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905" tabRatio="951"/>
  </bookViews>
  <sheets>
    <sheet name="ccр" sheetId="24" r:id="rId1"/>
    <sheet name="02-01-01" sheetId="7" r:id="rId2"/>
    <sheet name="02-01-02" sheetId="8" r:id="rId3"/>
    <sheet name="02-01-03" sheetId="9" r:id="rId4"/>
    <sheet name="02-01-04" sheetId="10" r:id="rId5"/>
    <sheet name="09-01-01" sheetId="11" r:id="rId6"/>
    <sheet name="09-01-02" sheetId="12" r:id="rId7"/>
    <sheet name="09-01-03" sheetId="13" r:id="rId8"/>
    <sheet name="09-01-04" sheetId="14" r:id="rId9"/>
    <sheet name="вынос" sheetId="25" r:id="rId10"/>
    <sheet name="Конъюнктурный анализ" sheetId="15" r:id="rId11"/>
    <sheet name="02-01-01_1" sheetId="16" r:id="rId12"/>
    <sheet name="02-01-02_1" sheetId="17" r:id="rId13"/>
    <sheet name="02-01-03_1" sheetId="18" r:id="rId14"/>
    <sheet name="02-01-04_1" sheetId="19" r:id="rId15"/>
    <sheet name="09-01-01_1" sheetId="20" r:id="rId16"/>
    <sheet name="09-01-02_1" sheetId="21" r:id="rId17"/>
    <sheet name="09-01-03_1" sheetId="22" r:id="rId18"/>
    <sheet name="09-01-04_1" sheetId="23" r:id="rId19"/>
    <sheet name="Source" sheetId="1" r:id="rId20"/>
    <sheet name="SourceObSm" sheetId="2" r:id="rId21"/>
    <sheet name="SmtRes" sheetId="3" r:id="rId22"/>
    <sheet name="EtalonRes" sheetId="4" r:id="rId23"/>
    <sheet name="SrcPoprs" sheetId="5" r:id="rId24"/>
    <sheet name="SrcKA" sheetId="6" r:id="rId25"/>
  </sheets>
  <externalReferences>
    <externalReference r:id="rId26"/>
    <externalReference r:id="rId27"/>
  </externalReferences>
  <definedNames>
    <definedName name="_xlnm.Print_Titles" localSheetId="1">'02-01-01'!$51:$51</definedName>
    <definedName name="_xlnm.Print_Titles" localSheetId="11">'02-01-01_1'!$37:$37</definedName>
    <definedName name="_xlnm.Print_Titles" localSheetId="2">'02-01-02'!$51:$51</definedName>
    <definedName name="_xlnm.Print_Titles" localSheetId="12">'02-01-02_1'!$37:$37</definedName>
    <definedName name="_xlnm.Print_Titles" localSheetId="3">'02-01-03'!$51:$51</definedName>
    <definedName name="_xlnm.Print_Titles" localSheetId="13">'02-01-03_1'!$37:$37</definedName>
    <definedName name="_xlnm.Print_Titles" localSheetId="4">'02-01-04'!$51:$51</definedName>
    <definedName name="_xlnm.Print_Titles" localSheetId="14">'02-01-04_1'!$37:$37</definedName>
    <definedName name="_xlnm.Print_Titles" localSheetId="5">'09-01-01'!$51:$51</definedName>
    <definedName name="_xlnm.Print_Titles" localSheetId="15">'09-01-01_1'!$37:$37</definedName>
    <definedName name="_xlnm.Print_Titles" localSheetId="6">'09-01-02'!$51:$51</definedName>
    <definedName name="_xlnm.Print_Titles" localSheetId="16">'09-01-02_1'!$37:$37</definedName>
    <definedName name="_xlnm.Print_Titles" localSheetId="7">'09-01-03'!$51:$51</definedName>
    <definedName name="_xlnm.Print_Titles" localSheetId="17">'09-01-03_1'!$37:$37</definedName>
    <definedName name="_xlnm.Print_Titles" localSheetId="8">'09-01-04'!$51:$51</definedName>
    <definedName name="_xlnm.Print_Titles" localSheetId="18">'09-01-04_1'!$37:$37</definedName>
    <definedName name="_xlnm.Print_Titles" localSheetId="10">'Конъюнктурный анализ'!$19:$19</definedName>
    <definedName name="_xlnm.Print_Area" localSheetId="1">'02-01-01'!$A$1:$L$514</definedName>
    <definedName name="_xlnm.Print_Area" localSheetId="11">'02-01-01_1'!$A$1:$M$503</definedName>
    <definedName name="_xlnm.Print_Area" localSheetId="2">'02-01-02'!$A$1:$L$484</definedName>
    <definedName name="_xlnm.Print_Area" localSheetId="12">'02-01-02_1'!$A$1:$M$473</definedName>
    <definedName name="_xlnm.Print_Area" localSheetId="3">'02-01-03'!$A$1:$L$250</definedName>
    <definedName name="_xlnm.Print_Area" localSheetId="13">'02-01-03_1'!$A$1:$M$239</definedName>
    <definedName name="_xlnm.Print_Area" localSheetId="4">'02-01-04'!$A$1:$L$553</definedName>
    <definedName name="_xlnm.Print_Area" localSheetId="14">'02-01-04_1'!$A$1:$M$542</definedName>
    <definedName name="_xlnm.Print_Area" localSheetId="5">'09-01-01'!$A$1:$L$235</definedName>
    <definedName name="_xlnm.Print_Area" localSheetId="15">'09-01-01_1'!$A$1:$M$224</definedName>
    <definedName name="_xlnm.Print_Area" localSheetId="6">'09-01-02'!$A$1:$L$297</definedName>
    <definedName name="_xlnm.Print_Area" localSheetId="16">'09-01-02_1'!$A$1:$M$286</definedName>
    <definedName name="_xlnm.Print_Area" localSheetId="7">'09-01-03'!$A$1:$L$224</definedName>
    <definedName name="_xlnm.Print_Area" localSheetId="17">'09-01-03_1'!$A$1:$M$213</definedName>
    <definedName name="_xlnm.Print_Area" localSheetId="8">'09-01-04'!$A$1:$L$243</definedName>
    <definedName name="_xlnm.Print_Area" localSheetId="18">'09-01-04_1'!$A$1:$M$232</definedName>
    <definedName name="_xlnm.Print_Area" localSheetId="0">ccр!$A$1:$H$103</definedName>
    <definedName name="_xlnm.Print_Area" localSheetId="10">'Конъюнктурный анализ'!$A$1:$AA$221</definedName>
  </definedNames>
  <calcPr calcId="145621" fullPrecision="0" calcOnSave="0"/>
</workbook>
</file>

<file path=xl/calcChain.xml><?xml version="1.0" encoding="utf-8"?>
<calcChain xmlns="http://schemas.openxmlformats.org/spreadsheetml/2006/main">
  <c r="K70" i="1" l="1"/>
  <c r="I70" i="1"/>
  <c r="M1011" i="1"/>
  <c r="M842" i="1"/>
  <c r="M761" i="1"/>
  <c r="M691" i="1"/>
  <c r="M690" i="1"/>
  <c r="M689" i="1"/>
  <c r="M688" i="1"/>
  <c r="M687" i="1"/>
  <c r="M686" i="1"/>
  <c r="M685" i="1"/>
  <c r="M680" i="1"/>
  <c r="M679" i="1"/>
  <c r="M675" i="1"/>
  <c r="M664" i="1"/>
  <c r="M660" i="1"/>
  <c r="M659" i="1"/>
  <c r="M424" i="1"/>
  <c r="M423" i="1"/>
  <c r="M422" i="1"/>
  <c r="M419" i="1"/>
  <c r="M420" i="1" s="1"/>
  <c r="M418" i="1"/>
  <c r="M417" i="1"/>
  <c r="M416" i="1"/>
  <c r="M415" i="1"/>
  <c r="M414" i="1"/>
  <c r="M413" i="1"/>
  <c r="M412" i="1"/>
  <c r="M411" i="1"/>
  <c r="M410" i="1"/>
  <c r="M409" i="1"/>
  <c r="M407" i="1"/>
  <c r="M406" i="1"/>
  <c r="M405" i="1"/>
  <c r="M403" i="1"/>
  <c r="M402" i="1"/>
  <c r="M401" i="1"/>
  <c r="M400" i="1"/>
  <c r="M408" i="1" s="1"/>
  <c r="M364" i="1"/>
  <c r="M363" i="1"/>
  <c r="M362" i="1"/>
  <c r="M361" i="1"/>
  <c r="M360" i="1"/>
  <c r="M359" i="1"/>
  <c r="M357" i="1"/>
  <c r="M356" i="1"/>
  <c r="M355" i="1"/>
  <c r="M354" i="1"/>
  <c r="M353" i="1"/>
  <c r="M352" i="1"/>
  <c r="M351" i="1"/>
  <c r="M314" i="1"/>
  <c r="M312" i="1"/>
  <c r="M311" i="1"/>
  <c r="M307" i="1"/>
  <c r="M301" i="1"/>
  <c r="M299" i="1"/>
  <c r="M295" i="1"/>
  <c r="M293" i="1"/>
  <c r="M291" i="1"/>
  <c r="M289" i="1"/>
  <c r="M290" i="1" s="1"/>
  <c r="M287" i="1"/>
  <c r="M288" i="1" s="1"/>
  <c r="M286" i="1"/>
  <c r="M285" i="1"/>
  <c r="M283" i="1"/>
  <c r="M284" i="1" s="1"/>
  <c r="M281" i="1"/>
  <c r="M278" i="1"/>
  <c r="M280" i="1" s="1"/>
  <c r="M276" i="1"/>
  <c r="M274" i="1"/>
  <c r="M273" i="1"/>
  <c r="M272" i="1"/>
  <c r="M271" i="1"/>
  <c r="M270" i="1"/>
  <c r="M269" i="1"/>
  <c r="M267" i="1"/>
  <c r="M266" i="1"/>
  <c r="M124" i="1"/>
  <c r="M123" i="1"/>
  <c r="M122" i="1"/>
  <c r="M121" i="1"/>
  <c r="M120" i="1"/>
  <c r="M119" i="1"/>
  <c r="M113" i="1"/>
  <c r="M111" i="1"/>
  <c r="M110" i="1"/>
  <c r="M109" i="1"/>
  <c r="M108" i="1"/>
  <c r="M107" i="1"/>
  <c r="M106" i="1"/>
  <c r="M79" i="1"/>
  <c r="M71" i="1"/>
  <c r="M66" i="1"/>
  <c r="M65" i="1"/>
  <c r="M63" i="1"/>
  <c r="M61" i="1"/>
  <c r="M60" i="1"/>
  <c r="M59" i="1"/>
  <c r="M58" i="1"/>
  <c r="M57" i="1"/>
  <c r="M56" i="1"/>
  <c r="M55" i="1"/>
  <c r="M54" i="1"/>
  <c r="M53" i="1"/>
  <c r="M52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279" i="1" l="1"/>
  <c r="M421" i="1"/>
  <c r="M404" i="1"/>
  <c r="A4" i="15"/>
  <c r="A22" i="14"/>
  <c r="A22" i="13"/>
  <c r="A22" i="12"/>
  <c r="A22" i="11"/>
  <c r="A22" i="10"/>
  <c r="A22" i="9"/>
  <c r="A22" i="8"/>
  <c r="M40" i="14"/>
  <c r="M39" i="14"/>
  <c r="M40" i="13"/>
  <c r="M39" i="13"/>
  <c r="M40" i="12"/>
  <c r="M39" i="12"/>
  <c r="M40" i="11"/>
  <c r="M39" i="11"/>
  <c r="M40" i="10"/>
  <c r="M39" i="10"/>
  <c r="M40" i="9"/>
  <c r="M39" i="9"/>
  <c r="M40" i="8"/>
  <c r="M39" i="8"/>
  <c r="M39" i="7"/>
  <c r="M40" i="7"/>
  <c r="J38" i="25"/>
  <c r="J42" i="25" l="1"/>
  <c r="J50" i="25" s="1"/>
  <c r="J44" i="25"/>
  <c r="J47" i="25"/>
  <c r="J52" i="25" l="1"/>
  <c r="J51" i="25"/>
  <c r="A6" i="25" l="1"/>
  <c r="H53" i="25"/>
  <c r="F53" i="25"/>
  <c r="K52" i="25"/>
  <c r="J36" i="25"/>
  <c r="J24" i="25"/>
  <c r="B11" i="24"/>
  <c r="O102" i="24"/>
  <c r="J101" i="24"/>
  <c r="J99" i="24"/>
  <c r="J98" i="24"/>
  <c r="H95" i="24"/>
  <c r="G95" i="24"/>
  <c r="F95" i="24"/>
  <c r="E95" i="24"/>
  <c r="D95" i="24"/>
  <c r="F91" i="24"/>
  <c r="E91" i="24"/>
  <c r="D91" i="24"/>
  <c r="H90" i="24"/>
  <c r="H89" i="24"/>
  <c r="G86" i="24"/>
  <c r="F86" i="24"/>
  <c r="E86" i="24"/>
  <c r="D86" i="24"/>
  <c r="H85" i="24"/>
  <c r="H84" i="24"/>
  <c r="H83" i="24"/>
  <c r="F80" i="24"/>
  <c r="E80" i="24"/>
  <c r="D80" i="24"/>
  <c r="F75" i="24"/>
  <c r="G66" i="24"/>
  <c r="F66" i="24"/>
  <c r="E66" i="24"/>
  <c r="D66" i="24"/>
  <c r="H65" i="24"/>
  <c r="H64" i="24"/>
  <c r="H63" i="24"/>
  <c r="H66" i="24" s="1"/>
  <c r="G60" i="24"/>
  <c r="F60" i="24"/>
  <c r="E60" i="24"/>
  <c r="D60" i="24"/>
  <c r="H59" i="24"/>
  <c r="H58" i="24"/>
  <c r="H57" i="24"/>
  <c r="H60" i="24" s="1"/>
  <c r="G54" i="24"/>
  <c r="F54" i="24"/>
  <c r="E54" i="24"/>
  <c r="D54" i="24"/>
  <c r="H53" i="24"/>
  <c r="H52" i="24"/>
  <c r="H51" i="24"/>
  <c r="G48" i="24"/>
  <c r="F48" i="24"/>
  <c r="E48" i="24"/>
  <c r="D48" i="24"/>
  <c r="H47" i="24"/>
  <c r="H46" i="24"/>
  <c r="H45" i="24"/>
  <c r="G42" i="24"/>
  <c r="F42" i="24"/>
  <c r="E42" i="24"/>
  <c r="D42" i="24"/>
  <c r="H41" i="24"/>
  <c r="H40" i="24"/>
  <c r="H39" i="24"/>
  <c r="H42" i="24" s="1"/>
  <c r="G36" i="24"/>
  <c r="F36" i="24"/>
  <c r="E36" i="24"/>
  <c r="D36" i="24"/>
  <c r="H35" i="24"/>
  <c r="H34" i="24"/>
  <c r="H33" i="24"/>
  <c r="H36" i="24" s="1"/>
  <c r="G30" i="24"/>
  <c r="H29" i="24"/>
  <c r="F23" i="24"/>
  <c r="E23" i="24"/>
  <c r="D23" i="24"/>
  <c r="H22" i="24"/>
  <c r="H48" i="24" l="1"/>
  <c r="H54" i="24"/>
  <c r="H86" i="24"/>
  <c r="L53" i="25"/>
  <c r="J53" i="25"/>
  <c r="H91" i="24"/>
  <c r="M90" i="24"/>
  <c r="G91" i="24"/>
  <c r="H20" i="24"/>
  <c r="A22" i="7"/>
  <c r="I229" i="23"/>
  <c r="I226" i="23"/>
  <c r="D229" i="23"/>
  <c r="D226" i="23"/>
  <c r="M220" i="23"/>
  <c r="M219" i="23"/>
  <c r="M216" i="23"/>
  <c r="M215" i="23"/>
  <c r="M213" i="23" s="1"/>
  <c r="M209" i="23"/>
  <c r="M208" i="23"/>
  <c r="M204" i="23"/>
  <c r="M189" i="23"/>
  <c r="M188" i="23"/>
  <c r="M184" i="23"/>
  <c r="M173" i="23"/>
  <c r="M172" i="23"/>
  <c r="M171" i="23"/>
  <c r="M166" i="23"/>
  <c r="M165" i="23"/>
  <c r="M161" i="23"/>
  <c r="M160" i="23"/>
  <c r="M159" i="23"/>
  <c r="M158" i="23"/>
  <c r="M157" i="23"/>
  <c r="M156" i="23"/>
  <c r="M154" i="23" s="1"/>
  <c r="M153" i="23"/>
  <c r="M152" i="23"/>
  <c r="M150" i="23"/>
  <c r="M147" i="23"/>
  <c r="M141" i="23"/>
  <c r="M140" i="23"/>
  <c r="M139" i="23"/>
  <c r="M138" i="23"/>
  <c r="M137" i="23"/>
  <c r="M136" i="23"/>
  <c r="M134" i="23" s="1"/>
  <c r="M133" i="23"/>
  <c r="M132" i="23"/>
  <c r="M130" i="23"/>
  <c r="M128" i="23" s="1"/>
  <c r="M127" i="23"/>
  <c r="M116" i="23"/>
  <c r="M115" i="23"/>
  <c r="M112" i="23"/>
  <c r="M111" i="23"/>
  <c r="M109" i="23"/>
  <c r="M108" i="23"/>
  <c r="M102" i="23"/>
  <c r="M101" i="23"/>
  <c r="M97" i="23"/>
  <c r="AW87" i="23"/>
  <c r="AT87" i="23"/>
  <c r="AO87" i="23"/>
  <c r="AE87" i="23"/>
  <c r="AD87" i="23"/>
  <c r="CB87" i="23"/>
  <c r="CC87" i="23"/>
  <c r="H86" i="23"/>
  <c r="F86" i="23"/>
  <c r="H85" i="23"/>
  <c r="F85" i="23"/>
  <c r="G82" i="23"/>
  <c r="G81" i="23"/>
  <c r="F79" i="23"/>
  <c r="H79" i="23"/>
  <c r="E79" i="23"/>
  <c r="AW78" i="23"/>
  <c r="AT78" i="23"/>
  <c r="AO78" i="23"/>
  <c r="AE78" i="23"/>
  <c r="AD78" i="23"/>
  <c r="CB78" i="23"/>
  <c r="CC78" i="23"/>
  <c r="H77" i="23"/>
  <c r="F77" i="23"/>
  <c r="H76" i="23"/>
  <c r="F76" i="23"/>
  <c r="F70" i="23"/>
  <c r="H70" i="23"/>
  <c r="E70" i="23"/>
  <c r="D70" i="23"/>
  <c r="AW69" i="23"/>
  <c r="AT69" i="23"/>
  <c r="AO69" i="23"/>
  <c r="CB69" i="23"/>
  <c r="CC69" i="23"/>
  <c r="H68" i="23"/>
  <c r="F68" i="23"/>
  <c r="H67" i="23"/>
  <c r="F67" i="23"/>
  <c r="E60" i="23"/>
  <c r="D60" i="23"/>
  <c r="AW59" i="23"/>
  <c r="AT59" i="23"/>
  <c r="AO59" i="23"/>
  <c r="AE59" i="23"/>
  <c r="AD59" i="23"/>
  <c r="CB59" i="23"/>
  <c r="CC59" i="23"/>
  <c r="H58" i="23"/>
  <c r="F58" i="23"/>
  <c r="H57" i="23"/>
  <c r="F57" i="23"/>
  <c r="G54" i="23"/>
  <c r="G53" i="23"/>
  <c r="F51" i="23"/>
  <c r="H51" i="23"/>
  <c r="E51" i="23"/>
  <c r="AW50" i="23"/>
  <c r="M207" i="23" s="1"/>
  <c r="M205" i="23" s="1"/>
  <c r="AT50" i="23"/>
  <c r="AO50" i="23"/>
  <c r="AE50" i="23"/>
  <c r="AD50" i="23"/>
  <c r="CB50" i="23"/>
  <c r="CC50" i="23"/>
  <c r="H49" i="23"/>
  <c r="F49" i="23"/>
  <c r="H48" i="23"/>
  <c r="F48" i="23"/>
  <c r="G45" i="23"/>
  <c r="G44" i="23"/>
  <c r="F42" i="23"/>
  <c r="H42" i="23"/>
  <c r="E42" i="23"/>
  <c r="J26" i="23"/>
  <c r="I26" i="23"/>
  <c r="H26" i="23"/>
  <c r="G26" i="23"/>
  <c r="K22" i="23"/>
  <c r="K21" i="23"/>
  <c r="K20" i="23"/>
  <c r="K19" i="23"/>
  <c r="K16" i="23"/>
  <c r="C17" i="23"/>
  <c r="K14" i="23"/>
  <c r="K12" i="23"/>
  <c r="C13" i="23"/>
  <c r="K10" i="23"/>
  <c r="C11" i="23"/>
  <c r="K8" i="23"/>
  <c r="C9" i="23"/>
  <c r="A1" i="23"/>
  <c r="I210" i="22"/>
  <c r="I207" i="22"/>
  <c r="D210" i="22"/>
  <c r="D207" i="22"/>
  <c r="M204" i="22"/>
  <c r="D204" i="22"/>
  <c r="M203" i="22"/>
  <c r="D203" i="22"/>
  <c r="M202" i="22"/>
  <c r="D202" i="22"/>
  <c r="M201" i="22"/>
  <c r="D201" i="22"/>
  <c r="M200" i="22"/>
  <c r="D200" i="22"/>
  <c r="M199" i="22"/>
  <c r="D199" i="22"/>
  <c r="M198" i="22"/>
  <c r="D198" i="22"/>
  <c r="M197" i="22"/>
  <c r="D197" i="22"/>
  <c r="M196" i="22"/>
  <c r="D196" i="22"/>
  <c r="M192" i="22"/>
  <c r="M191" i="22"/>
  <c r="M188" i="22"/>
  <c r="M187" i="22"/>
  <c r="M185" i="22" s="1"/>
  <c r="M181" i="22"/>
  <c r="M180" i="22"/>
  <c r="M176" i="22"/>
  <c r="M161" i="22"/>
  <c r="M160" i="22"/>
  <c r="M156" i="22"/>
  <c r="M145" i="22"/>
  <c r="M144" i="22"/>
  <c r="M143" i="22"/>
  <c r="M138" i="22"/>
  <c r="M137" i="22"/>
  <c r="M133" i="22"/>
  <c r="M132" i="22"/>
  <c r="M131" i="22"/>
  <c r="M130" i="22"/>
  <c r="M129" i="22"/>
  <c r="M128" i="22"/>
  <c r="M126" i="22" s="1"/>
  <c r="M125" i="22"/>
  <c r="M124" i="22"/>
  <c r="M122" i="22"/>
  <c r="M119" i="22"/>
  <c r="M113" i="22"/>
  <c r="M112" i="22"/>
  <c r="M111" i="22"/>
  <c r="M110" i="22"/>
  <c r="M109" i="22"/>
  <c r="M108" i="22"/>
  <c r="M106" i="22" s="1"/>
  <c r="M105" i="22"/>
  <c r="M104" i="22"/>
  <c r="M102" i="22"/>
  <c r="M100" i="22" s="1"/>
  <c r="M99" i="22"/>
  <c r="M88" i="22"/>
  <c r="M87" i="22"/>
  <c r="M84" i="22"/>
  <c r="M83" i="22"/>
  <c r="M81" i="22"/>
  <c r="M80" i="22"/>
  <c r="M78" i="22" s="1"/>
  <c r="M74" i="22"/>
  <c r="M73" i="22"/>
  <c r="M69" i="22"/>
  <c r="AW59" i="22"/>
  <c r="AT59" i="22"/>
  <c r="AO59" i="22"/>
  <c r="AE59" i="22"/>
  <c r="AD59" i="22"/>
  <c r="CB59" i="22"/>
  <c r="CC59" i="22"/>
  <c r="H58" i="22"/>
  <c r="F58" i="22"/>
  <c r="H57" i="22"/>
  <c r="F57" i="22"/>
  <c r="G54" i="22"/>
  <c r="G53" i="22"/>
  <c r="F51" i="22"/>
  <c r="H51" i="22"/>
  <c r="E51" i="22"/>
  <c r="AW50" i="22"/>
  <c r="M179" i="22" s="1"/>
  <c r="M177" i="22" s="1"/>
  <c r="AT50" i="22"/>
  <c r="M68" i="22" s="1"/>
  <c r="AO50" i="22"/>
  <c r="M173" i="22" s="1"/>
  <c r="AE50" i="22"/>
  <c r="AD50" i="22"/>
  <c r="CB50" i="22"/>
  <c r="CC50" i="22"/>
  <c r="H49" i="22"/>
  <c r="F49" i="22"/>
  <c r="H48" i="22"/>
  <c r="F48" i="22"/>
  <c r="G45" i="22"/>
  <c r="G44" i="22"/>
  <c r="F42" i="22"/>
  <c r="H42" i="22"/>
  <c r="E42" i="22"/>
  <c r="J26" i="22"/>
  <c r="I26" i="22"/>
  <c r="H26" i="22"/>
  <c r="G26" i="22"/>
  <c r="K22" i="22"/>
  <c r="K21" i="22"/>
  <c r="K20" i="22"/>
  <c r="K19" i="22"/>
  <c r="K16" i="22"/>
  <c r="C17" i="22"/>
  <c r="K14" i="22"/>
  <c r="K12" i="22"/>
  <c r="C13" i="22"/>
  <c r="K10" i="22"/>
  <c r="C11" i="22"/>
  <c r="K8" i="22"/>
  <c r="C9" i="22"/>
  <c r="A1" i="22"/>
  <c r="I283" i="21"/>
  <c r="I280" i="21"/>
  <c r="D283" i="21"/>
  <c r="D280" i="21"/>
  <c r="M277" i="21"/>
  <c r="D277" i="21"/>
  <c r="M276" i="21"/>
  <c r="D276" i="21"/>
  <c r="M275" i="21"/>
  <c r="D275" i="21"/>
  <c r="M274" i="21"/>
  <c r="D274" i="21"/>
  <c r="M273" i="21"/>
  <c r="D273" i="21"/>
  <c r="M272" i="21"/>
  <c r="D272" i="21"/>
  <c r="M271" i="21"/>
  <c r="D271" i="21"/>
  <c r="M270" i="21"/>
  <c r="D270" i="21"/>
  <c r="M269" i="21"/>
  <c r="D269" i="21"/>
  <c r="M265" i="21"/>
  <c r="M264" i="21"/>
  <c r="M261" i="21"/>
  <c r="M260" i="21"/>
  <c r="M258" i="21" s="1"/>
  <c r="M254" i="21"/>
  <c r="M253" i="21"/>
  <c r="M249" i="21"/>
  <c r="M234" i="21"/>
  <c r="M233" i="21"/>
  <c r="M229" i="21"/>
  <c r="M218" i="21"/>
  <c r="M217" i="21"/>
  <c r="M216" i="21"/>
  <c r="M211" i="21"/>
  <c r="M210" i="21"/>
  <c r="M206" i="21"/>
  <c r="M205" i="21"/>
  <c r="M204" i="21"/>
  <c r="M203" i="21"/>
  <c r="M202" i="21"/>
  <c r="M201" i="21"/>
  <c r="M199" i="21" s="1"/>
  <c r="M198" i="21"/>
  <c r="M197" i="21"/>
  <c r="M195" i="21"/>
  <c r="M192" i="21"/>
  <c r="M186" i="21"/>
  <c r="M185" i="21"/>
  <c r="M184" i="21"/>
  <c r="M183" i="21"/>
  <c r="M182" i="21"/>
  <c r="M181" i="21"/>
  <c r="M179" i="21" s="1"/>
  <c r="M178" i="21"/>
  <c r="M177" i="21"/>
  <c r="M175" i="21"/>
  <c r="M173" i="21" s="1"/>
  <c r="M172" i="21"/>
  <c r="M161" i="21"/>
  <c r="M160" i="21"/>
  <c r="M157" i="21"/>
  <c r="M156" i="21"/>
  <c r="M151" i="21"/>
  <c r="M154" i="21"/>
  <c r="M153" i="21"/>
  <c r="M147" i="21"/>
  <c r="M146" i="21"/>
  <c r="M142" i="21"/>
  <c r="AW132" i="21"/>
  <c r="AT132" i="21"/>
  <c r="AO132" i="21"/>
  <c r="AE132" i="21"/>
  <c r="AD132" i="21"/>
  <c r="CB132" i="21"/>
  <c r="CC132" i="21"/>
  <c r="H131" i="21"/>
  <c r="F131" i="21"/>
  <c r="H130" i="21"/>
  <c r="F130" i="21"/>
  <c r="G127" i="21"/>
  <c r="G126" i="21"/>
  <c r="F124" i="21"/>
  <c r="H124" i="21"/>
  <c r="E124" i="21"/>
  <c r="AW123" i="21"/>
  <c r="AT123" i="21"/>
  <c r="AO123" i="21"/>
  <c r="AE123" i="21"/>
  <c r="AD123" i="21"/>
  <c r="CB123" i="21"/>
  <c r="CC123" i="21"/>
  <c r="H122" i="21"/>
  <c r="F122" i="21"/>
  <c r="H121" i="21"/>
  <c r="F121" i="21"/>
  <c r="G118" i="21"/>
  <c r="G117" i="21"/>
  <c r="F115" i="21"/>
  <c r="H115" i="21"/>
  <c r="E115" i="21"/>
  <c r="AW114" i="21"/>
  <c r="AT114" i="21"/>
  <c r="AO114" i="21"/>
  <c r="AE114" i="21"/>
  <c r="AD114" i="21"/>
  <c r="CB114" i="21"/>
  <c r="CC114" i="21"/>
  <c r="H113" i="21"/>
  <c r="F113" i="21"/>
  <c r="H112" i="21"/>
  <c r="F112" i="21"/>
  <c r="G109" i="21"/>
  <c r="G108" i="21"/>
  <c r="F106" i="21"/>
  <c r="H106" i="21"/>
  <c r="E106" i="21"/>
  <c r="AW105" i="21"/>
  <c r="AT105" i="21"/>
  <c r="AO105" i="21"/>
  <c r="AE105" i="21"/>
  <c r="AD105" i="21"/>
  <c r="CB105" i="21"/>
  <c r="CC105" i="21"/>
  <c r="H104" i="21"/>
  <c r="F104" i="21"/>
  <c r="H103" i="21"/>
  <c r="F103" i="21"/>
  <c r="G100" i="21"/>
  <c r="G99" i="21"/>
  <c r="F97" i="21"/>
  <c r="H97" i="21"/>
  <c r="E97" i="21"/>
  <c r="AW96" i="21"/>
  <c r="AT96" i="21"/>
  <c r="AO96" i="21"/>
  <c r="CB96" i="21"/>
  <c r="CC96" i="21"/>
  <c r="H95" i="21"/>
  <c r="F95" i="21"/>
  <c r="H94" i="21"/>
  <c r="F94" i="21"/>
  <c r="G91" i="21"/>
  <c r="G90" i="21"/>
  <c r="E87" i="21"/>
  <c r="AW86" i="21"/>
  <c r="AT86" i="21"/>
  <c r="AO86" i="21"/>
  <c r="AE86" i="21"/>
  <c r="AD86" i="21"/>
  <c r="CB86" i="21"/>
  <c r="CC86" i="21"/>
  <c r="H85" i="21"/>
  <c r="F85" i="21"/>
  <c r="H84" i="21"/>
  <c r="F84" i="21"/>
  <c r="G81" i="21"/>
  <c r="G80" i="21"/>
  <c r="F78" i="21"/>
  <c r="H78" i="21"/>
  <c r="E78" i="21"/>
  <c r="AW77" i="21"/>
  <c r="AT77" i="21"/>
  <c r="AO77" i="21"/>
  <c r="AE77" i="21"/>
  <c r="AD77" i="21"/>
  <c r="CB77" i="21"/>
  <c r="CC77" i="21"/>
  <c r="H76" i="21"/>
  <c r="F76" i="21"/>
  <c r="H75" i="21"/>
  <c r="F75" i="21"/>
  <c r="G72" i="21"/>
  <c r="G71" i="21"/>
  <c r="F69" i="21"/>
  <c r="H69" i="21"/>
  <c r="E69" i="21"/>
  <c r="AW68" i="21"/>
  <c r="AT68" i="21"/>
  <c r="AO68" i="21"/>
  <c r="AE68" i="21"/>
  <c r="AD68" i="21"/>
  <c r="CB68" i="21"/>
  <c r="CC68" i="21"/>
  <c r="H67" i="21"/>
  <c r="F67" i="21"/>
  <c r="H66" i="21"/>
  <c r="F66" i="21"/>
  <c r="G63" i="21"/>
  <c r="G62" i="21"/>
  <c r="F60" i="21"/>
  <c r="H60" i="21"/>
  <c r="E60" i="21"/>
  <c r="AW59" i="21"/>
  <c r="AT59" i="21"/>
  <c r="AO59" i="21"/>
  <c r="AE59" i="21"/>
  <c r="AD59" i="21"/>
  <c r="CB59" i="21"/>
  <c r="CC59" i="21"/>
  <c r="H58" i="21"/>
  <c r="F58" i="21"/>
  <c r="H57" i="21"/>
  <c r="F57" i="21"/>
  <c r="G54" i="21"/>
  <c r="G53" i="21"/>
  <c r="F51" i="21"/>
  <c r="H51" i="21"/>
  <c r="E51" i="21"/>
  <c r="AW50" i="21"/>
  <c r="AT50" i="21"/>
  <c r="M228" i="21" s="1"/>
  <c r="AO50" i="21"/>
  <c r="M226" i="21" s="1"/>
  <c r="M224" i="21" s="1"/>
  <c r="AE50" i="21"/>
  <c r="AD50" i="21"/>
  <c r="CB50" i="21"/>
  <c r="CC50" i="21"/>
  <c r="H49" i="21"/>
  <c r="F49" i="21"/>
  <c r="H48" i="21"/>
  <c r="F48" i="21"/>
  <c r="G45" i="21"/>
  <c r="G44" i="21"/>
  <c r="F42" i="21"/>
  <c r="H42" i="21"/>
  <c r="E42" i="21"/>
  <c r="J26" i="21"/>
  <c r="I26" i="21"/>
  <c r="H26" i="21"/>
  <c r="G26" i="21"/>
  <c r="K22" i="21"/>
  <c r="K21" i="21"/>
  <c r="K20" i="21"/>
  <c r="K19" i="21"/>
  <c r="K16" i="21"/>
  <c r="C17" i="21"/>
  <c r="K14" i="21"/>
  <c r="K12" i="21"/>
  <c r="C13" i="21"/>
  <c r="K10" i="21"/>
  <c r="C11" i="21"/>
  <c r="K8" i="21"/>
  <c r="C9" i="21"/>
  <c r="A1" i="21"/>
  <c r="I221" i="20"/>
  <c r="I218" i="20"/>
  <c r="D221" i="20"/>
  <c r="D218" i="20"/>
  <c r="M212" i="20"/>
  <c r="M211" i="20"/>
  <c r="M208" i="20"/>
  <c r="M207" i="20"/>
  <c r="M205" i="20" s="1"/>
  <c r="M201" i="20"/>
  <c r="M200" i="20"/>
  <c r="M196" i="20"/>
  <c r="M181" i="20"/>
  <c r="M180" i="20"/>
  <c r="M176" i="20"/>
  <c r="M165" i="20"/>
  <c r="M164" i="20"/>
  <c r="M163" i="20"/>
  <c r="M158" i="20"/>
  <c r="M157" i="20"/>
  <c r="M155" i="20" s="1"/>
  <c r="M153" i="20"/>
  <c r="M152" i="20"/>
  <c r="M151" i="20"/>
  <c r="M150" i="20"/>
  <c r="M149" i="20"/>
  <c r="M148" i="20"/>
  <c r="M145" i="20"/>
  <c r="M144" i="20"/>
  <c r="M142" i="20"/>
  <c r="M139" i="20"/>
  <c r="M133" i="20"/>
  <c r="M132" i="20"/>
  <c r="M131" i="20"/>
  <c r="M130" i="20"/>
  <c r="M129" i="20"/>
  <c r="M128" i="20"/>
  <c r="M126" i="20" s="1"/>
  <c r="M125" i="20"/>
  <c r="M124" i="20"/>
  <c r="M122" i="20"/>
  <c r="M119" i="20"/>
  <c r="M108" i="20"/>
  <c r="M107" i="20"/>
  <c r="M104" i="20"/>
  <c r="M103" i="20"/>
  <c r="M101" i="20"/>
  <c r="M100" i="20"/>
  <c r="M98" i="20" s="1"/>
  <c r="M94" i="20"/>
  <c r="M93" i="20"/>
  <c r="M89" i="20"/>
  <c r="AW79" i="20"/>
  <c r="AT79" i="20"/>
  <c r="AO79" i="20"/>
  <c r="AE79" i="20"/>
  <c r="AD79" i="20"/>
  <c r="CB79" i="20"/>
  <c r="CC79" i="20"/>
  <c r="H78" i="20"/>
  <c r="F78" i="20"/>
  <c r="H77" i="20"/>
  <c r="F77" i="20"/>
  <c r="G74" i="20"/>
  <c r="G73" i="20"/>
  <c r="G72" i="20"/>
  <c r="F70" i="20"/>
  <c r="H70" i="20"/>
  <c r="E70" i="20"/>
  <c r="AW69" i="20"/>
  <c r="AT69" i="20"/>
  <c r="AO69" i="20"/>
  <c r="AE69" i="20"/>
  <c r="AD69" i="20"/>
  <c r="CB69" i="20"/>
  <c r="CC69" i="20"/>
  <c r="H68" i="20"/>
  <c r="F68" i="20"/>
  <c r="H67" i="20"/>
  <c r="F67" i="20"/>
  <c r="G64" i="20"/>
  <c r="G63" i="20"/>
  <c r="F61" i="20"/>
  <c r="H61" i="20"/>
  <c r="E61" i="20"/>
  <c r="AW60" i="20"/>
  <c r="AT60" i="20"/>
  <c r="AO60" i="20"/>
  <c r="AE60" i="20"/>
  <c r="AD60" i="20"/>
  <c r="CB60" i="20"/>
  <c r="CC60" i="20"/>
  <c r="H59" i="20"/>
  <c r="F59" i="20"/>
  <c r="H58" i="20"/>
  <c r="F58" i="20"/>
  <c r="G55" i="20"/>
  <c r="G54" i="20"/>
  <c r="F52" i="20"/>
  <c r="H52" i="20"/>
  <c r="E52" i="20"/>
  <c r="AW51" i="20"/>
  <c r="M179" i="20" s="1"/>
  <c r="M177" i="20" s="1"/>
  <c r="AT51" i="20"/>
  <c r="M175" i="20" s="1"/>
  <c r="AO51" i="20"/>
  <c r="M173" i="20" s="1"/>
  <c r="CB51" i="20"/>
  <c r="CC51" i="20"/>
  <c r="H50" i="20"/>
  <c r="F50" i="20"/>
  <c r="H49" i="20"/>
  <c r="F49" i="20"/>
  <c r="G46" i="20"/>
  <c r="G45" i="20"/>
  <c r="E42" i="20"/>
  <c r="J26" i="20"/>
  <c r="I26" i="20"/>
  <c r="H26" i="20"/>
  <c r="G26" i="20"/>
  <c r="K22" i="20"/>
  <c r="K21" i="20"/>
  <c r="K20" i="20"/>
  <c r="K19" i="20"/>
  <c r="K16" i="20"/>
  <c r="C17" i="20"/>
  <c r="K14" i="20"/>
  <c r="K12" i="20"/>
  <c r="C13" i="20"/>
  <c r="K10" i="20"/>
  <c r="C11" i="20"/>
  <c r="K8" i="20"/>
  <c r="C9" i="20"/>
  <c r="A1" i="20"/>
  <c r="I539" i="19"/>
  <c r="I536" i="19"/>
  <c r="D539" i="19"/>
  <c r="D536" i="19"/>
  <c r="M530" i="19"/>
  <c r="M526" i="19"/>
  <c r="M525" i="19"/>
  <c r="M523" i="19" s="1"/>
  <c r="M519" i="19"/>
  <c r="M518" i="19"/>
  <c r="M514" i="19"/>
  <c r="M502" i="19"/>
  <c r="M501" i="19"/>
  <c r="M500" i="19"/>
  <c r="M499" i="19"/>
  <c r="M498" i="19"/>
  <c r="M497" i="19"/>
  <c r="M495" i="19" s="1"/>
  <c r="M494" i="19"/>
  <c r="M493" i="19"/>
  <c r="M491" i="19"/>
  <c r="M488" i="19"/>
  <c r="M483" i="19"/>
  <c r="M482" i="19"/>
  <c r="M481" i="19"/>
  <c r="M476" i="19"/>
  <c r="M475" i="19"/>
  <c r="M473" i="19" s="1"/>
  <c r="M468" i="19"/>
  <c r="M467" i="19"/>
  <c r="M463" i="19"/>
  <c r="M448" i="19"/>
  <c r="M447" i="19"/>
  <c r="M443" i="19"/>
  <c r="M426" i="19"/>
  <c r="M422" i="19"/>
  <c r="M421" i="19"/>
  <c r="M419" i="19"/>
  <c r="M418" i="19"/>
  <c r="M416" i="19" s="1"/>
  <c r="M412" i="19"/>
  <c r="M411" i="19"/>
  <c r="M407" i="19"/>
  <c r="AT397" i="19"/>
  <c r="AR397" i="19"/>
  <c r="AO397" i="19"/>
  <c r="K395" i="19"/>
  <c r="E395" i="19"/>
  <c r="D395" i="19"/>
  <c r="C395" i="19"/>
  <c r="H393" i="19"/>
  <c r="F393" i="19"/>
  <c r="H392" i="19"/>
  <c r="F392" i="19"/>
  <c r="J389" i="19"/>
  <c r="J387" i="19"/>
  <c r="K384" i="19"/>
  <c r="F384" i="19"/>
  <c r="K382" i="19"/>
  <c r="F382" i="19"/>
  <c r="E375" i="19"/>
  <c r="D375" i="19"/>
  <c r="AT374" i="19"/>
  <c r="AR374" i="19"/>
  <c r="AO374" i="19"/>
  <c r="K372" i="19"/>
  <c r="E372" i="19"/>
  <c r="D372" i="19"/>
  <c r="C372" i="19"/>
  <c r="H370" i="19"/>
  <c r="F370" i="19"/>
  <c r="H369" i="19"/>
  <c r="F369" i="19"/>
  <c r="J366" i="19"/>
  <c r="J365" i="19"/>
  <c r="K362" i="19"/>
  <c r="F362" i="19"/>
  <c r="K360" i="19"/>
  <c r="F360" i="19"/>
  <c r="E353" i="19"/>
  <c r="D353" i="19"/>
  <c r="AW352" i="19"/>
  <c r="AT352" i="19"/>
  <c r="AO352" i="19"/>
  <c r="H351" i="19"/>
  <c r="F351" i="19"/>
  <c r="H350" i="19"/>
  <c r="F350" i="19"/>
  <c r="E344" i="19"/>
  <c r="D344" i="19"/>
  <c r="AW343" i="19"/>
  <c r="AT343" i="19"/>
  <c r="AO343" i="19"/>
  <c r="H342" i="19"/>
  <c r="F342" i="19"/>
  <c r="H341" i="19"/>
  <c r="F341" i="19"/>
  <c r="E335" i="19"/>
  <c r="D335" i="19"/>
  <c r="AT334" i="19"/>
  <c r="AR334" i="19"/>
  <c r="AO334" i="19"/>
  <c r="AE334" i="19"/>
  <c r="AD334" i="19"/>
  <c r="J333" i="19"/>
  <c r="I333" i="19"/>
  <c r="F333" i="19"/>
  <c r="H333" i="19"/>
  <c r="E333" i="19"/>
  <c r="D333" i="19"/>
  <c r="C333" i="19"/>
  <c r="AT332" i="19"/>
  <c r="AR332" i="19"/>
  <c r="AO332" i="19"/>
  <c r="AE332" i="19"/>
  <c r="AD332" i="19"/>
  <c r="K331" i="19"/>
  <c r="F331" i="19"/>
  <c r="H331" i="19"/>
  <c r="E331" i="19"/>
  <c r="D331" i="19"/>
  <c r="C331" i="19"/>
  <c r="AT330" i="19"/>
  <c r="AR330" i="19"/>
  <c r="AO330" i="19"/>
  <c r="AE330" i="19"/>
  <c r="AD330" i="19"/>
  <c r="K329" i="19"/>
  <c r="F329" i="19"/>
  <c r="H329" i="19"/>
  <c r="E329" i="19"/>
  <c r="D329" i="19"/>
  <c r="C329" i="19"/>
  <c r="AT328" i="19"/>
  <c r="AR328" i="19"/>
  <c r="AO328" i="19"/>
  <c r="J326" i="19"/>
  <c r="I326" i="19"/>
  <c r="E326" i="19"/>
  <c r="D326" i="19"/>
  <c r="C326" i="19"/>
  <c r="AT325" i="19"/>
  <c r="AR325" i="19"/>
  <c r="AO325" i="19"/>
  <c r="K323" i="19"/>
  <c r="E323" i="19"/>
  <c r="D323" i="19"/>
  <c r="C323" i="19"/>
  <c r="AT322" i="19"/>
  <c r="AR322" i="19"/>
  <c r="AO322" i="19"/>
  <c r="J320" i="19"/>
  <c r="I320" i="19"/>
  <c r="E320" i="19"/>
  <c r="D320" i="19"/>
  <c r="C320" i="19"/>
  <c r="AT319" i="19"/>
  <c r="AR319" i="19"/>
  <c r="AO319" i="19"/>
  <c r="AE319" i="19"/>
  <c r="AD319" i="19"/>
  <c r="K318" i="19"/>
  <c r="F318" i="19"/>
  <c r="H318" i="19"/>
  <c r="E318" i="19"/>
  <c r="D318" i="19"/>
  <c r="C318" i="19"/>
  <c r="AT317" i="19"/>
  <c r="AR317" i="19"/>
  <c r="AO317" i="19"/>
  <c r="AE317" i="19"/>
  <c r="AD317" i="19"/>
  <c r="K316" i="19"/>
  <c r="F316" i="19"/>
  <c r="H316" i="19"/>
  <c r="E316" i="19"/>
  <c r="D316" i="19"/>
  <c r="C316" i="19"/>
  <c r="AT315" i="19"/>
  <c r="AR315" i="19"/>
  <c r="AO315" i="19"/>
  <c r="AE315" i="19"/>
  <c r="AD315" i="19"/>
  <c r="K314" i="19"/>
  <c r="F314" i="19"/>
  <c r="H314" i="19"/>
  <c r="E314" i="19"/>
  <c r="D314" i="19"/>
  <c r="C314" i="19"/>
  <c r="AT313" i="19"/>
  <c r="AR313" i="19"/>
  <c r="AO313" i="19"/>
  <c r="AE313" i="19"/>
  <c r="AD313" i="19"/>
  <c r="K312" i="19"/>
  <c r="F312" i="19"/>
  <c r="H312" i="19"/>
  <c r="E312" i="19"/>
  <c r="D312" i="19"/>
  <c r="C312" i="19"/>
  <c r="AT311" i="19"/>
  <c r="AR311" i="19"/>
  <c r="AO311" i="19"/>
  <c r="AE311" i="19"/>
  <c r="AD311" i="19"/>
  <c r="K310" i="19"/>
  <c r="F310" i="19"/>
  <c r="H310" i="19"/>
  <c r="E310" i="19"/>
  <c r="D310" i="19"/>
  <c r="C310" i="19"/>
  <c r="AT309" i="19"/>
  <c r="AR309" i="19"/>
  <c r="AO309" i="19"/>
  <c r="AE309" i="19"/>
  <c r="AD309" i="19"/>
  <c r="J308" i="19"/>
  <c r="I308" i="19"/>
  <c r="K308" i="19" s="1"/>
  <c r="F308" i="19"/>
  <c r="H308" i="19"/>
  <c r="E308" i="19"/>
  <c r="D308" i="19"/>
  <c r="C308" i="19"/>
  <c r="AT307" i="19"/>
  <c r="AR307" i="19"/>
  <c r="AO307" i="19"/>
  <c r="AE307" i="19"/>
  <c r="AD307" i="19"/>
  <c r="K306" i="19"/>
  <c r="F306" i="19"/>
  <c r="H306" i="19"/>
  <c r="E306" i="19"/>
  <c r="D306" i="19"/>
  <c r="C306" i="19"/>
  <c r="AT305" i="19"/>
  <c r="AR305" i="19"/>
  <c r="AO305" i="19"/>
  <c r="AE305" i="19"/>
  <c r="AD305" i="19"/>
  <c r="K304" i="19"/>
  <c r="F304" i="19"/>
  <c r="H304" i="19"/>
  <c r="E304" i="19"/>
  <c r="D304" i="19"/>
  <c r="C304" i="19"/>
  <c r="AT303" i="19"/>
  <c r="AR303" i="19"/>
  <c r="AO303" i="19"/>
  <c r="J301" i="19"/>
  <c r="I301" i="19"/>
  <c r="E301" i="19"/>
  <c r="D301" i="19"/>
  <c r="C301" i="19"/>
  <c r="AT300" i="19"/>
  <c r="AR300" i="19"/>
  <c r="AO300" i="19"/>
  <c r="AE300" i="19"/>
  <c r="AD300" i="19"/>
  <c r="K299" i="19"/>
  <c r="F299" i="19"/>
  <c r="H299" i="19"/>
  <c r="E299" i="19"/>
  <c r="D299" i="19"/>
  <c r="C299" i="19"/>
  <c r="AE298" i="19"/>
  <c r="AD298" i="19"/>
  <c r="H297" i="19"/>
  <c r="F297" i="19"/>
  <c r="H296" i="19"/>
  <c r="F296" i="19"/>
  <c r="H293" i="19"/>
  <c r="F293" i="19"/>
  <c r="E293" i="19"/>
  <c r="D293" i="19"/>
  <c r="C293" i="19"/>
  <c r="H292" i="19"/>
  <c r="F292" i="19"/>
  <c r="E292" i="19"/>
  <c r="D292" i="19"/>
  <c r="C292" i="19"/>
  <c r="M291" i="19"/>
  <c r="AW298" i="19" s="1"/>
  <c r="K290" i="19"/>
  <c r="H290" i="19"/>
  <c r="G290" i="19"/>
  <c r="F290" i="19"/>
  <c r="J289" i="19"/>
  <c r="G289" i="19"/>
  <c r="G286" i="19"/>
  <c r="G285" i="19"/>
  <c r="G284" i="19"/>
  <c r="F281" i="19"/>
  <c r="H281" i="19"/>
  <c r="E281" i="19"/>
  <c r="D281" i="19"/>
  <c r="H279" i="19"/>
  <c r="F279" i="19"/>
  <c r="H278" i="19"/>
  <c r="F278" i="19"/>
  <c r="F275" i="19"/>
  <c r="E275" i="19"/>
  <c r="D275" i="19"/>
  <c r="C275" i="19"/>
  <c r="F274" i="19"/>
  <c r="E274" i="19"/>
  <c r="D274" i="19"/>
  <c r="C274" i="19"/>
  <c r="F273" i="19"/>
  <c r="E273" i="19"/>
  <c r="D273" i="19"/>
  <c r="C273" i="19"/>
  <c r="M272" i="19"/>
  <c r="AW280" i="19" s="1"/>
  <c r="K271" i="19"/>
  <c r="F271" i="19"/>
  <c r="K269" i="19"/>
  <c r="F269" i="19"/>
  <c r="K267" i="19"/>
  <c r="F267" i="19"/>
  <c r="J266" i="19"/>
  <c r="J265" i="19"/>
  <c r="K264" i="19"/>
  <c r="F264" i="19"/>
  <c r="E254" i="19"/>
  <c r="D254" i="19"/>
  <c r="H252" i="19"/>
  <c r="F252" i="19"/>
  <c r="H251" i="19"/>
  <c r="F251" i="19"/>
  <c r="F248" i="19"/>
  <c r="E248" i="19"/>
  <c r="D248" i="19"/>
  <c r="C248" i="19"/>
  <c r="F247" i="19"/>
  <c r="E247" i="19"/>
  <c r="D247" i="19"/>
  <c r="C247" i="19"/>
  <c r="F246" i="19"/>
  <c r="E246" i="19"/>
  <c r="D246" i="19"/>
  <c r="C246" i="19"/>
  <c r="M245" i="19"/>
  <c r="AW253" i="19" s="1"/>
  <c r="K244" i="19"/>
  <c r="G244" i="19"/>
  <c r="F244" i="19"/>
  <c r="G243" i="19"/>
  <c r="K242" i="19"/>
  <c r="G242" i="19"/>
  <c r="F242" i="19"/>
  <c r="G241" i="19"/>
  <c r="K240" i="19"/>
  <c r="G240" i="19"/>
  <c r="F240" i="19"/>
  <c r="J239" i="19"/>
  <c r="G239" i="19"/>
  <c r="J238" i="19"/>
  <c r="G238" i="19"/>
  <c r="K237" i="19"/>
  <c r="G237" i="19"/>
  <c r="F237" i="19"/>
  <c r="G236" i="19"/>
  <c r="G233" i="19"/>
  <c r="G232" i="19"/>
  <c r="G231" i="19"/>
  <c r="G230" i="19"/>
  <c r="E226" i="19"/>
  <c r="D226" i="19"/>
  <c r="AT225" i="19"/>
  <c r="AR225" i="19"/>
  <c r="AO225" i="19"/>
  <c r="AE225" i="19"/>
  <c r="AD225" i="19"/>
  <c r="K224" i="19"/>
  <c r="F224" i="19"/>
  <c r="H224" i="19"/>
  <c r="E224" i="19"/>
  <c r="D224" i="19"/>
  <c r="C224" i="19"/>
  <c r="AT223" i="19"/>
  <c r="AR223" i="19"/>
  <c r="AO223" i="19"/>
  <c r="AE223" i="19"/>
  <c r="AD223" i="19"/>
  <c r="K222" i="19"/>
  <c r="F222" i="19"/>
  <c r="H222" i="19"/>
  <c r="E222" i="19"/>
  <c r="D222" i="19"/>
  <c r="C222" i="19"/>
  <c r="AT221" i="19"/>
  <c r="AR221" i="19"/>
  <c r="AO221" i="19"/>
  <c r="AE221" i="19"/>
  <c r="AD221" i="19"/>
  <c r="K220" i="19"/>
  <c r="F220" i="19"/>
  <c r="H220" i="19"/>
  <c r="E220" i="19"/>
  <c r="D220" i="19"/>
  <c r="C220" i="19"/>
  <c r="AT219" i="19"/>
  <c r="AR219" i="19"/>
  <c r="AO219" i="19"/>
  <c r="AE219" i="19"/>
  <c r="AD219" i="19"/>
  <c r="K218" i="19"/>
  <c r="F218" i="19"/>
  <c r="H218" i="19"/>
  <c r="E218" i="19"/>
  <c r="D218" i="19"/>
  <c r="C218" i="19"/>
  <c r="AE217" i="19"/>
  <c r="AD217" i="19"/>
  <c r="H216" i="19"/>
  <c r="F216" i="19"/>
  <c r="H215" i="19"/>
  <c r="F215" i="19"/>
  <c r="H212" i="19"/>
  <c r="F212" i="19"/>
  <c r="E212" i="19"/>
  <c r="D212" i="19"/>
  <c r="C212" i="19"/>
  <c r="H211" i="19"/>
  <c r="F211" i="19"/>
  <c r="E211" i="19"/>
  <c r="D211" i="19"/>
  <c r="C211" i="19"/>
  <c r="H210" i="19"/>
  <c r="F210" i="19"/>
  <c r="E210" i="19"/>
  <c r="D210" i="19"/>
  <c r="C210" i="19"/>
  <c r="H209" i="19"/>
  <c r="F209" i="19"/>
  <c r="E209" i="19"/>
  <c r="D209" i="19"/>
  <c r="C209" i="19"/>
  <c r="H208" i="19"/>
  <c r="F208" i="19"/>
  <c r="E208" i="19"/>
  <c r="D208" i="19"/>
  <c r="C208" i="19"/>
  <c r="H207" i="19"/>
  <c r="F207" i="19"/>
  <c r="E207" i="19"/>
  <c r="D207" i="19"/>
  <c r="C207" i="19"/>
  <c r="H206" i="19"/>
  <c r="F206" i="19"/>
  <c r="E206" i="19"/>
  <c r="D206" i="19"/>
  <c r="C206" i="19"/>
  <c r="H205" i="19"/>
  <c r="F205" i="19"/>
  <c r="E205" i="19"/>
  <c r="D205" i="19"/>
  <c r="C205" i="19"/>
  <c r="J204" i="19"/>
  <c r="J203" i="19"/>
  <c r="J202" i="19"/>
  <c r="J201" i="19"/>
  <c r="J200" i="19"/>
  <c r="J199" i="19"/>
  <c r="J198" i="19"/>
  <c r="K196" i="19"/>
  <c r="G196" i="19"/>
  <c r="F196" i="19"/>
  <c r="H196" i="19" s="1"/>
  <c r="G195" i="19"/>
  <c r="K194" i="19"/>
  <c r="G194" i="19"/>
  <c r="F194" i="19"/>
  <c r="J193" i="19"/>
  <c r="G193" i="19"/>
  <c r="G190" i="19"/>
  <c r="F187" i="19"/>
  <c r="H187" i="19"/>
  <c r="E187" i="19"/>
  <c r="D187" i="19"/>
  <c r="AE186" i="19"/>
  <c r="AD186" i="19"/>
  <c r="H185" i="19"/>
  <c r="F185" i="19"/>
  <c r="H184" i="19"/>
  <c r="F184" i="19"/>
  <c r="H181" i="19"/>
  <c r="F181" i="19"/>
  <c r="E181" i="19"/>
  <c r="D181" i="19"/>
  <c r="C181" i="19"/>
  <c r="H180" i="19"/>
  <c r="F180" i="19"/>
  <c r="E180" i="19"/>
  <c r="D180" i="19"/>
  <c r="C180" i="19"/>
  <c r="H179" i="19"/>
  <c r="F179" i="19"/>
  <c r="E179" i="19"/>
  <c r="D179" i="19"/>
  <c r="C179" i="19"/>
  <c r="H178" i="19"/>
  <c r="F178" i="19"/>
  <c r="E178" i="19"/>
  <c r="D178" i="19"/>
  <c r="C178" i="19"/>
  <c r="H177" i="19"/>
  <c r="F177" i="19"/>
  <c r="E177" i="19"/>
  <c r="D177" i="19"/>
  <c r="C177" i="19"/>
  <c r="H176" i="19"/>
  <c r="F176" i="19"/>
  <c r="E176" i="19"/>
  <c r="D176" i="19"/>
  <c r="C176" i="19"/>
  <c r="H175" i="19"/>
  <c r="F175" i="19"/>
  <c r="E175" i="19"/>
  <c r="D175" i="19"/>
  <c r="C175" i="19"/>
  <c r="H174" i="19"/>
  <c r="F174" i="19"/>
  <c r="E174" i="19"/>
  <c r="D174" i="19"/>
  <c r="C174" i="19"/>
  <c r="J173" i="19"/>
  <c r="J172" i="19"/>
  <c r="J171" i="19"/>
  <c r="J170" i="19"/>
  <c r="J169" i="19"/>
  <c r="J168" i="19"/>
  <c r="J167" i="19"/>
  <c r="K165" i="19"/>
  <c r="G165" i="19"/>
  <c r="F165" i="19"/>
  <c r="G164" i="19"/>
  <c r="K163" i="19"/>
  <c r="G163" i="19"/>
  <c r="F163" i="19"/>
  <c r="J162" i="19"/>
  <c r="G162" i="19"/>
  <c r="G159" i="19"/>
  <c r="F156" i="19"/>
  <c r="H156" i="19"/>
  <c r="E156" i="19"/>
  <c r="D156" i="19"/>
  <c r="AE155" i="19"/>
  <c r="AD155" i="19"/>
  <c r="H154" i="19"/>
  <c r="F154" i="19"/>
  <c r="H153" i="19"/>
  <c r="F153" i="19"/>
  <c r="H150" i="19"/>
  <c r="F150" i="19"/>
  <c r="E150" i="19"/>
  <c r="D150" i="19"/>
  <c r="C150" i="19"/>
  <c r="H149" i="19"/>
  <c r="F149" i="19"/>
  <c r="E149" i="19"/>
  <c r="D149" i="19"/>
  <c r="C149" i="19"/>
  <c r="H148" i="19"/>
  <c r="F148" i="19"/>
  <c r="E148" i="19"/>
  <c r="D148" i="19"/>
  <c r="C148" i="19"/>
  <c r="H147" i="19"/>
  <c r="F147" i="19"/>
  <c r="E147" i="19"/>
  <c r="D147" i="19"/>
  <c r="C147" i="19"/>
  <c r="H146" i="19"/>
  <c r="F146" i="19"/>
  <c r="E146" i="19"/>
  <c r="D146" i="19"/>
  <c r="C146" i="19"/>
  <c r="H145" i="19"/>
  <c r="F145" i="19"/>
  <c r="E145" i="19"/>
  <c r="D145" i="19"/>
  <c r="C145" i="19"/>
  <c r="H144" i="19"/>
  <c r="F144" i="19"/>
  <c r="E144" i="19"/>
  <c r="D144" i="19"/>
  <c r="C144" i="19"/>
  <c r="H143" i="19"/>
  <c r="F143" i="19"/>
  <c r="E143" i="19"/>
  <c r="D143" i="19"/>
  <c r="C143" i="19"/>
  <c r="J142" i="19"/>
  <c r="J141" i="19"/>
  <c r="J140" i="19"/>
  <c r="J139" i="19"/>
  <c r="J138" i="19"/>
  <c r="J137" i="19"/>
  <c r="J136" i="19"/>
  <c r="K134" i="19"/>
  <c r="F134" i="19"/>
  <c r="K132" i="19"/>
  <c r="F132" i="19"/>
  <c r="J131" i="19"/>
  <c r="F126" i="19"/>
  <c r="H126" i="19"/>
  <c r="H132" i="19" s="1"/>
  <c r="E126" i="19"/>
  <c r="D126" i="19"/>
  <c r="AE125" i="19"/>
  <c r="AD125" i="19"/>
  <c r="H124" i="19"/>
  <c r="F124" i="19"/>
  <c r="H123" i="19"/>
  <c r="F123" i="19"/>
  <c r="H120" i="19"/>
  <c r="F120" i="19"/>
  <c r="E120" i="19"/>
  <c r="D120" i="19"/>
  <c r="C120" i="19"/>
  <c r="H119" i="19"/>
  <c r="F119" i="19"/>
  <c r="E119" i="19"/>
  <c r="D119" i="19"/>
  <c r="C119" i="19"/>
  <c r="H118" i="19"/>
  <c r="F118" i="19"/>
  <c r="E118" i="19"/>
  <c r="D118" i="19"/>
  <c r="C118" i="19"/>
  <c r="H117" i="19"/>
  <c r="F117" i="19"/>
  <c r="E117" i="19"/>
  <c r="D117" i="19"/>
  <c r="C117" i="19"/>
  <c r="H116" i="19"/>
  <c r="F116" i="19"/>
  <c r="E116" i="19"/>
  <c r="D116" i="19"/>
  <c r="C116" i="19"/>
  <c r="H115" i="19"/>
  <c r="F115" i="19"/>
  <c r="E115" i="19"/>
  <c r="D115" i="19"/>
  <c r="C115" i="19"/>
  <c r="H114" i="19"/>
  <c r="F114" i="19"/>
  <c r="E114" i="19"/>
  <c r="D114" i="19"/>
  <c r="C114" i="19"/>
  <c r="J113" i="19"/>
  <c r="J112" i="19"/>
  <c r="J111" i="19"/>
  <c r="J110" i="19"/>
  <c r="J109" i="19"/>
  <c r="J108" i="19"/>
  <c r="J107" i="19"/>
  <c r="K105" i="19"/>
  <c r="F105" i="19"/>
  <c r="K103" i="19"/>
  <c r="F103" i="19"/>
  <c r="J102" i="19"/>
  <c r="F97" i="19"/>
  <c r="H97" i="19"/>
  <c r="E97" i="19"/>
  <c r="D97" i="19"/>
  <c r="AW96" i="19"/>
  <c r="AE96" i="19"/>
  <c r="AD96" i="19"/>
  <c r="H95" i="19"/>
  <c r="F95" i="19"/>
  <c r="H94" i="19"/>
  <c r="F94" i="19"/>
  <c r="K91" i="19"/>
  <c r="G91" i="19"/>
  <c r="F91" i="19"/>
  <c r="J90" i="19"/>
  <c r="G90" i="19"/>
  <c r="G89" i="19"/>
  <c r="G86" i="19"/>
  <c r="F83" i="19"/>
  <c r="H83" i="19"/>
  <c r="E83" i="19"/>
  <c r="D83" i="19"/>
  <c r="AW82" i="19"/>
  <c r="AE82" i="19"/>
  <c r="AD82" i="19"/>
  <c r="H81" i="19"/>
  <c r="F81" i="19"/>
  <c r="H80" i="19"/>
  <c r="F80" i="19"/>
  <c r="K77" i="19"/>
  <c r="H77" i="19"/>
  <c r="F77" i="19"/>
  <c r="J76" i="19"/>
  <c r="F70" i="19"/>
  <c r="H70" i="19"/>
  <c r="E70" i="19"/>
  <c r="D70" i="19"/>
  <c r="AW69" i="19"/>
  <c r="AE69" i="19"/>
  <c r="AD69" i="19"/>
  <c r="H68" i="19"/>
  <c r="F68" i="19"/>
  <c r="H67" i="19"/>
  <c r="F67" i="19"/>
  <c r="K64" i="19"/>
  <c r="F64" i="19"/>
  <c r="J63" i="19"/>
  <c r="F57" i="19"/>
  <c r="H57" i="19"/>
  <c r="E57" i="19"/>
  <c r="D57" i="19"/>
  <c r="AW56" i="19"/>
  <c r="AE56" i="19"/>
  <c r="AD56" i="19"/>
  <c r="H55" i="19"/>
  <c r="F55" i="19"/>
  <c r="H54" i="19"/>
  <c r="F54" i="19"/>
  <c r="K51" i="19"/>
  <c r="F51" i="19"/>
  <c r="J50" i="19"/>
  <c r="K48" i="19"/>
  <c r="F48" i="19"/>
  <c r="H48" i="19" s="1"/>
  <c r="F42" i="19"/>
  <c r="H42" i="19"/>
  <c r="E42" i="19"/>
  <c r="D42" i="19"/>
  <c r="J26" i="19"/>
  <c r="I26" i="19"/>
  <c r="H26" i="19"/>
  <c r="G26" i="19"/>
  <c r="K22" i="19"/>
  <c r="K21" i="19"/>
  <c r="K20" i="19"/>
  <c r="K19" i="19"/>
  <c r="K16" i="19"/>
  <c r="C17" i="19"/>
  <c r="K14" i="19"/>
  <c r="K12" i="19"/>
  <c r="C13" i="19"/>
  <c r="K10" i="19"/>
  <c r="C11" i="19"/>
  <c r="K8" i="19"/>
  <c r="C9" i="19"/>
  <c r="A1" i="19"/>
  <c r="I236" i="18"/>
  <c r="I233" i="18"/>
  <c r="D236" i="18"/>
  <c r="D233" i="18"/>
  <c r="M226" i="18"/>
  <c r="M223" i="18"/>
  <c r="M216" i="18"/>
  <c r="M215" i="18"/>
  <c r="M211" i="18"/>
  <c r="M199" i="18"/>
  <c r="M198" i="18"/>
  <c r="M197" i="18"/>
  <c r="M196" i="18"/>
  <c r="M195" i="18"/>
  <c r="M194" i="18"/>
  <c r="M192" i="18" s="1"/>
  <c r="M191" i="18"/>
  <c r="M190" i="18"/>
  <c r="M188" i="18"/>
  <c r="M185" i="18"/>
  <c r="M180" i="18"/>
  <c r="M179" i="18"/>
  <c r="M178" i="18"/>
  <c r="M173" i="18"/>
  <c r="M168" i="18"/>
  <c r="M167" i="18"/>
  <c r="M166" i="18"/>
  <c r="M165" i="18"/>
  <c r="M164" i="18"/>
  <c r="M163" i="18"/>
  <c r="M161" i="18" s="1"/>
  <c r="M160" i="18"/>
  <c r="M159" i="18"/>
  <c r="M155" i="18" s="1"/>
  <c r="M152" i="18" s="1"/>
  <c r="M157" i="18"/>
  <c r="M154" i="18"/>
  <c r="M145" i="18"/>
  <c r="M144" i="18"/>
  <c r="M140" i="18"/>
  <c r="M122" i="18"/>
  <c r="M119" i="18"/>
  <c r="M118" i="18"/>
  <c r="M116" i="18"/>
  <c r="M109" i="18"/>
  <c r="M108" i="18"/>
  <c r="M104" i="18"/>
  <c r="AT94" i="18"/>
  <c r="AR94" i="18"/>
  <c r="M98" i="18" s="1"/>
  <c r="AO94" i="18"/>
  <c r="M101" i="18" s="1"/>
  <c r="AE94" i="18"/>
  <c r="AD94" i="18"/>
  <c r="K93" i="18"/>
  <c r="F93" i="18"/>
  <c r="H93" i="18"/>
  <c r="E93" i="18"/>
  <c r="C93" i="18"/>
  <c r="M87" i="18"/>
  <c r="M86" i="18"/>
  <c r="M83" i="18"/>
  <c r="M82" i="18"/>
  <c r="M80" i="18"/>
  <c r="M79" i="18"/>
  <c r="M77" i="18" s="1"/>
  <c r="M73" i="18"/>
  <c r="M72" i="18"/>
  <c r="M68" i="18"/>
  <c r="AE58" i="18"/>
  <c r="AD58" i="18"/>
  <c r="H57" i="18"/>
  <c r="F57" i="18"/>
  <c r="H56" i="18"/>
  <c r="F56" i="18"/>
  <c r="H53" i="18"/>
  <c r="F53" i="18"/>
  <c r="E53" i="18"/>
  <c r="D53" i="18"/>
  <c r="C53" i="18"/>
  <c r="M52" i="18"/>
  <c r="AW58" i="18" s="1"/>
  <c r="K51" i="18"/>
  <c r="G51" i="18"/>
  <c r="F51" i="18"/>
  <c r="J50" i="18"/>
  <c r="G50" i="18"/>
  <c r="K49" i="18"/>
  <c r="G49" i="18"/>
  <c r="F49" i="18"/>
  <c r="G48" i="18"/>
  <c r="G45" i="18"/>
  <c r="F42" i="18"/>
  <c r="H42" i="18"/>
  <c r="E42" i="18"/>
  <c r="D42" i="18"/>
  <c r="J26" i="18"/>
  <c r="I26" i="18"/>
  <c r="H26" i="18"/>
  <c r="G26" i="18"/>
  <c r="K22" i="18"/>
  <c r="K21" i="18"/>
  <c r="K20" i="18"/>
  <c r="K19" i="18"/>
  <c r="K16" i="18"/>
  <c r="C17" i="18"/>
  <c r="K14" i="18"/>
  <c r="K12" i="18"/>
  <c r="C13" i="18"/>
  <c r="K10" i="18"/>
  <c r="C11" i="18"/>
  <c r="K8" i="18"/>
  <c r="C9" i="18"/>
  <c r="A1" i="18"/>
  <c r="I470" i="17"/>
  <c r="I467" i="17"/>
  <c r="D470" i="17"/>
  <c r="D467" i="17"/>
  <c r="M464" i="17"/>
  <c r="D464" i="17"/>
  <c r="M463" i="17"/>
  <c r="D463" i="17"/>
  <c r="M462" i="17"/>
  <c r="D462" i="17"/>
  <c r="M461" i="17"/>
  <c r="D461" i="17"/>
  <c r="M460" i="17"/>
  <c r="D460" i="17"/>
  <c r="M459" i="17"/>
  <c r="D459" i="17"/>
  <c r="M458" i="17"/>
  <c r="D458" i="17"/>
  <c r="M457" i="17"/>
  <c r="D457" i="17"/>
  <c r="M456" i="17"/>
  <c r="D456" i="17"/>
  <c r="M448" i="17"/>
  <c r="M441" i="17"/>
  <c r="M440" i="17"/>
  <c r="M436" i="17"/>
  <c r="M424" i="17"/>
  <c r="M423" i="17"/>
  <c r="M422" i="17"/>
  <c r="M421" i="17"/>
  <c r="M420" i="17"/>
  <c r="M419" i="17"/>
  <c r="M417" i="17" s="1"/>
  <c r="M416" i="17"/>
  <c r="M415" i="17"/>
  <c r="M413" i="17"/>
  <c r="M410" i="17"/>
  <c r="M405" i="17"/>
  <c r="M404" i="17"/>
  <c r="M403" i="17"/>
  <c r="M398" i="17"/>
  <c r="M390" i="17"/>
  <c r="M389" i="17"/>
  <c r="M385" i="17"/>
  <c r="M370" i="17"/>
  <c r="M369" i="17"/>
  <c r="M365" i="17"/>
  <c r="M347" i="17"/>
  <c r="M344" i="17"/>
  <c r="M343" i="17"/>
  <c r="M341" i="17"/>
  <c r="M334" i="17"/>
  <c r="M333" i="17"/>
  <c r="M329" i="17"/>
  <c r="AT319" i="17"/>
  <c r="M328" i="17" s="1"/>
  <c r="AR319" i="17"/>
  <c r="M323" i="17" s="1"/>
  <c r="AO319" i="17"/>
  <c r="M326" i="17" s="1"/>
  <c r="AE319" i="17"/>
  <c r="AD319" i="17"/>
  <c r="K318" i="17"/>
  <c r="F318" i="17"/>
  <c r="H318" i="17"/>
  <c r="E318" i="17"/>
  <c r="C318" i="17"/>
  <c r="M312" i="17"/>
  <c r="M311" i="17"/>
  <c r="M308" i="17"/>
  <c r="M307" i="17"/>
  <c r="M305" i="17"/>
  <c r="M302" i="17" s="1"/>
  <c r="M304" i="17"/>
  <c r="M301" i="17"/>
  <c r="M300" i="17"/>
  <c r="M299" i="17"/>
  <c r="M298" i="17"/>
  <c r="M297" i="17"/>
  <c r="M296" i="17"/>
  <c r="M294" i="17" s="1"/>
  <c r="M293" i="17"/>
  <c r="M292" i="17"/>
  <c r="M290" i="17"/>
  <c r="M288" i="17" s="1"/>
  <c r="M287" i="17"/>
  <c r="M278" i="17"/>
  <c r="M277" i="17"/>
  <c r="M274" i="17"/>
  <c r="M273" i="17"/>
  <c r="M271" i="17"/>
  <c r="M270" i="17"/>
  <c r="M268" i="17" s="1"/>
  <c r="M264" i="17"/>
  <c r="M263" i="17"/>
  <c r="M259" i="17"/>
  <c r="AT249" i="17"/>
  <c r="AR249" i="17"/>
  <c r="AO249" i="17"/>
  <c r="J247" i="17"/>
  <c r="I247" i="17"/>
  <c r="K247" i="17" s="1"/>
  <c r="E247" i="17"/>
  <c r="D247" i="17"/>
  <c r="C247" i="17"/>
  <c r="H245" i="17"/>
  <c r="F245" i="17"/>
  <c r="H244" i="17"/>
  <c r="F244" i="17"/>
  <c r="J241" i="17"/>
  <c r="J239" i="17"/>
  <c r="G237" i="17"/>
  <c r="K236" i="17"/>
  <c r="G236" i="17"/>
  <c r="F236" i="17"/>
  <c r="G235" i="17"/>
  <c r="K234" i="17"/>
  <c r="G234" i="17"/>
  <c r="F234" i="17"/>
  <c r="G233" i="17"/>
  <c r="G230" i="17"/>
  <c r="E226" i="17"/>
  <c r="D226" i="17"/>
  <c r="H224" i="17"/>
  <c r="F224" i="17"/>
  <c r="H223" i="17"/>
  <c r="F223" i="17"/>
  <c r="J220" i="17"/>
  <c r="J219" i="17"/>
  <c r="G217" i="17"/>
  <c r="K216" i="17"/>
  <c r="G216" i="17"/>
  <c r="F216" i="17"/>
  <c r="G215" i="17"/>
  <c r="K214" i="17"/>
  <c r="G214" i="17"/>
  <c r="F214" i="17"/>
  <c r="G213" i="17"/>
  <c r="G210" i="17"/>
  <c r="E206" i="17"/>
  <c r="D206" i="17"/>
  <c r="AT205" i="17"/>
  <c r="AR205" i="17"/>
  <c r="AO205" i="17"/>
  <c r="K203" i="17"/>
  <c r="E203" i="17"/>
  <c r="D203" i="17"/>
  <c r="C203" i="17"/>
  <c r="H201" i="17"/>
  <c r="F201" i="17"/>
  <c r="H200" i="17"/>
  <c r="F200" i="17"/>
  <c r="J197" i="17"/>
  <c r="J196" i="17"/>
  <c r="G194" i="17"/>
  <c r="K193" i="17"/>
  <c r="G193" i="17"/>
  <c r="F193" i="17"/>
  <c r="G192" i="17"/>
  <c r="K191" i="17"/>
  <c r="G191" i="17"/>
  <c r="F191" i="17"/>
  <c r="G190" i="17"/>
  <c r="G187" i="17"/>
  <c r="E183" i="17"/>
  <c r="D183" i="17"/>
  <c r="AW182" i="17"/>
  <c r="AT182" i="17"/>
  <c r="AO182" i="17"/>
  <c r="H181" i="17"/>
  <c r="F181" i="17"/>
  <c r="H180" i="17"/>
  <c r="F180" i="17"/>
  <c r="G177" i="17"/>
  <c r="E173" i="17"/>
  <c r="D173" i="17"/>
  <c r="AW172" i="17"/>
  <c r="AT172" i="17"/>
  <c r="AO172" i="17"/>
  <c r="H171" i="17"/>
  <c r="F171" i="17"/>
  <c r="H170" i="17"/>
  <c r="F170" i="17"/>
  <c r="G167" i="17"/>
  <c r="E163" i="17"/>
  <c r="D163" i="17"/>
  <c r="M157" i="17"/>
  <c r="M153" i="17"/>
  <c r="M152" i="17"/>
  <c r="M147" i="17"/>
  <c r="M150" i="17"/>
  <c r="M149" i="17"/>
  <c r="M143" i="17"/>
  <c r="M142" i="17"/>
  <c r="M138" i="17"/>
  <c r="AT128" i="17"/>
  <c r="AR128" i="17"/>
  <c r="AO128" i="17"/>
  <c r="AE128" i="17"/>
  <c r="AD128" i="17"/>
  <c r="K127" i="17"/>
  <c r="F127" i="17"/>
  <c r="H127" i="17"/>
  <c r="E127" i="17"/>
  <c r="D127" i="17"/>
  <c r="C127" i="17"/>
  <c r="AT126" i="17"/>
  <c r="AR126" i="17"/>
  <c r="AO126" i="17"/>
  <c r="J124" i="17"/>
  <c r="I124" i="17"/>
  <c r="K124" i="17" s="1"/>
  <c r="E124" i="17"/>
  <c r="D124" i="17"/>
  <c r="C124" i="17"/>
  <c r="AT123" i="17"/>
  <c r="AR123" i="17"/>
  <c r="AO123" i="17"/>
  <c r="AE123" i="17"/>
  <c r="AD123" i="17"/>
  <c r="K122" i="17"/>
  <c r="F122" i="17"/>
  <c r="H122" i="17"/>
  <c r="E122" i="17"/>
  <c r="D122" i="17"/>
  <c r="C122" i="17"/>
  <c r="AT121" i="17"/>
  <c r="AR121" i="17"/>
  <c r="AO121" i="17"/>
  <c r="J119" i="17"/>
  <c r="I119" i="17"/>
  <c r="K119" i="17" s="1"/>
  <c r="E119" i="17"/>
  <c r="D119" i="17"/>
  <c r="C119" i="17"/>
  <c r="AT118" i="17"/>
  <c r="AR118" i="17"/>
  <c r="AO118" i="17"/>
  <c r="K116" i="17"/>
  <c r="E116" i="17"/>
  <c r="D116" i="17"/>
  <c r="C116" i="17"/>
  <c r="AT115" i="17"/>
  <c r="AR115" i="17"/>
  <c r="AO115" i="17"/>
  <c r="AE115" i="17"/>
  <c r="AD115" i="17"/>
  <c r="J114" i="17"/>
  <c r="I114" i="17"/>
  <c r="F114" i="17"/>
  <c r="H114" i="17"/>
  <c r="E114" i="17"/>
  <c r="D114" i="17"/>
  <c r="C114" i="17"/>
  <c r="AT113" i="17"/>
  <c r="AR113" i="17"/>
  <c r="AO113" i="17"/>
  <c r="AE113" i="17"/>
  <c r="AD113" i="17"/>
  <c r="K112" i="17"/>
  <c r="F112" i="17"/>
  <c r="H112" i="17"/>
  <c r="E112" i="17"/>
  <c r="D112" i="17"/>
  <c r="C112" i="17"/>
  <c r="AT111" i="17"/>
  <c r="AR111" i="17"/>
  <c r="AO111" i="17"/>
  <c r="AE111" i="17"/>
  <c r="AD111" i="17"/>
  <c r="K110" i="17"/>
  <c r="F110" i="17"/>
  <c r="H110" i="17"/>
  <c r="E110" i="17"/>
  <c r="D110" i="17"/>
  <c r="C110" i="17"/>
  <c r="AT109" i="17"/>
  <c r="AR109" i="17"/>
  <c r="AO109" i="17"/>
  <c r="J107" i="17"/>
  <c r="I107" i="17"/>
  <c r="E107" i="17"/>
  <c r="D107" i="17"/>
  <c r="C107" i="17"/>
  <c r="AE106" i="17"/>
  <c r="AD106" i="17"/>
  <c r="H105" i="17"/>
  <c r="F105" i="17"/>
  <c r="H104" i="17"/>
  <c r="F104" i="17"/>
  <c r="F102" i="17"/>
  <c r="E102" i="17"/>
  <c r="D102" i="17"/>
  <c r="C102" i="17"/>
  <c r="J100" i="17"/>
  <c r="J99" i="17"/>
  <c r="J98" i="17"/>
  <c r="K96" i="17"/>
  <c r="G96" i="17"/>
  <c r="F96" i="17"/>
  <c r="G95" i="17"/>
  <c r="G94" i="17"/>
  <c r="K93" i="17"/>
  <c r="G93" i="17"/>
  <c r="F93" i="17"/>
  <c r="G92" i="17"/>
  <c r="K91" i="17"/>
  <c r="G91" i="17"/>
  <c r="F91" i="17"/>
  <c r="G90" i="17"/>
  <c r="J89" i="17"/>
  <c r="G89" i="17"/>
  <c r="G86" i="17"/>
  <c r="F83" i="17"/>
  <c r="H83" i="17"/>
  <c r="E83" i="17"/>
  <c r="D83" i="17"/>
  <c r="AE82" i="17"/>
  <c r="AD82" i="17"/>
  <c r="H81" i="17"/>
  <c r="F81" i="17"/>
  <c r="H80" i="17"/>
  <c r="F80" i="17"/>
  <c r="F78" i="17"/>
  <c r="E78" i="17"/>
  <c r="D78" i="17"/>
  <c r="C78" i="17"/>
  <c r="J76" i="17"/>
  <c r="K74" i="17"/>
  <c r="G74" i="17"/>
  <c r="F74" i="17"/>
  <c r="G73" i="17"/>
  <c r="K72" i="17"/>
  <c r="H72" i="17"/>
  <c r="G72" i="17"/>
  <c r="F72" i="17"/>
  <c r="G71" i="17"/>
  <c r="G68" i="17"/>
  <c r="F65" i="17"/>
  <c r="H65" i="17"/>
  <c r="E65" i="17"/>
  <c r="D65" i="17"/>
  <c r="AT64" i="17"/>
  <c r="AR64" i="17"/>
  <c r="AO64" i="17"/>
  <c r="AE64" i="17"/>
  <c r="AD64" i="17"/>
  <c r="K63" i="17"/>
  <c r="F63" i="17"/>
  <c r="H63" i="17"/>
  <c r="E63" i="17"/>
  <c r="D63" i="17"/>
  <c r="C63" i="17"/>
  <c r="AE62" i="17"/>
  <c r="AD62" i="17"/>
  <c r="H61" i="17"/>
  <c r="F61" i="17"/>
  <c r="H60" i="17"/>
  <c r="F60" i="17"/>
  <c r="H57" i="17"/>
  <c r="F57" i="17"/>
  <c r="E57" i="17"/>
  <c r="D57" i="17"/>
  <c r="C57" i="17"/>
  <c r="H56" i="17"/>
  <c r="F56" i="17"/>
  <c r="E56" i="17"/>
  <c r="D56" i="17"/>
  <c r="C56" i="17"/>
  <c r="J55" i="17"/>
  <c r="J54" i="17"/>
  <c r="J53" i="17"/>
  <c r="J52" i="17"/>
  <c r="J51" i="17"/>
  <c r="K49" i="17"/>
  <c r="G49" i="17"/>
  <c r="F49" i="17"/>
  <c r="J48" i="17"/>
  <c r="G48" i="17"/>
  <c r="G45" i="17"/>
  <c r="F42" i="17"/>
  <c r="H42" i="17"/>
  <c r="E42" i="17"/>
  <c r="D42" i="17"/>
  <c r="J26" i="17"/>
  <c r="I26" i="17"/>
  <c r="H26" i="17"/>
  <c r="G26" i="17"/>
  <c r="K22" i="17"/>
  <c r="K21" i="17"/>
  <c r="K20" i="17"/>
  <c r="K19" i="17"/>
  <c r="K16" i="17"/>
  <c r="C17" i="17"/>
  <c r="K14" i="17"/>
  <c r="K12" i="17"/>
  <c r="C13" i="17"/>
  <c r="K10" i="17"/>
  <c r="C11" i="17"/>
  <c r="K8" i="17"/>
  <c r="C9" i="17"/>
  <c r="A1" i="17"/>
  <c r="I500" i="16"/>
  <c r="I497" i="16"/>
  <c r="D500" i="16"/>
  <c r="D497" i="16"/>
  <c r="M494" i="16"/>
  <c r="D494" i="16"/>
  <c r="M493" i="16"/>
  <c r="D493" i="16"/>
  <c r="M492" i="16"/>
  <c r="D492" i="16"/>
  <c r="M491" i="16"/>
  <c r="D491" i="16"/>
  <c r="M490" i="16"/>
  <c r="D490" i="16"/>
  <c r="M489" i="16"/>
  <c r="D489" i="16"/>
  <c r="M488" i="16"/>
  <c r="D488" i="16"/>
  <c r="M487" i="16"/>
  <c r="D487" i="16"/>
  <c r="M486" i="16"/>
  <c r="D486" i="16"/>
  <c r="M478" i="16"/>
  <c r="M471" i="16"/>
  <c r="M470" i="16"/>
  <c r="M466" i="16"/>
  <c r="M454" i="16"/>
  <c r="M453" i="16"/>
  <c r="M452" i="16"/>
  <c r="M451" i="16"/>
  <c r="M450" i="16"/>
  <c r="M449" i="16"/>
  <c r="M447" i="16" s="1"/>
  <c r="M446" i="16"/>
  <c r="M445" i="16"/>
  <c r="M443" i="16"/>
  <c r="M440" i="16"/>
  <c r="M435" i="16"/>
  <c r="M434" i="16"/>
  <c r="M433" i="16"/>
  <c r="M428" i="16"/>
  <c r="M420" i="16"/>
  <c r="M419" i="16"/>
  <c r="M415" i="16"/>
  <c r="M400" i="16"/>
  <c r="M399" i="16"/>
  <c r="M395" i="16"/>
  <c r="M377" i="16"/>
  <c r="M374" i="16"/>
  <c r="M373" i="16"/>
  <c r="M371" i="16"/>
  <c r="M364" i="16"/>
  <c r="M363" i="16"/>
  <c r="M359" i="16"/>
  <c r="M353" i="16"/>
  <c r="AT349" i="16"/>
  <c r="M358" i="16" s="1"/>
  <c r="AR349" i="16"/>
  <c r="AO349" i="16"/>
  <c r="M356" i="16" s="1"/>
  <c r="M354" i="16" s="1"/>
  <c r="AE349" i="16"/>
  <c r="AD349" i="16"/>
  <c r="K348" i="16"/>
  <c r="F348" i="16"/>
  <c r="H348" i="16"/>
  <c r="E348" i="16"/>
  <c r="C348" i="16"/>
  <c r="M342" i="16"/>
  <c r="M338" i="16"/>
  <c r="M337" i="16"/>
  <c r="M335" i="16"/>
  <c r="M334" i="16"/>
  <c r="M332" i="16" s="1"/>
  <c r="M328" i="16"/>
  <c r="M327" i="16"/>
  <c r="M323" i="16"/>
  <c r="AT313" i="16"/>
  <c r="AR313" i="16"/>
  <c r="AO313" i="16"/>
  <c r="AE313" i="16"/>
  <c r="AD313" i="16"/>
  <c r="K312" i="16"/>
  <c r="F312" i="16"/>
  <c r="H312" i="16"/>
  <c r="E312" i="16"/>
  <c r="D312" i="16"/>
  <c r="C312" i="16"/>
  <c r="AT311" i="16"/>
  <c r="AR311" i="16"/>
  <c r="AO311" i="16"/>
  <c r="K309" i="16"/>
  <c r="E309" i="16"/>
  <c r="D309" i="16"/>
  <c r="C309" i="16"/>
  <c r="AT308" i="16"/>
  <c r="AR308" i="16"/>
  <c r="AO308" i="16"/>
  <c r="J306" i="16"/>
  <c r="I306" i="16"/>
  <c r="K306" i="16" s="1"/>
  <c r="E306" i="16"/>
  <c r="D306" i="16"/>
  <c r="C306" i="16"/>
  <c r="AT305" i="16"/>
  <c r="AR305" i="16"/>
  <c r="AO305" i="16"/>
  <c r="K303" i="16"/>
  <c r="E303" i="16"/>
  <c r="D303" i="16"/>
  <c r="C303" i="16"/>
  <c r="H301" i="16"/>
  <c r="F301" i="16"/>
  <c r="H300" i="16"/>
  <c r="F300" i="16"/>
  <c r="F298" i="16"/>
  <c r="E298" i="16"/>
  <c r="D298" i="16"/>
  <c r="C298" i="16"/>
  <c r="J296" i="16"/>
  <c r="J294" i="16"/>
  <c r="G292" i="16"/>
  <c r="K291" i="16"/>
  <c r="G291" i="16"/>
  <c r="F291" i="16"/>
  <c r="G290" i="16"/>
  <c r="K289" i="16"/>
  <c r="G289" i="16"/>
  <c r="F289" i="16"/>
  <c r="G288" i="16"/>
  <c r="G285" i="16"/>
  <c r="E281" i="16"/>
  <c r="D281" i="16"/>
  <c r="AT280" i="16"/>
  <c r="AR280" i="16"/>
  <c r="AO280" i="16"/>
  <c r="J278" i="16"/>
  <c r="I278" i="16"/>
  <c r="K278" i="16" s="1"/>
  <c r="E278" i="16"/>
  <c r="D278" i="16"/>
  <c r="C278" i="16"/>
  <c r="AT277" i="16"/>
  <c r="AR277" i="16"/>
  <c r="AO277" i="16"/>
  <c r="K275" i="16"/>
  <c r="E275" i="16"/>
  <c r="D275" i="16"/>
  <c r="C275" i="16"/>
  <c r="H273" i="16"/>
  <c r="F273" i="16"/>
  <c r="H272" i="16"/>
  <c r="F272" i="16"/>
  <c r="F270" i="16"/>
  <c r="E270" i="16"/>
  <c r="D270" i="16"/>
  <c r="C270" i="16"/>
  <c r="J268" i="16"/>
  <c r="J267" i="16"/>
  <c r="G265" i="16"/>
  <c r="K264" i="16"/>
  <c r="G264" i="16"/>
  <c r="F264" i="16"/>
  <c r="G263" i="16"/>
  <c r="K262" i="16"/>
  <c r="G262" i="16"/>
  <c r="F262" i="16"/>
  <c r="G261" i="16"/>
  <c r="G258" i="16"/>
  <c r="E254" i="16"/>
  <c r="D254" i="16"/>
  <c r="AW253" i="16"/>
  <c r="AT253" i="16"/>
  <c r="AO253" i="16"/>
  <c r="H252" i="16"/>
  <c r="F252" i="16"/>
  <c r="H251" i="16"/>
  <c r="F251" i="16"/>
  <c r="G248" i="16"/>
  <c r="E244" i="16"/>
  <c r="D244" i="16"/>
  <c r="AW243" i="16"/>
  <c r="AT243" i="16"/>
  <c r="AO243" i="16"/>
  <c r="H242" i="16"/>
  <c r="F242" i="16"/>
  <c r="H241" i="16"/>
  <c r="F241" i="16"/>
  <c r="G238" i="16"/>
  <c r="E234" i="16"/>
  <c r="D234" i="16"/>
  <c r="AT233" i="16"/>
  <c r="AR233" i="16"/>
  <c r="AO233" i="16"/>
  <c r="AE233" i="16"/>
  <c r="AD233" i="16"/>
  <c r="K232" i="16"/>
  <c r="F232" i="16"/>
  <c r="H232" i="16"/>
  <c r="E232" i="16"/>
  <c r="D232" i="16"/>
  <c r="C232" i="16"/>
  <c r="AE231" i="16"/>
  <c r="AD231" i="16"/>
  <c r="H230" i="16"/>
  <c r="F230" i="16"/>
  <c r="H229" i="16"/>
  <c r="F229" i="16"/>
  <c r="H226" i="16"/>
  <c r="F226" i="16"/>
  <c r="E226" i="16"/>
  <c r="D226" i="16"/>
  <c r="C226" i="16"/>
  <c r="H225" i="16"/>
  <c r="F225" i="16"/>
  <c r="E225" i="16"/>
  <c r="D225" i="16"/>
  <c r="C225" i="16"/>
  <c r="H224" i="16"/>
  <c r="F224" i="16"/>
  <c r="E224" i="16"/>
  <c r="D224" i="16"/>
  <c r="C224" i="16"/>
  <c r="H223" i="16"/>
  <c r="F223" i="16"/>
  <c r="E223" i="16"/>
  <c r="D223" i="16"/>
  <c r="C223" i="16"/>
  <c r="H222" i="16"/>
  <c r="F222" i="16"/>
  <c r="E222" i="16"/>
  <c r="D222" i="16"/>
  <c r="C222" i="16"/>
  <c r="J221" i="16"/>
  <c r="J220" i="16"/>
  <c r="J219" i="16"/>
  <c r="J218" i="16"/>
  <c r="J217" i="16"/>
  <c r="K215" i="16"/>
  <c r="G215" i="16"/>
  <c r="F215" i="16"/>
  <c r="G214" i="16"/>
  <c r="K213" i="16"/>
  <c r="G213" i="16"/>
  <c r="H213" i="16" s="1"/>
  <c r="F213" i="16"/>
  <c r="G212" i="16"/>
  <c r="G209" i="16"/>
  <c r="F206" i="16"/>
  <c r="H206" i="16"/>
  <c r="E206" i="16"/>
  <c r="D206" i="16"/>
  <c r="AT205" i="16"/>
  <c r="AR205" i="16"/>
  <c r="AO205" i="16"/>
  <c r="J203" i="16"/>
  <c r="I203" i="16"/>
  <c r="K203" i="16" s="1"/>
  <c r="E203" i="16"/>
  <c r="D203" i="16"/>
  <c r="C203" i="16"/>
  <c r="AT202" i="16"/>
  <c r="AR202" i="16"/>
  <c r="AO202" i="16"/>
  <c r="AE202" i="16"/>
  <c r="AD202" i="16"/>
  <c r="K201" i="16"/>
  <c r="F201" i="16"/>
  <c r="H201" i="16"/>
  <c r="E201" i="16"/>
  <c r="D201" i="16"/>
  <c r="C201" i="16"/>
  <c r="AE200" i="16"/>
  <c r="AD200" i="16"/>
  <c r="H199" i="16"/>
  <c r="F199" i="16"/>
  <c r="H198" i="16"/>
  <c r="F198" i="16"/>
  <c r="J195" i="16"/>
  <c r="J194" i="16"/>
  <c r="J193" i="16"/>
  <c r="J192" i="16"/>
  <c r="J191" i="16"/>
  <c r="J190" i="16"/>
  <c r="K188" i="16"/>
  <c r="G188" i="16"/>
  <c r="H188" i="16" s="1"/>
  <c r="F188" i="16"/>
  <c r="G187" i="16"/>
  <c r="K186" i="16"/>
  <c r="G186" i="16"/>
  <c r="F186" i="16"/>
  <c r="J185" i="16"/>
  <c r="G185" i="16"/>
  <c r="G182" i="16"/>
  <c r="F179" i="16"/>
  <c r="H179" i="16"/>
  <c r="E179" i="16"/>
  <c r="D179" i="16"/>
  <c r="H177" i="16"/>
  <c r="F177" i="16"/>
  <c r="H176" i="16"/>
  <c r="F176" i="16"/>
  <c r="F173" i="16"/>
  <c r="E173" i="16"/>
  <c r="D173" i="16"/>
  <c r="C173" i="16"/>
  <c r="F172" i="16"/>
  <c r="E172" i="16"/>
  <c r="D172" i="16"/>
  <c r="C172" i="16"/>
  <c r="F171" i="16"/>
  <c r="E171" i="16"/>
  <c r="D171" i="16"/>
  <c r="C171" i="16"/>
  <c r="J170" i="16"/>
  <c r="J169" i="16"/>
  <c r="J168" i="16"/>
  <c r="J167" i="16"/>
  <c r="J166" i="16"/>
  <c r="J165" i="16"/>
  <c r="K163" i="16"/>
  <c r="G163" i="16"/>
  <c r="F163" i="16"/>
  <c r="J162" i="16"/>
  <c r="G162" i="16"/>
  <c r="K161" i="16"/>
  <c r="G161" i="16"/>
  <c r="F161" i="16"/>
  <c r="G160" i="16"/>
  <c r="K159" i="16"/>
  <c r="G159" i="16"/>
  <c r="F159" i="16"/>
  <c r="J158" i="16"/>
  <c r="G158" i="16"/>
  <c r="G155" i="16"/>
  <c r="E151" i="16"/>
  <c r="D151" i="16"/>
  <c r="AT150" i="16"/>
  <c r="AR150" i="16"/>
  <c r="AO150" i="16"/>
  <c r="J148" i="16"/>
  <c r="I148" i="16"/>
  <c r="K148" i="16" s="1"/>
  <c r="E148" i="16"/>
  <c r="D148" i="16"/>
  <c r="C148" i="16"/>
  <c r="AT147" i="16"/>
  <c r="AR147" i="16"/>
  <c r="AO147" i="16"/>
  <c r="AE147" i="16"/>
  <c r="AD147" i="16"/>
  <c r="K146" i="16"/>
  <c r="F146" i="16"/>
  <c r="H146" i="16"/>
  <c r="E146" i="16"/>
  <c r="D146" i="16"/>
  <c r="C146" i="16"/>
  <c r="AT145" i="16"/>
  <c r="AR145" i="16"/>
  <c r="AO145" i="16"/>
  <c r="J143" i="16"/>
  <c r="I143" i="16"/>
  <c r="E143" i="16"/>
  <c r="D143" i="16"/>
  <c r="C143" i="16"/>
  <c r="AT142" i="16"/>
  <c r="AR142" i="16"/>
  <c r="AO142" i="16"/>
  <c r="AE142" i="16"/>
  <c r="AD142" i="16"/>
  <c r="K141" i="16"/>
  <c r="F141" i="16"/>
  <c r="H141" i="16"/>
  <c r="E141" i="16"/>
  <c r="D141" i="16"/>
  <c r="C141" i="16"/>
  <c r="AT140" i="16"/>
  <c r="AR140" i="16"/>
  <c r="AO140" i="16"/>
  <c r="K138" i="16"/>
  <c r="E138" i="16"/>
  <c r="D138" i="16"/>
  <c r="C138" i="16"/>
  <c r="AT137" i="16"/>
  <c r="AR137" i="16"/>
  <c r="AO137" i="16"/>
  <c r="AE137" i="16"/>
  <c r="AD137" i="16"/>
  <c r="K136" i="16"/>
  <c r="F136" i="16"/>
  <c r="H136" i="16"/>
  <c r="E136" i="16"/>
  <c r="D136" i="16"/>
  <c r="C136" i="16"/>
  <c r="AT135" i="16"/>
  <c r="AR135" i="16"/>
  <c r="AO135" i="16"/>
  <c r="K133" i="16"/>
  <c r="E133" i="16"/>
  <c r="D133" i="16"/>
  <c r="C133" i="16"/>
  <c r="AT132" i="16"/>
  <c r="AR132" i="16"/>
  <c r="AO132" i="16"/>
  <c r="AE132" i="16"/>
  <c r="AD132" i="16"/>
  <c r="K131" i="16"/>
  <c r="F131" i="16"/>
  <c r="H131" i="16"/>
  <c r="E131" i="16"/>
  <c r="D131" i="16"/>
  <c r="C131" i="16"/>
  <c r="AT130" i="16"/>
  <c r="AR130" i="16"/>
  <c r="AO130" i="16"/>
  <c r="AE130" i="16"/>
  <c r="AD130" i="16"/>
  <c r="K129" i="16"/>
  <c r="F129" i="16"/>
  <c r="H129" i="16"/>
  <c r="E129" i="16"/>
  <c r="D129" i="16"/>
  <c r="C129" i="16"/>
  <c r="AT128" i="16"/>
  <c r="AR128" i="16"/>
  <c r="AO128" i="16"/>
  <c r="K127" i="16"/>
  <c r="E127" i="16"/>
  <c r="D127" i="16"/>
  <c r="C127" i="16"/>
  <c r="AT126" i="16"/>
  <c r="AR126" i="16"/>
  <c r="AO126" i="16"/>
  <c r="AE126" i="16"/>
  <c r="AD126" i="16"/>
  <c r="K125" i="16"/>
  <c r="F125" i="16"/>
  <c r="H125" i="16"/>
  <c r="E125" i="16"/>
  <c r="D125" i="16"/>
  <c r="C125" i="16"/>
  <c r="AT124" i="16"/>
  <c r="AR124" i="16"/>
  <c r="AO124" i="16"/>
  <c r="AE124" i="16"/>
  <c r="AD124" i="16"/>
  <c r="K123" i="16"/>
  <c r="F123" i="16"/>
  <c r="H123" i="16"/>
  <c r="E123" i="16"/>
  <c r="D123" i="16"/>
  <c r="C123" i="16"/>
  <c r="AT122" i="16"/>
  <c r="AR122" i="16"/>
  <c r="AO122" i="16"/>
  <c r="J120" i="16"/>
  <c r="I120" i="16"/>
  <c r="E120" i="16"/>
  <c r="D120" i="16"/>
  <c r="C120" i="16"/>
  <c r="AT119" i="16"/>
  <c r="AR119" i="16"/>
  <c r="AO119" i="16"/>
  <c r="K117" i="16"/>
  <c r="E117" i="16"/>
  <c r="D117" i="16"/>
  <c r="C117" i="16"/>
  <c r="AT116" i="16"/>
  <c r="AR116" i="16"/>
  <c r="AO116" i="16"/>
  <c r="AE116" i="16"/>
  <c r="AD116" i="16"/>
  <c r="K115" i="16"/>
  <c r="F115" i="16"/>
  <c r="H115" i="16"/>
  <c r="E115" i="16"/>
  <c r="D115" i="16"/>
  <c r="C115" i="16"/>
  <c r="AW114" i="16"/>
  <c r="AE114" i="16"/>
  <c r="AD114" i="16"/>
  <c r="H113" i="16"/>
  <c r="F113" i="16"/>
  <c r="H112" i="16"/>
  <c r="F112" i="16"/>
  <c r="F110" i="16"/>
  <c r="E110" i="16"/>
  <c r="D110" i="16"/>
  <c r="C110" i="16"/>
  <c r="K108" i="16"/>
  <c r="G108" i="16"/>
  <c r="F108" i="16"/>
  <c r="G107" i="16"/>
  <c r="G104" i="16"/>
  <c r="F101" i="16"/>
  <c r="H101" i="16"/>
  <c r="E101" i="16"/>
  <c r="D101" i="16"/>
  <c r="AE100" i="16"/>
  <c r="AD100" i="16"/>
  <c r="H99" i="16"/>
  <c r="F99" i="16"/>
  <c r="H98" i="16"/>
  <c r="F98" i="16"/>
  <c r="H95" i="16"/>
  <c r="F95" i="16"/>
  <c r="E95" i="16"/>
  <c r="D95" i="16"/>
  <c r="C95" i="16"/>
  <c r="H94" i="16"/>
  <c r="F94" i="16"/>
  <c r="E94" i="16"/>
  <c r="D94" i="16"/>
  <c r="C94" i="16"/>
  <c r="H93" i="16"/>
  <c r="F93" i="16"/>
  <c r="E93" i="16"/>
  <c r="D93" i="16"/>
  <c r="C93" i="16"/>
  <c r="H92" i="16"/>
  <c r="F92" i="16"/>
  <c r="E92" i="16"/>
  <c r="D92" i="16"/>
  <c r="C92" i="16"/>
  <c r="H91" i="16"/>
  <c r="F91" i="16"/>
  <c r="E91" i="16"/>
  <c r="D91" i="16"/>
  <c r="C91" i="16"/>
  <c r="H90" i="16"/>
  <c r="F90" i="16"/>
  <c r="E90" i="16"/>
  <c r="D90" i="16"/>
  <c r="C90" i="16"/>
  <c r="H89" i="16"/>
  <c r="F89" i="16"/>
  <c r="E89" i="16"/>
  <c r="D89" i="16"/>
  <c r="C89" i="16"/>
  <c r="J88" i="16"/>
  <c r="J87" i="16"/>
  <c r="J86" i="16"/>
  <c r="J85" i="16"/>
  <c r="J84" i="16"/>
  <c r="J83" i="16"/>
  <c r="K81" i="16"/>
  <c r="G81" i="16"/>
  <c r="F81" i="16"/>
  <c r="G80" i="16"/>
  <c r="K79" i="16"/>
  <c r="G79" i="16"/>
  <c r="F79" i="16"/>
  <c r="H79" i="16" s="1"/>
  <c r="J78" i="16"/>
  <c r="G78" i="16"/>
  <c r="G75" i="16"/>
  <c r="F72" i="16"/>
  <c r="H72" i="16"/>
  <c r="E72" i="16"/>
  <c r="D72" i="16"/>
  <c r="AW71" i="16"/>
  <c r="AE71" i="16"/>
  <c r="AD71" i="16"/>
  <c r="H70" i="16"/>
  <c r="F70" i="16"/>
  <c r="H69" i="16"/>
  <c r="F69" i="16"/>
  <c r="K66" i="16"/>
  <c r="G66" i="16"/>
  <c r="F66" i="16"/>
  <c r="J65" i="16"/>
  <c r="G65" i="16"/>
  <c r="G64" i="16"/>
  <c r="G61" i="16"/>
  <c r="F58" i="16"/>
  <c r="H58" i="16"/>
  <c r="E58" i="16"/>
  <c r="D58" i="16"/>
  <c r="AW57" i="16"/>
  <c r="AE57" i="16"/>
  <c r="AD57" i="16"/>
  <c r="H56" i="16"/>
  <c r="F56" i="16"/>
  <c r="H55" i="16"/>
  <c r="F55" i="16"/>
  <c r="K52" i="16"/>
  <c r="G52" i="16"/>
  <c r="F52" i="16"/>
  <c r="J51" i="16"/>
  <c r="G51" i="16"/>
  <c r="G50" i="16"/>
  <c r="K49" i="16"/>
  <c r="G49" i="16"/>
  <c r="F49" i="16"/>
  <c r="G48" i="16"/>
  <c r="G45" i="16"/>
  <c r="F42" i="16"/>
  <c r="H42" i="16"/>
  <c r="E42" i="16"/>
  <c r="D42" i="16"/>
  <c r="J26" i="16"/>
  <c r="I26" i="16"/>
  <c r="H26" i="16"/>
  <c r="G26" i="16"/>
  <c r="K22" i="16"/>
  <c r="K21" i="16"/>
  <c r="K20" i="16"/>
  <c r="K19" i="16"/>
  <c r="K16" i="16"/>
  <c r="C17" i="16"/>
  <c r="K14" i="16"/>
  <c r="K12" i="16"/>
  <c r="C13" i="16"/>
  <c r="K10" i="16"/>
  <c r="C11" i="16"/>
  <c r="K8" i="16"/>
  <c r="C9" i="16"/>
  <c r="A1" i="16"/>
  <c r="Z210" i="15"/>
  <c r="Y210" i="15"/>
  <c r="X210" i="15"/>
  <c r="W210" i="15"/>
  <c r="V210" i="15"/>
  <c r="U210" i="15"/>
  <c r="T210" i="15"/>
  <c r="L210" i="15"/>
  <c r="K210" i="15"/>
  <c r="H210" i="15"/>
  <c r="AA210" i="15"/>
  <c r="S210" i="15"/>
  <c r="P210" i="15"/>
  <c r="O210" i="15"/>
  <c r="N210" i="15"/>
  <c r="M210" i="15"/>
  <c r="G210" i="15"/>
  <c r="F210" i="15"/>
  <c r="E210" i="15"/>
  <c r="D210" i="15"/>
  <c r="C210" i="15"/>
  <c r="B210" i="15"/>
  <c r="Z209" i="15"/>
  <c r="Y209" i="15"/>
  <c r="X209" i="15"/>
  <c r="W209" i="15"/>
  <c r="V209" i="15"/>
  <c r="U209" i="15"/>
  <c r="T209" i="15"/>
  <c r="L209" i="15"/>
  <c r="K209" i="15"/>
  <c r="H209" i="15"/>
  <c r="AA209" i="15"/>
  <c r="S209" i="15"/>
  <c r="P209" i="15"/>
  <c r="O209" i="15"/>
  <c r="N209" i="15"/>
  <c r="M209" i="15"/>
  <c r="G209" i="15"/>
  <c r="F209" i="15"/>
  <c r="E209" i="15"/>
  <c r="D209" i="15"/>
  <c r="C209" i="15"/>
  <c r="B209" i="15"/>
  <c r="Z208" i="15"/>
  <c r="Y208" i="15"/>
  <c r="X208" i="15"/>
  <c r="W208" i="15"/>
  <c r="V208" i="15"/>
  <c r="U208" i="15"/>
  <c r="T208" i="15"/>
  <c r="L208" i="15"/>
  <c r="K208" i="15"/>
  <c r="H208" i="15"/>
  <c r="AA208" i="15"/>
  <c r="S208" i="15"/>
  <c r="P208" i="15"/>
  <c r="O208" i="15"/>
  <c r="N208" i="15"/>
  <c r="M208" i="15"/>
  <c r="G208" i="15"/>
  <c r="F208" i="15"/>
  <c r="E208" i="15"/>
  <c r="D208" i="15"/>
  <c r="C208" i="15"/>
  <c r="B208" i="15"/>
  <c r="Z207" i="15"/>
  <c r="Y207" i="15"/>
  <c r="X207" i="15"/>
  <c r="W207" i="15"/>
  <c r="V207" i="15"/>
  <c r="U207" i="15"/>
  <c r="T207" i="15"/>
  <c r="L207" i="15"/>
  <c r="K207" i="15"/>
  <c r="H207" i="15"/>
  <c r="AA207" i="15"/>
  <c r="S207" i="15"/>
  <c r="P207" i="15"/>
  <c r="O207" i="15"/>
  <c r="N207" i="15"/>
  <c r="M207" i="15"/>
  <c r="G207" i="15"/>
  <c r="F207" i="15"/>
  <c r="E207" i="15"/>
  <c r="D207" i="15"/>
  <c r="C207" i="15"/>
  <c r="B207" i="15"/>
  <c r="Z206" i="15"/>
  <c r="Y206" i="15"/>
  <c r="X206" i="15"/>
  <c r="W206" i="15"/>
  <c r="V206" i="15"/>
  <c r="U206" i="15"/>
  <c r="T206" i="15"/>
  <c r="L206" i="15"/>
  <c r="K206" i="15"/>
  <c r="H206" i="15"/>
  <c r="AA206" i="15"/>
  <c r="S206" i="15"/>
  <c r="P206" i="15"/>
  <c r="O206" i="15"/>
  <c r="N206" i="15"/>
  <c r="M206" i="15"/>
  <c r="G206" i="15"/>
  <c r="F206" i="15"/>
  <c r="E206" i="15"/>
  <c r="D206" i="15"/>
  <c r="C206" i="15"/>
  <c r="B206" i="15"/>
  <c r="Z205" i="15"/>
  <c r="Y205" i="15"/>
  <c r="X205" i="15"/>
  <c r="W205" i="15"/>
  <c r="V205" i="15"/>
  <c r="U205" i="15"/>
  <c r="T205" i="15"/>
  <c r="L205" i="15"/>
  <c r="K205" i="15"/>
  <c r="H205" i="15"/>
  <c r="AA205" i="15"/>
  <c r="S205" i="15"/>
  <c r="P205" i="15"/>
  <c r="O205" i="15"/>
  <c r="N205" i="15"/>
  <c r="M205" i="15"/>
  <c r="G205" i="15"/>
  <c r="F205" i="15"/>
  <c r="E205" i="15"/>
  <c r="D205" i="15"/>
  <c r="C205" i="15"/>
  <c r="B205" i="15"/>
  <c r="Z204" i="15"/>
  <c r="Y204" i="15"/>
  <c r="X204" i="15"/>
  <c r="W204" i="15"/>
  <c r="V204" i="15"/>
  <c r="U204" i="15"/>
  <c r="T204" i="15"/>
  <c r="L204" i="15"/>
  <c r="K204" i="15"/>
  <c r="H204" i="15"/>
  <c r="AA204" i="15"/>
  <c r="S204" i="15"/>
  <c r="P204" i="15"/>
  <c r="O204" i="15"/>
  <c r="N204" i="15"/>
  <c r="M204" i="15"/>
  <c r="G204" i="15"/>
  <c r="F204" i="15"/>
  <c r="E204" i="15"/>
  <c r="D204" i="15"/>
  <c r="C204" i="15"/>
  <c r="B204" i="15"/>
  <c r="Z203" i="15"/>
  <c r="Y203" i="15"/>
  <c r="X203" i="15"/>
  <c r="W203" i="15"/>
  <c r="V203" i="15"/>
  <c r="U203" i="15"/>
  <c r="T203" i="15"/>
  <c r="L203" i="15"/>
  <c r="K203" i="15"/>
  <c r="H203" i="15"/>
  <c r="AA203" i="15"/>
  <c r="S203" i="15"/>
  <c r="P203" i="15"/>
  <c r="O203" i="15"/>
  <c r="N203" i="15"/>
  <c r="M203" i="15"/>
  <c r="G203" i="15"/>
  <c r="F203" i="15"/>
  <c r="E203" i="15"/>
  <c r="D203" i="15"/>
  <c r="C203" i="15"/>
  <c r="B203" i="15"/>
  <c r="Z202" i="15"/>
  <c r="Y202" i="15"/>
  <c r="X202" i="15"/>
  <c r="W202" i="15"/>
  <c r="V202" i="15"/>
  <c r="U202" i="15"/>
  <c r="T202" i="15"/>
  <c r="L202" i="15"/>
  <c r="K202" i="15"/>
  <c r="H202" i="15"/>
  <c r="AA202" i="15"/>
  <c r="S202" i="15"/>
  <c r="P202" i="15"/>
  <c r="O202" i="15"/>
  <c r="N202" i="15"/>
  <c r="M202" i="15"/>
  <c r="G202" i="15"/>
  <c r="F202" i="15"/>
  <c r="E202" i="15"/>
  <c r="D202" i="15"/>
  <c r="C202" i="15"/>
  <c r="B202" i="15"/>
  <c r="Z201" i="15"/>
  <c r="Y201" i="15"/>
  <c r="X201" i="15"/>
  <c r="W201" i="15"/>
  <c r="V201" i="15"/>
  <c r="U201" i="15"/>
  <c r="T201" i="15"/>
  <c r="L201" i="15"/>
  <c r="K201" i="15"/>
  <c r="H201" i="15"/>
  <c r="AA201" i="15"/>
  <c r="S201" i="15"/>
  <c r="P201" i="15"/>
  <c r="O201" i="15"/>
  <c r="N201" i="15"/>
  <c r="M201" i="15"/>
  <c r="G201" i="15"/>
  <c r="F201" i="15"/>
  <c r="E201" i="15"/>
  <c r="D201" i="15"/>
  <c r="C201" i="15"/>
  <c r="B201" i="15"/>
  <c r="Z200" i="15"/>
  <c r="Y200" i="15"/>
  <c r="X200" i="15"/>
  <c r="W200" i="15"/>
  <c r="V200" i="15"/>
  <c r="U200" i="15"/>
  <c r="T200" i="15"/>
  <c r="L200" i="15"/>
  <c r="K200" i="15"/>
  <c r="H200" i="15"/>
  <c r="AA200" i="15"/>
  <c r="S200" i="15"/>
  <c r="P200" i="15"/>
  <c r="O200" i="15"/>
  <c r="N200" i="15"/>
  <c r="M200" i="15"/>
  <c r="G200" i="15"/>
  <c r="F200" i="15"/>
  <c r="E200" i="15"/>
  <c r="D200" i="15"/>
  <c r="C200" i="15"/>
  <c r="B200" i="15"/>
  <c r="Z199" i="15"/>
  <c r="Y199" i="15"/>
  <c r="X199" i="15"/>
  <c r="W199" i="15"/>
  <c r="V199" i="15"/>
  <c r="U199" i="15"/>
  <c r="T199" i="15"/>
  <c r="L199" i="15"/>
  <c r="K199" i="15"/>
  <c r="H199" i="15"/>
  <c r="AA199" i="15"/>
  <c r="S199" i="15"/>
  <c r="P199" i="15"/>
  <c r="O199" i="15"/>
  <c r="N199" i="15"/>
  <c r="M199" i="15"/>
  <c r="G199" i="15"/>
  <c r="F199" i="15"/>
  <c r="E199" i="15"/>
  <c r="D199" i="15"/>
  <c r="C199" i="15"/>
  <c r="B199" i="15"/>
  <c r="Z198" i="15"/>
  <c r="Y198" i="15"/>
  <c r="X198" i="15"/>
  <c r="W198" i="15"/>
  <c r="V198" i="15"/>
  <c r="U198" i="15"/>
  <c r="T198" i="15"/>
  <c r="L198" i="15"/>
  <c r="K198" i="15"/>
  <c r="H198" i="15"/>
  <c r="AA198" i="15"/>
  <c r="S198" i="15"/>
  <c r="P198" i="15"/>
  <c r="O198" i="15"/>
  <c r="N198" i="15"/>
  <c r="M198" i="15"/>
  <c r="G198" i="15"/>
  <c r="F198" i="15"/>
  <c r="E198" i="15"/>
  <c r="D198" i="15"/>
  <c r="C198" i="15"/>
  <c r="B198" i="15"/>
  <c r="Z197" i="15"/>
  <c r="Y197" i="15"/>
  <c r="X197" i="15"/>
  <c r="W197" i="15"/>
  <c r="V197" i="15"/>
  <c r="U197" i="15"/>
  <c r="T197" i="15"/>
  <c r="L197" i="15"/>
  <c r="K197" i="15"/>
  <c r="H197" i="15"/>
  <c r="AA197" i="15"/>
  <c r="S197" i="15"/>
  <c r="P197" i="15"/>
  <c r="O197" i="15"/>
  <c r="N197" i="15"/>
  <c r="M197" i="15"/>
  <c r="G197" i="15"/>
  <c r="F197" i="15"/>
  <c r="E197" i="15"/>
  <c r="D197" i="15"/>
  <c r="C197" i="15"/>
  <c r="B197" i="15"/>
  <c r="Z196" i="15"/>
  <c r="Y196" i="15"/>
  <c r="X196" i="15"/>
  <c r="W196" i="15"/>
  <c r="V196" i="15"/>
  <c r="U196" i="15"/>
  <c r="T196" i="15"/>
  <c r="L196" i="15"/>
  <c r="K196" i="15"/>
  <c r="H196" i="15"/>
  <c r="AA196" i="15"/>
  <c r="S196" i="15"/>
  <c r="P196" i="15"/>
  <c r="O196" i="15"/>
  <c r="N196" i="15"/>
  <c r="M196" i="15"/>
  <c r="G196" i="15"/>
  <c r="F196" i="15"/>
  <c r="E196" i="15"/>
  <c r="D196" i="15"/>
  <c r="C196" i="15"/>
  <c r="B196" i="15"/>
  <c r="Z195" i="15"/>
  <c r="Y195" i="15"/>
  <c r="X195" i="15"/>
  <c r="W195" i="15"/>
  <c r="V195" i="15"/>
  <c r="U195" i="15"/>
  <c r="T195" i="15"/>
  <c r="L195" i="15"/>
  <c r="K195" i="15"/>
  <c r="H195" i="15"/>
  <c r="AA195" i="15"/>
  <c r="S195" i="15"/>
  <c r="P195" i="15"/>
  <c r="O195" i="15"/>
  <c r="N195" i="15"/>
  <c r="M195" i="15"/>
  <c r="G195" i="15"/>
  <c r="F195" i="15"/>
  <c r="E195" i="15"/>
  <c r="D195" i="15"/>
  <c r="C195" i="15"/>
  <c r="B195" i="15"/>
  <c r="Z194" i="15"/>
  <c r="Y194" i="15"/>
  <c r="X194" i="15"/>
  <c r="W194" i="15"/>
  <c r="V194" i="15"/>
  <c r="U194" i="15"/>
  <c r="T194" i="15"/>
  <c r="L194" i="15"/>
  <c r="K194" i="15"/>
  <c r="H194" i="15"/>
  <c r="AA194" i="15"/>
  <c r="S194" i="15"/>
  <c r="P194" i="15"/>
  <c r="O194" i="15"/>
  <c r="N194" i="15"/>
  <c r="M194" i="15"/>
  <c r="G194" i="15"/>
  <c r="F194" i="15"/>
  <c r="E194" i="15"/>
  <c r="D194" i="15"/>
  <c r="C194" i="15"/>
  <c r="B194" i="15"/>
  <c r="Z193" i="15"/>
  <c r="Y193" i="15"/>
  <c r="X193" i="15"/>
  <c r="W193" i="15"/>
  <c r="V193" i="15"/>
  <c r="U193" i="15"/>
  <c r="T193" i="15"/>
  <c r="L193" i="15"/>
  <c r="K193" i="15"/>
  <c r="H193" i="15"/>
  <c r="AA193" i="15"/>
  <c r="S193" i="15"/>
  <c r="P193" i="15"/>
  <c r="O193" i="15"/>
  <c r="N193" i="15"/>
  <c r="M193" i="15"/>
  <c r="G193" i="15"/>
  <c r="F193" i="15"/>
  <c r="E193" i="15"/>
  <c r="D193" i="15"/>
  <c r="C193" i="15"/>
  <c r="B193" i="15"/>
  <c r="Z192" i="15"/>
  <c r="Y192" i="15"/>
  <c r="X192" i="15"/>
  <c r="W192" i="15"/>
  <c r="V192" i="15"/>
  <c r="U192" i="15"/>
  <c r="T192" i="15"/>
  <c r="L192" i="15"/>
  <c r="K192" i="15"/>
  <c r="H192" i="15"/>
  <c r="AA192" i="15"/>
  <c r="S192" i="15"/>
  <c r="P192" i="15"/>
  <c r="O192" i="15"/>
  <c r="N192" i="15"/>
  <c r="M192" i="15"/>
  <c r="G192" i="15"/>
  <c r="F192" i="15"/>
  <c r="E192" i="15"/>
  <c r="D192" i="15"/>
  <c r="C192" i="15"/>
  <c r="B192" i="15"/>
  <c r="Z191" i="15"/>
  <c r="Y191" i="15"/>
  <c r="X191" i="15"/>
  <c r="W191" i="15"/>
  <c r="V191" i="15"/>
  <c r="U191" i="15"/>
  <c r="T191" i="15"/>
  <c r="L191" i="15"/>
  <c r="K191" i="15"/>
  <c r="H191" i="15"/>
  <c r="AA191" i="15"/>
  <c r="S191" i="15"/>
  <c r="P191" i="15"/>
  <c r="O191" i="15"/>
  <c r="N191" i="15"/>
  <c r="M191" i="15"/>
  <c r="G191" i="15"/>
  <c r="F191" i="15"/>
  <c r="E191" i="15"/>
  <c r="D191" i="15"/>
  <c r="C191" i="15"/>
  <c r="B191" i="15"/>
  <c r="Z190" i="15"/>
  <c r="Y190" i="15"/>
  <c r="X190" i="15"/>
  <c r="W190" i="15"/>
  <c r="V190" i="15"/>
  <c r="U190" i="15"/>
  <c r="T190" i="15"/>
  <c r="L190" i="15"/>
  <c r="K190" i="15"/>
  <c r="H190" i="15"/>
  <c r="AA190" i="15"/>
  <c r="S190" i="15"/>
  <c r="P190" i="15"/>
  <c r="O190" i="15"/>
  <c r="N190" i="15"/>
  <c r="M190" i="15"/>
  <c r="G190" i="15"/>
  <c r="F190" i="15"/>
  <c r="E190" i="15"/>
  <c r="D190" i="15"/>
  <c r="C190" i="15"/>
  <c r="B190" i="15"/>
  <c r="Z189" i="15"/>
  <c r="Y189" i="15"/>
  <c r="X189" i="15"/>
  <c r="W189" i="15"/>
  <c r="V189" i="15"/>
  <c r="U189" i="15"/>
  <c r="T189" i="15"/>
  <c r="L189" i="15"/>
  <c r="K189" i="15"/>
  <c r="H189" i="15"/>
  <c r="AA189" i="15"/>
  <c r="S189" i="15"/>
  <c r="P189" i="15"/>
  <c r="O189" i="15"/>
  <c r="N189" i="15"/>
  <c r="M189" i="15"/>
  <c r="G189" i="15"/>
  <c r="F189" i="15"/>
  <c r="E189" i="15"/>
  <c r="D189" i="15"/>
  <c r="C189" i="15"/>
  <c r="B189" i="15"/>
  <c r="Z188" i="15"/>
  <c r="Y188" i="15"/>
  <c r="X188" i="15"/>
  <c r="W188" i="15"/>
  <c r="V188" i="15"/>
  <c r="U188" i="15"/>
  <c r="T188" i="15"/>
  <c r="L188" i="15"/>
  <c r="K188" i="15"/>
  <c r="H188" i="15"/>
  <c r="AA188" i="15"/>
  <c r="S188" i="15"/>
  <c r="P188" i="15"/>
  <c r="O188" i="15"/>
  <c r="N188" i="15"/>
  <c r="M188" i="15"/>
  <c r="G188" i="15"/>
  <c r="F188" i="15"/>
  <c r="E188" i="15"/>
  <c r="D188" i="15"/>
  <c r="C188" i="15"/>
  <c r="B188" i="15"/>
  <c r="Z187" i="15"/>
  <c r="Y187" i="15"/>
  <c r="X187" i="15"/>
  <c r="W187" i="15"/>
  <c r="V187" i="15"/>
  <c r="U187" i="15"/>
  <c r="T187" i="15"/>
  <c r="L187" i="15"/>
  <c r="K187" i="15"/>
  <c r="H187" i="15"/>
  <c r="AA187" i="15"/>
  <c r="S187" i="15"/>
  <c r="P187" i="15"/>
  <c r="O187" i="15"/>
  <c r="N187" i="15"/>
  <c r="M187" i="15"/>
  <c r="G187" i="15"/>
  <c r="F187" i="15"/>
  <c r="E187" i="15"/>
  <c r="D187" i="15"/>
  <c r="C187" i="15"/>
  <c r="B187" i="15"/>
  <c r="Z186" i="15"/>
  <c r="Y186" i="15"/>
  <c r="X186" i="15"/>
  <c r="W186" i="15"/>
  <c r="V186" i="15"/>
  <c r="U186" i="15"/>
  <c r="T186" i="15"/>
  <c r="L186" i="15"/>
  <c r="K186" i="15"/>
  <c r="H186" i="15"/>
  <c r="AA186" i="15"/>
  <c r="S186" i="15"/>
  <c r="P186" i="15"/>
  <c r="O186" i="15"/>
  <c r="N186" i="15"/>
  <c r="M186" i="15"/>
  <c r="G186" i="15"/>
  <c r="F186" i="15"/>
  <c r="E186" i="15"/>
  <c r="D186" i="15"/>
  <c r="C186" i="15"/>
  <c r="B186" i="15"/>
  <c r="Z185" i="15"/>
  <c r="Y185" i="15"/>
  <c r="X185" i="15"/>
  <c r="W185" i="15"/>
  <c r="V185" i="15"/>
  <c r="U185" i="15"/>
  <c r="T185" i="15"/>
  <c r="L185" i="15"/>
  <c r="K185" i="15"/>
  <c r="H185" i="15"/>
  <c r="AA185" i="15"/>
  <c r="S185" i="15"/>
  <c r="P185" i="15"/>
  <c r="O185" i="15"/>
  <c r="N185" i="15"/>
  <c r="M185" i="15"/>
  <c r="G185" i="15"/>
  <c r="F185" i="15"/>
  <c r="E185" i="15"/>
  <c r="D185" i="15"/>
  <c r="C185" i="15"/>
  <c r="B185" i="15"/>
  <c r="Z184" i="15"/>
  <c r="Y184" i="15"/>
  <c r="X184" i="15"/>
  <c r="W184" i="15"/>
  <c r="V184" i="15"/>
  <c r="U184" i="15"/>
  <c r="T184" i="15"/>
  <c r="L184" i="15"/>
  <c r="K184" i="15"/>
  <c r="H184" i="15"/>
  <c r="AA184" i="15"/>
  <c r="S184" i="15"/>
  <c r="P184" i="15"/>
  <c r="O184" i="15"/>
  <c r="N184" i="15"/>
  <c r="M184" i="15"/>
  <c r="G184" i="15"/>
  <c r="F184" i="15"/>
  <c r="E184" i="15"/>
  <c r="D184" i="15"/>
  <c r="C184" i="15"/>
  <c r="B184" i="15"/>
  <c r="Z183" i="15"/>
  <c r="Y183" i="15"/>
  <c r="X183" i="15"/>
  <c r="W183" i="15"/>
  <c r="V183" i="15"/>
  <c r="U183" i="15"/>
  <c r="T183" i="15"/>
  <c r="L183" i="15"/>
  <c r="K183" i="15"/>
  <c r="H183" i="15"/>
  <c r="AA183" i="15"/>
  <c r="S183" i="15"/>
  <c r="P183" i="15"/>
  <c r="O183" i="15"/>
  <c r="N183" i="15"/>
  <c r="M183" i="15"/>
  <c r="G183" i="15"/>
  <c r="F183" i="15"/>
  <c r="E183" i="15"/>
  <c r="D183" i="15"/>
  <c r="C183" i="15"/>
  <c r="B183" i="15"/>
  <c r="Z182" i="15"/>
  <c r="Y182" i="15"/>
  <c r="X182" i="15"/>
  <c r="W182" i="15"/>
  <c r="V182" i="15"/>
  <c r="U182" i="15"/>
  <c r="T182" i="15"/>
  <c r="L182" i="15"/>
  <c r="K182" i="15"/>
  <c r="H182" i="15"/>
  <c r="AA182" i="15"/>
  <c r="S182" i="15"/>
  <c r="P182" i="15"/>
  <c r="O182" i="15"/>
  <c r="N182" i="15"/>
  <c r="M182" i="15"/>
  <c r="G182" i="15"/>
  <c r="F182" i="15"/>
  <c r="E182" i="15"/>
  <c r="D182" i="15"/>
  <c r="C182" i="15"/>
  <c r="B182" i="15"/>
  <c r="Z181" i="15"/>
  <c r="Y181" i="15"/>
  <c r="X181" i="15"/>
  <c r="W181" i="15"/>
  <c r="V181" i="15"/>
  <c r="U181" i="15"/>
  <c r="T181" i="15"/>
  <c r="L181" i="15"/>
  <c r="K181" i="15"/>
  <c r="H181" i="15"/>
  <c r="AA181" i="15"/>
  <c r="S181" i="15"/>
  <c r="P181" i="15"/>
  <c r="O181" i="15"/>
  <c r="N181" i="15"/>
  <c r="M181" i="15"/>
  <c r="G181" i="15"/>
  <c r="F181" i="15"/>
  <c r="E181" i="15"/>
  <c r="D181" i="15"/>
  <c r="C181" i="15"/>
  <c r="B181" i="15"/>
  <c r="Z180" i="15"/>
  <c r="Y180" i="15"/>
  <c r="X180" i="15"/>
  <c r="W180" i="15"/>
  <c r="V180" i="15"/>
  <c r="U180" i="15"/>
  <c r="T180" i="15"/>
  <c r="L180" i="15"/>
  <c r="K180" i="15"/>
  <c r="H180" i="15"/>
  <c r="AA180" i="15"/>
  <c r="S180" i="15"/>
  <c r="P180" i="15"/>
  <c r="O180" i="15"/>
  <c r="N180" i="15"/>
  <c r="M180" i="15"/>
  <c r="G180" i="15"/>
  <c r="F180" i="15"/>
  <c r="E180" i="15"/>
  <c r="D180" i="15"/>
  <c r="C180" i="15"/>
  <c r="B180" i="15"/>
  <c r="Z179" i="15"/>
  <c r="Y179" i="15"/>
  <c r="X179" i="15"/>
  <c r="W179" i="15"/>
  <c r="V179" i="15"/>
  <c r="U179" i="15"/>
  <c r="T179" i="15"/>
  <c r="L179" i="15"/>
  <c r="K179" i="15"/>
  <c r="H179" i="15"/>
  <c r="AA179" i="15"/>
  <c r="S179" i="15"/>
  <c r="P179" i="15"/>
  <c r="O179" i="15"/>
  <c r="N179" i="15"/>
  <c r="M179" i="15"/>
  <c r="G179" i="15"/>
  <c r="F179" i="15"/>
  <c r="E179" i="15"/>
  <c r="D179" i="15"/>
  <c r="C179" i="15"/>
  <c r="B179" i="15"/>
  <c r="Z178" i="15"/>
  <c r="Y178" i="15"/>
  <c r="X178" i="15"/>
  <c r="W178" i="15"/>
  <c r="V178" i="15"/>
  <c r="U178" i="15"/>
  <c r="T178" i="15"/>
  <c r="L178" i="15"/>
  <c r="K178" i="15"/>
  <c r="H178" i="15"/>
  <c r="AA178" i="15"/>
  <c r="S178" i="15"/>
  <c r="P178" i="15"/>
  <c r="O178" i="15"/>
  <c r="N178" i="15"/>
  <c r="M178" i="15"/>
  <c r="G178" i="15"/>
  <c r="F178" i="15"/>
  <c r="E178" i="15"/>
  <c r="D178" i="15"/>
  <c r="C178" i="15"/>
  <c r="B178" i="15"/>
  <c r="Z177" i="15"/>
  <c r="Y177" i="15"/>
  <c r="X177" i="15"/>
  <c r="W177" i="15"/>
  <c r="V177" i="15"/>
  <c r="U177" i="15"/>
  <c r="T177" i="15"/>
  <c r="L177" i="15"/>
  <c r="K177" i="15"/>
  <c r="H177" i="15"/>
  <c r="AA177" i="15"/>
  <c r="S177" i="15"/>
  <c r="P177" i="15"/>
  <c r="O177" i="15"/>
  <c r="N177" i="15"/>
  <c r="M177" i="15"/>
  <c r="G177" i="15"/>
  <c r="F177" i="15"/>
  <c r="E177" i="15"/>
  <c r="D177" i="15"/>
  <c r="C177" i="15"/>
  <c r="B177" i="15"/>
  <c r="Z176" i="15"/>
  <c r="Y176" i="15"/>
  <c r="X176" i="15"/>
  <c r="W176" i="15"/>
  <c r="V176" i="15"/>
  <c r="U176" i="15"/>
  <c r="T176" i="15"/>
  <c r="L176" i="15"/>
  <c r="K176" i="15"/>
  <c r="H176" i="15"/>
  <c r="AA176" i="15"/>
  <c r="S176" i="15"/>
  <c r="P176" i="15"/>
  <c r="O176" i="15"/>
  <c r="N176" i="15"/>
  <c r="M176" i="15"/>
  <c r="G176" i="15"/>
  <c r="F176" i="15"/>
  <c r="E176" i="15"/>
  <c r="D176" i="15"/>
  <c r="C176" i="15"/>
  <c r="B176" i="15"/>
  <c r="Z175" i="15"/>
  <c r="Y175" i="15"/>
  <c r="X175" i="15"/>
  <c r="W175" i="15"/>
  <c r="V175" i="15"/>
  <c r="U175" i="15"/>
  <c r="T175" i="15"/>
  <c r="L175" i="15"/>
  <c r="K175" i="15"/>
  <c r="H175" i="15"/>
  <c r="AA175" i="15"/>
  <c r="S175" i="15"/>
  <c r="P175" i="15"/>
  <c r="O175" i="15"/>
  <c r="N175" i="15"/>
  <c r="M175" i="15"/>
  <c r="G175" i="15"/>
  <c r="F175" i="15"/>
  <c r="E175" i="15"/>
  <c r="D175" i="15"/>
  <c r="C175" i="15"/>
  <c r="B175" i="15"/>
  <c r="Z174" i="15"/>
  <c r="Y174" i="15"/>
  <c r="X174" i="15"/>
  <c r="W174" i="15"/>
  <c r="V174" i="15"/>
  <c r="U174" i="15"/>
  <c r="T174" i="15"/>
  <c r="L174" i="15"/>
  <c r="K174" i="15"/>
  <c r="H174" i="15"/>
  <c r="AA174" i="15"/>
  <c r="S174" i="15"/>
  <c r="P174" i="15"/>
  <c r="O174" i="15"/>
  <c r="N174" i="15"/>
  <c r="M174" i="15"/>
  <c r="G174" i="15"/>
  <c r="F174" i="15"/>
  <c r="E174" i="15"/>
  <c r="D174" i="15"/>
  <c r="C174" i="15"/>
  <c r="B174" i="15"/>
  <c r="Z173" i="15"/>
  <c r="Y173" i="15"/>
  <c r="X173" i="15"/>
  <c r="W173" i="15"/>
  <c r="V173" i="15"/>
  <c r="U173" i="15"/>
  <c r="T173" i="15"/>
  <c r="L173" i="15"/>
  <c r="K173" i="15"/>
  <c r="H173" i="15"/>
  <c r="AA173" i="15"/>
  <c r="S173" i="15"/>
  <c r="P173" i="15"/>
  <c r="O173" i="15"/>
  <c r="N173" i="15"/>
  <c r="M173" i="15"/>
  <c r="G173" i="15"/>
  <c r="F173" i="15"/>
  <c r="E173" i="15"/>
  <c r="D173" i="15"/>
  <c r="C173" i="15"/>
  <c r="B173" i="15"/>
  <c r="Z172" i="15"/>
  <c r="Y172" i="15"/>
  <c r="X172" i="15"/>
  <c r="W172" i="15"/>
  <c r="V172" i="15"/>
  <c r="U172" i="15"/>
  <c r="T172" i="15"/>
  <c r="L172" i="15"/>
  <c r="K172" i="15"/>
  <c r="H172" i="15"/>
  <c r="AA172" i="15"/>
  <c r="S172" i="15"/>
  <c r="P172" i="15"/>
  <c r="O172" i="15"/>
  <c r="N172" i="15"/>
  <c r="M172" i="15"/>
  <c r="G172" i="15"/>
  <c r="F172" i="15"/>
  <c r="E172" i="15"/>
  <c r="D172" i="15"/>
  <c r="C172" i="15"/>
  <c r="B172" i="15"/>
  <c r="Z171" i="15"/>
  <c r="Y171" i="15"/>
  <c r="X171" i="15"/>
  <c r="W171" i="15"/>
  <c r="V171" i="15"/>
  <c r="U171" i="15"/>
  <c r="T171" i="15"/>
  <c r="L171" i="15"/>
  <c r="K171" i="15"/>
  <c r="H171" i="15"/>
  <c r="AA171" i="15"/>
  <c r="S171" i="15"/>
  <c r="P171" i="15"/>
  <c r="O171" i="15"/>
  <c r="N171" i="15"/>
  <c r="M171" i="15"/>
  <c r="G171" i="15"/>
  <c r="F171" i="15"/>
  <c r="E171" i="15"/>
  <c r="D171" i="15"/>
  <c r="C171" i="15"/>
  <c r="B171" i="15"/>
  <c r="Z170" i="15"/>
  <c r="Y170" i="15"/>
  <c r="X170" i="15"/>
  <c r="W170" i="15"/>
  <c r="V170" i="15"/>
  <c r="U170" i="15"/>
  <c r="T170" i="15"/>
  <c r="L170" i="15"/>
  <c r="K170" i="15"/>
  <c r="H170" i="15"/>
  <c r="AA170" i="15"/>
  <c r="S170" i="15"/>
  <c r="P170" i="15"/>
  <c r="O170" i="15"/>
  <c r="N170" i="15"/>
  <c r="M170" i="15"/>
  <c r="G170" i="15"/>
  <c r="F170" i="15"/>
  <c r="E170" i="15"/>
  <c r="D170" i="15"/>
  <c r="C170" i="15"/>
  <c r="B170" i="15"/>
  <c r="Z169" i="15"/>
  <c r="Y169" i="15"/>
  <c r="X169" i="15"/>
  <c r="W169" i="15"/>
  <c r="V169" i="15"/>
  <c r="U169" i="15"/>
  <c r="T169" i="15"/>
  <c r="L169" i="15"/>
  <c r="K169" i="15"/>
  <c r="H169" i="15"/>
  <c r="AA169" i="15"/>
  <c r="S169" i="15"/>
  <c r="P169" i="15"/>
  <c r="O169" i="15"/>
  <c r="N169" i="15"/>
  <c r="M169" i="15"/>
  <c r="G169" i="15"/>
  <c r="F169" i="15"/>
  <c r="E169" i="15"/>
  <c r="D169" i="15"/>
  <c r="C169" i="15"/>
  <c r="B169" i="15"/>
  <c r="Z168" i="15"/>
  <c r="Y168" i="15"/>
  <c r="X168" i="15"/>
  <c r="W168" i="15"/>
  <c r="V168" i="15"/>
  <c r="U168" i="15"/>
  <c r="T168" i="15"/>
  <c r="L168" i="15"/>
  <c r="K168" i="15"/>
  <c r="H168" i="15"/>
  <c r="AA168" i="15"/>
  <c r="S168" i="15"/>
  <c r="P168" i="15"/>
  <c r="O168" i="15"/>
  <c r="N168" i="15"/>
  <c r="M168" i="15"/>
  <c r="G168" i="15"/>
  <c r="F168" i="15"/>
  <c r="E168" i="15"/>
  <c r="D168" i="15"/>
  <c r="C168" i="15"/>
  <c r="B168" i="15"/>
  <c r="Z167" i="15"/>
  <c r="Y167" i="15"/>
  <c r="X167" i="15"/>
  <c r="W167" i="15"/>
  <c r="V167" i="15"/>
  <c r="U167" i="15"/>
  <c r="T167" i="15"/>
  <c r="L167" i="15"/>
  <c r="K167" i="15"/>
  <c r="H167" i="15"/>
  <c r="AA167" i="15"/>
  <c r="S167" i="15"/>
  <c r="P167" i="15"/>
  <c r="O167" i="15"/>
  <c r="N167" i="15"/>
  <c r="M167" i="15"/>
  <c r="G167" i="15"/>
  <c r="F167" i="15"/>
  <c r="E167" i="15"/>
  <c r="D167" i="15"/>
  <c r="C167" i="15"/>
  <c r="B167" i="15"/>
  <c r="Z166" i="15"/>
  <c r="Y166" i="15"/>
  <c r="X166" i="15"/>
  <c r="W166" i="15"/>
  <c r="V166" i="15"/>
  <c r="U166" i="15"/>
  <c r="T166" i="15"/>
  <c r="L166" i="15"/>
  <c r="K166" i="15"/>
  <c r="H166" i="15"/>
  <c r="AA166" i="15"/>
  <c r="S166" i="15"/>
  <c r="P166" i="15"/>
  <c r="O166" i="15"/>
  <c r="N166" i="15"/>
  <c r="M166" i="15"/>
  <c r="G166" i="15"/>
  <c r="F166" i="15"/>
  <c r="E166" i="15"/>
  <c r="D166" i="15"/>
  <c r="C166" i="15"/>
  <c r="B166" i="15"/>
  <c r="Z165" i="15"/>
  <c r="Y165" i="15"/>
  <c r="X165" i="15"/>
  <c r="W165" i="15"/>
  <c r="V165" i="15"/>
  <c r="U165" i="15"/>
  <c r="T165" i="15"/>
  <c r="L165" i="15"/>
  <c r="K165" i="15"/>
  <c r="H165" i="15"/>
  <c r="AA165" i="15"/>
  <c r="S165" i="15"/>
  <c r="P165" i="15"/>
  <c r="O165" i="15"/>
  <c r="N165" i="15"/>
  <c r="M165" i="15"/>
  <c r="G165" i="15"/>
  <c r="F165" i="15"/>
  <c r="E165" i="15"/>
  <c r="D165" i="15"/>
  <c r="C165" i="15"/>
  <c r="B165" i="15"/>
  <c r="Z164" i="15"/>
  <c r="Y164" i="15"/>
  <c r="X164" i="15"/>
  <c r="W164" i="15"/>
  <c r="V164" i="15"/>
  <c r="U164" i="15"/>
  <c r="T164" i="15"/>
  <c r="L164" i="15"/>
  <c r="K164" i="15"/>
  <c r="H164" i="15"/>
  <c r="AA164" i="15"/>
  <c r="S164" i="15"/>
  <c r="P164" i="15"/>
  <c r="O164" i="15"/>
  <c r="N164" i="15"/>
  <c r="M164" i="15"/>
  <c r="G164" i="15"/>
  <c r="F164" i="15"/>
  <c r="E164" i="15"/>
  <c r="D164" i="15"/>
  <c r="C164" i="15"/>
  <c r="B164" i="15"/>
  <c r="Z163" i="15"/>
  <c r="Y163" i="15"/>
  <c r="X163" i="15"/>
  <c r="W163" i="15"/>
  <c r="V163" i="15"/>
  <c r="U163" i="15"/>
  <c r="T163" i="15"/>
  <c r="L163" i="15"/>
  <c r="K163" i="15"/>
  <c r="H163" i="15"/>
  <c r="AA163" i="15"/>
  <c r="S163" i="15"/>
  <c r="P163" i="15"/>
  <c r="O163" i="15"/>
  <c r="N163" i="15"/>
  <c r="M163" i="15"/>
  <c r="G163" i="15"/>
  <c r="F163" i="15"/>
  <c r="E163" i="15"/>
  <c r="D163" i="15"/>
  <c r="C163" i="15"/>
  <c r="B163" i="15"/>
  <c r="Z162" i="15"/>
  <c r="Y162" i="15"/>
  <c r="X162" i="15"/>
  <c r="W162" i="15"/>
  <c r="V162" i="15"/>
  <c r="U162" i="15"/>
  <c r="T162" i="15"/>
  <c r="L162" i="15"/>
  <c r="K162" i="15"/>
  <c r="H162" i="15"/>
  <c r="AA162" i="15"/>
  <c r="S162" i="15"/>
  <c r="P162" i="15"/>
  <c r="O162" i="15"/>
  <c r="N162" i="15"/>
  <c r="M162" i="15"/>
  <c r="G162" i="15"/>
  <c r="F162" i="15"/>
  <c r="E162" i="15"/>
  <c r="D162" i="15"/>
  <c r="C162" i="15"/>
  <c r="B162" i="15"/>
  <c r="Z161" i="15"/>
  <c r="Y161" i="15"/>
  <c r="X161" i="15"/>
  <c r="W161" i="15"/>
  <c r="V161" i="15"/>
  <c r="U161" i="15"/>
  <c r="T161" i="15"/>
  <c r="L161" i="15"/>
  <c r="K161" i="15"/>
  <c r="H161" i="15"/>
  <c r="AA161" i="15"/>
  <c r="S161" i="15"/>
  <c r="P161" i="15"/>
  <c r="O161" i="15"/>
  <c r="N161" i="15"/>
  <c r="M161" i="15"/>
  <c r="G161" i="15"/>
  <c r="F161" i="15"/>
  <c r="E161" i="15"/>
  <c r="D161" i="15"/>
  <c r="C161" i="15"/>
  <c r="B161" i="15"/>
  <c r="Z160" i="15"/>
  <c r="Y160" i="15"/>
  <c r="X160" i="15"/>
  <c r="W160" i="15"/>
  <c r="V160" i="15"/>
  <c r="U160" i="15"/>
  <c r="T160" i="15"/>
  <c r="L160" i="15"/>
  <c r="K160" i="15"/>
  <c r="H160" i="15"/>
  <c r="AA160" i="15"/>
  <c r="S160" i="15"/>
  <c r="P160" i="15"/>
  <c r="O160" i="15"/>
  <c r="N160" i="15"/>
  <c r="M160" i="15"/>
  <c r="G160" i="15"/>
  <c r="F160" i="15"/>
  <c r="E160" i="15"/>
  <c r="D160" i="15"/>
  <c r="C160" i="15"/>
  <c r="B160" i="15"/>
  <c r="Z159" i="15"/>
  <c r="Y159" i="15"/>
  <c r="X159" i="15"/>
  <c r="W159" i="15"/>
  <c r="V159" i="15"/>
  <c r="U159" i="15"/>
  <c r="T159" i="15"/>
  <c r="L159" i="15"/>
  <c r="K159" i="15"/>
  <c r="H159" i="15"/>
  <c r="AA159" i="15"/>
  <c r="S159" i="15"/>
  <c r="P159" i="15"/>
  <c r="O159" i="15"/>
  <c r="N159" i="15"/>
  <c r="M159" i="15"/>
  <c r="G159" i="15"/>
  <c r="F159" i="15"/>
  <c r="E159" i="15"/>
  <c r="D159" i="15"/>
  <c r="C159" i="15"/>
  <c r="B159" i="15"/>
  <c r="Z158" i="15"/>
  <c r="Y158" i="15"/>
  <c r="X158" i="15"/>
  <c r="W158" i="15"/>
  <c r="V158" i="15"/>
  <c r="U158" i="15"/>
  <c r="T158" i="15"/>
  <c r="L158" i="15"/>
  <c r="K158" i="15"/>
  <c r="H158" i="15"/>
  <c r="AA158" i="15"/>
  <c r="S158" i="15"/>
  <c r="P158" i="15"/>
  <c r="O158" i="15"/>
  <c r="N158" i="15"/>
  <c r="M158" i="15"/>
  <c r="G158" i="15"/>
  <c r="F158" i="15"/>
  <c r="E158" i="15"/>
  <c r="D158" i="15"/>
  <c r="C158" i="15"/>
  <c r="B158" i="15"/>
  <c r="Z157" i="15"/>
  <c r="Y157" i="15"/>
  <c r="X157" i="15"/>
  <c r="W157" i="15"/>
  <c r="V157" i="15"/>
  <c r="U157" i="15"/>
  <c r="T157" i="15"/>
  <c r="L157" i="15"/>
  <c r="K157" i="15"/>
  <c r="H157" i="15"/>
  <c r="AA157" i="15"/>
  <c r="S157" i="15"/>
  <c r="P157" i="15"/>
  <c r="O157" i="15"/>
  <c r="N157" i="15"/>
  <c r="M157" i="15"/>
  <c r="G157" i="15"/>
  <c r="F157" i="15"/>
  <c r="E157" i="15"/>
  <c r="D157" i="15"/>
  <c r="C157" i="15"/>
  <c r="B157" i="15"/>
  <c r="Z156" i="15"/>
  <c r="Y156" i="15"/>
  <c r="X156" i="15"/>
  <c r="W156" i="15"/>
  <c r="V156" i="15"/>
  <c r="U156" i="15"/>
  <c r="T156" i="15"/>
  <c r="L156" i="15"/>
  <c r="K156" i="15"/>
  <c r="H156" i="15"/>
  <c r="AA156" i="15"/>
  <c r="S156" i="15"/>
  <c r="P156" i="15"/>
  <c r="O156" i="15"/>
  <c r="N156" i="15"/>
  <c r="M156" i="15"/>
  <c r="G156" i="15"/>
  <c r="F156" i="15"/>
  <c r="E156" i="15"/>
  <c r="D156" i="15"/>
  <c r="C156" i="15"/>
  <c r="B156" i="15"/>
  <c r="Z155" i="15"/>
  <c r="Y155" i="15"/>
  <c r="X155" i="15"/>
  <c r="W155" i="15"/>
  <c r="V155" i="15"/>
  <c r="U155" i="15"/>
  <c r="T155" i="15"/>
  <c r="L155" i="15"/>
  <c r="K155" i="15"/>
  <c r="H155" i="15"/>
  <c r="AA155" i="15"/>
  <c r="S155" i="15"/>
  <c r="P155" i="15"/>
  <c r="O155" i="15"/>
  <c r="N155" i="15"/>
  <c r="M155" i="15"/>
  <c r="G155" i="15"/>
  <c r="F155" i="15"/>
  <c r="E155" i="15"/>
  <c r="D155" i="15"/>
  <c r="C155" i="15"/>
  <c r="B155" i="15"/>
  <c r="Z154" i="15"/>
  <c r="Y154" i="15"/>
  <c r="X154" i="15"/>
  <c r="W154" i="15"/>
  <c r="V154" i="15"/>
  <c r="U154" i="15"/>
  <c r="T154" i="15"/>
  <c r="L154" i="15"/>
  <c r="K154" i="15"/>
  <c r="H154" i="15"/>
  <c r="AA154" i="15"/>
  <c r="S154" i="15"/>
  <c r="P154" i="15"/>
  <c r="O154" i="15"/>
  <c r="N154" i="15"/>
  <c r="M154" i="15"/>
  <c r="G154" i="15"/>
  <c r="F154" i="15"/>
  <c r="E154" i="15"/>
  <c r="D154" i="15"/>
  <c r="C154" i="15"/>
  <c r="B154" i="15"/>
  <c r="Z153" i="15"/>
  <c r="Y153" i="15"/>
  <c r="X153" i="15"/>
  <c r="W153" i="15"/>
  <c r="V153" i="15"/>
  <c r="U153" i="15"/>
  <c r="T153" i="15"/>
  <c r="L153" i="15"/>
  <c r="K153" i="15"/>
  <c r="H153" i="15"/>
  <c r="AA153" i="15"/>
  <c r="S153" i="15"/>
  <c r="P153" i="15"/>
  <c r="O153" i="15"/>
  <c r="N153" i="15"/>
  <c r="M153" i="15"/>
  <c r="G153" i="15"/>
  <c r="F153" i="15"/>
  <c r="E153" i="15"/>
  <c r="D153" i="15"/>
  <c r="C153" i="15"/>
  <c r="B153" i="15"/>
  <c r="Z152" i="15"/>
  <c r="Y152" i="15"/>
  <c r="X152" i="15"/>
  <c r="W152" i="15"/>
  <c r="V152" i="15"/>
  <c r="U152" i="15"/>
  <c r="T152" i="15"/>
  <c r="L152" i="15"/>
  <c r="K152" i="15"/>
  <c r="H152" i="15"/>
  <c r="AA152" i="15"/>
  <c r="S152" i="15"/>
  <c r="P152" i="15"/>
  <c r="O152" i="15"/>
  <c r="N152" i="15"/>
  <c r="M152" i="15"/>
  <c r="G152" i="15"/>
  <c r="F152" i="15"/>
  <c r="E152" i="15"/>
  <c r="D152" i="15"/>
  <c r="C152" i="15"/>
  <c r="B152" i="15"/>
  <c r="Z151" i="15"/>
  <c r="Y151" i="15"/>
  <c r="X151" i="15"/>
  <c r="W151" i="15"/>
  <c r="V151" i="15"/>
  <c r="U151" i="15"/>
  <c r="T151" i="15"/>
  <c r="L151" i="15"/>
  <c r="K151" i="15"/>
  <c r="H151" i="15"/>
  <c r="AA151" i="15"/>
  <c r="S151" i="15"/>
  <c r="P151" i="15"/>
  <c r="O151" i="15"/>
  <c r="N151" i="15"/>
  <c r="M151" i="15"/>
  <c r="G151" i="15"/>
  <c r="F151" i="15"/>
  <c r="E151" i="15"/>
  <c r="D151" i="15"/>
  <c r="C151" i="15"/>
  <c r="B151" i="15"/>
  <c r="Z150" i="15"/>
  <c r="Y150" i="15"/>
  <c r="X150" i="15"/>
  <c r="W150" i="15"/>
  <c r="V150" i="15"/>
  <c r="U150" i="15"/>
  <c r="T150" i="15"/>
  <c r="L150" i="15"/>
  <c r="K150" i="15"/>
  <c r="H150" i="15"/>
  <c r="AA150" i="15"/>
  <c r="S150" i="15"/>
  <c r="P150" i="15"/>
  <c r="O150" i="15"/>
  <c r="N150" i="15"/>
  <c r="M150" i="15"/>
  <c r="G150" i="15"/>
  <c r="F150" i="15"/>
  <c r="E150" i="15"/>
  <c r="D150" i="15"/>
  <c r="C150" i="15"/>
  <c r="B150" i="15"/>
  <c r="Z149" i="15"/>
  <c r="Y149" i="15"/>
  <c r="X149" i="15"/>
  <c r="W149" i="15"/>
  <c r="V149" i="15"/>
  <c r="U149" i="15"/>
  <c r="T149" i="15"/>
  <c r="L149" i="15"/>
  <c r="K149" i="15"/>
  <c r="H149" i="15"/>
  <c r="AA149" i="15"/>
  <c r="S149" i="15"/>
  <c r="P149" i="15"/>
  <c r="O149" i="15"/>
  <c r="N149" i="15"/>
  <c r="M149" i="15"/>
  <c r="G149" i="15"/>
  <c r="F149" i="15"/>
  <c r="E149" i="15"/>
  <c r="D149" i="15"/>
  <c r="C149" i="15"/>
  <c r="B149" i="15"/>
  <c r="Z148" i="15"/>
  <c r="Y148" i="15"/>
  <c r="X148" i="15"/>
  <c r="W148" i="15"/>
  <c r="V148" i="15"/>
  <c r="U148" i="15"/>
  <c r="T148" i="15"/>
  <c r="L148" i="15"/>
  <c r="K148" i="15"/>
  <c r="H148" i="15"/>
  <c r="AA148" i="15"/>
  <c r="S148" i="15"/>
  <c r="P148" i="15"/>
  <c r="O148" i="15"/>
  <c r="N148" i="15"/>
  <c r="M148" i="15"/>
  <c r="G148" i="15"/>
  <c r="F148" i="15"/>
  <c r="E148" i="15"/>
  <c r="D148" i="15"/>
  <c r="C148" i="15"/>
  <c r="B148" i="15"/>
  <c r="Z147" i="15"/>
  <c r="Y147" i="15"/>
  <c r="X147" i="15"/>
  <c r="W147" i="15"/>
  <c r="V147" i="15"/>
  <c r="U147" i="15"/>
  <c r="T147" i="15"/>
  <c r="L147" i="15"/>
  <c r="K147" i="15"/>
  <c r="H147" i="15"/>
  <c r="AA147" i="15"/>
  <c r="S147" i="15"/>
  <c r="P147" i="15"/>
  <c r="O147" i="15"/>
  <c r="N147" i="15"/>
  <c r="M147" i="15"/>
  <c r="G147" i="15"/>
  <c r="F147" i="15"/>
  <c r="E147" i="15"/>
  <c r="D147" i="15"/>
  <c r="C147" i="15"/>
  <c r="B147" i="15"/>
  <c r="Z146" i="15"/>
  <c r="Y146" i="15"/>
  <c r="X146" i="15"/>
  <c r="W146" i="15"/>
  <c r="V146" i="15"/>
  <c r="U146" i="15"/>
  <c r="T146" i="15"/>
  <c r="L146" i="15"/>
  <c r="K146" i="15"/>
  <c r="H146" i="15"/>
  <c r="AA146" i="15"/>
  <c r="S146" i="15"/>
  <c r="P146" i="15"/>
  <c r="O146" i="15"/>
  <c r="N146" i="15"/>
  <c r="M146" i="15"/>
  <c r="G146" i="15"/>
  <c r="F146" i="15"/>
  <c r="E146" i="15"/>
  <c r="D146" i="15"/>
  <c r="C146" i="15"/>
  <c r="B146" i="15"/>
  <c r="Z145" i="15"/>
  <c r="Y145" i="15"/>
  <c r="X145" i="15"/>
  <c r="W145" i="15"/>
  <c r="V145" i="15"/>
  <c r="U145" i="15"/>
  <c r="T145" i="15"/>
  <c r="L145" i="15"/>
  <c r="K145" i="15"/>
  <c r="H145" i="15"/>
  <c r="AA145" i="15"/>
  <c r="S145" i="15"/>
  <c r="P145" i="15"/>
  <c r="O145" i="15"/>
  <c r="N145" i="15"/>
  <c r="M145" i="15"/>
  <c r="G145" i="15"/>
  <c r="F145" i="15"/>
  <c r="E145" i="15"/>
  <c r="D145" i="15"/>
  <c r="C145" i="15"/>
  <c r="B145" i="15"/>
  <c r="Z144" i="15"/>
  <c r="Y144" i="15"/>
  <c r="X144" i="15"/>
  <c r="W144" i="15"/>
  <c r="V144" i="15"/>
  <c r="U144" i="15"/>
  <c r="T144" i="15"/>
  <c r="L144" i="15"/>
  <c r="K144" i="15"/>
  <c r="H144" i="15"/>
  <c r="AA144" i="15"/>
  <c r="S144" i="15"/>
  <c r="P144" i="15"/>
  <c r="O144" i="15"/>
  <c r="N144" i="15"/>
  <c r="M144" i="15"/>
  <c r="G144" i="15"/>
  <c r="F144" i="15"/>
  <c r="E144" i="15"/>
  <c r="D144" i="15"/>
  <c r="C144" i="15"/>
  <c r="B144" i="15"/>
  <c r="Z143" i="15"/>
  <c r="Y143" i="15"/>
  <c r="X143" i="15"/>
  <c r="W143" i="15"/>
  <c r="V143" i="15"/>
  <c r="U143" i="15"/>
  <c r="T143" i="15"/>
  <c r="L143" i="15"/>
  <c r="K143" i="15"/>
  <c r="H143" i="15"/>
  <c r="AA143" i="15"/>
  <c r="S143" i="15"/>
  <c r="P143" i="15"/>
  <c r="O143" i="15"/>
  <c r="N143" i="15"/>
  <c r="M143" i="15"/>
  <c r="G143" i="15"/>
  <c r="F143" i="15"/>
  <c r="E143" i="15"/>
  <c r="D143" i="15"/>
  <c r="C143" i="15"/>
  <c r="B143" i="15"/>
  <c r="Z142" i="15"/>
  <c r="Y142" i="15"/>
  <c r="X142" i="15"/>
  <c r="W142" i="15"/>
  <c r="V142" i="15"/>
  <c r="U142" i="15"/>
  <c r="T142" i="15"/>
  <c r="L142" i="15"/>
  <c r="K142" i="15"/>
  <c r="H142" i="15"/>
  <c r="AA142" i="15"/>
  <c r="S142" i="15"/>
  <c r="P142" i="15"/>
  <c r="O142" i="15"/>
  <c r="N142" i="15"/>
  <c r="M142" i="15"/>
  <c r="G142" i="15"/>
  <c r="F142" i="15"/>
  <c r="E142" i="15"/>
  <c r="D142" i="15"/>
  <c r="C142" i="15"/>
  <c r="B142" i="15"/>
  <c r="Z141" i="15"/>
  <c r="Y141" i="15"/>
  <c r="X141" i="15"/>
  <c r="W141" i="15"/>
  <c r="V141" i="15"/>
  <c r="U141" i="15"/>
  <c r="T141" i="15"/>
  <c r="L141" i="15"/>
  <c r="K141" i="15"/>
  <c r="H141" i="15"/>
  <c r="AA141" i="15"/>
  <c r="S141" i="15"/>
  <c r="P141" i="15"/>
  <c r="O141" i="15"/>
  <c r="N141" i="15"/>
  <c r="M141" i="15"/>
  <c r="G141" i="15"/>
  <c r="F141" i="15"/>
  <c r="E141" i="15"/>
  <c r="D141" i="15"/>
  <c r="C141" i="15"/>
  <c r="B141" i="15"/>
  <c r="Z140" i="15"/>
  <c r="Y140" i="15"/>
  <c r="X140" i="15"/>
  <c r="W140" i="15"/>
  <c r="V140" i="15"/>
  <c r="U140" i="15"/>
  <c r="T140" i="15"/>
  <c r="L140" i="15"/>
  <c r="K140" i="15"/>
  <c r="H140" i="15"/>
  <c r="AA140" i="15"/>
  <c r="S140" i="15"/>
  <c r="P140" i="15"/>
  <c r="O140" i="15"/>
  <c r="N140" i="15"/>
  <c r="M140" i="15"/>
  <c r="G140" i="15"/>
  <c r="F140" i="15"/>
  <c r="E140" i="15"/>
  <c r="D140" i="15"/>
  <c r="C140" i="15"/>
  <c r="B140" i="15"/>
  <c r="Z139" i="15"/>
  <c r="Y139" i="15"/>
  <c r="X139" i="15"/>
  <c r="W139" i="15"/>
  <c r="V139" i="15"/>
  <c r="U139" i="15"/>
  <c r="T139" i="15"/>
  <c r="L139" i="15"/>
  <c r="K139" i="15"/>
  <c r="H139" i="15"/>
  <c r="AA139" i="15"/>
  <c r="S139" i="15"/>
  <c r="P139" i="15"/>
  <c r="O139" i="15"/>
  <c r="N139" i="15"/>
  <c r="M139" i="15"/>
  <c r="G139" i="15"/>
  <c r="F139" i="15"/>
  <c r="E139" i="15"/>
  <c r="D139" i="15"/>
  <c r="C139" i="15"/>
  <c r="B139" i="15"/>
  <c r="Z138" i="15"/>
  <c r="Y138" i="15"/>
  <c r="X138" i="15"/>
  <c r="W138" i="15"/>
  <c r="V138" i="15"/>
  <c r="U138" i="15"/>
  <c r="T138" i="15"/>
  <c r="L138" i="15"/>
  <c r="K138" i="15"/>
  <c r="H138" i="15"/>
  <c r="AA138" i="15"/>
  <c r="S138" i="15"/>
  <c r="P138" i="15"/>
  <c r="O138" i="15"/>
  <c r="N138" i="15"/>
  <c r="M138" i="15"/>
  <c r="G138" i="15"/>
  <c r="F138" i="15"/>
  <c r="E138" i="15"/>
  <c r="D138" i="15"/>
  <c r="C138" i="15"/>
  <c r="B138" i="15"/>
  <c r="Z137" i="15"/>
  <c r="Y137" i="15"/>
  <c r="X137" i="15"/>
  <c r="W137" i="15"/>
  <c r="V137" i="15"/>
  <c r="U137" i="15"/>
  <c r="T137" i="15"/>
  <c r="L137" i="15"/>
  <c r="K137" i="15"/>
  <c r="H137" i="15"/>
  <c r="AA137" i="15"/>
  <c r="S137" i="15"/>
  <c r="P137" i="15"/>
  <c r="O137" i="15"/>
  <c r="N137" i="15"/>
  <c r="M137" i="15"/>
  <c r="G137" i="15"/>
  <c r="F137" i="15"/>
  <c r="E137" i="15"/>
  <c r="D137" i="15"/>
  <c r="C137" i="15"/>
  <c r="B137" i="15"/>
  <c r="Z136" i="15"/>
  <c r="Y136" i="15"/>
  <c r="X136" i="15"/>
  <c r="W136" i="15"/>
  <c r="V136" i="15"/>
  <c r="U136" i="15"/>
  <c r="T136" i="15"/>
  <c r="L136" i="15"/>
  <c r="K136" i="15"/>
  <c r="H136" i="15"/>
  <c r="AA136" i="15"/>
  <c r="S136" i="15"/>
  <c r="P136" i="15"/>
  <c r="O136" i="15"/>
  <c r="N136" i="15"/>
  <c r="M136" i="15"/>
  <c r="G136" i="15"/>
  <c r="F136" i="15"/>
  <c r="E136" i="15"/>
  <c r="D136" i="15"/>
  <c r="C136" i="15"/>
  <c r="B136" i="15"/>
  <c r="Z135" i="15"/>
  <c r="Y135" i="15"/>
  <c r="X135" i="15"/>
  <c r="W135" i="15"/>
  <c r="V135" i="15"/>
  <c r="U135" i="15"/>
  <c r="T135" i="15"/>
  <c r="L135" i="15"/>
  <c r="K135" i="15"/>
  <c r="H135" i="15"/>
  <c r="AA135" i="15"/>
  <c r="S135" i="15"/>
  <c r="P135" i="15"/>
  <c r="O135" i="15"/>
  <c r="N135" i="15"/>
  <c r="M135" i="15"/>
  <c r="G135" i="15"/>
  <c r="F135" i="15"/>
  <c r="E135" i="15"/>
  <c r="D135" i="15"/>
  <c r="C135" i="15"/>
  <c r="B135" i="15"/>
  <c r="Z134" i="15"/>
  <c r="Y134" i="15"/>
  <c r="X134" i="15"/>
  <c r="W134" i="15"/>
  <c r="V134" i="15"/>
  <c r="U134" i="15"/>
  <c r="T134" i="15"/>
  <c r="L134" i="15"/>
  <c r="K134" i="15"/>
  <c r="H134" i="15"/>
  <c r="AA134" i="15"/>
  <c r="S134" i="15"/>
  <c r="P134" i="15"/>
  <c r="O134" i="15"/>
  <c r="N134" i="15"/>
  <c r="M134" i="15"/>
  <c r="G134" i="15"/>
  <c r="F134" i="15"/>
  <c r="E134" i="15"/>
  <c r="D134" i="15"/>
  <c r="C134" i="15"/>
  <c r="B134" i="15"/>
  <c r="Z133" i="15"/>
  <c r="Y133" i="15"/>
  <c r="X133" i="15"/>
  <c r="W133" i="15"/>
  <c r="V133" i="15"/>
  <c r="U133" i="15"/>
  <c r="T133" i="15"/>
  <c r="L133" i="15"/>
  <c r="K133" i="15"/>
  <c r="H133" i="15"/>
  <c r="AA133" i="15"/>
  <c r="S133" i="15"/>
  <c r="P133" i="15"/>
  <c r="O133" i="15"/>
  <c r="N133" i="15"/>
  <c r="M133" i="15"/>
  <c r="G133" i="15"/>
  <c r="F133" i="15"/>
  <c r="E133" i="15"/>
  <c r="D133" i="15"/>
  <c r="C133" i="15"/>
  <c r="B133" i="15"/>
  <c r="Z132" i="15"/>
  <c r="Y132" i="15"/>
  <c r="X132" i="15"/>
  <c r="W132" i="15"/>
  <c r="V132" i="15"/>
  <c r="U132" i="15"/>
  <c r="T132" i="15"/>
  <c r="L132" i="15"/>
  <c r="K132" i="15"/>
  <c r="H132" i="15"/>
  <c r="AA132" i="15"/>
  <c r="S132" i="15"/>
  <c r="P132" i="15"/>
  <c r="O132" i="15"/>
  <c r="N132" i="15"/>
  <c r="M132" i="15"/>
  <c r="G132" i="15"/>
  <c r="F132" i="15"/>
  <c r="E132" i="15"/>
  <c r="D132" i="15"/>
  <c r="C132" i="15"/>
  <c r="B132" i="15"/>
  <c r="Z131" i="15"/>
  <c r="Y131" i="15"/>
  <c r="X131" i="15"/>
  <c r="W131" i="15"/>
  <c r="V131" i="15"/>
  <c r="U131" i="15"/>
  <c r="T131" i="15"/>
  <c r="L131" i="15"/>
  <c r="K131" i="15"/>
  <c r="H131" i="15"/>
  <c r="AA131" i="15"/>
  <c r="S131" i="15"/>
  <c r="P131" i="15"/>
  <c r="O131" i="15"/>
  <c r="N131" i="15"/>
  <c r="M131" i="15"/>
  <c r="G131" i="15"/>
  <c r="F131" i="15"/>
  <c r="E131" i="15"/>
  <c r="D131" i="15"/>
  <c r="C131" i="15"/>
  <c r="B131" i="15"/>
  <c r="Z130" i="15"/>
  <c r="Y130" i="15"/>
  <c r="X130" i="15"/>
  <c r="W130" i="15"/>
  <c r="V130" i="15"/>
  <c r="U130" i="15"/>
  <c r="T130" i="15"/>
  <c r="L130" i="15"/>
  <c r="K130" i="15"/>
  <c r="H130" i="15"/>
  <c r="AA130" i="15"/>
  <c r="S130" i="15"/>
  <c r="P130" i="15"/>
  <c r="O130" i="15"/>
  <c r="N130" i="15"/>
  <c r="M130" i="15"/>
  <c r="G130" i="15"/>
  <c r="F130" i="15"/>
  <c r="E130" i="15"/>
  <c r="D130" i="15"/>
  <c r="C130" i="15"/>
  <c r="B130" i="15"/>
  <c r="Z129" i="15"/>
  <c r="Y129" i="15"/>
  <c r="X129" i="15"/>
  <c r="W129" i="15"/>
  <c r="V129" i="15"/>
  <c r="U129" i="15"/>
  <c r="T129" i="15"/>
  <c r="L129" i="15"/>
  <c r="K129" i="15"/>
  <c r="H129" i="15"/>
  <c r="AA129" i="15"/>
  <c r="S129" i="15"/>
  <c r="P129" i="15"/>
  <c r="O129" i="15"/>
  <c r="N129" i="15"/>
  <c r="M129" i="15"/>
  <c r="G129" i="15"/>
  <c r="F129" i="15"/>
  <c r="E129" i="15"/>
  <c r="D129" i="15"/>
  <c r="C129" i="15"/>
  <c r="B129" i="15"/>
  <c r="Z128" i="15"/>
  <c r="Y128" i="15"/>
  <c r="X128" i="15"/>
  <c r="W128" i="15"/>
  <c r="V128" i="15"/>
  <c r="U128" i="15"/>
  <c r="T128" i="15"/>
  <c r="L128" i="15"/>
  <c r="K128" i="15"/>
  <c r="H128" i="15"/>
  <c r="AA128" i="15"/>
  <c r="S128" i="15"/>
  <c r="P128" i="15"/>
  <c r="O128" i="15"/>
  <c r="N128" i="15"/>
  <c r="M128" i="15"/>
  <c r="G128" i="15"/>
  <c r="F128" i="15"/>
  <c r="E128" i="15"/>
  <c r="D128" i="15"/>
  <c r="C128" i="15"/>
  <c r="B128" i="15"/>
  <c r="Z127" i="15"/>
  <c r="Y127" i="15"/>
  <c r="X127" i="15"/>
  <c r="W127" i="15"/>
  <c r="V127" i="15"/>
  <c r="U127" i="15"/>
  <c r="T127" i="15"/>
  <c r="L127" i="15"/>
  <c r="K127" i="15"/>
  <c r="H127" i="15"/>
  <c r="AA127" i="15"/>
  <c r="S127" i="15"/>
  <c r="P127" i="15"/>
  <c r="O127" i="15"/>
  <c r="N127" i="15"/>
  <c r="M127" i="15"/>
  <c r="G127" i="15"/>
  <c r="F127" i="15"/>
  <c r="E127" i="15"/>
  <c r="D127" i="15"/>
  <c r="C127" i="15"/>
  <c r="B127" i="15"/>
  <c r="Z126" i="15"/>
  <c r="Y126" i="15"/>
  <c r="X126" i="15"/>
  <c r="W126" i="15"/>
  <c r="V126" i="15"/>
  <c r="U126" i="15"/>
  <c r="T126" i="15"/>
  <c r="L126" i="15"/>
  <c r="K126" i="15"/>
  <c r="H126" i="15"/>
  <c r="AA126" i="15"/>
  <c r="S126" i="15"/>
  <c r="P126" i="15"/>
  <c r="O126" i="15"/>
  <c r="N126" i="15"/>
  <c r="M126" i="15"/>
  <c r="G126" i="15"/>
  <c r="F126" i="15"/>
  <c r="E126" i="15"/>
  <c r="D126" i="15"/>
  <c r="C126" i="15"/>
  <c r="B126" i="15"/>
  <c r="Z125" i="15"/>
  <c r="Y125" i="15"/>
  <c r="X125" i="15"/>
  <c r="W125" i="15"/>
  <c r="V125" i="15"/>
  <c r="U125" i="15"/>
  <c r="T125" i="15"/>
  <c r="L125" i="15"/>
  <c r="K125" i="15"/>
  <c r="H125" i="15"/>
  <c r="AA125" i="15"/>
  <c r="S125" i="15"/>
  <c r="P125" i="15"/>
  <c r="O125" i="15"/>
  <c r="N125" i="15"/>
  <c r="M125" i="15"/>
  <c r="G125" i="15"/>
  <c r="F125" i="15"/>
  <c r="E125" i="15"/>
  <c r="D125" i="15"/>
  <c r="C125" i="15"/>
  <c r="B125" i="15"/>
  <c r="Z124" i="15"/>
  <c r="Y124" i="15"/>
  <c r="X124" i="15"/>
  <c r="W124" i="15"/>
  <c r="V124" i="15"/>
  <c r="U124" i="15"/>
  <c r="T124" i="15"/>
  <c r="L124" i="15"/>
  <c r="K124" i="15"/>
  <c r="H124" i="15"/>
  <c r="AA124" i="15"/>
  <c r="S124" i="15"/>
  <c r="P124" i="15"/>
  <c r="O124" i="15"/>
  <c r="N124" i="15"/>
  <c r="M124" i="15"/>
  <c r="G124" i="15"/>
  <c r="F124" i="15"/>
  <c r="E124" i="15"/>
  <c r="D124" i="15"/>
  <c r="C124" i="15"/>
  <c r="B124" i="15"/>
  <c r="Z123" i="15"/>
  <c r="Y123" i="15"/>
  <c r="X123" i="15"/>
  <c r="W123" i="15"/>
  <c r="V123" i="15"/>
  <c r="U123" i="15"/>
  <c r="T123" i="15"/>
  <c r="L123" i="15"/>
  <c r="K123" i="15"/>
  <c r="H123" i="15"/>
  <c r="AA123" i="15"/>
  <c r="S123" i="15"/>
  <c r="P123" i="15"/>
  <c r="O123" i="15"/>
  <c r="N123" i="15"/>
  <c r="M123" i="15"/>
  <c r="G123" i="15"/>
  <c r="F123" i="15"/>
  <c r="E123" i="15"/>
  <c r="D123" i="15"/>
  <c r="C123" i="15"/>
  <c r="B123" i="15"/>
  <c r="Z122" i="15"/>
  <c r="Y122" i="15"/>
  <c r="X122" i="15"/>
  <c r="W122" i="15"/>
  <c r="V122" i="15"/>
  <c r="U122" i="15"/>
  <c r="T122" i="15"/>
  <c r="L122" i="15"/>
  <c r="K122" i="15"/>
  <c r="H122" i="15"/>
  <c r="AA122" i="15"/>
  <c r="S122" i="15"/>
  <c r="P122" i="15"/>
  <c r="O122" i="15"/>
  <c r="N122" i="15"/>
  <c r="M122" i="15"/>
  <c r="G122" i="15"/>
  <c r="F122" i="15"/>
  <c r="E122" i="15"/>
  <c r="D122" i="15"/>
  <c r="C122" i="15"/>
  <c r="B122" i="15"/>
  <c r="Z121" i="15"/>
  <c r="Y121" i="15"/>
  <c r="X121" i="15"/>
  <c r="W121" i="15"/>
  <c r="V121" i="15"/>
  <c r="U121" i="15"/>
  <c r="T121" i="15"/>
  <c r="L121" i="15"/>
  <c r="K121" i="15"/>
  <c r="H121" i="15"/>
  <c r="AA121" i="15"/>
  <c r="S121" i="15"/>
  <c r="P121" i="15"/>
  <c r="O121" i="15"/>
  <c r="N121" i="15"/>
  <c r="M121" i="15"/>
  <c r="G121" i="15"/>
  <c r="F121" i="15"/>
  <c r="E121" i="15"/>
  <c r="D121" i="15"/>
  <c r="C121" i="15"/>
  <c r="B121" i="15"/>
  <c r="Z120" i="15"/>
  <c r="Y120" i="15"/>
  <c r="X120" i="15"/>
  <c r="W120" i="15"/>
  <c r="V120" i="15"/>
  <c r="U120" i="15"/>
  <c r="T120" i="15"/>
  <c r="L120" i="15"/>
  <c r="K120" i="15"/>
  <c r="H120" i="15"/>
  <c r="AA120" i="15"/>
  <c r="S120" i="15"/>
  <c r="P120" i="15"/>
  <c r="O120" i="15"/>
  <c r="N120" i="15"/>
  <c r="M120" i="15"/>
  <c r="G120" i="15"/>
  <c r="F120" i="15"/>
  <c r="E120" i="15"/>
  <c r="D120" i="15"/>
  <c r="C120" i="15"/>
  <c r="B120" i="15"/>
  <c r="Z119" i="15"/>
  <c r="Y119" i="15"/>
  <c r="X119" i="15"/>
  <c r="W119" i="15"/>
  <c r="V119" i="15"/>
  <c r="U119" i="15"/>
  <c r="T119" i="15"/>
  <c r="L119" i="15"/>
  <c r="K119" i="15"/>
  <c r="H119" i="15"/>
  <c r="AA119" i="15"/>
  <c r="S119" i="15"/>
  <c r="P119" i="15"/>
  <c r="O119" i="15"/>
  <c r="N119" i="15"/>
  <c r="M119" i="15"/>
  <c r="G119" i="15"/>
  <c r="F119" i="15"/>
  <c r="E119" i="15"/>
  <c r="D119" i="15"/>
  <c r="C119" i="15"/>
  <c r="B119" i="15"/>
  <c r="Z118" i="15"/>
  <c r="Y118" i="15"/>
  <c r="X118" i="15"/>
  <c r="W118" i="15"/>
  <c r="V118" i="15"/>
  <c r="U118" i="15"/>
  <c r="T118" i="15"/>
  <c r="L118" i="15"/>
  <c r="K118" i="15"/>
  <c r="H118" i="15"/>
  <c r="AA118" i="15"/>
  <c r="S118" i="15"/>
  <c r="P118" i="15"/>
  <c r="O118" i="15"/>
  <c r="N118" i="15"/>
  <c r="M118" i="15"/>
  <c r="G118" i="15"/>
  <c r="F118" i="15"/>
  <c r="E118" i="15"/>
  <c r="D118" i="15"/>
  <c r="C118" i="15"/>
  <c r="B118" i="15"/>
  <c r="Z117" i="15"/>
  <c r="Y117" i="15"/>
  <c r="X117" i="15"/>
  <c r="W117" i="15"/>
  <c r="V117" i="15"/>
  <c r="U117" i="15"/>
  <c r="T117" i="15"/>
  <c r="L117" i="15"/>
  <c r="K117" i="15"/>
  <c r="H117" i="15"/>
  <c r="AA117" i="15"/>
  <c r="S117" i="15"/>
  <c r="P117" i="15"/>
  <c r="O117" i="15"/>
  <c r="N117" i="15"/>
  <c r="M117" i="15"/>
  <c r="G117" i="15"/>
  <c r="F117" i="15"/>
  <c r="E117" i="15"/>
  <c r="D117" i="15"/>
  <c r="C117" i="15"/>
  <c r="B117" i="15"/>
  <c r="Z116" i="15"/>
  <c r="Y116" i="15"/>
  <c r="X116" i="15"/>
  <c r="W116" i="15"/>
  <c r="V116" i="15"/>
  <c r="U116" i="15"/>
  <c r="T116" i="15"/>
  <c r="L116" i="15"/>
  <c r="K116" i="15"/>
  <c r="H116" i="15"/>
  <c r="AA116" i="15"/>
  <c r="S116" i="15"/>
  <c r="P116" i="15"/>
  <c r="O116" i="15"/>
  <c r="N116" i="15"/>
  <c r="M116" i="15"/>
  <c r="G116" i="15"/>
  <c r="F116" i="15"/>
  <c r="E116" i="15"/>
  <c r="D116" i="15"/>
  <c r="C116" i="15"/>
  <c r="B116" i="15"/>
  <c r="Z115" i="15"/>
  <c r="Y115" i="15"/>
  <c r="X115" i="15"/>
  <c r="W115" i="15"/>
  <c r="V115" i="15"/>
  <c r="U115" i="15"/>
  <c r="T115" i="15"/>
  <c r="L115" i="15"/>
  <c r="K115" i="15"/>
  <c r="H115" i="15"/>
  <c r="AA115" i="15"/>
  <c r="S115" i="15"/>
  <c r="P115" i="15"/>
  <c r="O115" i="15"/>
  <c r="N115" i="15"/>
  <c r="M115" i="15"/>
  <c r="G115" i="15"/>
  <c r="F115" i="15"/>
  <c r="E115" i="15"/>
  <c r="D115" i="15"/>
  <c r="C115" i="15"/>
  <c r="B115" i="15"/>
  <c r="Z114" i="15"/>
  <c r="Y114" i="15"/>
  <c r="X114" i="15"/>
  <c r="W114" i="15"/>
  <c r="V114" i="15"/>
  <c r="U114" i="15"/>
  <c r="T114" i="15"/>
  <c r="L114" i="15"/>
  <c r="K114" i="15"/>
  <c r="H114" i="15"/>
  <c r="AA114" i="15"/>
  <c r="S114" i="15"/>
  <c r="P114" i="15"/>
  <c r="O114" i="15"/>
  <c r="N114" i="15"/>
  <c r="M114" i="15"/>
  <c r="G114" i="15"/>
  <c r="F114" i="15"/>
  <c r="E114" i="15"/>
  <c r="D114" i="15"/>
  <c r="C114" i="15"/>
  <c r="B114" i="15"/>
  <c r="Z113" i="15"/>
  <c r="Y113" i="15"/>
  <c r="X113" i="15"/>
  <c r="W113" i="15"/>
  <c r="V113" i="15"/>
  <c r="U113" i="15"/>
  <c r="T113" i="15"/>
  <c r="L113" i="15"/>
  <c r="K113" i="15"/>
  <c r="H113" i="15"/>
  <c r="AA113" i="15"/>
  <c r="S113" i="15"/>
  <c r="P113" i="15"/>
  <c r="O113" i="15"/>
  <c r="N113" i="15"/>
  <c r="M113" i="15"/>
  <c r="G113" i="15"/>
  <c r="F113" i="15"/>
  <c r="E113" i="15"/>
  <c r="D113" i="15"/>
  <c r="C113" i="15"/>
  <c r="B113" i="15"/>
  <c r="Z112" i="15"/>
  <c r="Y112" i="15"/>
  <c r="X112" i="15"/>
  <c r="W112" i="15"/>
  <c r="V112" i="15"/>
  <c r="U112" i="15"/>
  <c r="T112" i="15"/>
  <c r="L112" i="15"/>
  <c r="K112" i="15"/>
  <c r="H112" i="15"/>
  <c r="AA112" i="15"/>
  <c r="S112" i="15"/>
  <c r="P112" i="15"/>
  <c r="O112" i="15"/>
  <c r="N112" i="15"/>
  <c r="M112" i="15"/>
  <c r="G112" i="15"/>
  <c r="F112" i="15"/>
  <c r="E112" i="15"/>
  <c r="D112" i="15"/>
  <c r="C112" i="15"/>
  <c r="B112" i="15"/>
  <c r="Z111" i="15"/>
  <c r="Y111" i="15"/>
  <c r="X111" i="15"/>
  <c r="W111" i="15"/>
  <c r="V111" i="15"/>
  <c r="U111" i="15"/>
  <c r="T111" i="15"/>
  <c r="L111" i="15"/>
  <c r="K111" i="15"/>
  <c r="H111" i="15"/>
  <c r="AA111" i="15"/>
  <c r="S111" i="15"/>
  <c r="P111" i="15"/>
  <c r="O111" i="15"/>
  <c r="N111" i="15"/>
  <c r="M111" i="15"/>
  <c r="G111" i="15"/>
  <c r="F111" i="15"/>
  <c r="E111" i="15"/>
  <c r="D111" i="15"/>
  <c r="C111" i="15"/>
  <c r="B111" i="15"/>
  <c r="Z110" i="15"/>
  <c r="Y110" i="15"/>
  <c r="X110" i="15"/>
  <c r="W110" i="15"/>
  <c r="V110" i="15"/>
  <c r="U110" i="15"/>
  <c r="T110" i="15"/>
  <c r="L110" i="15"/>
  <c r="K110" i="15"/>
  <c r="H110" i="15"/>
  <c r="AA110" i="15"/>
  <c r="S110" i="15"/>
  <c r="P110" i="15"/>
  <c r="O110" i="15"/>
  <c r="N110" i="15"/>
  <c r="M110" i="15"/>
  <c r="G110" i="15"/>
  <c r="F110" i="15"/>
  <c r="E110" i="15"/>
  <c r="D110" i="15"/>
  <c r="C110" i="15"/>
  <c r="B110" i="15"/>
  <c r="Z109" i="15"/>
  <c r="Y109" i="15"/>
  <c r="X109" i="15"/>
  <c r="W109" i="15"/>
  <c r="V109" i="15"/>
  <c r="U109" i="15"/>
  <c r="T109" i="15"/>
  <c r="L109" i="15"/>
  <c r="K109" i="15"/>
  <c r="H109" i="15"/>
  <c r="AA109" i="15"/>
  <c r="S109" i="15"/>
  <c r="P109" i="15"/>
  <c r="O109" i="15"/>
  <c r="N109" i="15"/>
  <c r="M109" i="15"/>
  <c r="G109" i="15"/>
  <c r="F109" i="15"/>
  <c r="E109" i="15"/>
  <c r="D109" i="15"/>
  <c r="C109" i="15"/>
  <c r="B109" i="15"/>
  <c r="Z108" i="15"/>
  <c r="Y108" i="15"/>
  <c r="X108" i="15"/>
  <c r="W108" i="15"/>
  <c r="V108" i="15"/>
  <c r="U108" i="15"/>
  <c r="T108" i="15"/>
  <c r="L108" i="15"/>
  <c r="K108" i="15"/>
  <c r="H108" i="15"/>
  <c r="AA108" i="15"/>
  <c r="S108" i="15"/>
  <c r="P108" i="15"/>
  <c r="O108" i="15"/>
  <c r="N108" i="15"/>
  <c r="M108" i="15"/>
  <c r="G108" i="15"/>
  <c r="F108" i="15"/>
  <c r="E108" i="15"/>
  <c r="D108" i="15"/>
  <c r="C108" i="15"/>
  <c r="B108" i="15"/>
  <c r="Z107" i="15"/>
  <c r="Y107" i="15"/>
  <c r="X107" i="15"/>
  <c r="W107" i="15"/>
  <c r="V107" i="15"/>
  <c r="U107" i="15"/>
  <c r="T107" i="15"/>
  <c r="L107" i="15"/>
  <c r="K107" i="15"/>
  <c r="H107" i="15"/>
  <c r="AA107" i="15"/>
  <c r="S107" i="15"/>
  <c r="P107" i="15"/>
  <c r="O107" i="15"/>
  <c r="N107" i="15"/>
  <c r="M107" i="15"/>
  <c r="G107" i="15"/>
  <c r="F107" i="15"/>
  <c r="E107" i="15"/>
  <c r="D107" i="15"/>
  <c r="C107" i="15"/>
  <c r="B107" i="15"/>
  <c r="Z106" i="15"/>
  <c r="Y106" i="15"/>
  <c r="X106" i="15"/>
  <c r="W106" i="15"/>
  <c r="V106" i="15"/>
  <c r="U106" i="15"/>
  <c r="T106" i="15"/>
  <c r="L106" i="15"/>
  <c r="K106" i="15"/>
  <c r="H106" i="15"/>
  <c r="AA106" i="15"/>
  <c r="S106" i="15"/>
  <c r="P106" i="15"/>
  <c r="O106" i="15"/>
  <c r="N106" i="15"/>
  <c r="M106" i="15"/>
  <c r="G106" i="15"/>
  <c r="F106" i="15"/>
  <c r="E106" i="15"/>
  <c r="D106" i="15"/>
  <c r="C106" i="15"/>
  <c r="B106" i="15"/>
  <c r="Z105" i="15"/>
  <c r="Y105" i="15"/>
  <c r="X105" i="15"/>
  <c r="W105" i="15"/>
  <c r="V105" i="15"/>
  <c r="U105" i="15"/>
  <c r="T105" i="15"/>
  <c r="L105" i="15"/>
  <c r="K105" i="15"/>
  <c r="H105" i="15"/>
  <c r="AA105" i="15"/>
  <c r="S105" i="15"/>
  <c r="P105" i="15"/>
  <c r="O105" i="15"/>
  <c r="N105" i="15"/>
  <c r="M105" i="15"/>
  <c r="G105" i="15"/>
  <c r="F105" i="15"/>
  <c r="E105" i="15"/>
  <c r="D105" i="15"/>
  <c r="C105" i="15"/>
  <c r="B105" i="15"/>
  <c r="Z104" i="15"/>
  <c r="Y104" i="15"/>
  <c r="X104" i="15"/>
  <c r="W104" i="15"/>
  <c r="V104" i="15"/>
  <c r="U104" i="15"/>
  <c r="T104" i="15"/>
  <c r="L104" i="15"/>
  <c r="K104" i="15"/>
  <c r="H104" i="15"/>
  <c r="AA104" i="15"/>
  <c r="S104" i="15"/>
  <c r="P104" i="15"/>
  <c r="O104" i="15"/>
  <c r="N104" i="15"/>
  <c r="M104" i="15"/>
  <c r="G104" i="15"/>
  <c r="F104" i="15"/>
  <c r="E104" i="15"/>
  <c r="D104" i="15"/>
  <c r="C104" i="15"/>
  <c r="B104" i="15"/>
  <c r="Z103" i="15"/>
  <c r="Y103" i="15"/>
  <c r="X103" i="15"/>
  <c r="W103" i="15"/>
  <c r="V103" i="15"/>
  <c r="U103" i="15"/>
  <c r="T103" i="15"/>
  <c r="L103" i="15"/>
  <c r="K103" i="15"/>
  <c r="H103" i="15"/>
  <c r="AA103" i="15"/>
  <c r="S103" i="15"/>
  <c r="P103" i="15"/>
  <c r="O103" i="15"/>
  <c r="N103" i="15"/>
  <c r="M103" i="15"/>
  <c r="G103" i="15"/>
  <c r="F103" i="15"/>
  <c r="E103" i="15"/>
  <c r="D103" i="15"/>
  <c r="C103" i="15"/>
  <c r="B103" i="15"/>
  <c r="Z102" i="15"/>
  <c r="Y102" i="15"/>
  <c r="X102" i="15"/>
  <c r="W102" i="15"/>
  <c r="V102" i="15"/>
  <c r="U102" i="15"/>
  <c r="T102" i="15"/>
  <c r="L102" i="15"/>
  <c r="K102" i="15"/>
  <c r="H102" i="15"/>
  <c r="AA102" i="15"/>
  <c r="S102" i="15"/>
  <c r="P102" i="15"/>
  <c r="O102" i="15"/>
  <c r="N102" i="15"/>
  <c r="M102" i="15"/>
  <c r="G102" i="15"/>
  <c r="F102" i="15"/>
  <c r="E102" i="15"/>
  <c r="D102" i="15"/>
  <c r="C102" i="15"/>
  <c r="B102" i="15"/>
  <c r="Z101" i="15"/>
  <c r="Y101" i="15"/>
  <c r="X101" i="15"/>
  <c r="W101" i="15"/>
  <c r="V101" i="15"/>
  <c r="U101" i="15"/>
  <c r="T101" i="15"/>
  <c r="L101" i="15"/>
  <c r="K101" i="15"/>
  <c r="H101" i="15"/>
  <c r="AA101" i="15"/>
  <c r="S101" i="15"/>
  <c r="P101" i="15"/>
  <c r="O101" i="15"/>
  <c r="N101" i="15"/>
  <c r="M101" i="15"/>
  <c r="G101" i="15"/>
  <c r="F101" i="15"/>
  <c r="E101" i="15"/>
  <c r="D101" i="15"/>
  <c r="C101" i="15"/>
  <c r="B101" i="15"/>
  <c r="Z100" i="15"/>
  <c r="Y100" i="15"/>
  <c r="X100" i="15"/>
  <c r="W100" i="15"/>
  <c r="V100" i="15"/>
  <c r="U100" i="15"/>
  <c r="T100" i="15"/>
  <c r="L100" i="15"/>
  <c r="K100" i="15"/>
  <c r="H100" i="15"/>
  <c r="AA100" i="15"/>
  <c r="S100" i="15"/>
  <c r="P100" i="15"/>
  <c r="O100" i="15"/>
  <c r="N100" i="15"/>
  <c r="M100" i="15"/>
  <c r="G100" i="15"/>
  <c r="F100" i="15"/>
  <c r="E100" i="15"/>
  <c r="D100" i="15"/>
  <c r="C100" i="15"/>
  <c r="B100" i="15"/>
  <c r="Z99" i="15"/>
  <c r="Y99" i="15"/>
  <c r="X99" i="15"/>
  <c r="W99" i="15"/>
  <c r="V99" i="15"/>
  <c r="U99" i="15"/>
  <c r="T99" i="15"/>
  <c r="L99" i="15"/>
  <c r="K99" i="15"/>
  <c r="H99" i="15"/>
  <c r="AA99" i="15"/>
  <c r="S99" i="15"/>
  <c r="P99" i="15"/>
  <c r="O99" i="15"/>
  <c r="N99" i="15"/>
  <c r="M99" i="15"/>
  <c r="G99" i="15"/>
  <c r="F99" i="15"/>
  <c r="E99" i="15"/>
  <c r="D99" i="15"/>
  <c r="C99" i="15"/>
  <c r="B99" i="15"/>
  <c r="Z98" i="15"/>
  <c r="Y98" i="15"/>
  <c r="X98" i="15"/>
  <c r="W98" i="15"/>
  <c r="V98" i="15"/>
  <c r="U98" i="15"/>
  <c r="T98" i="15"/>
  <c r="L98" i="15"/>
  <c r="K98" i="15"/>
  <c r="H98" i="15"/>
  <c r="AA98" i="15"/>
  <c r="S98" i="15"/>
  <c r="P98" i="15"/>
  <c r="O98" i="15"/>
  <c r="N98" i="15"/>
  <c r="M98" i="15"/>
  <c r="G98" i="15"/>
  <c r="F98" i="15"/>
  <c r="E98" i="15"/>
  <c r="D98" i="15"/>
  <c r="C98" i="15"/>
  <c r="B98" i="15"/>
  <c r="Z97" i="15"/>
  <c r="Y97" i="15"/>
  <c r="X97" i="15"/>
  <c r="W97" i="15"/>
  <c r="V97" i="15"/>
  <c r="U97" i="15"/>
  <c r="T97" i="15"/>
  <c r="L97" i="15"/>
  <c r="K97" i="15"/>
  <c r="H97" i="15"/>
  <c r="AA97" i="15"/>
  <c r="S97" i="15"/>
  <c r="P97" i="15"/>
  <c r="O97" i="15"/>
  <c r="N97" i="15"/>
  <c r="M97" i="15"/>
  <c r="G97" i="15"/>
  <c r="F97" i="15"/>
  <c r="E97" i="15"/>
  <c r="D97" i="15"/>
  <c r="C97" i="15"/>
  <c r="B97" i="15"/>
  <c r="Z96" i="15"/>
  <c r="Y96" i="15"/>
  <c r="X96" i="15"/>
  <c r="W96" i="15"/>
  <c r="V96" i="15"/>
  <c r="U96" i="15"/>
  <c r="T96" i="15"/>
  <c r="L96" i="15"/>
  <c r="K96" i="15"/>
  <c r="H96" i="15"/>
  <c r="AA96" i="15"/>
  <c r="S96" i="15"/>
  <c r="P96" i="15"/>
  <c r="O96" i="15"/>
  <c r="N96" i="15"/>
  <c r="M96" i="15"/>
  <c r="G96" i="15"/>
  <c r="F96" i="15"/>
  <c r="E96" i="15"/>
  <c r="D96" i="15"/>
  <c r="C96" i="15"/>
  <c r="B96" i="15"/>
  <c r="Z95" i="15"/>
  <c r="Y95" i="15"/>
  <c r="X95" i="15"/>
  <c r="W95" i="15"/>
  <c r="V95" i="15"/>
  <c r="U95" i="15"/>
  <c r="T95" i="15"/>
  <c r="L95" i="15"/>
  <c r="K95" i="15"/>
  <c r="H95" i="15"/>
  <c r="AA95" i="15"/>
  <c r="S95" i="15"/>
  <c r="P95" i="15"/>
  <c r="O95" i="15"/>
  <c r="N95" i="15"/>
  <c r="M95" i="15"/>
  <c r="G95" i="15"/>
  <c r="F95" i="15"/>
  <c r="E95" i="15"/>
  <c r="D95" i="15"/>
  <c r="C95" i="15"/>
  <c r="B95" i="15"/>
  <c r="Z94" i="15"/>
  <c r="Y94" i="15"/>
  <c r="X94" i="15"/>
  <c r="W94" i="15"/>
  <c r="V94" i="15"/>
  <c r="U94" i="15"/>
  <c r="T94" i="15"/>
  <c r="L94" i="15"/>
  <c r="K94" i="15"/>
  <c r="H94" i="15"/>
  <c r="AA94" i="15"/>
  <c r="S94" i="15"/>
  <c r="P94" i="15"/>
  <c r="O94" i="15"/>
  <c r="N94" i="15"/>
  <c r="M94" i="15"/>
  <c r="G94" i="15"/>
  <c r="F94" i="15"/>
  <c r="E94" i="15"/>
  <c r="D94" i="15"/>
  <c r="C94" i="15"/>
  <c r="B94" i="15"/>
  <c r="Z93" i="15"/>
  <c r="Y93" i="15"/>
  <c r="X93" i="15"/>
  <c r="W93" i="15"/>
  <c r="V93" i="15"/>
  <c r="U93" i="15"/>
  <c r="T93" i="15"/>
  <c r="L93" i="15"/>
  <c r="K93" i="15"/>
  <c r="H93" i="15"/>
  <c r="AA93" i="15"/>
  <c r="S93" i="15"/>
  <c r="P93" i="15"/>
  <c r="O93" i="15"/>
  <c r="N93" i="15"/>
  <c r="M93" i="15"/>
  <c r="G93" i="15"/>
  <c r="F93" i="15"/>
  <c r="E93" i="15"/>
  <c r="D93" i="15"/>
  <c r="C93" i="15"/>
  <c r="B93" i="15"/>
  <c r="Z92" i="15"/>
  <c r="Y92" i="15"/>
  <c r="X92" i="15"/>
  <c r="W92" i="15"/>
  <c r="V92" i="15"/>
  <c r="U92" i="15"/>
  <c r="T92" i="15"/>
  <c r="L92" i="15"/>
  <c r="K92" i="15"/>
  <c r="H92" i="15"/>
  <c r="AA92" i="15"/>
  <c r="S92" i="15"/>
  <c r="P92" i="15"/>
  <c r="O92" i="15"/>
  <c r="N92" i="15"/>
  <c r="M92" i="15"/>
  <c r="G92" i="15"/>
  <c r="F92" i="15"/>
  <c r="E92" i="15"/>
  <c r="D92" i="15"/>
  <c r="C92" i="15"/>
  <c r="B92" i="15"/>
  <c r="Z91" i="15"/>
  <c r="Y91" i="15"/>
  <c r="X91" i="15"/>
  <c r="W91" i="15"/>
  <c r="V91" i="15"/>
  <c r="U91" i="15"/>
  <c r="T91" i="15"/>
  <c r="L91" i="15"/>
  <c r="K91" i="15"/>
  <c r="H91" i="15"/>
  <c r="AA91" i="15"/>
  <c r="S91" i="15"/>
  <c r="P91" i="15"/>
  <c r="O91" i="15"/>
  <c r="N91" i="15"/>
  <c r="M91" i="15"/>
  <c r="G91" i="15"/>
  <c r="F91" i="15"/>
  <c r="E91" i="15"/>
  <c r="D91" i="15"/>
  <c r="C91" i="15"/>
  <c r="B91" i="15"/>
  <c r="Z90" i="15"/>
  <c r="Y90" i="15"/>
  <c r="X90" i="15"/>
  <c r="W90" i="15"/>
  <c r="V90" i="15"/>
  <c r="U90" i="15"/>
  <c r="T90" i="15"/>
  <c r="L90" i="15"/>
  <c r="K90" i="15"/>
  <c r="H90" i="15"/>
  <c r="AA90" i="15"/>
  <c r="S90" i="15"/>
  <c r="P90" i="15"/>
  <c r="O90" i="15"/>
  <c r="N90" i="15"/>
  <c r="M90" i="15"/>
  <c r="G90" i="15"/>
  <c r="F90" i="15"/>
  <c r="E90" i="15"/>
  <c r="D90" i="15"/>
  <c r="C90" i="15"/>
  <c r="B90" i="15"/>
  <c r="Z89" i="15"/>
  <c r="Y89" i="15"/>
  <c r="X89" i="15"/>
  <c r="W89" i="15"/>
  <c r="V89" i="15"/>
  <c r="U89" i="15"/>
  <c r="T89" i="15"/>
  <c r="L89" i="15"/>
  <c r="K89" i="15"/>
  <c r="H89" i="15"/>
  <c r="AA89" i="15"/>
  <c r="S89" i="15"/>
  <c r="P89" i="15"/>
  <c r="O89" i="15"/>
  <c r="N89" i="15"/>
  <c r="M89" i="15"/>
  <c r="G89" i="15"/>
  <c r="F89" i="15"/>
  <c r="E89" i="15"/>
  <c r="D89" i="15"/>
  <c r="C89" i="15"/>
  <c r="B89" i="15"/>
  <c r="Z88" i="15"/>
  <c r="Y88" i="15"/>
  <c r="X88" i="15"/>
  <c r="W88" i="15"/>
  <c r="V88" i="15"/>
  <c r="U88" i="15"/>
  <c r="T88" i="15"/>
  <c r="L88" i="15"/>
  <c r="K88" i="15"/>
  <c r="H88" i="15"/>
  <c r="AA88" i="15"/>
  <c r="S88" i="15"/>
  <c r="P88" i="15"/>
  <c r="O88" i="15"/>
  <c r="N88" i="15"/>
  <c r="M88" i="15"/>
  <c r="G88" i="15"/>
  <c r="F88" i="15"/>
  <c r="E88" i="15"/>
  <c r="D88" i="15"/>
  <c r="C88" i="15"/>
  <c r="B88" i="15"/>
  <c r="Z87" i="15"/>
  <c r="Y87" i="15"/>
  <c r="X87" i="15"/>
  <c r="W87" i="15"/>
  <c r="V87" i="15"/>
  <c r="U87" i="15"/>
  <c r="T87" i="15"/>
  <c r="L87" i="15"/>
  <c r="K87" i="15"/>
  <c r="H87" i="15"/>
  <c r="AA87" i="15"/>
  <c r="S87" i="15"/>
  <c r="P87" i="15"/>
  <c r="O87" i="15"/>
  <c r="N87" i="15"/>
  <c r="M87" i="15"/>
  <c r="G87" i="15"/>
  <c r="F87" i="15"/>
  <c r="E87" i="15"/>
  <c r="D87" i="15"/>
  <c r="C87" i="15"/>
  <c r="B87" i="15"/>
  <c r="Z86" i="15"/>
  <c r="Y86" i="15"/>
  <c r="X86" i="15"/>
  <c r="W86" i="15"/>
  <c r="V86" i="15"/>
  <c r="U86" i="15"/>
  <c r="T86" i="15"/>
  <c r="L86" i="15"/>
  <c r="K86" i="15"/>
  <c r="H86" i="15"/>
  <c r="AA86" i="15"/>
  <c r="S86" i="15"/>
  <c r="P86" i="15"/>
  <c r="O86" i="15"/>
  <c r="N86" i="15"/>
  <c r="M86" i="15"/>
  <c r="G86" i="15"/>
  <c r="F86" i="15"/>
  <c r="E86" i="15"/>
  <c r="D86" i="15"/>
  <c r="C86" i="15"/>
  <c r="B86" i="15"/>
  <c r="Z85" i="15"/>
  <c r="Y85" i="15"/>
  <c r="X85" i="15"/>
  <c r="W85" i="15"/>
  <c r="V85" i="15"/>
  <c r="U85" i="15"/>
  <c r="T85" i="15"/>
  <c r="L85" i="15"/>
  <c r="K85" i="15"/>
  <c r="H85" i="15"/>
  <c r="AA85" i="15"/>
  <c r="S85" i="15"/>
  <c r="P85" i="15"/>
  <c r="O85" i="15"/>
  <c r="N85" i="15"/>
  <c r="M85" i="15"/>
  <c r="G85" i="15"/>
  <c r="F85" i="15"/>
  <c r="E85" i="15"/>
  <c r="D85" i="15"/>
  <c r="C85" i="15"/>
  <c r="B85" i="15"/>
  <c r="Z84" i="15"/>
  <c r="Y84" i="15"/>
  <c r="X84" i="15"/>
  <c r="W84" i="15"/>
  <c r="V84" i="15"/>
  <c r="U84" i="15"/>
  <c r="T84" i="15"/>
  <c r="L84" i="15"/>
  <c r="K84" i="15"/>
  <c r="H84" i="15"/>
  <c r="AA84" i="15"/>
  <c r="S84" i="15"/>
  <c r="P84" i="15"/>
  <c r="O84" i="15"/>
  <c r="N84" i="15"/>
  <c r="M84" i="15"/>
  <c r="G84" i="15"/>
  <c r="F84" i="15"/>
  <c r="E84" i="15"/>
  <c r="D84" i="15"/>
  <c r="C84" i="15"/>
  <c r="B84" i="15"/>
  <c r="Z83" i="15"/>
  <c r="Y83" i="15"/>
  <c r="X83" i="15"/>
  <c r="W83" i="15"/>
  <c r="V83" i="15"/>
  <c r="U83" i="15"/>
  <c r="T83" i="15"/>
  <c r="L83" i="15"/>
  <c r="K83" i="15"/>
  <c r="H83" i="15"/>
  <c r="AA83" i="15"/>
  <c r="S83" i="15"/>
  <c r="P83" i="15"/>
  <c r="O83" i="15"/>
  <c r="N83" i="15"/>
  <c r="M83" i="15"/>
  <c r="G83" i="15"/>
  <c r="F83" i="15"/>
  <c r="E83" i="15"/>
  <c r="D83" i="15"/>
  <c r="C83" i="15"/>
  <c r="B83" i="15"/>
  <c r="Z82" i="15"/>
  <c r="Y82" i="15"/>
  <c r="X82" i="15"/>
  <c r="W82" i="15"/>
  <c r="V82" i="15"/>
  <c r="U82" i="15"/>
  <c r="T82" i="15"/>
  <c r="L82" i="15"/>
  <c r="K82" i="15"/>
  <c r="H82" i="15"/>
  <c r="AA82" i="15"/>
  <c r="S82" i="15"/>
  <c r="P82" i="15"/>
  <c r="O82" i="15"/>
  <c r="N82" i="15"/>
  <c r="M82" i="15"/>
  <c r="G82" i="15"/>
  <c r="F82" i="15"/>
  <c r="E82" i="15"/>
  <c r="D82" i="15"/>
  <c r="C82" i="15"/>
  <c r="B82" i="15"/>
  <c r="Z81" i="15"/>
  <c r="Y81" i="15"/>
  <c r="X81" i="15"/>
  <c r="W81" i="15"/>
  <c r="V81" i="15"/>
  <c r="U81" i="15"/>
  <c r="T81" i="15"/>
  <c r="L81" i="15"/>
  <c r="K81" i="15"/>
  <c r="H81" i="15"/>
  <c r="AA81" i="15"/>
  <c r="S81" i="15"/>
  <c r="P81" i="15"/>
  <c r="O81" i="15"/>
  <c r="N81" i="15"/>
  <c r="M81" i="15"/>
  <c r="G81" i="15"/>
  <c r="F81" i="15"/>
  <c r="E81" i="15"/>
  <c r="D81" i="15"/>
  <c r="C81" i="15"/>
  <c r="B81" i="15"/>
  <c r="Z80" i="15"/>
  <c r="Y80" i="15"/>
  <c r="X80" i="15"/>
  <c r="W80" i="15"/>
  <c r="V80" i="15"/>
  <c r="U80" i="15"/>
  <c r="T80" i="15"/>
  <c r="L80" i="15"/>
  <c r="K80" i="15"/>
  <c r="H80" i="15"/>
  <c r="AA80" i="15"/>
  <c r="S80" i="15"/>
  <c r="P80" i="15"/>
  <c r="O80" i="15"/>
  <c r="N80" i="15"/>
  <c r="M80" i="15"/>
  <c r="G80" i="15"/>
  <c r="F80" i="15"/>
  <c r="E80" i="15"/>
  <c r="D80" i="15"/>
  <c r="C80" i="15"/>
  <c r="B80" i="15"/>
  <c r="Z79" i="15"/>
  <c r="Y79" i="15"/>
  <c r="X79" i="15"/>
  <c r="W79" i="15"/>
  <c r="V79" i="15"/>
  <c r="U79" i="15"/>
  <c r="T79" i="15"/>
  <c r="L79" i="15"/>
  <c r="K79" i="15"/>
  <c r="H79" i="15"/>
  <c r="AA79" i="15"/>
  <c r="S79" i="15"/>
  <c r="P79" i="15"/>
  <c r="O79" i="15"/>
  <c r="N79" i="15"/>
  <c r="M79" i="15"/>
  <c r="G79" i="15"/>
  <c r="F79" i="15"/>
  <c r="E79" i="15"/>
  <c r="D79" i="15"/>
  <c r="C79" i="15"/>
  <c r="B79" i="15"/>
  <c r="Z78" i="15"/>
  <c r="Y78" i="15"/>
  <c r="X78" i="15"/>
  <c r="W78" i="15"/>
  <c r="V78" i="15"/>
  <c r="U78" i="15"/>
  <c r="T78" i="15"/>
  <c r="L78" i="15"/>
  <c r="K78" i="15"/>
  <c r="H78" i="15"/>
  <c r="AA78" i="15"/>
  <c r="S78" i="15"/>
  <c r="P78" i="15"/>
  <c r="O78" i="15"/>
  <c r="N78" i="15"/>
  <c r="M78" i="15"/>
  <c r="G78" i="15"/>
  <c r="F78" i="15"/>
  <c r="E78" i="15"/>
  <c r="D78" i="15"/>
  <c r="C78" i="15"/>
  <c r="B78" i="15"/>
  <c r="Z77" i="15"/>
  <c r="Y77" i="15"/>
  <c r="X77" i="15"/>
  <c r="W77" i="15"/>
  <c r="V77" i="15"/>
  <c r="U77" i="15"/>
  <c r="T77" i="15"/>
  <c r="L77" i="15"/>
  <c r="K77" i="15"/>
  <c r="H77" i="15"/>
  <c r="AA77" i="15"/>
  <c r="S77" i="15"/>
  <c r="P77" i="15"/>
  <c r="O77" i="15"/>
  <c r="N77" i="15"/>
  <c r="M77" i="15"/>
  <c r="G77" i="15"/>
  <c r="F77" i="15"/>
  <c r="E77" i="15"/>
  <c r="D77" i="15"/>
  <c r="C77" i="15"/>
  <c r="B77" i="15"/>
  <c r="Z76" i="15"/>
  <c r="Y76" i="15"/>
  <c r="X76" i="15"/>
  <c r="W76" i="15"/>
  <c r="V76" i="15"/>
  <c r="U76" i="15"/>
  <c r="T76" i="15"/>
  <c r="L76" i="15"/>
  <c r="K76" i="15"/>
  <c r="H76" i="15"/>
  <c r="AA76" i="15"/>
  <c r="S76" i="15"/>
  <c r="P76" i="15"/>
  <c r="O76" i="15"/>
  <c r="N76" i="15"/>
  <c r="M76" i="15"/>
  <c r="G76" i="15"/>
  <c r="F76" i="15"/>
  <c r="E76" i="15"/>
  <c r="D76" i="15"/>
  <c r="C76" i="15"/>
  <c r="B76" i="15"/>
  <c r="Z75" i="15"/>
  <c r="Y75" i="15"/>
  <c r="X75" i="15"/>
  <c r="W75" i="15"/>
  <c r="V75" i="15"/>
  <c r="U75" i="15"/>
  <c r="T75" i="15"/>
  <c r="L75" i="15"/>
  <c r="K75" i="15"/>
  <c r="H75" i="15"/>
  <c r="AA75" i="15"/>
  <c r="S75" i="15"/>
  <c r="P75" i="15"/>
  <c r="O75" i="15"/>
  <c r="N75" i="15"/>
  <c r="M75" i="15"/>
  <c r="G75" i="15"/>
  <c r="F75" i="15"/>
  <c r="E75" i="15"/>
  <c r="D75" i="15"/>
  <c r="C75" i="15"/>
  <c r="B75" i="15"/>
  <c r="Z74" i="15"/>
  <c r="Y74" i="15"/>
  <c r="X74" i="15"/>
  <c r="W74" i="15"/>
  <c r="V74" i="15"/>
  <c r="U74" i="15"/>
  <c r="T74" i="15"/>
  <c r="L74" i="15"/>
  <c r="K74" i="15"/>
  <c r="H74" i="15"/>
  <c r="AA74" i="15"/>
  <c r="S74" i="15"/>
  <c r="P74" i="15"/>
  <c r="O74" i="15"/>
  <c r="N74" i="15"/>
  <c r="M74" i="15"/>
  <c r="G74" i="15"/>
  <c r="F74" i="15"/>
  <c r="E74" i="15"/>
  <c r="D74" i="15"/>
  <c r="C74" i="15"/>
  <c r="B74" i="15"/>
  <c r="Z73" i="15"/>
  <c r="Y73" i="15"/>
  <c r="X73" i="15"/>
  <c r="W73" i="15"/>
  <c r="V73" i="15"/>
  <c r="U73" i="15"/>
  <c r="T73" i="15"/>
  <c r="L73" i="15"/>
  <c r="K73" i="15"/>
  <c r="H73" i="15"/>
  <c r="AA73" i="15"/>
  <c r="S73" i="15"/>
  <c r="P73" i="15"/>
  <c r="O73" i="15"/>
  <c r="N73" i="15"/>
  <c r="M73" i="15"/>
  <c r="G73" i="15"/>
  <c r="F73" i="15"/>
  <c r="E73" i="15"/>
  <c r="D73" i="15"/>
  <c r="C73" i="15"/>
  <c r="B73" i="15"/>
  <c r="Z72" i="15"/>
  <c r="Y72" i="15"/>
  <c r="X72" i="15"/>
  <c r="W72" i="15"/>
  <c r="V72" i="15"/>
  <c r="U72" i="15"/>
  <c r="T72" i="15"/>
  <c r="L72" i="15"/>
  <c r="K72" i="15"/>
  <c r="H72" i="15"/>
  <c r="AA72" i="15"/>
  <c r="S72" i="15"/>
  <c r="P72" i="15"/>
  <c r="O72" i="15"/>
  <c r="N72" i="15"/>
  <c r="M72" i="15"/>
  <c r="G72" i="15"/>
  <c r="F72" i="15"/>
  <c r="E72" i="15"/>
  <c r="D72" i="15"/>
  <c r="C72" i="15"/>
  <c r="B72" i="15"/>
  <c r="Z71" i="15"/>
  <c r="Y71" i="15"/>
  <c r="X71" i="15"/>
  <c r="W71" i="15"/>
  <c r="V71" i="15"/>
  <c r="U71" i="15"/>
  <c r="T71" i="15"/>
  <c r="L71" i="15"/>
  <c r="K71" i="15"/>
  <c r="H71" i="15"/>
  <c r="AA71" i="15"/>
  <c r="S71" i="15"/>
  <c r="P71" i="15"/>
  <c r="O71" i="15"/>
  <c r="N71" i="15"/>
  <c r="M71" i="15"/>
  <c r="G71" i="15"/>
  <c r="F71" i="15"/>
  <c r="E71" i="15"/>
  <c r="D71" i="15"/>
  <c r="C71" i="15"/>
  <c r="B71" i="15"/>
  <c r="Z70" i="15"/>
  <c r="Y70" i="15"/>
  <c r="X70" i="15"/>
  <c r="W70" i="15"/>
  <c r="V70" i="15"/>
  <c r="U70" i="15"/>
  <c r="T70" i="15"/>
  <c r="L70" i="15"/>
  <c r="K70" i="15"/>
  <c r="H70" i="15"/>
  <c r="AA70" i="15"/>
  <c r="S70" i="15"/>
  <c r="P70" i="15"/>
  <c r="O70" i="15"/>
  <c r="N70" i="15"/>
  <c r="M70" i="15"/>
  <c r="G70" i="15"/>
  <c r="F70" i="15"/>
  <c r="E70" i="15"/>
  <c r="D70" i="15"/>
  <c r="C70" i="15"/>
  <c r="B70" i="15"/>
  <c r="Z69" i="15"/>
  <c r="Y69" i="15"/>
  <c r="X69" i="15"/>
  <c r="W69" i="15"/>
  <c r="V69" i="15"/>
  <c r="U69" i="15"/>
  <c r="T69" i="15"/>
  <c r="L69" i="15"/>
  <c r="K69" i="15"/>
  <c r="H69" i="15"/>
  <c r="AA69" i="15"/>
  <c r="S69" i="15"/>
  <c r="P69" i="15"/>
  <c r="O69" i="15"/>
  <c r="N69" i="15"/>
  <c r="M69" i="15"/>
  <c r="G69" i="15"/>
  <c r="F69" i="15"/>
  <c r="E69" i="15"/>
  <c r="D69" i="15"/>
  <c r="C69" i="15"/>
  <c r="B69" i="15"/>
  <c r="Z68" i="15"/>
  <c r="Y68" i="15"/>
  <c r="X68" i="15"/>
  <c r="W68" i="15"/>
  <c r="V68" i="15"/>
  <c r="U68" i="15"/>
  <c r="T68" i="15"/>
  <c r="L68" i="15"/>
  <c r="K68" i="15"/>
  <c r="H68" i="15"/>
  <c r="AA68" i="15"/>
  <c r="S68" i="15"/>
  <c r="P68" i="15"/>
  <c r="O68" i="15"/>
  <c r="N68" i="15"/>
  <c r="M68" i="15"/>
  <c r="G68" i="15"/>
  <c r="F68" i="15"/>
  <c r="E68" i="15"/>
  <c r="D68" i="15"/>
  <c r="C68" i="15"/>
  <c r="B68" i="15"/>
  <c r="Z67" i="15"/>
  <c r="Y67" i="15"/>
  <c r="X67" i="15"/>
  <c r="W67" i="15"/>
  <c r="V67" i="15"/>
  <c r="U67" i="15"/>
  <c r="T67" i="15"/>
  <c r="L67" i="15"/>
  <c r="K67" i="15"/>
  <c r="H67" i="15"/>
  <c r="AA67" i="15"/>
  <c r="S67" i="15"/>
  <c r="P67" i="15"/>
  <c r="O67" i="15"/>
  <c r="N67" i="15"/>
  <c r="M67" i="15"/>
  <c r="G67" i="15"/>
  <c r="F67" i="15"/>
  <c r="E67" i="15"/>
  <c r="D67" i="15"/>
  <c r="C67" i="15"/>
  <c r="B67" i="15"/>
  <c r="Z66" i="15"/>
  <c r="Y66" i="15"/>
  <c r="X66" i="15"/>
  <c r="W66" i="15"/>
  <c r="V66" i="15"/>
  <c r="U66" i="15"/>
  <c r="T66" i="15"/>
  <c r="L66" i="15"/>
  <c r="K66" i="15"/>
  <c r="H66" i="15"/>
  <c r="AA66" i="15"/>
  <c r="S66" i="15"/>
  <c r="P66" i="15"/>
  <c r="O66" i="15"/>
  <c r="N66" i="15"/>
  <c r="M66" i="15"/>
  <c r="G66" i="15"/>
  <c r="F66" i="15"/>
  <c r="E66" i="15"/>
  <c r="D66" i="15"/>
  <c r="C66" i="15"/>
  <c r="B66" i="15"/>
  <c r="Z65" i="15"/>
  <c r="Y65" i="15"/>
  <c r="X65" i="15"/>
  <c r="W65" i="15"/>
  <c r="V65" i="15"/>
  <c r="U65" i="15"/>
  <c r="T65" i="15"/>
  <c r="L65" i="15"/>
  <c r="K65" i="15"/>
  <c r="H65" i="15"/>
  <c r="AA65" i="15"/>
  <c r="S65" i="15"/>
  <c r="P65" i="15"/>
  <c r="O65" i="15"/>
  <c r="N65" i="15"/>
  <c r="M65" i="15"/>
  <c r="G65" i="15"/>
  <c r="F65" i="15"/>
  <c r="E65" i="15"/>
  <c r="D65" i="15"/>
  <c r="C65" i="15"/>
  <c r="B65" i="15"/>
  <c r="Z64" i="15"/>
  <c r="Y64" i="15"/>
  <c r="X64" i="15"/>
  <c r="W64" i="15"/>
  <c r="V64" i="15"/>
  <c r="U64" i="15"/>
  <c r="T64" i="15"/>
  <c r="L64" i="15"/>
  <c r="K64" i="15"/>
  <c r="H64" i="15"/>
  <c r="AA64" i="15"/>
  <c r="S64" i="15"/>
  <c r="P64" i="15"/>
  <c r="O64" i="15"/>
  <c r="N64" i="15"/>
  <c r="M64" i="15"/>
  <c r="G64" i="15"/>
  <c r="F64" i="15"/>
  <c r="E64" i="15"/>
  <c r="D64" i="15"/>
  <c r="C64" i="15"/>
  <c r="B64" i="15"/>
  <c r="Z63" i="15"/>
  <c r="Y63" i="15"/>
  <c r="X63" i="15"/>
  <c r="W63" i="15"/>
  <c r="V63" i="15"/>
  <c r="U63" i="15"/>
  <c r="T63" i="15"/>
  <c r="L63" i="15"/>
  <c r="K63" i="15"/>
  <c r="H63" i="15"/>
  <c r="AA63" i="15"/>
  <c r="S63" i="15"/>
  <c r="P63" i="15"/>
  <c r="O63" i="15"/>
  <c r="N63" i="15"/>
  <c r="M63" i="15"/>
  <c r="G63" i="15"/>
  <c r="F63" i="15"/>
  <c r="E63" i="15"/>
  <c r="D63" i="15"/>
  <c r="C63" i="15"/>
  <c r="B63" i="15"/>
  <c r="Z62" i="15"/>
  <c r="Y62" i="15"/>
  <c r="X62" i="15"/>
  <c r="W62" i="15"/>
  <c r="V62" i="15"/>
  <c r="U62" i="15"/>
  <c r="T62" i="15"/>
  <c r="L62" i="15"/>
  <c r="K62" i="15"/>
  <c r="H62" i="15"/>
  <c r="AA62" i="15"/>
  <c r="S62" i="15"/>
  <c r="P62" i="15"/>
  <c r="O62" i="15"/>
  <c r="N62" i="15"/>
  <c r="M62" i="15"/>
  <c r="G62" i="15"/>
  <c r="F62" i="15"/>
  <c r="E62" i="15"/>
  <c r="D62" i="15"/>
  <c r="C62" i="15"/>
  <c r="B62" i="15"/>
  <c r="Z61" i="15"/>
  <c r="Y61" i="15"/>
  <c r="X61" i="15"/>
  <c r="W61" i="15"/>
  <c r="V61" i="15"/>
  <c r="U61" i="15"/>
  <c r="T61" i="15"/>
  <c r="L61" i="15"/>
  <c r="K61" i="15"/>
  <c r="H61" i="15"/>
  <c r="AA61" i="15"/>
  <c r="S61" i="15"/>
  <c r="P61" i="15"/>
  <c r="O61" i="15"/>
  <c r="N61" i="15"/>
  <c r="M61" i="15"/>
  <c r="G61" i="15"/>
  <c r="F61" i="15"/>
  <c r="E61" i="15"/>
  <c r="D61" i="15"/>
  <c r="C61" i="15"/>
  <c r="B61" i="15"/>
  <c r="Z60" i="15"/>
  <c r="Y60" i="15"/>
  <c r="X60" i="15"/>
  <c r="W60" i="15"/>
  <c r="V60" i="15"/>
  <c r="U60" i="15"/>
  <c r="T60" i="15"/>
  <c r="L60" i="15"/>
  <c r="K60" i="15"/>
  <c r="H60" i="15"/>
  <c r="AA60" i="15"/>
  <c r="S60" i="15"/>
  <c r="P60" i="15"/>
  <c r="O60" i="15"/>
  <c r="N60" i="15"/>
  <c r="M60" i="15"/>
  <c r="G60" i="15"/>
  <c r="F60" i="15"/>
  <c r="E60" i="15"/>
  <c r="D60" i="15"/>
  <c r="C60" i="15"/>
  <c r="B60" i="15"/>
  <c r="Z59" i="15"/>
  <c r="Y59" i="15"/>
  <c r="X59" i="15"/>
  <c r="W59" i="15"/>
  <c r="V59" i="15"/>
  <c r="U59" i="15"/>
  <c r="T59" i="15"/>
  <c r="L59" i="15"/>
  <c r="K59" i="15"/>
  <c r="H59" i="15"/>
  <c r="AA59" i="15"/>
  <c r="S59" i="15"/>
  <c r="P59" i="15"/>
  <c r="O59" i="15"/>
  <c r="N59" i="15"/>
  <c r="M59" i="15"/>
  <c r="G59" i="15"/>
  <c r="F59" i="15"/>
  <c r="E59" i="15"/>
  <c r="D59" i="15"/>
  <c r="C59" i="15"/>
  <c r="B59" i="15"/>
  <c r="Z58" i="15"/>
  <c r="Y58" i="15"/>
  <c r="X58" i="15"/>
  <c r="W58" i="15"/>
  <c r="V58" i="15"/>
  <c r="U58" i="15"/>
  <c r="T58" i="15"/>
  <c r="L58" i="15"/>
  <c r="K58" i="15"/>
  <c r="H58" i="15"/>
  <c r="AA58" i="15"/>
  <c r="S58" i="15"/>
  <c r="P58" i="15"/>
  <c r="O58" i="15"/>
  <c r="N58" i="15"/>
  <c r="M58" i="15"/>
  <c r="G58" i="15"/>
  <c r="F58" i="15"/>
  <c r="E58" i="15"/>
  <c r="D58" i="15"/>
  <c r="C58" i="15"/>
  <c r="B58" i="15"/>
  <c r="Z57" i="15"/>
  <c r="Y57" i="15"/>
  <c r="X57" i="15"/>
  <c r="W57" i="15"/>
  <c r="V57" i="15"/>
  <c r="U57" i="15"/>
  <c r="T57" i="15"/>
  <c r="L57" i="15"/>
  <c r="K57" i="15"/>
  <c r="H57" i="15"/>
  <c r="AA57" i="15"/>
  <c r="S57" i="15"/>
  <c r="P57" i="15"/>
  <c r="O57" i="15"/>
  <c r="N57" i="15"/>
  <c r="M57" i="15"/>
  <c r="G57" i="15"/>
  <c r="F57" i="15"/>
  <c r="E57" i="15"/>
  <c r="D57" i="15"/>
  <c r="C57" i="15"/>
  <c r="B57" i="15"/>
  <c r="Z56" i="15"/>
  <c r="Y56" i="15"/>
  <c r="X56" i="15"/>
  <c r="W56" i="15"/>
  <c r="V56" i="15"/>
  <c r="U56" i="15"/>
  <c r="T56" i="15"/>
  <c r="L56" i="15"/>
  <c r="K56" i="15"/>
  <c r="H56" i="15"/>
  <c r="AA56" i="15"/>
  <c r="S56" i="15"/>
  <c r="P56" i="15"/>
  <c r="O56" i="15"/>
  <c r="N56" i="15"/>
  <c r="M56" i="15"/>
  <c r="G56" i="15"/>
  <c r="F56" i="15"/>
  <c r="E56" i="15"/>
  <c r="D56" i="15"/>
  <c r="C56" i="15"/>
  <c r="B56" i="15"/>
  <c r="Z55" i="15"/>
  <c r="Y55" i="15"/>
  <c r="X55" i="15"/>
  <c r="W55" i="15"/>
  <c r="V55" i="15"/>
  <c r="U55" i="15"/>
  <c r="T55" i="15"/>
  <c r="L55" i="15"/>
  <c r="K55" i="15"/>
  <c r="H55" i="15"/>
  <c r="AA55" i="15"/>
  <c r="S55" i="15"/>
  <c r="P55" i="15"/>
  <c r="O55" i="15"/>
  <c r="N55" i="15"/>
  <c r="M55" i="15"/>
  <c r="G55" i="15"/>
  <c r="F55" i="15"/>
  <c r="E55" i="15"/>
  <c r="D55" i="15"/>
  <c r="C55" i="15"/>
  <c r="B55" i="15"/>
  <c r="Z54" i="15"/>
  <c r="Y54" i="15"/>
  <c r="X54" i="15"/>
  <c r="W54" i="15"/>
  <c r="V54" i="15"/>
  <c r="U54" i="15"/>
  <c r="T54" i="15"/>
  <c r="L54" i="15"/>
  <c r="K54" i="15"/>
  <c r="H54" i="15"/>
  <c r="AA54" i="15"/>
  <c r="S54" i="15"/>
  <c r="P54" i="15"/>
  <c r="O54" i="15"/>
  <c r="N54" i="15"/>
  <c r="M54" i="15"/>
  <c r="G54" i="15"/>
  <c r="F54" i="15"/>
  <c r="E54" i="15"/>
  <c r="D54" i="15"/>
  <c r="C54" i="15"/>
  <c r="B54" i="15"/>
  <c r="Z53" i="15"/>
  <c r="Y53" i="15"/>
  <c r="X53" i="15"/>
  <c r="W53" i="15"/>
  <c r="V53" i="15"/>
  <c r="U53" i="15"/>
  <c r="T53" i="15"/>
  <c r="L53" i="15"/>
  <c r="K53" i="15"/>
  <c r="H53" i="15"/>
  <c r="AA53" i="15"/>
  <c r="S53" i="15"/>
  <c r="P53" i="15"/>
  <c r="O53" i="15"/>
  <c r="N53" i="15"/>
  <c r="M53" i="15"/>
  <c r="G53" i="15"/>
  <c r="F53" i="15"/>
  <c r="E53" i="15"/>
  <c r="D53" i="15"/>
  <c r="C53" i="15"/>
  <c r="B53" i="15"/>
  <c r="Z52" i="15"/>
  <c r="Y52" i="15"/>
  <c r="X52" i="15"/>
  <c r="W52" i="15"/>
  <c r="V52" i="15"/>
  <c r="U52" i="15"/>
  <c r="T52" i="15"/>
  <c r="L52" i="15"/>
  <c r="K52" i="15"/>
  <c r="H52" i="15"/>
  <c r="AA52" i="15"/>
  <c r="S52" i="15"/>
  <c r="P52" i="15"/>
  <c r="O52" i="15"/>
  <c r="N52" i="15"/>
  <c r="M52" i="15"/>
  <c r="G52" i="15"/>
  <c r="F52" i="15"/>
  <c r="E52" i="15"/>
  <c r="D52" i="15"/>
  <c r="C52" i="15"/>
  <c r="B52" i="15"/>
  <c r="Z51" i="15"/>
  <c r="Y51" i="15"/>
  <c r="X51" i="15"/>
  <c r="W51" i="15"/>
  <c r="V51" i="15"/>
  <c r="U51" i="15"/>
  <c r="T51" i="15"/>
  <c r="L51" i="15"/>
  <c r="K51" i="15"/>
  <c r="H51" i="15"/>
  <c r="AA51" i="15"/>
  <c r="S51" i="15"/>
  <c r="P51" i="15"/>
  <c r="O51" i="15"/>
  <c r="N51" i="15"/>
  <c r="M51" i="15"/>
  <c r="G51" i="15"/>
  <c r="F51" i="15"/>
  <c r="E51" i="15"/>
  <c r="D51" i="15"/>
  <c r="C51" i="15"/>
  <c r="B51" i="15"/>
  <c r="Z50" i="15"/>
  <c r="Y50" i="15"/>
  <c r="X50" i="15"/>
  <c r="W50" i="15"/>
  <c r="V50" i="15"/>
  <c r="U50" i="15"/>
  <c r="T50" i="15"/>
  <c r="L50" i="15"/>
  <c r="K50" i="15"/>
  <c r="H50" i="15"/>
  <c r="AA50" i="15"/>
  <c r="S50" i="15"/>
  <c r="P50" i="15"/>
  <c r="O50" i="15"/>
  <c r="N50" i="15"/>
  <c r="M50" i="15"/>
  <c r="G50" i="15"/>
  <c r="F50" i="15"/>
  <c r="E50" i="15"/>
  <c r="D50" i="15"/>
  <c r="C50" i="15"/>
  <c r="B50" i="15"/>
  <c r="Z49" i="15"/>
  <c r="Y49" i="15"/>
  <c r="X49" i="15"/>
  <c r="W49" i="15"/>
  <c r="V49" i="15"/>
  <c r="U49" i="15"/>
  <c r="T49" i="15"/>
  <c r="L49" i="15"/>
  <c r="K49" i="15"/>
  <c r="H49" i="15"/>
  <c r="AA49" i="15"/>
  <c r="S49" i="15"/>
  <c r="P49" i="15"/>
  <c r="O49" i="15"/>
  <c r="N49" i="15"/>
  <c r="M49" i="15"/>
  <c r="G49" i="15"/>
  <c r="F49" i="15"/>
  <c r="E49" i="15"/>
  <c r="D49" i="15"/>
  <c r="C49" i="15"/>
  <c r="B49" i="15"/>
  <c r="Z48" i="15"/>
  <c r="Y48" i="15"/>
  <c r="X48" i="15"/>
  <c r="W48" i="15"/>
  <c r="V48" i="15"/>
  <c r="U48" i="15"/>
  <c r="T48" i="15"/>
  <c r="L48" i="15"/>
  <c r="K48" i="15"/>
  <c r="H48" i="15"/>
  <c r="AA48" i="15"/>
  <c r="S48" i="15"/>
  <c r="P48" i="15"/>
  <c r="O48" i="15"/>
  <c r="N48" i="15"/>
  <c r="M48" i="15"/>
  <c r="G48" i="15"/>
  <c r="F48" i="15"/>
  <c r="E48" i="15"/>
  <c r="D48" i="15"/>
  <c r="C48" i="15"/>
  <c r="B48" i="15"/>
  <c r="Z47" i="15"/>
  <c r="Y47" i="15"/>
  <c r="X47" i="15"/>
  <c r="W47" i="15"/>
  <c r="V47" i="15"/>
  <c r="U47" i="15"/>
  <c r="T47" i="15"/>
  <c r="L47" i="15"/>
  <c r="K47" i="15"/>
  <c r="H47" i="15"/>
  <c r="AA47" i="15"/>
  <c r="S47" i="15"/>
  <c r="P47" i="15"/>
  <c r="O47" i="15"/>
  <c r="N47" i="15"/>
  <c r="M47" i="15"/>
  <c r="G47" i="15"/>
  <c r="F47" i="15"/>
  <c r="E47" i="15"/>
  <c r="D47" i="15"/>
  <c r="C47" i="15"/>
  <c r="B47" i="15"/>
  <c r="Z46" i="15"/>
  <c r="Y46" i="15"/>
  <c r="X46" i="15"/>
  <c r="W46" i="15"/>
  <c r="V46" i="15"/>
  <c r="U46" i="15"/>
  <c r="T46" i="15"/>
  <c r="L46" i="15"/>
  <c r="K46" i="15"/>
  <c r="H46" i="15"/>
  <c r="AA46" i="15"/>
  <c r="S46" i="15"/>
  <c r="P46" i="15"/>
  <c r="O46" i="15"/>
  <c r="N46" i="15"/>
  <c r="M46" i="15"/>
  <c r="G46" i="15"/>
  <c r="F46" i="15"/>
  <c r="E46" i="15"/>
  <c r="D46" i="15"/>
  <c r="C46" i="15"/>
  <c r="B46" i="15"/>
  <c r="Z45" i="15"/>
  <c r="Y45" i="15"/>
  <c r="X45" i="15"/>
  <c r="W45" i="15"/>
  <c r="V45" i="15"/>
  <c r="U45" i="15"/>
  <c r="T45" i="15"/>
  <c r="L45" i="15"/>
  <c r="K45" i="15"/>
  <c r="H45" i="15"/>
  <c r="AA45" i="15"/>
  <c r="S45" i="15"/>
  <c r="P45" i="15"/>
  <c r="O45" i="15"/>
  <c r="N45" i="15"/>
  <c r="M45" i="15"/>
  <c r="G45" i="15"/>
  <c r="F45" i="15"/>
  <c r="E45" i="15"/>
  <c r="D45" i="15"/>
  <c r="C45" i="15"/>
  <c r="B45" i="15"/>
  <c r="Z44" i="15"/>
  <c r="Y44" i="15"/>
  <c r="X44" i="15"/>
  <c r="W44" i="15"/>
  <c r="V44" i="15"/>
  <c r="U44" i="15"/>
  <c r="T44" i="15"/>
  <c r="L44" i="15"/>
  <c r="K44" i="15"/>
  <c r="H44" i="15"/>
  <c r="AA44" i="15"/>
  <c r="S44" i="15"/>
  <c r="P44" i="15"/>
  <c r="O44" i="15"/>
  <c r="N44" i="15"/>
  <c r="M44" i="15"/>
  <c r="G44" i="15"/>
  <c r="F44" i="15"/>
  <c r="E44" i="15"/>
  <c r="D44" i="15"/>
  <c r="C44" i="15"/>
  <c r="B44" i="15"/>
  <c r="Z43" i="15"/>
  <c r="Y43" i="15"/>
  <c r="X43" i="15"/>
  <c r="W43" i="15"/>
  <c r="V43" i="15"/>
  <c r="U43" i="15"/>
  <c r="T43" i="15"/>
  <c r="L43" i="15"/>
  <c r="K43" i="15"/>
  <c r="H43" i="15"/>
  <c r="AA43" i="15"/>
  <c r="S43" i="15"/>
  <c r="P43" i="15"/>
  <c r="O43" i="15"/>
  <c r="N43" i="15"/>
  <c r="M43" i="15"/>
  <c r="G43" i="15"/>
  <c r="F43" i="15"/>
  <c r="E43" i="15"/>
  <c r="D43" i="15"/>
  <c r="C43" i="15"/>
  <c r="B43" i="15"/>
  <c r="Z42" i="15"/>
  <c r="Y42" i="15"/>
  <c r="X42" i="15"/>
  <c r="W42" i="15"/>
  <c r="V42" i="15"/>
  <c r="U42" i="15"/>
  <c r="T42" i="15"/>
  <c r="L42" i="15"/>
  <c r="K42" i="15"/>
  <c r="H42" i="15"/>
  <c r="AA42" i="15"/>
  <c r="S42" i="15"/>
  <c r="P42" i="15"/>
  <c r="O42" i="15"/>
  <c r="N42" i="15"/>
  <c r="M42" i="15"/>
  <c r="G42" i="15"/>
  <c r="F42" i="15"/>
  <c r="E42" i="15"/>
  <c r="D42" i="15"/>
  <c r="C42" i="15"/>
  <c r="B42" i="15"/>
  <c r="Z41" i="15"/>
  <c r="Y41" i="15"/>
  <c r="X41" i="15"/>
  <c r="W41" i="15"/>
  <c r="V41" i="15"/>
  <c r="U41" i="15"/>
  <c r="T41" i="15"/>
  <c r="L41" i="15"/>
  <c r="K41" i="15"/>
  <c r="H41" i="15"/>
  <c r="AA41" i="15"/>
  <c r="S41" i="15"/>
  <c r="P41" i="15"/>
  <c r="O41" i="15"/>
  <c r="N41" i="15"/>
  <c r="M41" i="15"/>
  <c r="G41" i="15"/>
  <c r="F41" i="15"/>
  <c r="E41" i="15"/>
  <c r="D41" i="15"/>
  <c r="C41" i="15"/>
  <c r="B41" i="15"/>
  <c r="Z40" i="15"/>
  <c r="Y40" i="15"/>
  <c r="X40" i="15"/>
  <c r="W40" i="15"/>
  <c r="V40" i="15"/>
  <c r="U40" i="15"/>
  <c r="T40" i="15"/>
  <c r="L40" i="15"/>
  <c r="K40" i="15"/>
  <c r="H40" i="15"/>
  <c r="AA40" i="15"/>
  <c r="S40" i="15"/>
  <c r="P40" i="15"/>
  <c r="O40" i="15"/>
  <c r="N40" i="15"/>
  <c r="M40" i="15"/>
  <c r="G40" i="15"/>
  <c r="F40" i="15"/>
  <c r="E40" i="15"/>
  <c r="D40" i="15"/>
  <c r="C40" i="15"/>
  <c r="B40" i="15"/>
  <c r="Z39" i="15"/>
  <c r="Y39" i="15"/>
  <c r="X39" i="15"/>
  <c r="W39" i="15"/>
  <c r="V39" i="15"/>
  <c r="U39" i="15"/>
  <c r="T39" i="15"/>
  <c r="L39" i="15"/>
  <c r="K39" i="15"/>
  <c r="H39" i="15"/>
  <c r="AA39" i="15"/>
  <c r="S39" i="15"/>
  <c r="P39" i="15"/>
  <c r="O39" i="15"/>
  <c r="N39" i="15"/>
  <c r="M39" i="15"/>
  <c r="G39" i="15"/>
  <c r="F39" i="15"/>
  <c r="E39" i="15"/>
  <c r="D39" i="15"/>
  <c r="C39" i="15"/>
  <c r="B39" i="15"/>
  <c r="Z38" i="15"/>
  <c r="Y38" i="15"/>
  <c r="X38" i="15"/>
  <c r="W38" i="15"/>
  <c r="V38" i="15"/>
  <c r="U38" i="15"/>
  <c r="T38" i="15"/>
  <c r="L38" i="15"/>
  <c r="K38" i="15"/>
  <c r="H38" i="15"/>
  <c r="AA38" i="15"/>
  <c r="S38" i="15"/>
  <c r="P38" i="15"/>
  <c r="O38" i="15"/>
  <c r="N38" i="15"/>
  <c r="M38" i="15"/>
  <c r="G38" i="15"/>
  <c r="F38" i="15"/>
  <c r="E38" i="15"/>
  <c r="D38" i="15"/>
  <c r="C38" i="15"/>
  <c r="B38" i="15"/>
  <c r="Z37" i="15"/>
  <c r="Y37" i="15"/>
  <c r="X37" i="15"/>
  <c r="W37" i="15"/>
  <c r="V37" i="15"/>
  <c r="U37" i="15"/>
  <c r="T37" i="15"/>
  <c r="L37" i="15"/>
  <c r="K37" i="15"/>
  <c r="H37" i="15"/>
  <c r="AA37" i="15"/>
  <c r="S37" i="15"/>
  <c r="P37" i="15"/>
  <c r="O37" i="15"/>
  <c r="N37" i="15"/>
  <c r="M37" i="15"/>
  <c r="G37" i="15"/>
  <c r="F37" i="15"/>
  <c r="E37" i="15"/>
  <c r="D37" i="15"/>
  <c r="C37" i="15"/>
  <c r="B37" i="15"/>
  <c r="Z36" i="15"/>
  <c r="Y36" i="15"/>
  <c r="X36" i="15"/>
  <c r="W36" i="15"/>
  <c r="V36" i="15"/>
  <c r="U36" i="15"/>
  <c r="T36" i="15"/>
  <c r="L36" i="15"/>
  <c r="K36" i="15"/>
  <c r="H36" i="15"/>
  <c r="AA36" i="15"/>
  <c r="S36" i="15"/>
  <c r="P36" i="15"/>
  <c r="O36" i="15"/>
  <c r="N36" i="15"/>
  <c r="M36" i="15"/>
  <c r="G36" i="15"/>
  <c r="F36" i="15"/>
  <c r="E36" i="15"/>
  <c r="D36" i="15"/>
  <c r="C36" i="15"/>
  <c r="B36" i="15"/>
  <c r="Z35" i="15"/>
  <c r="Y35" i="15"/>
  <c r="X35" i="15"/>
  <c r="W35" i="15"/>
  <c r="V35" i="15"/>
  <c r="U35" i="15"/>
  <c r="T35" i="15"/>
  <c r="L35" i="15"/>
  <c r="K35" i="15"/>
  <c r="H35" i="15"/>
  <c r="AA35" i="15"/>
  <c r="S35" i="15"/>
  <c r="P35" i="15"/>
  <c r="O35" i="15"/>
  <c r="N35" i="15"/>
  <c r="M35" i="15"/>
  <c r="G35" i="15"/>
  <c r="F35" i="15"/>
  <c r="E35" i="15"/>
  <c r="D35" i="15"/>
  <c r="C35" i="15"/>
  <c r="B35" i="15"/>
  <c r="Z34" i="15"/>
  <c r="Y34" i="15"/>
  <c r="X34" i="15"/>
  <c r="W34" i="15"/>
  <c r="V34" i="15"/>
  <c r="U34" i="15"/>
  <c r="T34" i="15"/>
  <c r="L34" i="15"/>
  <c r="K34" i="15"/>
  <c r="H34" i="15"/>
  <c r="AA34" i="15"/>
  <c r="S34" i="15"/>
  <c r="P34" i="15"/>
  <c r="O34" i="15"/>
  <c r="N34" i="15"/>
  <c r="M34" i="15"/>
  <c r="G34" i="15"/>
  <c r="F34" i="15"/>
  <c r="E34" i="15"/>
  <c r="D34" i="15"/>
  <c r="C34" i="15"/>
  <c r="B34" i="15"/>
  <c r="Z33" i="15"/>
  <c r="Y33" i="15"/>
  <c r="X33" i="15"/>
  <c r="W33" i="15"/>
  <c r="V33" i="15"/>
  <c r="U33" i="15"/>
  <c r="T33" i="15"/>
  <c r="L33" i="15"/>
  <c r="K33" i="15"/>
  <c r="H33" i="15"/>
  <c r="AA33" i="15"/>
  <c r="S33" i="15"/>
  <c r="P33" i="15"/>
  <c r="O33" i="15"/>
  <c r="N33" i="15"/>
  <c r="M33" i="15"/>
  <c r="G33" i="15"/>
  <c r="F33" i="15"/>
  <c r="E33" i="15"/>
  <c r="D33" i="15"/>
  <c r="C33" i="15"/>
  <c r="B33" i="15"/>
  <c r="Z32" i="15"/>
  <c r="Y32" i="15"/>
  <c r="X32" i="15"/>
  <c r="W32" i="15"/>
  <c r="V32" i="15"/>
  <c r="U32" i="15"/>
  <c r="T32" i="15"/>
  <c r="L32" i="15"/>
  <c r="K32" i="15"/>
  <c r="H32" i="15"/>
  <c r="AA32" i="15"/>
  <c r="S32" i="15"/>
  <c r="P32" i="15"/>
  <c r="O32" i="15"/>
  <c r="N32" i="15"/>
  <c r="M32" i="15"/>
  <c r="G32" i="15"/>
  <c r="F32" i="15"/>
  <c r="E32" i="15"/>
  <c r="D32" i="15"/>
  <c r="C32" i="15"/>
  <c r="B32" i="15"/>
  <c r="Z31" i="15"/>
  <c r="Y31" i="15"/>
  <c r="X31" i="15"/>
  <c r="W31" i="15"/>
  <c r="V31" i="15"/>
  <c r="U31" i="15"/>
  <c r="T31" i="15"/>
  <c r="L31" i="15"/>
  <c r="K31" i="15"/>
  <c r="H31" i="15"/>
  <c r="AA31" i="15"/>
  <c r="S31" i="15"/>
  <c r="P31" i="15"/>
  <c r="O31" i="15"/>
  <c r="N31" i="15"/>
  <c r="M31" i="15"/>
  <c r="G31" i="15"/>
  <c r="F31" i="15"/>
  <c r="E31" i="15"/>
  <c r="D31" i="15"/>
  <c r="C31" i="15"/>
  <c r="B31" i="15"/>
  <c r="Z30" i="15"/>
  <c r="Y30" i="15"/>
  <c r="X30" i="15"/>
  <c r="W30" i="15"/>
  <c r="V30" i="15"/>
  <c r="U30" i="15"/>
  <c r="T30" i="15"/>
  <c r="L30" i="15"/>
  <c r="K30" i="15"/>
  <c r="H30" i="15"/>
  <c r="AA30" i="15"/>
  <c r="S30" i="15"/>
  <c r="P30" i="15"/>
  <c r="O30" i="15"/>
  <c r="N30" i="15"/>
  <c r="M30" i="15"/>
  <c r="G30" i="15"/>
  <c r="F30" i="15"/>
  <c r="E30" i="15"/>
  <c r="D30" i="15"/>
  <c r="C30" i="15"/>
  <c r="B30" i="15"/>
  <c r="Z29" i="15"/>
  <c r="Y29" i="15"/>
  <c r="X29" i="15"/>
  <c r="W29" i="15"/>
  <c r="V29" i="15"/>
  <c r="U29" i="15"/>
  <c r="T29" i="15"/>
  <c r="L29" i="15"/>
  <c r="K29" i="15"/>
  <c r="H29" i="15"/>
  <c r="AA29" i="15"/>
  <c r="S29" i="15"/>
  <c r="P29" i="15"/>
  <c r="O29" i="15"/>
  <c r="N29" i="15"/>
  <c r="M29" i="15"/>
  <c r="G29" i="15"/>
  <c r="F29" i="15"/>
  <c r="E29" i="15"/>
  <c r="D29" i="15"/>
  <c r="C29" i="15"/>
  <c r="B29" i="15"/>
  <c r="Z28" i="15"/>
  <c r="Y28" i="15"/>
  <c r="X28" i="15"/>
  <c r="W28" i="15"/>
  <c r="V28" i="15"/>
  <c r="U28" i="15"/>
  <c r="T28" i="15"/>
  <c r="L28" i="15"/>
  <c r="K28" i="15"/>
  <c r="H28" i="15"/>
  <c r="AA28" i="15"/>
  <c r="S28" i="15"/>
  <c r="P28" i="15"/>
  <c r="O28" i="15"/>
  <c r="N28" i="15"/>
  <c r="M28" i="15"/>
  <c r="G28" i="15"/>
  <c r="F28" i="15"/>
  <c r="E28" i="15"/>
  <c r="D28" i="15"/>
  <c r="C28" i="15"/>
  <c r="B28" i="15"/>
  <c r="Z27" i="15"/>
  <c r="Y27" i="15"/>
  <c r="X27" i="15"/>
  <c r="W27" i="15"/>
  <c r="V27" i="15"/>
  <c r="U27" i="15"/>
  <c r="T27" i="15"/>
  <c r="L27" i="15"/>
  <c r="K27" i="15"/>
  <c r="H27" i="15"/>
  <c r="AA27" i="15"/>
  <c r="S27" i="15"/>
  <c r="P27" i="15"/>
  <c r="O27" i="15"/>
  <c r="N27" i="15"/>
  <c r="M27" i="15"/>
  <c r="G27" i="15"/>
  <c r="F27" i="15"/>
  <c r="E27" i="15"/>
  <c r="D27" i="15"/>
  <c r="C27" i="15"/>
  <c r="B27" i="15"/>
  <c r="Z26" i="15"/>
  <c r="Y26" i="15"/>
  <c r="X26" i="15"/>
  <c r="W26" i="15"/>
  <c r="V26" i="15"/>
  <c r="U26" i="15"/>
  <c r="T26" i="15"/>
  <c r="L26" i="15"/>
  <c r="K26" i="15"/>
  <c r="H26" i="15"/>
  <c r="AA26" i="15"/>
  <c r="S26" i="15"/>
  <c r="P26" i="15"/>
  <c r="O26" i="15"/>
  <c r="N26" i="15"/>
  <c r="M26" i="15"/>
  <c r="G26" i="15"/>
  <c r="F26" i="15"/>
  <c r="E26" i="15"/>
  <c r="D26" i="15"/>
  <c r="C26" i="15"/>
  <c r="B26" i="15"/>
  <c r="Z25" i="15"/>
  <c r="Y25" i="15"/>
  <c r="X25" i="15"/>
  <c r="W25" i="15"/>
  <c r="V25" i="15"/>
  <c r="U25" i="15"/>
  <c r="T25" i="15"/>
  <c r="L25" i="15"/>
  <c r="K25" i="15"/>
  <c r="H25" i="15"/>
  <c r="AA25" i="15"/>
  <c r="S25" i="15"/>
  <c r="P25" i="15"/>
  <c r="O25" i="15"/>
  <c r="N25" i="15"/>
  <c r="M25" i="15"/>
  <c r="G25" i="15"/>
  <c r="F25" i="15"/>
  <c r="E25" i="15"/>
  <c r="D25" i="15"/>
  <c r="C25" i="15"/>
  <c r="B25" i="15"/>
  <c r="Z24" i="15"/>
  <c r="Y24" i="15"/>
  <c r="X24" i="15"/>
  <c r="W24" i="15"/>
  <c r="V24" i="15"/>
  <c r="U24" i="15"/>
  <c r="T24" i="15"/>
  <c r="L24" i="15"/>
  <c r="K24" i="15"/>
  <c r="H24" i="15"/>
  <c r="AA24" i="15"/>
  <c r="S24" i="15"/>
  <c r="P24" i="15"/>
  <c r="O24" i="15"/>
  <c r="N24" i="15"/>
  <c r="M24" i="15"/>
  <c r="G24" i="15"/>
  <c r="F24" i="15"/>
  <c r="E24" i="15"/>
  <c r="D24" i="15"/>
  <c r="C24" i="15"/>
  <c r="B24" i="15"/>
  <c r="Z23" i="15"/>
  <c r="Y23" i="15"/>
  <c r="X23" i="15"/>
  <c r="W23" i="15"/>
  <c r="V23" i="15"/>
  <c r="U23" i="15"/>
  <c r="T23" i="15"/>
  <c r="L23" i="15"/>
  <c r="K23" i="15"/>
  <c r="H23" i="15"/>
  <c r="AA23" i="15"/>
  <c r="S23" i="15"/>
  <c r="P23" i="15"/>
  <c r="O23" i="15"/>
  <c r="N23" i="15"/>
  <c r="M23" i="15"/>
  <c r="G23" i="15"/>
  <c r="F23" i="15"/>
  <c r="E23" i="15"/>
  <c r="D23" i="15"/>
  <c r="C23" i="15"/>
  <c r="B23" i="15"/>
  <c r="Z22" i="15"/>
  <c r="Y22" i="15"/>
  <c r="X22" i="15"/>
  <c r="W22" i="15"/>
  <c r="V22" i="15"/>
  <c r="U22" i="15"/>
  <c r="T22" i="15"/>
  <c r="L22" i="15"/>
  <c r="K22" i="15"/>
  <c r="H22" i="15"/>
  <c r="AA22" i="15"/>
  <c r="S22" i="15"/>
  <c r="P22" i="15"/>
  <c r="O22" i="15"/>
  <c r="N22" i="15"/>
  <c r="M22" i="15"/>
  <c r="G22" i="15"/>
  <c r="F22" i="15"/>
  <c r="E22" i="15"/>
  <c r="D22" i="15"/>
  <c r="C22" i="15"/>
  <c r="B22" i="15"/>
  <c r="Z21" i="15"/>
  <c r="Y21" i="15"/>
  <c r="X21" i="15"/>
  <c r="W21" i="15"/>
  <c r="V21" i="15"/>
  <c r="U21" i="15"/>
  <c r="T21" i="15"/>
  <c r="L21" i="15"/>
  <c r="K21" i="15"/>
  <c r="H21" i="15"/>
  <c r="AA21" i="15"/>
  <c r="S21" i="15"/>
  <c r="P21" i="15"/>
  <c r="O21" i="15"/>
  <c r="N21" i="15"/>
  <c r="M21" i="15"/>
  <c r="G21" i="15"/>
  <c r="F21" i="15"/>
  <c r="E21" i="15"/>
  <c r="D21" i="15"/>
  <c r="C21" i="15"/>
  <c r="B21" i="15"/>
  <c r="A20" i="15"/>
  <c r="H241" i="14"/>
  <c r="H238" i="14"/>
  <c r="C241" i="14"/>
  <c r="C238" i="14"/>
  <c r="L232" i="14"/>
  <c r="L231" i="14"/>
  <c r="L228" i="14"/>
  <c r="L227" i="14"/>
  <c r="L225" i="14" s="1"/>
  <c r="L221" i="14"/>
  <c r="L220" i="14"/>
  <c r="L216" i="14"/>
  <c r="L201" i="14"/>
  <c r="L200" i="14"/>
  <c r="L196" i="14"/>
  <c r="L185" i="14"/>
  <c r="L184" i="14"/>
  <c r="L183" i="14"/>
  <c r="L178" i="14"/>
  <c r="L177" i="14"/>
  <c r="L175" i="14" s="1"/>
  <c r="L173" i="14"/>
  <c r="L172" i="14"/>
  <c r="L171" i="14"/>
  <c r="L170" i="14"/>
  <c r="L169" i="14"/>
  <c r="L166" i="14" s="1"/>
  <c r="L168" i="14"/>
  <c r="L165" i="14"/>
  <c r="L164" i="14"/>
  <c r="L162" i="14"/>
  <c r="L160" i="14" s="1"/>
  <c r="L159" i="14"/>
  <c r="L153" i="14"/>
  <c r="L152" i="14"/>
  <c r="L151" i="14"/>
  <c r="L150" i="14"/>
  <c r="L149" i="14"/>
  <c r="L148" i="14"/>
  <c r="L146" i="14" s="1"/>
  <c r="L145" i="14"/>
  <c r="L144" i="14"/>
  <c r="L142" i="14"/>
  <c r="L139" i="14"/>
  <c r="L128" i="14"/>
  <c r="L127" i="14"/>
  <c r="L124" i="14"/>
  <c r="L123" i="14"/>
  <c r="L121" i="14"/>
  <c r="L120" i="14"/>
  <c r="L118" i="14" s="1"/>
  <c r="L114" i="14"/>
  <c r="L113" i="14"/>
  <c r="L109" i="14"/>
  <c r="AW99" i="14"/>
  <c r="AT99" i="14"/>
  <c r="AO99" i="14"/>
  <c r="AE99" i="14"/>
  <c r="AD99" i="14"/>
  <c r="CB99" i="14"/>
  <c r="CC99" i="14"/>
  <c r="G98" i="14"/>
  <c r="E98" i="14"/>
  <c r="G97" i="14"/>
  <c r="E97" i="14"/>
  <c r="F94" i="14"/>
  <c r="F93" i="14"/>
  <c r="E91" i="14"/>
  <c r="G91" i="14"/>
  <c r="D91" i="14"/>
  <c r="AW90" i="14"/>
  <c r="AT90" i="14"/>
  <c r="AO90" i="14"/>
  <c r="AE90" i="14"/>
  <c r="AD90" i="14"/>
  <c r="CB90" i="14"/>
  <c r="CC90" i="14"/>
  <c r="G89" i="14"/>
  <c r="E89" i="14"/>
  <c r="G88" i="14"/>
  <c r="E88" i="14"/>
  <c r="E82" i="14"/>
  <c r="G82" i="14"/>
  <c r="D82" i="14"/>
  <c r="C82" i="14"/>
  <c r="AW81" i="14"/>
  <c r="AT81" i="14"/>
  <c r="AO81" i="14"/>
  <c r="CB81" i="14"/>
  <c r="CC81" i="14"/>
  <c r="G80" i="14"/>
  <c r="E80" i="14"/>
  <c r="G79" i="14"/>
  <c r="E79" i="14"/>
  <c r="D72" i="14"/>
  <c r="C72" i="14"/>
  <c r="AW71" i="14"/>
  <c r="AT71" i="14"/>
  <c r="AO71" i="14"/>
  <c r="AE71" i="14"/>
  <c r="AD71" i="14"/>
  <c r="CB71" i="14"/>
  <c r="CC71" i="14"/>
  <c r="G70" i="14"/>
  <c r="E70" i="14"/>
  <c r="G69" i="14"/>
  <c r="E69" i="14"/>
  <c r="F66" i="14"/>
  <c r="F65" i="14"/>
  <c r="E63" i="14"/>
  <c r="G63" i="14"/>
  <c r="D63" i="14"/>
  <c r="AW62" i="14"/>
  <c r="L219" i="14" s="1"/>
  <c r="L217" i="14" s="1"/>
  <c r="AT62" i="14"/>
  <c r="AO62" i="14"/>
  <c r="L213" i="14" s="1"/>
  <c r="AE62" i="14"/>
  <c r="AD62" i="14"/>
  <c r="CB62" i="14"/>
  <c r="CC62" i="14"/>
  <c r="G61" i="14"/>
  <c r="E61" i="14"/>
  <c r="G60" i="14"/>
  <c r="E60" i="14"/>
  <c r="F57" i="14"/>
  <c r="F56" i="14"/>
  <c r="E54" i="14"/>
  <c r="G54" i="14"/>
  <c r="D54" i="14"/>
  <c r="A27" i="14"/>
  <c r="A25" i="14"/>
  <c r="F16" i="14"/>
  <c r="F14" i="14"/>
  <c r="CO6" i="14"/>
  <c r="F6" i="14"/>
  <c r="CO4" i="14"/>
  <c r="F4" i="14"/>
  <c r="A1" i="14"/>
  <c r="H222" i="13"/>
  <c r="H219" i="13"/>
  <c r="C222" i="13"/>
  <c r="C219" i="13"/>
  <c r="L216" i="13"/>
  <c r="C216" i="13"/>
  <c r="L215" i="13"/>
  <c r="C215" i="13"/>
  <c r="L214" i="13"/>
  <c r="C214" i="13"/>
  <c r="L213" i="13"/>
  <c r="C213" i="13"/>
  <c r="L212" i="13"/>
  <c r="C212" i="13"/>
  <c r="L211" i="13"/>
  <c r="C211" i="13"/>
  <c r="L210" i="13"/>
  <c r="C210" i="13"/>
  <c r="L209" i="13"/>
  <c r="C209" i="13"/>
  <c r="L208" i="13"/>
  <c r="C208" i="13"/>
  <c r="L204" i="13"/>
  <c r="L203" i="13"/>
  <c r="L200" i="13"/>
  <c r="L199" i="13"/>
  <c r="L197" i="13" s="1"/>
  <c r="L193" i="13"/>
  <c r="L192" i="13"/>
  <c r="L188" i="13"/>
  <c r="L173" i="13"/>
  <c r="L172" i="13"/>
  <c r="L168" i="13"/>
  <c r="L157" i="13"/>
  <c r="L156" i="13"/>
  <c r="L155" i="13"/>
  <c r="L150" i="13"/>
  <c r="L147" i="13" s="1"/>
  <c r="L149" i="13"/>
  <c r="L145" i="13"/>
  <c r="L144" i="13"/>
  <c r="L143" i="13"/>
  <c r="L142" i="13"/>
  <c r="L141" i="13"/>
  <c r="L140" i="13"/>
  <c r="L138" i="13" s="1"/>
  <c r="L137" i="13"/>
  <c r="L136" i="13"/>
  <c r="L134" i="13"/>
  <c r="L131" i="13"/>
  <c r="L125" i="13"/>
  <c r="L124" i="13"/>
  <c r="L123" i="13"/>
  <c r="L122" i="13"/>
  <c r="L121" i="13"/>
  <c r="L118" i="13" s="1"/>
  <c r="L120" i="13"/>
  <c r="L117" i="13"/>
  <c r="L116" i="13"/>
  <c r="L114" i="13"/>
  <c r="L112" i="13" s="1"/>
  <c r="L111" i="13"/>
  <c r="L100" i="13"/>
  <c r="L99" i="13"/>
  <c r="L96" i="13"/>
  <c r="L95" i="13"/>
  <c r="L93" i="13"/>
  <c r="L92" i="13"/>
  <c r="L90" i="13" s="1"/>
  <c r="L86" i="13"/>
  <c r="L85" i="13"/>
  <c r="L81" i="13"/>
  <c r="L80" i="13"/>
  <c r="AW71" i="13"/>
  <c r="AT71" i="13"/>
  <c r="L187" i="13" s="1"/>
  <c r="AO71" i="13"/>
  <c r="L185" i="13" s="1"/>
  <c r="L183" i="13" s="1"/>
  <c r="AE71" i="13"/>
  <c r="AD71" i="13"/>
  <c r="CB71" i="13"/>
  <c r="CC71" i="13"/>
  <c r="G70" i="13"/>
  <c r="E70" i="13"/>
  <c r="G69" i="13"/>
  <c r="E69" i="13"/>
  <c r="F66" i="13"/>
  <c r="F65" i="13"/>
  <c r="E63" i="13"/>
  <c r="G63" i="13"/>
  <c r="D63" i="13"/>
  <c r="AW62" i="13"/>
  <c r="L171" i="13" s="1"/>
  <c r="L169" i="13" s="1"/>
  <c r="AT62" i="13"/>
  <c r="AO62" i="13"/>
  <c r="AE62" i="13"/>
  <c r="AD62" i="13"/>
  <c r="CB62" i="13"/>
  <c r="CC62" i="13"/>
  <c r="G61" i="13"/>
  <c r="E61" i="13"/>
  <c r="G60" i="13"/>
  <c r="E60" i="13"/>
  <c r="F57" i="13"/>
  <c r="F56" i="13"/>
  <c r="E54" i="13"/>
  <c r="G54" i="13"/>
  <c r="D54" i="13"/>
  <c r="A27" i="13"/>
  <c r="A25" i="13"/>
  <c r="F16" i="13"/>
  <c r="F14" i="13"/>
  <c r="CO6" i="13"/>
  <c r="F6" i="13"/>
  <c r="CO4" i="13"/>
  <c r="F4" i="13"/>
  <c r="A1" i="13"/>
  <c r="H295" i="12"/>
  <c r="H292" i="12"/>
  <c r="C295" i="12"/>
  <c r="C292" i="12"/>
  <c r="L289" i="12"/>
  <c r="C289" i="12"/>
  <c r="L288" i="12"/>
  <c r="C288" i="12"/>
  <c r="L287" i="12"/>
  <c r="C287" i="12"/>
  <c r="L286" i="12"/>
  <c r="C286" i="12"/>
  <c r="L285" i="12"/>
  <c r="C285" i="12"/>
  <c r="L284" i="12"/>
  <c r="C284" i="12"/>
  <c r="L283" i="12"/>
  <c r="C283" i="12"/>
  <c r="L282" i="12"/>
  <c r="C282" i="12"/>
  <c r="L281" i="12"/>
  <c r="C281" i="12"/>
  <c r="L277" i="12"/>
  <c r="L276" i="12"/>
  <c r="L273" i="12"/>
  <c r="L270" i="12" s="1"/>
  <c r="L272" i="12"/>
  <c r="L266" i="12"/>
  <c r="L265" i="12"/>
  <c r="L261" i="12"/>
  <c r="L246" i="12"/>
  <c r="L245" i="12"/>
  <c r="L241" i="12"/>
  <c r="L230" i="12"/>
  <c r="L229" i="12"/>
  <c r="L228" i="12"/>
  <c r="L223" i="12"/>
  <c r="L222" i="12"/>
  <c r="L218" i="12"/>
  <c r="L217" i="12"/>
  <c r="L216" i="12"/>
  <c r="L215" i="12"/>
  <c r="L214" i="12"/>
  <c r="L213" i="12"/>
  <c r="L211" i="12" s="1"/>
  <c r="L210" i="12"/>
  <c r="L209" i="12"/>
  <c r="L207" i="12"/>
  <c r="L204" i="12"/>
  <c r="L198" i="12"/>
  <c r="L197" i="12"/>
  <c r="L196" i="12"/>
  <c r="L195" i="12"/>
  <c r="L191" i="12"/>
  <c r="L194" i="12"/>
  <c r="L193" i="12"/>
  <c r="L190" i="12"/>
  <c r="L189" i="12"/>
  <c r="L187" i="12"/>
  <c r="L184" i="12"/>
  <c r="L173" i="12"/>
  <c r="L172" i="12"/>
  <c r="L169" i="12"/>
  <c r="L168" i="12"/>
  <c r="L166" i="12"/>
  <c r="L165" i="12"/>
  <c r="L159" i="12"/>
  <c r="L158" i="12"/>
  <c r="L154" i="12"/>
  <c r="AW144" i="12"/>
  <c r="AT144" i="12"/>
  <c r="AO144" i="12"/>
  <c r="AE144" i="12"/>
  <c r="AD144" i="12"/>
  <c r="CB144" i="12"/>
  <c r="CC144" i="12"/>
  <c r="G143" i="12"/>
  <c r="E143" i="12"/>
  <c r="G142" i="12"/>
  <c r="E142" i="12"/>
  <c r="F139" i="12"/>
  <c r="F138" i="12"/>
  <c r="E136" i="12"/>
  <c r="G136" i="12"/>
  <c r="D136" i="12"/>
  <c r="AW135" i="12"/>
  <c r="AT135" i="12"/>
  <c r="AO135" i="12"/>
  <c r="AE135" i="12"/>
  <c r="AD135" i="12"/>
  <c r="CB135" i="12"/>
  <c r="CC135" i="12"/>
  <c r="G134" i="12"/>
  <c r="E134" i="12"/>
  <c r="G133" i="12"/>
  <c r="E133" i="12"/>
  <c r="F130" i="12"/>
  <c r="F129" i="12"/>
  <c r="E127" i="12"/>
  <c r="G127" i="12"/>
  <c r="D127" i="12"/>
  <c r="AW126" i="12"/>
  <c r="AT126" i="12"/>
  <c r="AO126" i="12"/>
  <c r="AE126" i="12"/>
  <c r="AD126" i="12"/>
  <c r="CB126" i="12"/>
  <c r="CC126" i="12"/>
  <c r="G125" i="12"/>
  <c r="E125" i="12"/>
  <c r="G124" i="12"/>
  <c r="E124" i="12"/>
  <c r="F121" i="12"/>
  <c r="F120" i="12"/>
  <c r="E118" i="12"/>
  <c r="G118" i="12"/>
  <c r="D118" i="12"/>
  <c r="AW117" i="12"/>
  <c r="AT117" i="12"/>
  <c r="AO117" i="12"/>
  <c r="AE117" i="12"/>
  <c r="AD117" i="12"/>
  <c r="CB117" i="12"/>
  <c r="CC117" i="12"/>
  <c r="G116" i="12"/>
  <c r="E116" i="12"/>
  <c r="G115" i="12"/>
  <c r="E115" i="12"/>
  <c r="F112" i="12"/>
  <c r="F111" i="12"/>
  <c r="E109" i="12"/>
  <c r="G109" i="12"/>
  <c r="D109" i="12"/>
  <c r="AW108" i="12"/>
  <c r="AT108" i="12"/>
  <c r="AO108" i="12"/>
  <c r="CB108" i="12"/>
  <c r="CC108" i="12"/>
  <c r="G107" i="12"/>
  <c r="E107" i="12"/>
  <c r="G106" i="12"/>
  <c r="E106" i="12"/>
  <c r="F103" i="12"/>
  <c r="F102" i="12"/>
  <c r="D99" i="12"/>
  <c r="AW98" i="12"/>
  <c r="AT98" i="12"/>
  <c r="AO98" i="12"/>
  <c r="AE98" i="12"/>
  <c r="AD98" i="12"/>
  <c r="CB98" i="12"/>
  <c r="CC98" i="12"/>
  <c r="G97" i="12"/>
  <c r="E97" i="12"/>
  <c r="G96" i="12"/>
  <c r="E96" i="12"/>
  <c r="F93" i="12"/>
  <c r="F92" i="12"/>
  <c r="E90" i="12"/>
  <c r="G90" i="12"/>
  <c r="D90" i="12"/>
  <c r="AW89" i="12"/>
  <c r="AT89" i="12"/>
  <c r="AO89" i="12"/>
  <c r="AE89" i="12"/>
  <c r="AD89" i="12"/>
  <c r="CB89" i="12"/>
  <c r="CC89" i="12"/>
  <c r="G88" i="12"/>
  <c r="E88" i="12"/>
  <c r="G87" i="12"/>
  <c r="E87" i="12"/>
  <c r="F84" i="12"/>
  <c r="F83" i="12"/>
  <c r="E81" i="12"/>
  <c r="G81" i="12"/>
  <c r="D81" i="12"/>
  <c r="AW80" i="12"/>
  <c r="AT80" i="12"/>
  <c r="AO80" i="12"/>
  <c r="AE80" i="12"/>
  <c r="AD80" i="12"/>
  <c r="CB80" i="12"/>
  <c r="CC80" i="12"/>
  <c r="G79" i="12"/>
  <c r="E79" i="12"/>
  <c r="G78" i="12"/>
  <c r="E78" i="12"/>
  <c r="F75" i="12"/>
  <c r="F74" i="12"/>
  <c r="E72" i="12"/>
  <c r="G72" i="12"/>
  <c r="D72" i="12"/>
  <c r="AW71" i="12"/>
  <c r="AT71" i="12"/>
  <c r="AO71" i="12"/>
  <c r="AE71" i="12"/>
  <c r="AD71" i="12"/>
  <c r="CB71" i="12"/>
  <c r="CC71" i="12"/>
  <c r="G70" i="12"/>
  <c r="E70" i="12"/>
  <c r="G69" i="12"/>
  <c r="E69" i="12"/>
  <c r="F66" i="12"/>
  <c r="F65" i="12"/>
  <c r="E63" i="12"/>
  <c r="G63" i="12"/>
  <c r="D63" i="12"/>
  <c r="AW62" i="12"/>
  <c r="AT62" i="12"/>
  <c r="AO62" i="12"/>
  <c r="AE62" i="12"/>
  <c r="AD62" i="12"/>
  <c r="CB62" i="12"/>
  <c r="CC62" i="12"/>
  <c r="G61" i="12"/>
  <c r="E61" i="12"/>
  <c r="G60" i="12"/>
  <c r="E60" i="12"/>
  <c r="F57" i="12"/>
  <c r="F56" i="12"/>
  <c r="E54" i="12"/>
  <c r="G54" i="12"/>
  <c r="D54" i="12"/>
  <c r="A27" i="12"/>
  <c r="A25" i="12"/>
  <c r="F16" i="12"/>
  <c r="F14" i="12"/>
  <c r="CO6" i="12"/>
  <c r="F6" i="12"/>
  <c r="CO4" i="12"/>
  <c r="F4" i="12"/>
  <c r="A1" i="12"/>
  <c r="H233" i="11"/>
  <c r="H230" i="11"/>
  <c r="C233" i="11"/>
  <c r="C230" i="11"/>
  <c r="L224" i="11"/>
  <c r="L223" i="11"/>
  <c r="L220" i="11"/>
  <c r="L219" i="11"/>
  <c r="L217" i="11" s="1"/>
  <c r="L213" i="11"/>
  <c r="L212" i="11"/>
  <c r="L208" i="11"/>
  <c r="L207" i="11"/>
  <c r="L193" i="11"/>
  <c r="L192" i="11"/>
  <c r="L188" i="11"/>
  <c r="L177" i="11"/>
  <c r="L176" i="11"/>
  <c r="L175" i="11"/>
  <c r="L170" i="11"/>
  <c r="L169" i="11"/>
  <c r="L167" i="11" s="1"/>
  <c r="L165" i="11"/>
  <c r="L164" i="11"/>
  <c r="L163" i="11"/>
  <c r="L162" i="11"/>
  <c r="L161" i="11"/>
  <c r="L160" i="11"/>
  <c r="L158" i="11" s="1"/>
  <c r="L157" i="11"/>
  <c r="L156" i="11"/>
  <c r="L154" i="11"/>
  <c r="L151" i="11"/>
  <c r="L145" i="11"/>
  <c r="L144" i="11"/>
  <c r="L143" i="11"/>
  <c r="L142" i="11"/>
  <c r="L138" i="11"/>
  <c r="L141" i="11"/>
  <c r="L140" i="11"/>
  <c r="L137" i="11"/>
  <c r="L136" i="11"/>
  <c r="L134" i="11"/>
  <c r="L131" i="11"/>
  <c r="L120" i="11"/>
  <c r="L119" i="11"/>
  <c r="L116" i="11"/>
  <c r="L115" i="11"/>
  <c r="L113" i="11"/>
  <c r="L110" i="11" s="1"/>
  <c r="L112" i="11"/>
  <c r="L106" i="11"/>
  <c r="L105" i="11"/>
  <c r="L101" i="11"/>
  <c r="AW91" i="11"/>
  <c r="AT91" i="11"/>
  <c r="AO91" i="11"/>
  <c r="AE91" i="11"/>
  <c r="AD91" i="11"/>
  <c r="CB91" i="11"/>
  <c r="CC91" i="11"/>
  <c r="G90" i="11"/>
  <c r="E90" i="11"/>
  <c r="G89" i="11"/>
  <c r="E89" i="11"/>
  <c r="F86" i="11"/>
  <c r="F85" i="11"/>
  <c r="F84" i="11"/>
  <c r="E82" i="11"/>
  <c r="G82" i="11"/>
  <c r="D82" i="11"/>
  <c r="AW81" i="11"/>
  <c r="AT81" i="11"/>
  <c r="AO81" i="11"/>
  <c r="AE81" i="11"/>
  <c r="AD81" i="11"/>
  <c r="CB81" i="11"/>
  <c r="CC81" i="11"/>
  <c r="G80" i="11"/>
  <c r="E80" i="11"/>
  <c r="G79" i="11"/>
  <c r="E79" i="11"/>
  <c r="F76" i="11"/>
  <c r="F75" i="11"/>
  <c r="E73" i="11"/>
  <c r="G73" i="11"/>
  <c r="D73" i="11"/>
  <c r="AW72" i="11"/>
  <c r="AT72" i="11"/>
  <c r="AO72" i="11"/>
  <c r="AE72" i="11"/>
  <c r="AD72" i="11"/>
  <c r="CB72" i="11"/>
  <c r="CC72" i="11"/>
  <c r="G71" i="11"/>
  <c r="E71" i="11"/>
  <c r="G70" i="11"/>
  <c r="E70" i="11"/>
  <c r="F67" i="11"/>
  <c r="F66" i="11"/>
  <c r="E64" i="11"/>
  <c r="G64" i="11"/>
  <c r="D64" i="11"/>
  <c r="AW63" i="11"/>
  <c r="AT63" i="11"/>
  <c r="AO63" i="11"/>
  <c r="L185" i="11" s="1"/>
  <c r="CB63" i="11"/>
  <c r="CC63" i="11"/>
  <c r="G62" i="11"/>
  <c r="E62" i="11"/>
  <c r="G61" i="11"/>
  <c r="E61" i="11"/>
  <c r="F58" i="11"/>
  <c r="F57" i="11"/>
  <c r="D54" i="11"/>
  <c r="A27" i="11"/>
  <c r="A25" i="11"/>
  <c r="F16" i="11"/>
  <c r="F14" i="11"/>
  <c r="CO6" i="11"/>
  <c r="F6" i="11"/>
  <c r="CO4" i="11"/>
  <c r="F4" i="11"/>
  <c r="A1" i="11"/>
  <c r="H551" i="10"/>
  <c r="H548" i="10"/>
  <c r="C551" i="10"/>
  <c r="C548" i="10"/>
  <c r="L542" i="10"/>
  <c r="L538" i="10"/>
  <c r="L537" i="10"/>
  <c r="L535" i="10" s="1"/>
  <c r="L531" i="10"/>
  <c r="L530" i="10"/>
  <c r="L526" i="10"/>
  <c r="L514" i="10"/>
  <c r="L513" i="10"/>
  <c r="L512" i="10"/>
  <c r="L511" i="10"/>
  <c r="L510" i="10"/>
  <c r="L509" i="10"/>
  <c r="L506" i="10"/>
  <c r="L505" i="10"/>
  <c r="L503" i="10"/>
  <c r="L501" i="10" s="1"/>
  <c r="L500" i="10"/>
  <c r="L495" i="10"/>
  <c r="L494" i="10"/>
  <c r="L493" i="10"/>
  <c r="L488" i="10"/>
  <c r="L487" i="10"/>
  <c r="L480" i="10"/>
  <c r="L479" i="10"/>
  <c r="L475" i="10"/>
  <c r="L460" i="10"/>
  <c r="L459" i="10"/>
  <c r="L455" i="10"/>
  <c r="L438" i="10"/>
  <c r="L434" i="10"/>
  <c r="L433" i="10"/>
  <c r="L431" i="10"/>
  <c r="L430" i="10"/>
  <c r="L424" i="10"/>
  <c r="L423" i="10"/>
  <c r="L419" i="10"/>
  <c r="AT409" i="10"/>
  <c r="AR409" i="10"/>
  <c r="AO409" i="10"/>
  <c r="J407" i="10"/>
  <c r="D407" i="10"/>
  <c r="C407" i="10"/>
  <c r="B407" i="10"/>
  <c r="G405" i="10"/>
  <c r="E405" i="10"/>
  <c r="G404" i="10"/>
  <c r="E404" i="10"/>
  <c r="I401" i="10"/>
  <c r="I399" i="10"/>
  <c r="J396" i="10"/>
  <c r="E396" i="10"/>
  <c r="J394" i="10"/>
  <c r="E394" i="10"/>
  <c r="D387" i="10"/>
  <c r="C387" i="10"/>
  <c r="AT386" i="10"/>
  <c r="AR386" i="10"/>
  <c r="AO386" i="10"/>
  <c r="J384" i="10"/>
  <c r="D384" i="10"/>
  <c r="C384" i="10"/>
  <c r="B384" i="10"/>
  <c r="G382" i="10"/>
  <c r="E382" i="10"/>
  <c r="G381" i="10"/>
  <c r="E381" i="10"/>
  <c r="I378" i="10"/>
  <c r="I377" i="10"/>
  <c r="J374" i="10"/>
  <c r="E374" i="10"/>
  <c r="J372" i="10"/>
  <c r="E372" i="10"/>
  <c r="D365" i="10"/>
  <c r="C365" i="10"/>
  <c r="AW364" i="10"/>
  <c r="AT364" i="10"/>
  <c r="AO364" i="10"/>
  <c r="G363" i="10"/>
  <c r="E363" i="10"/>
  <c r="G362" i="10"/>
  <c r="E362" i="10"/>
  <c r="D356" i="10"/>
  <c r="C356" i="10"/>
  <c r="AW355" i="10"/>
  <c r="AT355" i="10"/>
  <c r="AO355" i="10"/>
  <c r="G354" i="10"/>
  <c r="E354" i="10"/>
  <c r="G353" i="10"/>
  <c r="E353" i="10"/>
  <c r="D347" i="10"/>
  <c r="C347" i="10"/>
  <c r="AT346" i="10"/>
  <c r="AR346" i="10"/>
  <c r="AO346" i="10"/>
  <c r="AE346" i="10"/>
  <c r="AD346" i="10"/>
  <c r="J345" i="10"/>
  <c r="I345" i="10"/>
  <c r="H345" i="10"/>
  <c r="E345" i="10"/>
  <c r="G345" i="10"/>
  <c r="D345" i="10"/>
  <c r="C345" i="10"/>
  <c r="B345" i="10"/>
  <c r="AT344" i="10"/>
  <c r="AR344" i="10"/>
  <c r="AO344" i="10"/>
  <c r="AE344" i="10"/>
  <c r="AD344" i="10"/>
  <c r="J343" i="10"/>
  <c r="E343" i="10"/>
  <c r="G343" i="10"/>
  <c r="D343" i="10"/>
  <c r="C343" i="10"/>
  <c r="B343" i="10"/>
  <c r="AT342" i="10"/>
  <c r="AR342" i="10"/>
  <c r="AO342" i="10"/>
  <c r="AE342" i="10"/>
  <c r="AD342" i="10"/>
  <c r="J341" i="10"/>
  <c r="E341" i="10"/>
  <c r="G341" i="10"/>
  <c r="D341" i="10"/>
  <c r="C341" i="10"/>
  <c r="B341" i="10"/>
  <c r="AT340" i="10"/>
  <c r="AR340" i="10"/>
  <c r="AO340" i="10"/>
  <c r="J338" i="10"/>
  <c r="I338" i="10"/>
  <c r="H338" i="10"/>
  <c r="D338" i="10"/>
  <c r="C338" i="10"/>
  <c r="B338" i="10"/>
  <c r="AT337" i="10"/>
  <c r="AR337" i="10"/>
  <c r="AO337" i="10"/>
  <c r="J335" i="10"/>
  <c r="D335" i="10"/>
  <c r="C335" i="10"/>
  <c r="B335" i="10"/>
  <c r="AT334" i="10"/>
  <c r="AR334" i="10"/>
  <c r="AO334" i="10"/>
  <c r="I332" i="10"/>
  <c r="H332" i="10"/>
  <c r="D332" i="10"/>
  <c r="C332" i="10"/>
  <c r="B332" i="10"/>
  <c r="AT331" i="10"/>
  <c r="AR331" i="10"/>
  <c r="AO331" i="10"/>
  <c r="AE331" i="10"/>
  <c r="AD331" i="10"/>
  <c r="J330" i="10"/>
  <c r="E330" i="10"/>
  <c r="G330" i="10"/>
  <c r="D330" i="10"/>
  <c r="C330" i="10"/>
  <c r="B330" i="10"/>
  <c r="AT329" i="10"/>
  <c r="AR329" i="10"/>
  <c r="AO329" i="10"/>
  <c r="AE329" i="10"/>
  <c r="AD329" i="10"/>
  <c r="J328" i="10"/>
  <c r="E328" i="10"/>
  <c r="G328" i="10"/>
  <c r="D328" i="10"/>
  <c r="C328" i="10"/>
  <c r="B328" i="10"/>
  <c r="AT327" i="10"/>
  <c r="AR327" i="10"/>
  <c r="AO327" i="10"/>
  <c r="AE327" i="10"/>
  <c r="AD327" i="10"/>
  <c r="J326" i="10"/>
  <c r="E326" i="10"/>
  <c r="G326" i="10"/>
  <c r="D326" i="10"/>
  <c r="C326" i="10"/>
  <c r="B326" i="10"/>
  <c r="AT325" i="10"/>
  <c r="AR325" i="10"/>
  <c r="AO325" i="10"/>
  <c r="AE325" i="10"/>
  <c r="AD325" i="10"/>
  <c r="J324" i="10"/>
  <c r="E324" i="10"/>
  <c r="G324" i="10"/>
  <c r="D324" i="10"/>
  <c r="C324" i="10"/>
  <c r="B324" i="10"/>
  <c r="AT323" i="10"/>
  <c r="AR323" i="10"/>
  <c r="AO323" i="10"/>
  <c r="AE323" i="10"/>
  <c r="AD323" i="10"/>
  <c r="J322" i="10"/>
  <c r="E322" i="10"/>
  <c r="G322" i="10"/>
  <c r="D322" i="10"/>
  <c r="C322" i="10"/>
  <c r="B322" i="10"/>
  <c r="AT321" i="10"/>
  <c r="AR321" i="10"/>
  <c r="AO321" i="10"/>
  <c r="AE321" i="10"/>
  <c r="AD321" i="10"/>
  <c r="I320" i="10"/>
  <c r="H320" i="10"/>
  <c r="E320" i="10"/>
  <c r="G320" i="10"/>
  <c r="D320" i="10"/>
  <c r="C320" i="10"/>
  <c r="B320" i="10"/>
  <c r="AT319" i="10"/>
  <c r="AR319" i="10"/>
  <c r="AO319" i="10"/>
  <c r="AE319" i="10"/>
  <c r="AD319" i="10"/>
  <c r="J318" i="10"/>
  <c r="E318" i="10"/>
  <c r="G318" i="10"/>
  <c r="D318" i="10"/>
  <c r="C318" i="10"/>
  <c r="B318" i="10"/>
  <c r="AT317" i="10"/>
  <c r="AR317" i="10"/>
  <c r="AO317" i="10"/>
  <c r="AE317" i="10"/>
  <c r="AD317" i="10"/>
  <c r="J316" i="10"/>
  <c r="E316" i="10"/>
  <c r="G316" i="10"/>
  <c r="D316" i="10"/>
  <c r="C316" i="10"/>
  <c r="B316" i="10"/>
  <c r="AT315" i="10"/>
  <c r="AR315" i="10"/>
  <c r="AO315" i="10"/>
  <c r="I313" i="10"/>
  <c r="J313" i="10" s="1"/>
  <c r="H313" i="10"/>
  <c r="D313" i="10"/>
  <c r="C313" i="10"/>
  <c r="B313" i="10"/>
  <c r="AT312" i="10"/>
  <c r="AR312" i="10"/>
  <c r="AO312" i="10"/>
  <c r="AE312" i="10"/>
  <c r="AD312" i="10"/>
  <c r="J311" i="10"/>
  <c r="E311" i="10"/>
  <c r="G311" i="10"/>
  <c r="D311" i="10"/>
  <c r="C311" i="10"/>
  <c r="B311" i="10"/>
  <c r="AE310" i="10"/>
  <c r="AD310" i="10"/>
  <c r="G309" i="10"/>
  <c r="E309" i="10"/>
  <c r="G308" i="10"/>
  <c r="E308" i="10"/>
  <c r="G305" i="10"/>
  <c r="E305" i="10"/>
  <c r="D305" i="10"/>
  <c r="C305" i="10"/>
  <c r="B305" i="10"/>
  <c r="G304" i="10"/>
  <c r="E304" i="10"/>
  <c r="D304" i="10"/>
  <c r="C304" i="10"/>
  <c r="B304" i="10"/>
  <c r="L303" i="10"/>
  <c r="AW310" i="10" s="1"/>
  <c r="J302" i="10"/>
  <c r="F302" i="10"/>
  <c r="E302" i="10"/>
  <c r="I301" i="10"/>
  <c r="F301" i="10"/>
  <c r="F298" i="10"/>
  <c r="F297" i="10"/>
  <c r="F296" i="10"/>
  <c r="E293" i="10"/>
  <c r="G293" i="10"/>
  <c r="G302" i="10" s="1"/>
  <c r="D293" i="10"/>
  <c r="C293" i="10"/>
  <c r="G291" i="10"/>
  <c r="E291" i="10"/>
  <c r="G290" i="10"/>
  <c r="E290" i="10"/>
  <c r="E287" i="10"/>
  <c r="D287" i="10"/>
  <c r="C287" i="10"/>
  <c r="B287" i="10"/>
  <c r="E286" i="10"/>
  <c r="D286" i="10"/>
  <c r="C286" i="10"/>
  <c r="B286" i="10"/>
  <c r="E285" i="10"/>
  <c r="D285" i="10"/>
  <c r="C285" i="10"/>
  <c r="B285" i="10"/>
  <c r="L284" i="10"/>
  <c r="AW292" i="10" s="1"/>
  <c r="J283" i="10"/>
  <c r="E283" i="10"/>
  <c r="J281" i="10"/>
  <c r="E281" i="10"/>
  <c r="J279" i="10"/>
  <c r="E279" i="10"/>
  <c r="I278" i="10"/>
  <c r="I277" i="10"/>
  <c r="J276" i="10"/>
  <c r="E276" i="10"/>
  <c r="D266" i="10"/>
  <c r="C266" i="10"/>
  <c r="AW265" i="10"/>
  <c r="G264" i="10"/>
  <c r="E264" i="10"/>
  <c r="G263" i="10"/>
  <c r="E263" i="10"/>
  <c r="E260" i="10"/>
  <c r="D260" i="10"/>
  <c r="C260" i="10"/>
  <c r="B260" i="10"/>
  <c r="E259" i="10"/>
  <c r="D259" i="10"/>
  <c r="C259" i="10"/>
  <c r="B259" i="10"/>
  <c r="E258" i="10"/>
  <c r="D258" i="10"/>
  <c r="C258" i="10"/>
  <c r="B258" i="10"/>
  <c r="L257" i="10"/>
  <c r="J256" i="10"/>
  <c r="F256" i="10"/>
  <c r="E256" i="10"/>
  <c r="F255" i="10"/>
  <c r="J254" i="10"/>
  <c r="F254" i="10"/>
  <c r="E254" i="10"/>
  <c r="F253" i="10"/>
  <c r="J252" i="10"/>
  <c r="F252" i="10"/>
  <c r="E252" i="10"/>
  <c r="I251" i="10"/>
  <c r="F251" i="10"/>
  <c r="I250" i="10"/>
  <c r="F250" i="10"/>
  <c r="J249" i="10"/>
  <c r="F249" i="10"/>
  <c r="E249" i="10"/>
  <c r="F248" i="10"/>
  <c r="F245" i="10"/>
  <c r="F244" i="10"/>
  <c r="F243" i="10"/>
  <c r="F242" i="10"/>
  <c r="D238" i="10"/>
  <c r="C238" i="10"/>
  <c r="AT237" i="10"/>
  <c r="AR237" i="10"/>
  <c r="AO237" i="10"/>
  <c r="AE237" i="10"/>
  <c r="AD237" i="10"/>
  <c r="J236" i="10"/>
  <c r="E236" i="10"/>
  <c r="G236" i="10"/>
  <c r="D236" i="10"/>
  <c r="C236" i="10"/>
  <c r="B236" i="10"/>
  <c r="AT235" i="10"/>
  <c r="AR235" i="10"/>
  <c r="AO235" i="10"/>
  <c r="AE235" i="10"/>
  <c r="AD235" i="10"/>
  <c r="J234" i="10"/>
  <c r="E234" i="10"/>
  <c r="G234" i="10"/>
  <c r="D234" i="10"/>
  <c r="C234" i="10"/>
  <c r="B234" i="10"/>
  <c r="AT233" i="10"/>
  <c r="AR233" i="10"/>
  <c r="AO233" i="10"/>
  <c r="AE233" i="10"/>
  <c r="AD233" i="10"/>
  <c r="J232" i="10"/>
  <c r="E232" i="10"/>
  <c r="G232" i="10"/>
  <c r="D232" i="10"/>
  <c r="C232" i="10"/>
  <c r="B232" i="10"/>
  <c r="AT231" i="10"/>
  <c r="AR231" i="10"/>
  <c r="AO231" i="10"/>
  <c r="AE231" i="10"/>
  <c r="AD231" i="10"/>
  <c r="J230" i="10"/>
  <c r="E230" i="10"/>
  <c r="G230" i="10"/>
  <c r="D230" i="10"/>
  <c r="C230" i="10"/>
  <c r="B230" i="10"/>
  <c r="AE229" i="10"/>
  <c r="AD229" i="10"/>
  <c r="G228" i="10"/>
  <c r="E228" i="10"/>
  <c r="G227" i="10"/>
  <c r="E227" i="10"/>
  <c r="G224" i="10"/>
  <c r="E224" i="10"/>
  <c r="D224" i="10"/>
  <c r="C224" i="10"/>
  <c r="B224" i="10"/>
  <c r="G223" i="10"/>
  <c r="E223" i="10"/>
  <c r="D223" i="10"/>
  <c r="C223" i="10"/>
  <c r="B223" i="10"/>
  <c r="G222" i="10"/>
  <c r="E222" i="10"/>
  <c r="D222" i="10"/>
  <c r="C222" i="10"/>
  <c r="B222" i="10"/>
  <c r="G221" i="10"/>
  <c r="E221" i="10"/>
  <c r="D221" i="10"/>
  <c r="C221" i="10"/>
  <c r="B221" i="10"/>
  <c r="G220" i="10"/>
  <c r="E220" i="10"/>
  <c r="D220" i="10"/>
  <c r="C220" i="10"/>
  <c r="B220" i="10"/>
  <c r="G219" i="10"/>
  <c r="E219" i="10"/>
  <c r="D219" i="10"/>
  <c r="C219" i="10"/>
  <c r="B219" i="10"/>
  <c r="G218" i="10"/>
  <c r="E218" i="10"/>
  <c r="D218" i="10"/>
  <c r="C218" i="10"/>
  <c r="B218" i="10"/>
  <c r="G217" i="10"/>
  <c r="E217" i="10"/>
  <c r="D217" i="10"/>
  <c r="C217" i="10"/>
  <c r="B217" i="10"/>
  <c r="I216" i="10"/>
  <c r="I215" i="10"/>
  <c r="I214" i="10"/>
  <c r="I213" i="10"/>
  <c r="I212" i="10"/>
  <c r="I211" i="10"/>
  <c r="I210" i="10"/>
  <c r="J208" i="10"/>
  <c r="F208" i="10"/>
  <c r="E208" i="10"/>
  <c r="F207" i="10"/>
  <c r="J206" i="10"/>
  <c r="F206" i="10"/>
  <c r="E206" i="10"/>
  <c r="I205" i="10"/>
  <c r="F205" i="10"/>
  <c r="F202" i="10"/>
  <c r="E199" i="10"/>
  <c r="G199" i="10"/>
  <c r="D199" i="10"/>
  <c r="C199" i="10"/>
  <c r="AE198" i="10"/>
  <c r="AD198" i="10"/>
  <c r="G197" i="10"/>
  <c r="E197" i="10"/>
  <c r="G196" i="10"/>
  <c r="E196" i="10"/>
  <c r="G193" i="10"/>
  <c r="E193" i="10"/>
  <c r="D193" i="10"/>
  <c r="C193" i="10"/>
  <c r="B193" i="10"/>
  <c r="G192" i="10"/>
  <c r="E192" i="10"/>
  <c r="D192" i="10"/>
  <c r="C192" i="10"/>
  <c r="B192" i="10"/>
  <c r="G191" i="10"/>
  <c r="E191" i="10"/>
  <c r="D191" i="10"/>
  <c r="C191" i="10"/>
  <c r="B191" i="10"/>
  <c r="G190" i="10"/>
  <c r="E190" i="10"/>
  <c r="D190" i="10"/>
  <c r="C190" i="10"/>
  <c r="B190" i="10"/>
  <c r="G189" i="10"/>
  <c r="E189" i="10"/>
  <c r="D189" i="10"/>
  <c r="C189" i="10"/>
  <c r="B189" i="10"/>
  <c r="G188" i="10"/>
  <c r="E188" i="10"/>
  <c r="D188" i="10"/>
  <c r="C188" i="10"/>
  <c r="B188" i="10"/>
  <c r="G187" i="10"/>
  <c r="E187" i="10"/>
  <c r="D187" i="10"/>
  <c r="C187" i="10"/>
  <c r="B187" i="10"/>
  <c r="G186" i="10"/>
  <c r="E186" i="10"/>
  <c r="D186" i="10"/>
  <c r="C186" i="10"/>
  <c r="B186" i="10"/>
  <c r="I185" i="10"/>
  <c r="I184" i="10"/>
  <c r="I183" i="10"/>
  <c r="I182" i="10"/>
  <c r="I181" i="10"/>
  <c r="I180" i="10"/>
  <c r="I179" i="10"/>
  <c r="J177" i="10"/>
  <c r="G177" i="10"/>
  <c r="F177" i="10"/>
  <c r="E177" i="10"/>
  <c r="F176" i="10"/>
  <c r="J175" i="10"/>
  <c r="F175" i="10"/>
  <c r="E175" i="10"/>
  <c r="I174" i="10"/>
  <c r="F174" i="10"/>
  <c r="F171" i="10"/>
  <c r="E168" i="10"/>
  <c r="G168" i="10"/>
  <c r="D168" i="10"/>
  <c r="C168" i="10"/>
  <c r="AE167" i="10"/>
  <c r="AD167" i="10"/>
  <c r="G166" i="10"/>
  <c r="E166" i="10"/>
  <c r="G165" i="10"/>
  <c r="E165" i="10"/>
  <c r="G162" i="10"/>
  <c r="E162" i="10"/>
  <c r="D162" i="10"/>
  <c r="C162" i="10"/>
  <c r="B162" i="10"/>
  <c r="G161" i="10"/>
  <c r="E161" i="10"/>
  <c r="D161" i="10"/>
  <c r="C161" i="10"/>
  <c r="B161" i="10"/>
  <c r="G160" i="10"/>
  <c r="E160" i="10"/>
  <c r="D160" i="10"/>
  <c r="C160" i="10"/>
  <c r="B160" i="10"/>
  <c r="G159" i="10"/>
  <c r="E159" i="10"/>
  <c r="D159" i="10"/>
  <c r="C159" i="10"/>
  <c r="B159" i="10"/>
  <c r="G158" i="10"/>
  <c r="E158" i="10"/>
  <c r="D158" i="10"/>
  <c r="C158" i="10"/>
  <c r="B158" i="10"/>
  <c r="G157" i="10"/>
  <c r="E157" i="10"/>
  <c r="D157" i="10"/>
  <c r="C157" i="10"/>
  <c r="B157" i="10"/>
  <c r="G156" i="10"/>
  <c r="E156" i="10"/>
  <c r="D156" i="10"/>
  <c r="C156" i="10"/>
  <c r="B156" i="10"/>
  <c r="G155" i="10"/>
  <c r="E155" i="10"/>
  <c r="D155" i="10"/>
  <c r="C155" i="10"/>
  <c r="B155" i="10"/>
  <c r="I154" i="10"/>
  <c r="I153" i="10"/>
  <c r="I152" i="10"/>
  <c r="I151" i="10"/>
  <c r="I150" i="10"/>
  <c r="I149" i="10"/>
  <c r="I148" i="10"/>
  <c r="J146" i="10"/>
  <c r="E146" i="10"/>
  <c r="J144" i="10"/>
  <c r="E144" i="10"/>
  <c r="I143" i="10"/>
  <c r="E138" i="10"/>
  <c r="G138" i="10"/>
  <c r="G146" i="10" s="1"/>
  <c r="D138" i="10"/>
  <c r="C138" i="10"/>
  <c r="AE137" i="10"/>
  <c r="AD137" i="10"/>
  <c r="G136" i="10"/>
  <c r="E136" i="10"/>
  <c r="G135" i="10"/>
  <c r="E135" i="10"/>
  <c r="G132" i="10"/>
  <c r="E132" i="10"/>
  <c r="D132" i="10"/>
  <c r="C132" i="10"/>
  <c r="B132" i="10"/>
  <c r="G131" i="10"/>
  <c r="E131" i="10"/>
  <c r="D131" i="10"/>
  <c r="C131" i="10"/>
  <c r="B131" i="10"/>
  <c r="G130" i="10"/>
  <c r="E130" i="10"/>
  <c r="D130" i="10"/>
  <c r="C130" i="10"/>
  <c r="B130" i="10"/>
  <c r="G129" i="10"/>
  <c r="E129" i="10"/>
  <c r="D129" i="10"/>
  <c r="C129" i="10"/>
  <c r="B129" i="10"/>
  <c r="G128" i="10"/>
  <c r="E128" i="10"/>
  <c r="D128" i="10"/>
  <c r="C128" i="10"/>
  <c r="B128" i="10"/>
  <c r="G127" i="10"/>
  <c r="E127" i="10"/>
  <c r="D127" i="10"/>
  <c r="C127" i="10"/>
  <c r="B127" i="10"/>
  <c r="G126" i="10"/>
  <c r="E126" i="10"/>
  <c r="D126" i="10"/>
  <c r="C126" i="10"/>
  <c r="B126" i="10"/>
  <c r="I125" i="10"/>
  <c r="I124" i="10"/>
  <c r="I123" i="10"/>
  <c r="I122" i="10"/>
  <c r="I121" i="10"/>
  <c r="I120" i="10"/>
  <c r="I119" i="10"/>
  <c r="J117" i="10"/>
  <c r="G117" i="10"/>
  <c r="E117" i="10"/>
  <c r="J115" i="10"/>
  <c r="E115" i="10"/>
  <c r="G115" i="10" s="1"/>
  <c r="I114" i="10"/>
  <c r="E109" i="10"/>
  <c r="G109" i="10"/>
  <c r="D109" i="10"/>
  <c r="C109" i="10"/>
  <c r="AW108" i="10"/>
  <c r="AE108" i="10"/>
  <c r="AD108" i="10"/>
  <c r="G107" i="10"/>
  <c r="E107" i="10"/>
  <c r="G106" i="10"/>
  <c r="E106" i="10"/>
  <c r="J103" i="10"/>
  <c r="G103" i="10"/>
  <c r="F103" i="10"/>
  <c r="E103" i="10"/>
  <c r="I102" i="10"/>
  <c r="F102" i="10"/>
  <c r="F101" i="10"/>
  <c r="F98" i="10"/>
  <c r="E95" i="10"/>
  <c r="G95" i="10"/>
  <c r="D95" i="10"/>
  <c r="C95" i="10"/>
  <c r="AW94" i="10"/>
  <c r="AE94" i="10"/>
  <c r="AD94" i="10"/>
  <c r="G93" i="10"/>
  <c r="E93" i="10"/>
  <c r="G92" i="10"/>
  <c r="E92" i="10"/>
  <c r="J89" i="10"/>
  <c r="E89" i="10"/>
  <c r="I88" i="10"/>
  <c r="E82" i="10"/>
  <c r="G82" i="10"/>
  <c r="D82" i="10"/>
  <c r="C82" i="10"/>
  <c r="AW81" i="10"/>
  <c r="AE81" i="10"/>
  <c r="AD81" i="10"/>
  <c r="G80" i="10"/>
  <c r="E80" i="10"/>
  <c r="G79" i="10"/>
  <c r="E79" i="10"/>
  <c r="J76" i="10"/>
  <c r="G76" i="10"/>
  <c r="E76" i="10"/>
  <c r="I75" i="10"/>
  <c r="E69" i="10"/>
  <c r="G69" i="10"/>
  <c r="D69" i="10"/>
  <c r="C69" i="10"/>
  <c r="AW68" i="10"/>
  <c r="AE68" i="10"/>
  <c r="AD68" i="10"/>
  <c r="G67" i="10"/>
  <c r="E67" i="10"/>
  <c r="G66" i="10"/>
  <c r="E66" i="10"/>
  <c r="J63" i="10"/>
  <c r="E63" i="10"/>
  <c r="I62" i="10"/>
  <c r="J60" i="10"/>
  <c r="E60" i="10"/>
  <c r="E54" i="10"/>
  <c r="G54" i="10"/>
  <c r="G63" i="10" s="1"/>
  <c r="D54" i="10"/>
  <c r="C54" i="10"/>
  <c r="A27" i="10"/>
  <c r="A25" i="10"/>
  <c r="F16" i="10"/>
  <c r="F14" i="10"/>
  <c r="CO6" i="10"/>
  <c r="F6" i="10"/>
  <c r="CO4" i="10"/>
  <c r="F4" i="10"/>
  <c r="A1" i="10"/>
  <c r="H248" i="9"/>
  <c r="H245" i="9"/>
  <c r="C248" i="9"/>
  <c r="C245" i="9"/>
  <c r="L238" i="9"/>
  <c r="L235" i="9"/>
  <c r="L228" i="9"/>
  <c r="L227" i="9"/>
  <c r="L223" i="9"/>
  <c r="L211" i="9"/>
  <c r="L210" i="9"/>
  <c r="L209" i="9"/>
  <c r="L208" i="9"/>
  <c r="L207" i="9"/>
  <c r="L206" i="9"/>
  <c r="L204" i="9" s="1"/>
  <c r="L203" i="9"/>
  <c r="L198" i="9" s="1"/>
  <c r="L202" i="9"/>
  <c r="L200" i="9"/>
  <c r="L197" i="9"/>
  <c r="L192" i="9"/>
  <c r="L191" i="9"/>
  <c r="L190" i="9"/>
  <c r="L185" i="9"/>
  <c r="L180" i="9"/>
  <c r="L179" i="9"/>
  <c r="L178" i="9"/>
  <c r="L177" i="9"/>
  <c r="L176" i="9"/>
  <c r="L175" i="9"/>
  <c r="L172" i="9"/>
  <c r="L171" i="9"/>
  <c r="L169" i="9"/>
  <c r="L167" i="9" s="1"/>
  <c r="L166" i="9"/>
  <c r="L157" i="9"/>
  <c r="L156" i="9"/>
  <c r="L152" i="9"/>
  <c r="L134" i="9"/>
  <c r="L131" i="9"/>
  <c r="L130" i="9"/>
  <c r="L128" i="9"/>
  <c r="L121" i="9"/>
  <c r="L120" i="9"/>
  <c r="L116" i="9"/>
  <c r="L110" i="9"/>
  <c r="AT106" i="9"/>
  <c r="L122" i="9" s="1"/>
  <c r="AR106" i="9"/>
  <c r="AO106" i="9"/>
  <c r="L113" i="9" s="1"/>
  <c r="AE106" i="9"/>
  <c r="AD106" i="9"/>
  <c r="J105" i="9"/>
  <c r="E105" i="9"/>
  <c r="G105" i="9"/>
  <c r="D105" i="9"/>
  <c r="B105" i="9"/>
  <c r="L99" i="9"/>
  <c r="L98" i="9"/>
  <c r="L95" i="9"/>
  <c r="L94" i="9"/>
  <c r="L92" i="9"/>
  <c r="L91" i="9"/>
  <c r="L85" i="9"/>
  <c r="L84" i="9"/>
  <c r="L80" i="9"/>
  <c r="AE70" i="9"/>
  <c r="AD70" i="9"/>
  <c r="G69" i="9"/>
  <c r="E69" i="9"/>
  <c r="G68" i="9"/>
  <c r="E68" i="9"/>
  <c r="G65" i="9"/>
  <c r="E65" i="9"/>
  <c r="D65" i="9"/>
  <c r="C65" i="9"/>
  <c r="B65" i="9"/>
  <c r="L64" i="9"/>
  <c r="AW70" i="9" s="1"/>
  <c r="L83" i="9" s="1"/>
  <c r="J63" i="9"/>
  <c r="F63" i="9"/>
  <c r="E63" i="9"/>
  <c r="I62" i="9"/>
  <c r="F62" i="9"/>
  <c r="J61" i="9"/>
  <c r="F61" i="9"/>
  <c r="E61" i="9"/>
  <c r="G61" i="9" s="1"/>
  <c r="F60" i="9"/>
  <c r="F57" i="9"/>
  <c r="E54" i="9"/>
  <c r="G54" i="9"/>
  <c r="D54" i="9"/>
  <c r="C54" i="9"/>
  <c r="A27" i="9"/>
  <c r="A25" i="9"/>
  <c r="F16" i="9"/>
  <c r="F14" i="9"/>
  <c r="CO6" i="9"/>
  <c r="F6" i="9"/>
  <c r="CO4" i="9"/>
  <c r="F4" i="9"/>
  <c r="A1" i="9"/>
  <c r="H482" i="8"/>
  <c r="H479" i="8"/>
  <c r="C482" i="8"/>
  <c r="C479" i="8"/>
  <c r="L476" i="8"/>
  <c r="C476" i="8"/>
  <c r="L475" i="8"/>
  <c r="C475" i="8"/>
  <c r="L474" i="8"/>
  <c r="C474" i="8"/>
  <c r="L473" i="8"/>
  <c r="C473" i="8"/>
  <c r="L472" i="8"/>
  <c r="C472" i="8"/>
  <c r="L471" i="8"/>
  <c r="C471" i="8"/>
  <c r="L470" i="8"/>
  <c r="C470" i="8"/>
  <c r="L469" i="8"/>
  <c r="C469" i="8"/>
  <c r="L468" i="8"/>
  <c r="C468" i="8"/>
  <c r="L460" i="8"/>
  <c r="L453" i="8"/>
  <c r="L452" i="8"/>
  <c r="L448" i="8"/>
  <c r="L436" i="8"/>
  <c r="L435" i="8"/>
  <c r="L434" i="8"/>
  <c r="L433" i="8"/>
  <c r="L432" i="8"/>
  <c r="L431" i="8"/>
  <c r="L429" i="8" s="1"/>
  <c r="L428" i="8"/>
  <c r="L427" i="8"/>
  <c r="L425" i="8"/>
  <c r="L423" i="8" s="1"/>
  <c r="L422" i="8"/>
  <c r="L417" i="8"/>
  <c r="L416" i="8"/>
  <c r="L415" i="8"/>
  <c r="L410" i="8"/>
  <c r="L402" i="8"/>
  <c r="L401" i="8"/>
  <c r="L397" i="8"/>
  <c r="L382" i="8"/>
  <c r="L381" i="8"/>
  <c r="L377" i="8"/>
  <c r="L359" i="8"/>
  <c r="L356" i="8"/>
  <c r="L355" i="8"/>
  <c r="L353" i="8"/>
  <c r="L346" i="8"/>
  <c r="L345" i="8"/>
  <c r="L341" i="8"/>
  <c r="AT331" i="8"/>
  <c r="L340" i="8" s="1"/>
  <c r="AR331" i="8"/>
  <c r="AO331" i="8"/>
  <c r="L338" i="8" s="1"/>
  <c r="AE331" i="8"/>
  <c r="AD331" i="8"/>
  <c r="J330" i="8"/>
  <c r="E330" i="8"/>
  <c r="G330" i="8"/>
  <c r="D330" i="8"/>
  <c r="B330" i="8"/>
  <c r="L324" i="8"/>
  <c r="L323" i="8"/>
  <c r="L320" i="8"/>
  <c r="L319" i="8"/>
  <c r="L317" i="8"/>
  <c r="L316" i="8"/>
  <c r="L314" i="8" s="1"/>
  <c r="L313" i="8"/>
  <c r="L312" i="8"/>
  <c r="L311" i="8"/>
  <c r="L310" i="8"/>
  <c r="L309" i="8"/>
  <c r="L308" i="8"/>
  <c r="L305" i="8"/>
  <c r="L304" i="8"/>
  <c r="L302" i="8"/>
  <c r="L300" i="8" s="1"/>
  <c r="L299" i="8"/>
  <c r="L290" i="8"/>
  <c r="L289" i="8"/>
  <c r="L286" i="8"/>
  <c r="L285" i="8"/>
  <c r="L283" i="8"/>
  <c r="L282" i="8"/>
  <c r="L276" i="8"/>
  <c r="L275" i="8"/>
  <c r="L271" i="8"/>
  <c r="AT261" i="8"/>
  <c r="AR261" i="8"/>
  <c r="AO261" i="8"/>
  <c r="I259" i="8"/>
  <c r="H259" i="8"/>
  <c r="J259" i="8" s="1"/>
  <c r="D259" i="8"/>
  <c r="C259" i="8"/>
  <c r="B259" i="8"/>
  <c r="G257" i="8"/>
  <c r="E257" i="8"/>
  <c r="G256" i="8"/>
  <c r="E256" i="8"/>
  <c r="I253" i="8"/>
  <c r="I251" i="8"/>
  <c r="F249" i="8"/>
  <c r="J248" i="8"/>
  <c r="F248" i="8"/>
  <c r="E248" i="8"/>
  <c r="F247" i="8"/>
  <c r="J246" i="8"/>
  <c r="F246" i="8"/>
  <c r="E246" i="8"/>
  <c r="F245" i="8"/>
  <c r="F242" i="8"/>
  <c r="D238" i="8"/>
  <c r="C238" i="8"/>
  <c r="G236" i="8"/>
  <c r="E236" i="8"/>
  <c r="G235" i="8"/>
  <c r="E235" i="8"/>
  <c r="I232" i="8"/>
  <c r="I231" i="8"/>
  <c r="F229" i="8"/>
  <c r="J228" i="8"/>
  <c r="F228" i="8"/>
  <c r="E228" i="8"/>
  <c r="F227" i="8"/>
  <c r="J226" i="8"/>
  <c r="F226" i="8"/>
  <c r="E226" i="8"/>
  <c r="F225" i="8"/>
  <c r="F222" i="8"/>
  <c r="D218" i="8"/>
  <c r="C218" i="8"/>
  <c r="AT217" i="8"/>
  <c r="AR217" i="8"/>
  <c r="AO217" i="8"/>
  <c r="J215" i="8"/>
  <c r="D215" i="8"/>
  <c r="C215" i="8"/>
  <c r="B215" i="8"/>
  <c r="G213" i="8"/>
  <c r="E213" i="8"/>
  <c r="G212" i="8"/>
  <c r="E212" i="8"/>
  <c r="I209" i="8"/>
  <c r="I208" i="8"/>
  <c r="F206" i="8"/>
  <c r="J205" i="8"/>
  <c r="F205" i="8"/>
  <c r="E205" i="8"/>
  <c r="F204" i="8"/>
  <c r="J203" i="8"/>
  <c r="F203" i="8"/>
  <c r="E203" i="8"/>
  <c r="F202" i="8"/>
  <c r="F199" i="8"/>
  <c r="D195" i="8"/>
  <c r="C195" i="8"/>
  <c r="AW194" i="8"/>
  <c r="AT194" i="8"/>
  <c r="AO194" i="8"/>
  <c r="G193" i="8"/>
  <c r="E193" i="8"/>
  <c r="G192" i="8"/>
  <c r="E192" i="8"/>
  <c r="F189" i="8"/>
  <c r="D185" i="8"/>
  <c r="C185" i="8"/>
  <c r="AW184" i="8"/>
  <c r="AT184" i="8"/>
  <c r="AO184" i="8"/>
  <c r="G183" i="8"/>
  <c r="E183" i="8"/>
  <c r="G182" i="8"/>
  <c r="E182" i="8"/>
  <c r="F179" i="8"/>
  <c r="D175" i="8"/>
  <c r="C175" i="8"/>
  <c r="L169" i="8"/>
  <c r="L165" i="8"/>
  <c r="L164" i="8"/>
  <c r="L162" i="8"/>
  <c r="L161" i="8"/>
  <c r="L155" i="8"/>
  <c r="L154" i="8"/>
  <c r="L150" i="8"/>
  <c r="AT140" i="8"/>
  <c r="AR140" i="8"/>
  <c r="AO140" i="8"/>
  <c r="AE140" i="8"/>
  <c r="AD140" i="8"/>
  <c r="J139" i="8"/>
  <c r="E139" i="8"/>
  <c r="G139" i="8"/>
  <c r="D139" i="8"/>
  <c r="C139" i="8"/>
  <c r="B139" i="8"/>
  <c r="AT138" i="8"/>
  <c r="AR138" i="8"/>
  <c r="AO138" i="8"/>
  <c r="I136" i="8"/>
  <c r="J136" i="8" s="1"/>
  <c r="H136" i="8"/>
  <c r="D136" i="8"/>
  <c r="C136" i="8"/>
  <c r="B136" i="8"/>
  <c r="AT135" i="8"/>
  <c r="AR135" i="8"/>
  <c r="AO135" i="8"/>
  <c r="AE135" i="8"/>
  <c r="AD135" i="8"/>
  <c r="J134" i="8"/>
  <c r="E134" i="8"/>
  <c r="G134" i="8"/>
  <c r="D134" i="8"/>
  <c r="C134" i="8"/>
  <c r="B134" i="8"/>
  <c r="AT133" i="8"/>
  <c r="AR133" i="8"/>
  <c r="AO133" i="8"/>
  <c r="I131" i="8"/>
  <c r="H131" i="8"/>
  <c r="D131" i="8"/>
  <c r="C131" i="8"/>
  <c r="B131" i="8"/>
  <c r="AT130" i="8"/>
  <c r="AR130" i="8"/>
  <c r="AO130" i="8"/>
  <c r="J128" i="8"/>
  <c r="D128" i="8"/>
  <c r="C128" i="8"/>
  <c r="B128" i="8"/>
  <c r="AT127" i="8"/>
  <c r="AR127" i="8"/>
  <c r="AO127" i="8"/>
  <c r="AE127" i="8"/>
  <c r="AD127" i="8"/>
  <c r="I126" i="8"/>
  <c r="J126" i="8" s="1"/>
  <c r="H126" i="8"/>
  <c r="E126" i="8"/>
  <c r="G126" i="8"/>
  <c r="D126" i="8"/>
  <c r="C126" i="8"/>
  <c r="B126" i="8"/>
  <c r="AT125" i="8"/>
  <c r="AR125" i="8"/>
  <c r="AO125" i="8"/>
  <c r="AE125" i="8"/>
  <c r="AD125" i="8"/>
  <c r="J124" i="8"/>
  <c r="E124" i="8"/>
  <c r="G124" i="8"/>
  <c r="D124" i="8"/>
  <c r="C124" i="8"/>
  <c r="B124" i="8"/>
  <c r="AT123" i="8"/>
  <c r="AR123" i="8"/>
  <c r="AO123" i="8"/>
  <c r="AE123" i="8"/>
  <c r="AD123" i="8"/>
  <c r="J122" i="8"/>
  <c r="E122" i="8"/>
  <c r="G122" i="8"/>
  <c r="D122" i="8"/>
  <c r="C122" i="8"/>
  <c r="B122" i="8"/>
  <c r="AT121" i="8"/>
  <c r="AR121" i="8"/>
  <c r="AO121" i="8"/>
  <c r="I119" i="8"/>
  <c r="H119" i="8"/>
  <c r="J119" i="8" s="1"/>
  <c r="D119" i="8"/>
  <c r="C119" i="8"/>
  <c r="B119" i="8"/>
  <c r="AE118" i="8"/>
  <c r="AD118" i="8"/>
  <c r="G117" i="8"/>
  <c r="E117" i="8"/>
  <c r="G116" i="8"/>
  <c r="E116" i="8"/>
  <c r="E114" i="8"/>
  <c r="D114" i="8"/>
  <c r="C114" i="8"/>
  <c r="B114" i="8"/>
  <c r="I112" i="8"/>
  <c r="I111" i="8"/>
  <c r="I110" i="8"/>
  <c r="J108" i="8"/>
  <c r="F108" i="8"/>
  <c r="E108" i="8"/>
  <c r="F107" i="8"/>
  <c r="F106" i="8"/>
  <c r="J105" i="8"/>
  <c r="F105" i="8"/>
  <c r="E105" i="8"/>
  <c r="F104" i="8"/>
  <c r="J103" i="8"/>
  <c r="F103" i="8"/>
  <c r="E103" i="8"/>
  <c r="F102" i="8"/>
  <c r="I101" i="8"/>
  <c r="F101" i="8"/>
  <c r="F98" i="8"/>
  <c r="E95" i="8"/>
  <c r="G95" i="8"/>
  <c r="D95" i="8"/>
  <c r="C95" i="8"/>
  <c r="AE94" i="8"/>
  <c r="AD94" i="8"/>
  <c r="G93" i="8"/>
  <c r="E93" i="8"/>
  <c r="G92" i="8"/>
  <c r="E92" i="8"/>
  <c r="E90" i="8"/>
  <c r="D90" i="8"/>
  <c r="C90" i="8"/>
  <c r="B90" i="8"/>
  <c r="I88" i="8"/>
  <c r="J86" i="8"/>
  <c r="F86" i="8"/>
  <c r="E86" i="8"/>
  <c r="F85" i="8"/>
  <c r="J84" i="8"/>
  <c r="F84" i="8"/>
  <c r="E84" i="8"/>
  <c r="F83" i="8"/>
  <c r="F80" i="8"/>
  <c r="E77" i="8"/>
  <c r="G77" i="8"/>
  <c r="D77" i="8"/>
  <c r="C77" i="8"/>
  <c r="AT76" i="8"/>
  <c r="AR76" i="8"/>
  <c r="AO76" i="8"/>
  <c r="AE76" i="8"/>
  <c r="AD76" i="8"/>
  <c r="J75" i="8"/>
  <c r="E75" i="8"/>
  <c r="G75" i="8"/>
  <c r="D75" i="8"/>
  <c r="C75" i="8"/>
  <c r="B75" i="8"/>
  <c r="AE74" i="8"/>
  <c r="AD74" i="8"/>
  <c r="G73" i="8"/>
  <c r="E73" i="8"/>
  <c r="G72" i="8"/>
  <c r="E72" i="8"/>
  <c r="G69" i="8"/>
  <c r="E69" i="8"/>
  <c r="D69" i="8"/>
  <c r="C69" i="8"/>
  <c r="B69" i="8"/>
  <c r="G68" i="8"/>
  <c r="E68" i="8"/>
  <c r="D68" i="8"/>
  <c r="C68" i="8"/>
  <c r="B68" i="8"/>
  <c r="I67" i="8"/>
  <c r="I66" i="8"/>
  <c r="I65" i="8"/>
  <c r="I64" i="8"/>
  <c r="I63" i="8"/>
  <c r="J61" i="8"/>
  <c r="F61" i="8"/>
  <c r="E61" i="8"/>
  <c r="I60" i="8"/>
  <c r="F60" i="8"/>
  <c r="F57" i="8"/>
  <c r="E54" i="8"/>
  <c r="G54" i="8"/>
  <c r="D54" i="8"/>
  <c r="C54" i="8"/>
  <c r="A27" i="8"/>
  <c r="A25" i="8"/>
  <c r="F16" i="8"/>
  <c r="F14" i="8"/>
  <c r="CO6" i="8"/>
  <c r="F6" i="8"/>
  <c r="CO4" i="8"/>
  <c r="F4" i="8"/>
  <c r="A1" i="8"/>
  <c r="H512" i="7"/>
  <c r="H509" i="7"/>
  <c r="C512" i="7"/>
  <c r="C509" i="7"/>
  <c r="L506" i="7"/>
  <c r="C506" i="7"/>
  <c r="L505" i="7"/>
  <c r="C505" i="7"/>
  <c r="L504" i="7"/>
  <c r="C504" i="7"/>
  <c r="L503" i="7"/>
  <c r="C503" i="7"/>
  <c r="L502" i="7"/>
  <c r="C502" i="7"/>
  <c r="L501" i="7"/>
  <c r="C501" i="7"/>
  <c r="L500" i="7"/>
  <c r="C500" i="7"/>
  <c r="L499" i="7"/>
  <c r="C499" i="7"/>
  <c r="L498" i="7"/>
  <c r="C498" i="7"/>
  <c r="L490" i="7"/>
  <c r="L483" i="7"/>
  <c r="L482" i="7"/>
  <c r="L478" i="7"/>
  <c r="L466" i="7"/>
  <c r="L465" i="7"/>
  <c r="L464" i="7"/>
  <c r="L463" i="7"/>
  <c r="L462" i="7"/>
  <c r="L461" i="7"/>
  <c r="L459" i="7" s="1"/>
  <c r="L458" i="7"/>
  <c r="L457" i="7"/>
  <c r="L455" i="7"/>
  <c r="L452" i="7"/>
  <c r="L447" i="7"/>
  <c r="L446" i="7"/>
  <c r="L445" i="7"/>
  <c r="L440" i="7"/>
  <c r="L432" i="7"/>
  <c r="L431" i="7"/>
  <c r="L427" i="7"/>
  <c r="L412" i="7"/>
  <c r="L411" i="7"/>
  <c r="L407" i="7"/>
  <c r="L389" i="7"/>
  <c r="L386" i="7"/>
  <c r="L385" i="7"/>
  <c r="L383" i="7"/>
  <c r="L376" i="7"/>
  <c r="L375" i="7"/>
  <c r="L371" i="7"/>
  <c r="AT361" i="7"/>
  <c r="L370" i="7" s="1"/>
  <c r="AR361" i="7"/>
  <c r="L377" i="7" s="1"/>
  <c r="AO361" i="7"/>
  <c r="L368" i="7" s="1"/>
  <c r="AE361" i="7"/>
  <c r="AD361" i="7"/>
  <c r="J360" i="7"/>
  <c r="E360" i="7"/>
  <c r="G360" i="7"/>
  <c r="D360" i="7"/>
  <c r="B360" i="7"/>
  <c r="L354" i="7"/>
  <c r="L350" i="7"/>
  <c r="L349" i="7"/>
  <c r="L347" i="7"/>
  <c r="L346" i="7"/>
  <c r="L344" i="7" s="1"/>
  <c r="L340" i="7"/>
  <c r="L339" i="7"/>
  <c r="L335" i="7"/>
  <c r="AT325" i="7"/>
  <c r="AR325" i="7"/>
  <c r="AO325" i="7"/>
  <c r="AE325" i="7"/>
  <c r="AD325" i="7"/>
  <c r="J324" i="7"/>
  <c r="E324" i="7"/>
  <c r="G324" i="7"/>
  <c r="D324" i="7"/>
  <c r="C324" i="7"/>
  <c r="B324" i="7"/>
  <c r="AT323" i="7"/>
  <c r="AR323" i="7"/>
  <c r="AO323" i="7"/>
  <c r="J321" i="7"/>
  <c r="D321" i="7"/>
  <c r="C321" i="7"/>
  <c r="B321" i="7"/>
  <c r="AT320" i="7"/>
  <c r="AR320" i="7"/>
  <c r="AO320" i="7"/>
  <c r="I318" i="7"/>
  <c r="H318" i="7"/>
  <c r="J318" i="7" s="1"/>
  <c r="D318" i="7"/>
  <c r="C318" i="7"/>
  <c r="B318" i="7"/>
  <c r="AT317" i="7"/>
  <c r="AR317" i="7"/>
  <c r="AO317" i="7"/>
  <c r="J315" i="7"/>
  <c r="D315" i="7"/>
  <c r="C315" i="7"/>
  <c r="B315" i="7"/>
  <c r="G313" i="7"/>
  <c r="E313" i="7"/>
  <c r="G312" i="7"/>
  <c r="E312" i="7"/>
  <c r="E310" i="7"/>
  <c r="D310" i="7"/>
  <c r="C310" i="7"/>
  <c r="B310" i="7"/>
  <c r="I308" i="7"/>
  <c r="I306" i="7"/>
  <c r="F304" i="7"/>
  <c r="J303" i="7"/>
  <c r="F303" i="7"/>
  <c r="E303" i="7"/>
  <c r="F302" i="7"/>
  <c r="J301" i="7"/>
  <c r="F301" i="7"/>
  <c r="E301" i="7"/>
  <c r="F300" i="7"/>
  <c r="F297" i="7"/>
  <c r="D293" i="7"/>
  <c r="C293" i="7"/>
  <c r="AT292" i="7"/>
  <c r="AR292" i="7"/>
  <c r="AO292" i="7"/>
  <c r="I290" i="7"/>
  <c r="H290" i="7"/>
  <c r="D290" i="7"/>
  <c r="C290" i="7"/>
  <c r="B290" i="7"/>
  <c r="AT289" i="7"/>
  <c r="AR289" i="7"/>
  <c r="AO289" i="7"/>
  <c r="J287" i="7"/>
  <c r="D287" i="7"/>
  <c r="C287" i="7"/>
  <c r="B287" i="7"/>
  <c r="G285" i="7"/>
  <c r="E285" i="7"/>
  <c r="G284" i="7"/>
  <c r="E284" i="7"/>
  <c r="E282" i="7"/>
  <c r="D282" i="7"/>
  <c r="C282" i="7"/>
  <c r="B282" i="7"/>
  <c r="I280" i="7"/>
  <c r="I279" i="7"/>
  <c r="F277" i="7"/>
  <c r="J276" i="7"/>
  <c r="F276" i="7"/>
  <c r="E276" i="7"/>
  <c r="F275" i="7"/>
  <c r="J274" i="7"/>
  <c r="F274" i="7"/>
  <c r="E274" i="7"/>
  <c r="F273" i="7"/>
  <c r="F270" i="7"/>
  <c r="D266" i="7"/>
  <c r="C266" i="7"/>
  <c r="AW265" i="7"/>
  <c r="AT265" i="7"/>
  <c r="AO265" i="7"/>
  <c r="G264" i="7"/>
  <c r="E264" i="7"/>
  <c r="G263" i="7"/>
  <c r="E263" i="7"/>
  <c r="F260" i="7"/>
  <c r="D256" i="7"/>
  <c r="C256" i="7"/>
  <c r="AW255" i="7"/>
  <c r="AT255" i="7"/>
  <c r="AO255" i="7"/>
  <c r="G254" i="7"/>
  <c r="E254" i="7"/>
  <c r="G253" i="7"/>
  <c r="E253" i="7"/>
  <c r="F250" i="7"/>
  <c r="D246" i="7"/>
  <c r="C246" i="7"/>
  <c r="AT245" i="7"/>
  <c r="AR245" i="7"/>
  <c r="AO245" i="7"/>
  <c r="AE245" i="7"/>
  <c r="AD245" i="7"/>
  <c r="J244" i="7"/>
  <c r="E244" i="7"/>
  <c r="G244" i="7"/>
  <c r="D244" i="7"/>
  <c r="C244" i="7"/>
  <c r="B244" i="7"/>
  <c r="AE243" i="7"/>
  <c r="AD243" i="7"/>
  <c r="G242" i="7"/>
  <c r="E242" i="7"/>
  <c r="G241" i="7"/>
  <c r="E241" i="7"/>
  <c r="G238" i="7"/>
  <c r="E238" i="7"/>
  <c r="D238" i="7"/>
  <c r="C238" i="7"/>
  <c r="B238" i="7"/>
  <c r="G237" i="7"/>
  <c r="E237" i="7"/>
  <c r="D237" i="7"/>
  <c r="C237" i="7"/>
  <c r="B237" i="7"/>
  <c r="G236" i="7"/>
  <c r="E236" i="7"/>
  <c r="D236" i="7"/>
  <c r="C236" i="7"/>
  <c r="B236" i="7"/>
  <c r="G235" i="7"/>
  <c r="E235" i="7"/>
  <c r="D235" i="7"/>
  <c r="C235" i="7"/>
  <c r="B235" i="7"/>
  <c r="G234" i="7"/>
  <c r="E234" i="7"/>
  <c r="D234" i="7"/>
  <c r="C234" i="7"/>
  <c r="B234" i="7"/>
  <c r="I233" i="7"/>
  <c r="I232" i="7"/>
  <c r="I231" i="7"/>
  <c r="I230" i="7"/>
  <c r="I229" i="7"/>
  <c r="J227" i="7"/>
  <c r="F227" i="7"/>
  <c r="E227" i="7"/>
  <c r="F226" i="7"/>
  <c r="J225" i="7"/>
  <c r="F225" i="7"/>
  <c r="E225" i="7"/>
  <c r="F224" i="7"/>
  <c r="F221" i="7"/>
  <c r="E218" i="7"/>
  <c r="G218" i="7"/>
  <c r="D218" i="7"/>
  <c r="C218" i="7"/>
  <c r="AT217" i="7"/>
  <c r="AR217" i="7"/>
  <c r="AO217" i="7"/>
  <c r="I215" i="7"/>
  <c r="H215" i="7"/>
  <c r="J215" i="7" s="1"/>
  <c r="D215" i="7"/>
  <c r="C215" i="7"/>
  <c r="B215" i="7"/>
  <c r="AT214" i="7"/>
  <c r="AR214" i="7"/>
  <c r="AO214" i="7"/>
  <c r="AE214" i="7"/>
  <c r="AD214" i="7"/>
  <c r="J213" i="7"/>
  <c r="E213" i="7"/>
  <c r="G213" i="7"/>
  <c r="D213" i="7"/>
  <c r="C213" i="7"/>
  <c r="B213" i="7"/>
  <c r="AE212" i="7"/>
  <c r="AD212" i="7"/>
  <c r="G211" i="7"/>
  <c r="E211" i="7"/>
  <c r="G210" i="7"/>
  <c r="E210" i="7"/>
  <c r="I207" i="7"/>
  <c r="I206" i="7"/>
  <c r="I205" i="7"/>
  <c r="I204" i="7"/>
  <c r="I203" i="7"/>
  <c r="I202" i="7"/>
  <c r="J200" i="7"/>
  <c r="F200" i="7"/>
  <c r="E200" i="7"/>
  <c r="F199" i="7"/>
  <c r="J198" i="7"/>
  <c r="F198" i="7"/>
  <c r="E198" i="7"/>
  <c r="I197" i="7"/>
  <c r="F197" i="7"/>
  <c r="F194" i="7"/>
  <c r="E191" i="7"/>
  <c r="G191" i="7"/>
  <c r="D191" i="7"/>
  <c r="C191" i="7"/>
  <c r="G189" i="7"/>
  <c r="E189" i="7"/>
  <c r="G188" i="7"/>
  <c r="E188" i="7"/>
  <c r="E185" i="7"/>
  <c r="D185" i="7"/>
  <c r="C185" i="7"/>
  <c r="B185" i="7"/>
  <c r="E184" i="7"/>
  <c r="D184" i="7"/>
  <c r="C184" i="7"/>
  <c r="B184" i="7"/>
  <c r="E183" i="7"/>
  <c r="D183" i="7"/>
  <c r="C183" i="7"/>
  <c r="B183" i="7"/>
  <c r="I182" i="7"/>
  <c r="I181" i="7"/>
  <c r="I180" i="7"/>
  <c r="I179" i="7"/>
  <c r="I178" i="7"/>
  <c r="I177" i="7"/>
  <c r="J175" i="7"/>
  <c r="F175" i="7"/>
  <c r="E175" i="7"/>
  <c r="I174" i="7"/>
  <c r="F174" i="7"/>
  <c r="J173" i="7"/>
  <c r="F173" i="7"/>
  <c r="E173" i="7"/>
  <c r="F172" i="7"/>
  <c r="J171" i="7"/>
  <c r="F171" i="7"/>
  <c r="E171" i="7"/>
  <c r="I170" i="7"/>
  <c r="F170" i="7"/>
  <c r="F167" i="7"/>
  <c r="D163" i="7"/>
  <c r="C163" i="7"/>
  <c r="AT162" i="7"/>
  <c r="AR162" i="7"/>
  <c r="AO162" i="7"/>
  <c r="I160" i="7"/>
  <c r="H160" i="7"/>
  <c r="J160" i="7" s="1"/>
  <c r="D160" i="7"/>
  <c r="C160" i="7"/>
  <c r="B160" i="7"/>
  <c r="AT159" i="7"/>
  <c r="AR159" i="7"/>
  <c r="AO159" i="7"/>
  <c r="AE159" i="7"/>
  <c r="AD159" i="7"/>
  <c r="J158" i="7"/>
  <c r="E158" i="7"/>
  <c r="G158" i="7"/>
  <c r="D158" i="7"/>
  <c r="C158" i="7"/>
  <c r="B158" i="7"/>
  <c r="AT157" i="7"/>
  <c r="AR157" i="7"/>
  <c r="AO157" i="7"/>
  <c r="I155" i="7"/>
  <c r="H155" i="7"/>
  <c r="J155" i="7" s="1"/>
  <c r="D155" i="7"/>
  <c r="C155" i="7"/>
  <c r="B155" i="7"/>
  <c r="AT154" i="7"/>
  <c r="AR154" i="7"/>
  <c r="AO154" i="7"/>
  <c r="AE154" i="7"/>
  <c r="AD154" i="7"/>
  <c r="J153" i="7"/>
  <c r="E153" i="7"/>
  <c r="G153" i="7"/>
  <c r="D153" i="7"/>
  <c r="C153" i="7"/>
  <c r="B153" i="7"/>
  <c r="AT152" i="7"/>
  <c r="AR152" i="7"/>
  <c r="AO152" i="7"/>
  <c r="J150" i="7"/>
  <c r="D150" i="7"/>
  <c r="C150" i="7"/>
  <c r="B150" i="7"/>
  <c r="AT149" i="7"/>
  <c r="AR149" i="7"/>
  <c r="AO149" i="7"/>
  <c r="AE149" i="7"/>
  <c r="AD149" i="7"/>
  <c r="J148" i="7"/>
  <c r="E148" i="7"/>
  <c r="G148" i="7"/>
  <c r="D148" i="7"/>
  <c r="C148" i="7"/>
  <c r="B148" i="7"/>
  <c r="AT147" i="7"/>
  <c r="AR147" i="7"/>
  <c r="AO147" i="7"/>
  <c r="J145" i="7"/>
  <c r="D145" i="7"/>
  <c r="C145" i="7"/>
  <c r="B145" i="7"/>
  <c r="AT144" i="7"/>
  <c r="AR144" i="7"/>
  <c r="AO144" i="7"/>
  <c r="AE144" i="7"/>
  <c r="AD144" i="7"/>
  <c r="J143" i="7"/>
  <c r="E143" i="7"/>
  <c r="G143" i="7"/>
  <c r="D143" i="7"/>
  <c r="C143" i="7"/>
  <c r="B143" i="7"/>
  <c r="AT142" i="7"/>
  <c r="AR142" i="7"/>
  <c r="AO142" i="7"/>
  <c r="AE142" i="7"/>
  <c r="AD142" i="7"/>
  <c r="J141" i="7"/>
  <c r="E141" i="7"/>
  <c r="G141" i="7"/>
  <c r="D141" i="7"/>
  <c r="C141" i="7"/>
  <c r="B141" i="7"/>
  <c r="AT140" i="7"/>
  <c r="AR140" i="7"/>
  <c r="AO140" i="7"/>
  <c r="J139" i="7"/>
  <c r="D139" i="7"/>
  <c r="C139" i="7"/>
  <c r="B139" i="7"/>
  <c r="AT138" i="7"/>
  <c r="AR138" i="7"/>
  <c r="AO138" i="7"/>
  <c r="AE138" i="7"/>
  <c r="AD138" i="7"/>
  <c r="J137" i="7"/>
  <c r="E137" i="7"/>
  <c r="G137" i="7"/>
  <c r="D137" i="7"/>
  <c r="C137" i="7"/>
  <c r="B137" i="7"/>
  <c r="AT136" i="7"/>
  <c r="AR136" i="7"/>
  <c r="AO136" i="7"/>
  <c r="AE136" i="7"/>
  <c r="AD136" i="7"/>
  <c r="J135" i="7"/>
  <c r="E135" i="7"/>
  <c r="G135" i="7"/>
  <c r="D135" i="7"/>
  <c r="C135" i="7"/>
  <c r="B135" i="7"/>
  <c r="AT134" i="7"/>
  <c r="AR134" i="7"/>
  <c r="AO134" i="7"/>
  <c r="I132" i="7"/>
  <c r="H132" i="7"/>
  <c r="J132" i="7" s="1"/>
  <c r="D132" i="7"/>
  <c r="C132" i="7"/>
  <c r="B132" i="7"/>
  <c r="AT131" i="7"/>
  <c r="AR131" i="7"/>
  <c r="AO131" i="7"/>
  <c r="J129" i="7"/>
  <c r="D129" i="7"/>
  <c r="C129" i="7"/>
  <c r="B129" i="7"/>
  <c r="AT128" i="7"/>
  <c r="AR128" i="7"/>
  <c r="AO128" i="7"/>
  <c r="AE128" i="7"/>
  <c r="AD128" i="7"/>
  <c r="J127" i="7"/>
  <c r="E127" i="7"/>
  <c r="G127" i="7"/>
  <c r="D127" i="7"/>
  <c r="C127" i="7"/>
  <c r="B127" i="7"/>
  <c r="AW126" i="7"/>
  <c r="AE126" i="7"/>
  <c r="AD126" i="7"/>
  <c r="G125" i="7"/>
  <c r="E125" i="7"/>
  <c r="G124" i="7"/>
  <c r="E124" i="7"/>
  <c r="E122" i="7"/>
  <c r="D122" i="7"/>
  <c r="C122" i="7"/>
  <c r="B122" i="7"/>
  <c r="J120" i="7"/>
  <c r="F120" i="7"/>
  <c r="E120" i="7"/>
  <c r="F119" i="7"/>
  <c r="F116" i="7"/>
  <c r="E113" i="7"/>
  <c r="G113" i="7"/>
  <c r="D113" i="7"/>
  <c r="C113" i="7"/>
  <c r="AE112" i="7"/>
  <c r="AD112" i="7"/>
  <c r="G111" i="7"/>
  <c r="E111" i="7"/>
  <c r="G110" i="7"/>
  <c r="E110" i="7"/>
  <c r="G107" i="7"/>
  <c r="E107" i="7"/>
  <c r="D107" i="7"/>
  <c r="C107" i="7"/>
  <c r="B107" i="7"/>
  <c r="G106" i="7"/>
  <c r="E106" i="7"/>
  <c r="D106" i="7"/>
  <c r="C106" i="7"/>
  <c r="B106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I100" i="7"/>
  <c r="I99" i="7"/>
  <c r="I98" i="7"/>
  <c r="I97" i="7"/>
  <c r="I96" i="7"/>
  <c r="I95" i="7"/>
  <c r="J93" i="7"/>
  <c r="F93" i="7"/>
  <c r="G93" i="7" s="1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I77" i="7"/>
  <c r="F77" i="7"/>
  <c r="F76" i="7"/>
  <c r="F73" i="7"/>
  <c r="E70" i="7"/>
  <c r="G70" i="7"/>
  <c r="D70" i="7"/>
  <c r="C70" i="7"/>
  <c r="AW69" i="7"/>
  <c r="AE69" i="7"/>
  <c r="AD69" i="7"/>
  <c r="G68" i="7"/>
  <c r="E68" i="7"/>
  <c r="G67" i="7"/>
  <c r="E67" i="7"/>
  <c r="J64" i="7"/>
  <c r="F64" i="7"/>
  <c r="E64" i="7"/>
  <c r="I63" i="7"/>
  <c r="F63" i="7"/>
  <c r="F62" i="7"/>
  <c r="J61" i="7"/>
  <c r="F61" i="7"/>
  <c r="E61" i="7"/>
  <c r="F60" i="7"/>
  <c r="F57" i="7"/>
  <c r="E54" i="7"/>
  <c r="G54" i="7"/>
  <c r="D54" i="7"/>
  <c r="C54" i="7"/>
  <c r="A27" i="7"/>
  <c r="A25" i="7"/>
  <c r="F16" i="7"/>
  <c r="F14" i="7"/>
  <c r="CO6" i="7"/>
  <c r="F6" i="7"/>
  <c r="CO4" i="7"/>
  <c r="F4" i="7"/>
  <c r="A1" i="7"/>
  <c r="H215" i="16" l="1"/>
  <c r="G227" i="7"/>
  <c r="G61" i="7"/>
  <c r="H108" i="16"/>
  <c r="M150" i="18"/>
  <c r="G64" i="7"/>
  <c r="G198" i="7"/>
  <c r="G200" i="7"/>
  <c r="G225" i="7"/>
  <c r="G84" i="8"/>
  <c r="G78" i="7"/>
  <c r="L365" i="7"/>
  <c r="G105" i="8"/>
  <c r="G103" i="8"/>
  <c r="J131" i="8"/>
  <c r="L159" i="8"/>
  <c r="G91" i="7"/>
  <c r="G120" i="7"/>
  <c r="J290" i="7"/>
  <c r="L453" i="7"/>
  <c r="L450" i="7" s="1"/>
  <c r="G61" i="8"/>
  <c r="L347" i="8"/>
  <c r="L335" i="8"/>
  <c r="L280" i="8"/>
  <c r="L89" i="9"/>
  <c r="L115" i="9"/>
  <c r="L428" i="10"/>
  <c r="L507" i="10"/>
  <c r="L498" i="10" s="1"/>
  <c r="L306" i="8"/>
  <c r="L336" i="8"/>
  <c r="G63" i="9"/>
  <c r="L81" i="9"/>
  <c r="L173" i="9"/>
  <c r="L220" i="12"/>
  <c r="G60" i="10"/>
  <c r="G89" i="10"/>
  <c r="L244" i="12"/>
  <c r="L242" i="12" s="1"/>
  <c r="L163" i="12"/>
  <c r="G175" i="10"/>
  <c r="G206" i="10"/>
  <c r="G208" i="10"/>
  <c r="H81" i="16"/>
  <c r="K120" i="16"/>
  <c r="J332" i="10"/>
  <c r="L485" i="10"/>
  <c r="K40" i="11"/>
  <c r="L211" i="11"/>
  <c r="L209" i="11" s="1"/>
  <c r="L152" i="11"/>
  <c r="L149" i="11" s="1"/>
  <c r="L147" i="11" s="1"/>
  <c r="L238" i="12"/>
  <c r="L205" i="12"/>
  <c r="L202" i="12" s="1"/>
  <c r="L200" i="12" s="1"/>
  <c r="L165" i="13"/>
  <c r="L84" i="13"/>
  <c r="L82" i="13" s="1"/>
  <c r="L132" i="13"/>
  <c r="L215" i="14"/>
  <c r="L211" i="14" s="1"/>
  <c r="H49" i="16"/>
  <c r="L191" i="11"/>
  <c r="L189" i="11" s="1"/>
  <c r="L100" i="11"/>
  <c r="L132" i="11"/>
  <c r="L185" i="12"/>
  <c r="K40" i="13"/>
  <c r="L78" i="13"/>
  <c r="L199" i="14"/>
  <c r="L197" i="14" s="1"/>
  <c r="H52" i="16"/>
  <c r="H66" i="16"/>
  <c r="K143" i="16"/>
  <c r="H186" i="16"/>
  <c r="H49" i="17"/>
  <c r="H93" i="17"/>
  <c r="H91" i="17"/>
  <c r="K107" i="17"/>
  <c r="M441" i="16"/>
  <c r="M438" i="16" s="1"/>
  <c r="H74" i="17"/>
  <c r="K114" i="17"/>
  <c r="M285" i="17"/>
  <c r="M309" i="17" s="1"/>
  <c r="M411" i="17"/>
  <c r="M186" i="18"/>
  <c r="H51" i="19"/>
  <c r="H64" i="19"/>
  <c r="H105" i="19"/>
  <c r="H49" i="18"/>
  <c r="M110" i="18"/>
  <c r="H134" i="19"/>
  <c r="M408" i="17"/>
  <c r="M406" i="17" s="1"/>
  <c r="H51" i="18"/>
  <c r="H91" i="19"/>
  <c r="H103" i="19"/>
  <c r="H163" i="19"/>
  <c r="H194" i="19"/>
  <c r="K301" i="19"/>
  <c r="K320" i="19"/>
  <c r="K326" i="19"/>
  <c r="H165" i="19"/>
  <c r="K333" i="19"/>
  <c r="M120" i="20"/>
  <c r="M117" i="20" s="1"/>
  <c r="M115" i="20" s="1"/>
  <c r="M155" i="22"/>
  <c r="M125" i="23"/>
  <c r="M123" i="23" s="1"/>
  <c r="G23" i="24"/>
  <c r="H21" i="24"/>
  <c r="H23" i="24" s="1"/>
  <c r="M146" i="20"/>
  <c r="M193" i="21"/>
  <c r="M190" i="21" s="1"/>
  <c r="M188" i="21"/>
  <c r="M72" i="22"/>
  <c r="M70" i="22" s="1"/>
  <c r="M175" i="22"/>
  <c r="M171" i="22" s="1"/>
  <c r="M489" i="19"/>
  <c r="M140" i="20"/>
  <c r="M170" i="21"/>
  <c r="M168" i="21" s="1"/>
  <c r="M159" i="22"/>
  <c r="M157" i="22" s="1"/>
  <c r="M106" i="23"/>
  <c r="M148" i="23"/>
  <c r="M145" i="23" s="1"/>
  <c r="M163" i="23"/>
  <c r="M208" i="21"/>
  <c r="M120" i="22"/>
  <c r="M117" i="22" s="1"/>
  <c r="M115" i="22" s="1"/>
  <c r="M135" i="22"/>
  <c r="M153" i="22"/>
  <c r="M151" i="22" s="1"/>
  <c r="M143" i="23"/>
  <c r="M171" i="20"/>
  <c r="M232" i="21"/>
  <c r="M230" i="21" s="1"/>
  <c r="M486" i="19"/>
  <c r="M365" i="16"/>
  <c r="H96" i="17"/>
  <c r="M181" i="23"/>
  <c r="M71" i="18"/>
  <c r="M69" i="18" s="1"/>
  <c r="M143" i="18"/>
  <c r="M141" i="18" s="1"/>
  <c r="M97" i="22"/>
  <c r="M95" i="22" s="1"/>
  <c r="M324" i="17"/>
  <c r="M183" i="23"/>
  <c r="M203" i="23"/>
  <c r="M96" i="23"/>
  <c r="M183" i="18"/>
  <c r="M137" i="20"/>
  <c r="M135" i="20" s="1"/>
  <c r="M187" i="23"/>
  <c r="M185" i="23" s="1"/>
  <c r="M103" i="18"/>
  <c r="M99" i="18" s="1"/>
  <c r="M86" i="20"/>
  <c r="M193" i="20"/>
  <c r="M88" i="20"/>
  <c r="M195" i="20"/>
  <c r="M139" i="21"/>
  <c r="M137" i="21" s="1"/>
  <c r="M246" i="21"/>
  <c r="M244" i="21" s="1"/>
  <c r="M335" i="17"/>
  <c r="M141" i="21"/>
  <c r="M248" i="21"/>
  <c r="M92" i="20"/>
  <c r="M90" i="20" s="1"/>
  <c r="M199" i="20"/>
  <c r="M197" i="20" s="1"/>
  <c r="M145" i="21"/>
  <c r="M143" i="21" s="1"/>
  <c r="M252" i="21"/>
  <c r="M250" i="21" s="1"/>
  <c r="M94" i="23"/>
  <c r="M92" i="23" s="1"/>
  <c r="M201" i="23"/>
  <c r="M100" i="23"/>
  <c r="M98" i="23" s="1"/>
  <c r="M66" i="22"/>
  <c r="M64" i="22" s="1"/>
  <c r="L366" i="7"/>
  <c r="L420" i="8"/>
  <c r="L76" i="13"/>
  <c r="G86" i="8"/>
  <c r="L111" i="9"/>
  <c r="L129" i="13"/>
  <c r="L127" i="13" s="1"/>
  <c r="G108" i="8"/>
  <c r="L236" i="12"/>
  <c r="L240" i="12"/>
  <c r="L157" i="14"/>
  <c r="L155" i="14" s="1"/>
  <c r="L297" i="8"/>
  <c r="L321" i="8" s="1"/>
  <c r="L155" i="9"/>
  <c r="L153" i="9" s="1"/>
  <c r="L195" i="9"/>
  <c r="L129" i="11"/>
  <c r="L127" i="11" s="1"/>
  <c r="L164" i="9"/>
  <c r="L162" i="9" s="1"/>
  <c r="G144" i="10"/>
  <c r="L182" i="12"/>
  <c r="L180" i="12" s="1"/>
  <c r="L109" i="13"/>
  <c r="L107" i="13" s="1"/>
  <c r="J320" i="10"/>
  <c r="L140" i="14"/>
  <c r="L137" i="14" s="1"/>
  <c r="L135" i="14" s="1"/>
  <c r="K40" i="12"/>
  <c r="L193" i="14"/>
  <c r="L112" i="14"/>
  <c r="L110" i="14" s="1"/>
  <c r="L195" i="14"/>
  <c r="L167" i="13"/>
  <c r="L163" i="13" s="1"/>
  <c r="L191" i="13"/>
  <c r="L189" i="13" s="1"/>
  <c r="K40" i="14"/>
  <c r="L98" i="11"/>
  <c r="L96" i="11" s="1"/>
  <c r="L205" i="11"/>
  <c r="L203" i="11" s="1"/>
  <c r="L151" i="12"/>
  <c r="L258" i="12"/>
  <c r="L256" i="12" s="1"/>
  <c r="L153" i="12"/>
  <c r="L260" i="12"/>
  <c r="L104" i="11"/>
  <c r="L102" i="11" s="1"/>
  <c r="L187" i="11"/>
  <c r="L183" i="11" s="1"/>
  <c r="L157" i="12"/>
  <c r="L155" i="12" s="1"/>
  <c r="L264" i="12"/>
  <c r="L262" i="12" s="1"/>
  <c r="L106" i="14"/>
  <c r="L108" i="14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1" i="3"/>
  <c r="Y1" i="3"/>
  <c r="CU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W3" i="3" s="1"/>
  <c r="CY3" i="3"/>
  <c r="CZ3" i="3"/>
  <c r="DB3" i="3" s="1"/>
  <c r="DA3" i="3"/>
  <c r="DC3" i="3"/>
  <c r="A4" i="3"/>
  <c r="Y4" i="3"/>
  <c r="CW4" i="3" s="1"/>
  <c r="CY4" i="3"/>
  <c r="CZ4" i="3"/>
  <c r="DA4" i="3"/>
  <c r="DC4" i="3"/>
  <c r="A5" i="3"/>
  <c r="Y5" i="3"/>
  <c r="CX5" i="3" s="1"/>
  <c r="DG5" i="3" s="1"/>
  <c r="CY5" i="3"/>
  <c r="CZ5" i="3"/>
  <c r="DB5" i="3" s="1"/>
  <c r="DA5" i="3"/>
  <c r="DC5" i="3"/>
  <c r="A6" i="3"/>
  <c r="Y6" i="3"/>
  <c r="CX6" i="3" s="1"/>
  <c r="DG6" i="3" s="1"/>
  <c r="CU6" i="3"/>
  <c r="CY6" i="3"/>
  <c r="CZ6" i="3"/>
  <c r="DB6" i="3" s="1"/>
  <c r="DA6" i="3"/>
  <c r="DC6" i="3"/>
  <c r="DF6" i="3"/>
  <c r="DH6" i="3"/>
  <c r="DI6" i="3"/>
  <c r="DJ6" i="3" s="1"/>
  <c r="A7" i="3"/>
  <c r="Y7" i="3"/>
  <c r="CX7" i="3" s="1"/>
  <c r="CY7" i="3"/>
  <c r="CZ7" i="3"/>
  <c r="DB7" i="3" s="1"/>
  <c r="DA7" i="3"/>
  <c r="DC7" i="3"/>
  <c r="A8" i="3"/>
  <c r="Y8" i="3"/>
  <c r="CW8" i="3"/>
  <c r="CX8" i="3"/>
  <c r="DI8" i="3" s="1"/>
  <c r="CY8" i="3"/>
  <c r="CZ8" i="3"/>
  <c r="DA8" i="3"/>
  <c r="DB8" i="3"/>
  <c r="DC8" i="3"/>
  <c r="DH8" i="3"/>
  <c r="A9" i="3"/>
  <c r="Y9" i="3"/>
  <c r="CW9" i="3"/>
  <c r="CX9" i="3"/>
  <c r="DF9" i="3" s="1"/>
  <c r="CY9" i="3"/>
  <c r="CZ9" i="3"/>
  <c r="DA9" i="3"/>
  <c r="DB9" i="3"/>
  <c r="DC9" i="3"/>
  <c r="DI9" i="3"/>
  <c r="A10" i="3"/>
  <c r="Y10" i="3"/>
  <c r="CU10" i="3"/>
  <c r="CY10" i="3"/>
  <c r="CZ10" i="3"/>
  <c r="DA10" i="3"/>
  <c r="DB10" i="3"/>
  <c r="DC10" i="3"/>
  <c r="A11" i="3"/>
  <c r="Y11" i="3"/>
  <c r="CX11" i="3"/>
  <c r="DI11" i="3" s="1"/>
  <c r="DJ11" i="3" s="1"/>
  <c r="CY11" i="3"/>
  <c r="CZ11" i="3"/>
  <c r="DB11" i="3" s="1"/>
  <c r="DA11" i="3"/>
  <c r="DC11" i="3"/>
  <c r="A12" i="3"/>
  <c r="Y12" i="3"/>
  <c r="CW12" i="3" s="1"/>
  <c r="CY12" i="3"/>
  <c r="CZ12" i="3"/>
  <c r="DB12" i="3" s="1"/>
  <c r="DA12" i="3"/>
  <c r="DC12" i="3"/>
  <c r="A13" i="3"/>
  <c r="Y13" i="3"/>
  <c r="CW13" i="3"/>
  <c r="CX13" i="3"/>
  <c r="CY13" i="3"/>
  <c r="CZ13" i="3"/>
  <c r="DA13" i="3"/>
  <c r="DB13" i="3"/>
  <c r="DC13" i="3"/>
  <c r="A14" i="3"/>
  <c r="Y14" i="3"/>
  <c r="CV14" i="3" s="1"/>
  <c r="CU14" i="3"/>
  <c r="CY14" i="3"/>
  <c r="CZ14" i="3"/>
  <c r="DA14" i="3"/>
  <c r="DB14" i="3"/>
  <c r="DC14" i="3"/>
  <c r="A15" i="3"/>
  <c r="Y15" i="3"/>
  <c r="CX15" i="3"/>
  <c r="DF15" i="3" s="1"/>
  <c r="CY15" i="3"/>
  <c r="CZ15" i="3"/>
  <c r="DB15" i="3" s="1"/>
  <c r="DA15" i="3"/>
  <c r="DC15" i="3"/>
  <c r="A16" i="3"/>
  <c r="Y16" i="3"/>
  <c r="CW16" i="3"/>
  <c r="CX16" i="3"/>
  <c r="CY16" i="3"/>
  <c r="CZ16" i="3"/>
  <c r="DA16" i="3"/>
  <c r="DC16" i="3"/>
  <c r="A17" i="3"/>
  <c r="Y17" i="3"/>
  <c r="CW17" i="3" s="1"/>
  <c r="CY17" i="3"/>
  <c r="CZ17" i="3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CY19" i="3"/>
  <c r="CZ19" i="3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CY21" i="3"/>
  <c r="CZ21" i="3"/>
  <c r="DA21" i="3"/>
  <c r="DB21" i="3"/>
  <c r="DC21" i="3"/>
  <c r="A22" i="3"/>
  <c r="Y22" i="3"/>
  <c r="CX22" i="3"/>
  <c r="DF22" i="3" s="1"/>
  <c r="DJ22" i="3" s="1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DI23" i="3"/>
  <c r="A24" i="3"/>
  <c r="Y24" i="3"/>
  <c r="CX24" i="3"/>
  <c r="CY24" i="3"/>
  <c r="CZ24" i="3"/>
  <c r="DB24" i="3" s="1"/>
  <c r="DA24" i="3"/>
  <c r="DC24" i="3"/>
  <c r="A25" i="3"/>
  <c r="Y25" i="3"/>
  <c r="CX25" i="3" s="1"/>
  <c r="DH25" i="3" s="1"/>
  <c r="CY25" i="3"/>
  <c r="CZ25" i="3"/>
  <c r="DB25" i="3" s="1"/>
  <c r="DA25" i="3"/>
  <c r="DC25" i="3"/>
  <c r="DI25" i="3"/>
  <c r="A26" i="3"/>
  <c r="Y26" i="3"/>
  <c r="CX26" i="3" s="1"/>
  <c r="CY26" i="3"/>
  <c r="CZ26" i="3"/>
  <c r="DA26" i="3"/>
  <c r="DC26" i="3"/>
  <c r="A27" i="3"/>
  <c r="Y27" i="3"/>
  <c r="CX27" i="3" s="1"/>
  <c r="CY27" i="3"/>
  <c r="CZ27" i="3"/>
  <c r="DA27" i="3"/>
  <c r="DC27" i="3"/>
  <c r="A28" i="3"/>
  <c r="Y28" i="3"/>
  <c r="CX28" i="3"/>
  <c r="CY28" i="3"/>
  <c r="CZ28" i="3"/>
  <c r="DB28" i="3" s="1"/>
  <c r="DA28" i="3"/>
  <c r="DC28" i="3"/>
  <c r="A29" i="3"/>
  <c r="Y29" i="3"/>
  <c r="CX29" i="3" s="1"/>
  <c r="DH29" i="3" s="1"/>
  <c r="CY29" i="3"/>
  <c r="CZ29" i="3"/>
  <c r="DB29" i="3" s="1"/>
  <c r="DA29" i="3"/>
  <c r="DC29" i="3"/>
  <c r="DF29" i="3"/>
  <c r="DJ29" i="3" s="1"/>
  <c r="DG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V32" i="3" s="1"/>
  <c r="CU32" i="3"/>
  <c r="CX32" i="3"/>
  <c r="DI32" i="3" s="1"/>
  <c r="DJ32" i="3" s="1"/>
  <c r="CY32" i="3"/>
  <c r="CZ32" i="3"/>
  <c r="DB32" i="3" s="1"/>
  <c r="DA32" i="3"/>
  <c r="DC32" i="3"/>
  <c r="A33" i="3"/>
  <c r="Y33" i="3"/>
  <c r="CX33" i="3" s="1"/>
  <c r="DI33" i="3" s="1"/>
  <c r="DJ33" i="3" s="1"/>
  <c r="CY33" i="3"/>
  <c r="CZ33" i="3"/>
  <c r="DA33" i="3"/>
  <c r="DB33" i="3"/>
  <c r="DC33" i="3"/>
  <c r="DG33" i="3"/>
  <c r="A34" i="3"/>
  <c r="Y34" i="3"/>
  <c r="CX34" i="3" s="1"/>
  <c r="CY34" i="3"/>
  <c r="CZ34" i="3"/>
  <c r="DB34" i="3" s="1"/>
  <c r="DA34" i="3"/>
  <c r="DC34" i="3"/>
  <c r="A35" i="3"/>
  <c r="Y35" i="3"/>
  <c r="CW35" i="3" s="1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 s="1"/>
  <c r="DG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/>
  <c r="DG40" i="3" s="1"/>
  <c r="CY40" i="3"/>
  <c r="CZ40" i="3"/>
  <c r="DA40" i="3"/>
  <c r="DB40" i="3"/>
  <c r="DC40" i="3"/>
  <c r="A41" i="3"/>
  <c r="Y41" i="3"/>
  <c r="CX41" i="3" s="1"/>
  <c r="DF41" i="3" s="1"/>
  <c r="DJ41" i="3" s="1"/>
  <c r="CY41" i="3"/>
  <c r="CZ41" i="3"/>
  <c r="DA41" i="3"/>
  <c r="DB41" i="3"/>
  <c r="DC41" i="3"/>
  <c r="A42" i="3"/>
  <c r="Y42" i="3"/>
  <c r="CX42" i="3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/>
  <c r="DF45" i="3" s="1"/>
  <c r="DJ45" i="3" s="1"/>
  <c r="CY45" i="3"/>
  <c r="CZ45" i="3"/>
  <c r="DB45" i="3" s="1"/>
  <c r="DA45" i="3"/>
  <c r="DC45" i="3"/>
  <c r="DH45" i="3"/>
  <c r="A46" i="3"/>
  <c r="Y46" i="3"/>
  <c r="CX46" i="3"/>
  <c r="CY46" i="3"/>
  <c r="CZ46" i="3"/>
  <c r="DB46" i="3" s="1"/>
  <c r="DA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/>
  <c r="DG48" i="3" s="1"/>
  <c r="CY48" i="3"/>
  <c r="CZ48" i="3"/>
  <c r="DA48" i="3"/>
  <c r="DB48" i="3"/>
  <c r="DC48" i="3"/>
  <c r="DH48" i="3"/>
  <c r="A49" i="3"/>
  <c r="Y49" i="3"/>
  <c r="CX49" i="3" s="1"/>
  <c r="DI49" i="3" s="1"/>
  <c r="CY49" i="3"/>
  <c r="CZ49" i="3"/>
  <c r="DB49" i="3" s="1"/>
  <c r="DA49" i="3"/>
  <c r="DC49" i="3"/>
  <c r="A50" i="3"/>
  <c r="Y50" i="3"/>
  <c r="CX50" i="3" s="1"/>
  <c r="DF50" i="3" s="1"/>
  <c r="DJ50" i="3" s="1"/>
  <c r="CY50" i="3"/>
  <c r="CZ50" i="3"/>
  <c r="DB50" i="3" s="1"/>
  <c r="DA50" i="3"/>
  <c r="DC50" i="3"/>
  <c r="A51" i="3"/>
  <c r="Y51" i="3"/>
  <c r="CX51" i="3" s="1"/>
  <c r="DG51" i="3" s="1"/>
  <c r="CY51" i="3"/>
  <c r="CZ51" i="3"/>
  <c r="DB51" i="3" s="1"/>
  <c r="DA51" i="3"/>
  <c r="DC51" i="3"/>
  <c r="DI51" i="3"/>
  <c r="A52" i="3"/>
  <c r="Y52" i="3"/>
  <c r="CU52" i="3"/>
  <c r="CY52" i="3"/>
  <c r="CZ52" i="3"/>
  <c r="DB52" i="3" s="1"/>
  <c r="DA52" i="3"/>
  <c r="DC52" i="3"/>
  <c r="A53" i="3"/>
  <c r="Y53" i="3"/>
  <c r="CX53" i="3" s="1"/>
  <c r="DI53" i="3" s="1"/>
  <c r="DJ53" i="3" s="1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/>
  <c r="CY57" i="3"/>
  <c r="CZ57" i="3"/>
  <c r="DB57" i="3" s="1"/>
  <c r="DA57" i="3"/>
  <c r="DC57" i="3"/>
  <c r="DI57" i="3"/>
  <c r="A58" i="3"/>
  <c r="Y58" i="3"/>
  <c r="CX58" i="3"/>
  <c r="CY58" i="3"/>
  <c r="CZ58" i="3"/>
  <c r="DB58" i="3" s="1"/>
  <c r="DA58" i="3"/>
  <c r="DC58" i="3"/>
  <c r="DF58" i="3"/>
  <c r="DJ58" i="3" s="1"/>
  <c r="A59" i="3"/>
  <c r="Y59" i="3"/>
  <c r="CX59" i="3" s="1"/>
  <c r="DH59" i="3" s="1"/>
  <c r="CY59" i="3"/>
  <c r="CZ59" i="3"/>
  <c r="DB59" i="3" s="1"/>
  <c r="DA59" i="3"/>
  <c r="DC59" i="3"/>
  <c r="DG59" i="3"/>
  <c r="A60" i="3"/>
  <c r="Y60" i="3"/>
  <c r="CX60" i="3" s="1"/>
  <c r="DF60" i="3" s="1"/>
  <c r="DJ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X63" i="3" s="1"/>
  <c r="DI63" i="3" s="1"/>
  <c r="CY63" i="3"/>
  <c r="CZ63" i="3"/>
  <c r="DB63" i="3" s="1"/>
  <c r="DA63" i="3"/>
  <c r="DC63" i="3"/>
  <c r="DF63" i="3"/>
  <c r="DJ63" i="3" s="1"/>
  <c r="DH63" i="3"/>
  <c r="A64" i="3"/>
  <c r="Y64" i="3"/>
  <c r="CX64" i="3" s="1"/>
  <c r="CY64" i="3"/>
  <c r="CZ64" i="3"/>
  <c r="DB64" i="3" s="1"/>
  <c r="DA64" i="3"/>
  <c r="DC64" i="3"/>
  <c r="A65" i="3"/>
  <c r="Y65" i="3"/>
  <c r="CX65" i="3"/>
  <c r="CY65" i="3"/>
  <c r="CZ65" i="3"/>
  <c r="DB65" i="3" s="1"/>
  <c r="DA65" i="3"/>
  <c r="DC65" i="3"/>
  <c r="A66" i="3"/>
  <c r="Y66" i="3"/>
  <c r="CX66" i="3"/>
  <c r="DH66" i="3" s="1"/>
  <c r="CY66" i="3"/>
  <c r="CZ66" i="3"/>
  <c r="DB66" i="3" s="1"/>
  <c r="DA66" i="3"/>
  <c r="DC66" i="3"/>
  <c r="DF66" i="3"/>
  <c r="DJ66" i="3" s="1"/>
  <c r="DI66" i="3"/>
  <c r="A67" i="3"/>
  <c r="Y67" i="3"/>
  <c r="CX67" i="3" s="1"/>
  <c r="DF67" i="3" s="1"/>
  <c r="DJ67" i="3" s="1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/>
  <c r="DH70" i="3" s="1"/>
  <c r="CY70" i="3"/>
  <c r="CZ70" i="3"/>
  <c r="DB70" i="3" s="1"/>
  <c r="DA70" i="3"/>
  <c r="DC70" i="3"/>
  <c r="DI70" i="3"/>
  <c r="A71" i="3"/>
  <c r="Y71" i="3"/>
  <c r="CX71" i="3" s="1"/>
  <c r="CY71" i="3"/>
  <c r="CZ71" i="3"/>
  <c r="DB71" i="3" s="1"/>
  <c r="DA71" i="3"/>
  <c r="DC71" i="3"/>
  <c r="A72" i="3"/>
  <c r="Y72" i="3"/>
  <c r="CX72" i="3" s="1"/>
  <c r="CU72" i="3"/>
  <c r="CY72" i="3"/>
  <c r="CZ72" i="3"/>
  <c r="DA72" i="3"/>
  <c r="DC72" i="3"/>
  <c r="A73" i="3"/>
  <c r="Y73" i="3"/>
  <c r="CX73" i="3" s="1"/>
  <c r="CY73" i="3"/>
  <c r="CZ73" i="3"/>
  <c r="DB73" i="3" s="1"/>
  <c r="DA73" i="3"/>
  <c r="DC73" i="3"/>
  <c r="A74" i="3"/>
  <c r="Y74" i="3"/>
  <c r="CX74" i="3" s="1"/>
  <c r="CW74" i="3"/>
  <c r="CY74" i="3"/>
  <c r="CZ74" i="3"/>
  <c r="DA74" i="3"/>
  <c r="DC74" i="3"/>
  <c r="A75" i="3"/>
  <c r="Y75" i="3"/>
  <c r="CX75" i="3" s="1"/>
  <c r="DG75" i="3" s="1"/>
  <c r="CY75" i="3"/>
  <c r="CZ75" i="3"/>
  <c r="DB75" i="3" s="1"/>
  <c r="DA75" i="3"/>
  <c r="DC75" i="3"/>
  <c r="A76" i="3"/>
  <c r="Y76" i="3"/>
  <c r="CV76" i="3" s="1"/>
  <c r="CU76" i="3"/>
  <c r="CY76" i="3"/>
  <c r="CZ76" i="3"/>
  <c r="DB76" i="3" s="1"/>
  <c r="DA76" i="3"/>
  <c r="DC76" i="3"/>
  <c r="A77" i="3"/>
  <c r="Y77" i="3"/>
  <c r="CX77" i="3" s="1"/>
  <c r="CY77" i="3"/>
  <c r="CZ77" i="3"/>
  <c r="DB77" i="3" s="1"/>
  <c r="DA77" i="3"/>
  <c r="DC77" i="3"/>
  <c r="A78" i="3"/>
  <c r="Y78" i="3"/>
  <c r="CW78" i="3" s="1"/>
  <c r="CX78" i="3"/>
  <c r="DF78" i="3" s="1"/>
  <c r="CY78" i="3"/>
  <c r="CZ78" i="3"/>
  <c r="DB78" i="3" s="1"/>
  <c r="DA78" i="3"/>
  <c r="DC78" i="3"/>
  <c r="A79" i="3"/>
  <c r="Y79" i="3"/>
  <c r="CW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CY81" i="3"/>
  <c r="CZ81" i="3"/>
  <c r="DB81" i="3" s="1"/>
  <c r="DA81" i="3"/>
  <c r="DC81" i="3"/>
  <c r="A82" i="3"/>
  <c r="Y82" i="3"/>
  <c r="CX82" i="3" s="1"/>
  <c r="DG82" i="3" s="1"/>
  <c r="CY82" i="3"/>
  <c r="CZ82" i="3"/>
  <c r="DB82" i="3" s="1"/>
  <c r="DA82" i="3"/>
  <c r="DC82" i="3"/>
  <c r="DI82" i="3"/>
  <c r="A83" i="3"/>
  <c r="Y83" i="3"/>
  <c r="CX83" i="3" s="1"/>
  <c r="CY83" i="3"/>
  <c r="CZ83" i="3"/>
  <c r="DB83" i="3" s="1"/>
  <c r="DA83" i="3"/>
  <c r="DC83" i="3"/>
  <c r="A84" i="3"/>
  <c r="Y84" i="3"/>
  <c r="CY84" i="3"/>
  <c r="CZ84" i="3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C89" i="3"/>
  <c r="A90" i="3"/>
  <c r="Y90" i="3"/>
  <c r="CY90" i="3"/>
  <c r="CZ90" i="3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V98" i="3" s="1"/>
  <c r="CU98" i="3"/>
  <c r="CY98" i="3"/>
  <c r="CZ98" i="3"/>
  <c r="DB98" i="3" s="1"/>
  <c r="DA98" i="3"/>
  <c r="DC98" i="3"/>
  <c r="A99" i="3"/>
  <c r="Y99" i="3"/>
  <c r="CX99" i="3"/>
  <c r="CY99" i="3"/>
  <c r="CZ99" i="3"/>
  <c r="DB99" i="3" s="1"/>
  <c r="DA99" i="3"/>
  <c r="DC99" i="3"/>
  <c r="A100" i="3"/>
  <c r="Y100" i="3"/>
  <c r="CW100" i="3" s="1"/>
  <c r="CY100" i="3"/>
  <c r="CZ100" i="3"/>
  <c r="DB100" i="3" s="1"/>
  <c r="DA100" i="3"/>
  <c r="DC100" i="3"/>
  <c r="A101" i="3"/>
  <c r="Y101" i="3"/>
  <c r="CW101" i="3" s="1"/>
  <c r="CX101" i="3"/>
  <c r="CY101" i="3"/>
  <c r="CZ101" i="3"/>
  <c r="DA101" i="3"/>
  <c r="DC101" i="3"/>
  <c r="DF101" i="3"/>
  <c r="DG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CY103" i="3"/>
  <c r="CZ103" i="3"/>
  <c r="DA103" i="3"/>
  <c r="DC103" i="3"/>
  <c r="A104" i="3"/>
  <c r="Y104" i="3"/>
  <c r="CX104" i="3" s="1"/>
  <c r="CY104" i="3"/>
  <c r="CZ104" i="3"/>
  <c r="DA104" i="3"/>
  <c r="DC104" i="3"/>
  <c r="A105" i="3"/>
  <c r="Y105" i="3"/>
  <c r="CX105" i="3" s="1"/>
  <c r="CY105" i="3"/>
  <c r="CZ105" i="3"/>
  <c r="DA105" i="3"/>
  <c r="DC105" i="3"/>
  <c r="DF105" i="3"/>
  <c r="DH105" i="3"/>
  <c r="A106" i="3"/>
  <c r="Y106" i="3"/>
  <c r="CX106" i="3"/>
  <c r="CY106" i="3"/>
  <c r="CZ106" i="3"/>
  <c r="DB106" i="3" s="1"/>
  <c r="DA106" i="3"/>
  <c r="DC106" i="3"/>
  <c r="DF106" i="3"/>
  <c r="DH106" i="3"/>
  <c r="DI106" i="3"/>
  <c r="DJ106" i="3"/>
  <c r="A107" i="3"/>
  <c r="Y107" i="3"/>
  <c r="CX107" i="3"/>
  <c r="CY107" i="3"/>
  <c r="CZ107" i="3"/>
  <c r="DA107" i="3"/>
  <c r="DC107" i="3"/>
  <c r="A108" i="3"/>
  <c r="Y108" i="3"/>
  <c r="CV108" i="3" s="1"/>
  <c r="CU108" i="3"/>
  <c r="CX108" i="3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 s="1"/>
  <c r="CY110" i="3"/>
  <c r="CZ110" i="3"/>
  <c r="DB110" i="3" s="1"/>
  <c r="DA110" i="3"/>
  <c r="DC110" i="3"/>
  <c r="A111" i="3"/>
  <c r="Y111" i="3"/>
  <c r="CX111" i="3" s="1"/>
  <c r="DH111" i="3" s="1"/>
  <c r="CY111" i="3"/>
  <c r="CZ111" i="3"/>
  <c r="DA111" i="3"/>
  <c r="DC111" i="3"/>
  <c r="A112" i="3"/>
  <c r="Y112" i="3"/>
  <c r="CX112" i="3" s="1"/>
  <c r="CY112" i="3"/>
  <c r="CZ112" i="3"/>
  <c r="DA112" i="3"/>
  <c r="DC112" i="3"/>
  <c r="A113" i="3"/>
  <c r="Y113" i="3"/>
  <c r="CX113" i="3"/>
  <c r="DF113" i="3" s="1"/>
  <c r="CY113" i="3"/>
  <c r="CZ113" i="3"/>
  <c r="DA113" i="3"/>
  <c r="DB113" i="3"/>
  <c r="DC113" i="3"/>
  <c r="A114" i="3"/>
  <c r="Y114" i="3"/>
  <c r="CX114" i="3"/>
  <c r="DG114" i="3" s="1"/>
  <c r="CY114" i="3"/>
  <c r="CZ114" i="3"/>
  <c r="DB114" i="3" s="1"/>
  <c r="DA114" i="3"/>
  <c r="DC114" i="3"/>
  <c r="A115" i="3"/>
  <c r="Y115" i="3"/>
  <c r="CX115" i="3" s="1"/>
  <c r="CY115" i="3"/>
  <c r="CZ115" i="3"/>
  <c r="DA115" i="3"/>
  <c r="DC115" i="3"/>
  <c r="A116" i="3"/>
  <c r="Y116" i="3"/>
  <c r="CX116" i="3" s="1"/>
  <c r="CY116" i="3"/>
  <c r="CZ116" i="3"/>
  <c r="DB116" i="3" s="1"/>
  <c r="DA116" i="3"/>
  <c r="DC116" i="3"/>
  <c r="DF116" i="3"/>
  <c r="DJ116" i="3" s="1"/>
  <c r="A117" i="3"/>
  <c r="Y117" i="3"/>
  <c r="CX117" i="3" s="1"/>
  <c r="DF117" i="3" s="1"/>
  <c r="DJ117" i="3" s="1"/>
  <c r="CY117" i="3"/>
  <c r="CZ117" i="3"/>
  <c r="DB117" i="3" s="1"/>
  <c r="DA117" i="3"/>
  <c r="DC117" i="3"/>
  <c r="DG117" i="3"/>
  <c r="DH117" i="3"/>
  <c r="A118" i="3"/>
  <c r="Y118" i="3"/>
  <c r="CX118" i="3" s="1"/>
  <c r="DF118" i="3" s="1"/>
  <c r="CY118" i="3"/>
  <c r="CZ118" i="3"/>
  <c r="DA118" i="3"/>
  <c r="DC118" i="3"/>
  <c r="A119" i="3"/>
  <c r="Y119" i="3"/>
  <c r="CX119" i="3" s="1"/>
  <c r="CY119" i="3"/>
  <c r="CZ119" i="3"/>
  <c r="DA119" i="3"/>
  <c r="DC119" i="3"/>
  <c r="A120" i="3"/>
  <c r="Y120" i="3"/>
  <c r="CX120" i="3" s="1"/>
  <c r="DF120" i="3" s="1"/>
  <c r="DJ120" i="3" s="1"/>
  <c r="CY120" i="3"/>
  <c r="CZ120" i="3"/>
  <c r="DB120" i="3" s="1"/>
  <c r="DA120" i="3"/>
  <c r="DC120" i="3"/>
  <c r="A121" i="3"/>
  <c r="Y121" i="3"/>
  <c r="CX121" i="3" s="1"/>
  <c r="DF121" i="3" s="1"/>
  <c r="DJ121" i="3" s="1"/>
  <c r="CY121" i="3"/>
  <c r="CZ121" i="3"/>
  <c r="DA121" i="3"/>
  <c r="DB121" i="3"/>
  <c r="DC121" i="3"/>
  <c r="DH121" i="3"/>
  <c r="DI121" i="3"/>
  <c r="A122" i="3"/>
  <c r="Y122" i="3"/>
  <c r="CX122" i="3"/>
  <c r="DI122" i="3" s="1"/>
  <c r="CY122" i="3"/>
  <c r="CZ122" i="3"/>
  <c r="DA122" i="3"/>
  <c r="DB122" i="3"/>
  <c r="DC122" i="3"/>
  <c r="A123" i="3"/>
  <c r="Y123" i="3"/>
  <c r="CU123" i="3"/>
  <c r="CV123" i="3"/>
  <c r="CX123" i="3"/>
  <c r="CY123" i="3"/>
  <c r="CZ123" i="3"/>
  <c r="DB123" i="3" s="1"/>
  <c r="DA123" i="3"/>
  <c r="DC123" i="3"/>
  <c r="A124" i="3"/>
  <c r="Y124" i="3"/>
  <c r="CX124" i="3" s="1"/>
  <c r="CY124" i="3"/>
  <c r="CZ124" i="3"/>
  <c r="DB124" i="3" s="1"/>
  <c r="DA124" i="3"/>
  <c r="DC124" i="3"/>
  <c r="DF124" i="3"/>
  <c r="A125" i="3"/>
  <c r="Y125" i="3"/>
  <c r="CW125" i="3" s="1"/>
  <c r="CY125" i="3"/>
  <c r="CZ125" i="3"/>
  <c r="DB125" i="3" s="1"/>
  <c r="DA125" i="3"/>
  <c r="DC125" i="3"/>
  <c r="A126" i="3"/>
  <c r="Y126" i="3"/>
  <c r="CX126" i="3" s="1"/>
  <c r="DH126" i="3" s="1"/>
  <c r="CY126" i="3"/>
  <c r="CZ126" i="3"/>
  <c r="DB126" i="3" s="1"/>
  <c r="DA126" i="3"/>
  <c r="DC126" i="3"/>
  <c r="A127" i="3"/>
  <c r="Y127" i="3"/>
  <c r="CX127" i="3" s="1"/>
  <c r="CY127" i="3"/>
  <c r="CZ127" i="3"/>
  <c r="DB127" i="3" s="1"/>
  <c r="DA127" i="3"/>
  <c r="DC127" i="3"/>
  <c r="A128" i="3"/>
  <c r="Y128" i="3"/>
  <c r="CV128" i="3" s="1"/>
  <c r="CU128" i="3"/>
  <c r="CY128" i="3"/>
  <c r="CZ128" i="3"/>
  <c r="DB128" i="3" s="1"/>
  <c r="DA128" i="3"/>
  <c r="DC128" i="3"/>
  <c r="A129" i="3"/>
  <c r="Y129" i="3"/>
  <c r="CX129" i="3" s="1"/>
  <c r="DH129" i="3" s="1"/>
  <c r="CY129" i="3"/>
  <c r="CZ129" i="3"/>
  <c r="DB129" i="3" s="1"/>
  <c r="DA129" i="3"/>
  <c r="DC129" i="3"/>
  <c r="DI129" i="3"/>
  <c r="DJ129" i="3" s="1"/>
  <c r="A130" i="3"/>
  <c r="Y130" i="3"/>
  <c r="CY130" i="3"/>
  <c r="CZ130" i="3"/>
  <c r="DB130" i="3" s="1"/>
  <c r="DA130" i="3"/>
  <c r="DC130" i="3"/>
  <c r="A131" i="3"/>
  <c r="Y131" i="3"/>
  <c r="CW131" i="3" s="1"/>
  <c r="CX131" i="3"/>
  <c r="CY131" i="3"/>
  <c r="CZ131" i="3"/>
  <c r="DB131" i="3" s="1"/>
  <c r="DA131" i="3"/>
  <c r="DC131" i="3"/>
  <c r="A132" i="3"/>
  <c r="Y132" i="3"/>
  <c r="CX132" i="3" s="1"/>
  <c r="CY132" i="3"/>
  <c r="CZ132" i="3"/>
  <c r="DB132" i="3" s="1"/>
  <c r="DA132" i="3"/>
  <c r="DC132" i="3"/>
  <c r="A133" i="3"/>
  <c r="Y133" i="3"/>
  <c r="CX133" i="3" s="1"/>
  <c r="DF133" i="3" s="1"/>
  <c r="DJ133" i="3" s="1"/>
  <c r="CY133" i="3"/>
  <c r="CZ133" i="3"/>
  <c r="DB133" i="3" s="1"/>
  <c r="DA133" i="3"/>
  <c r="DC133" i="3"/>
  <c r="A134" i="3"/>
  <c r="Y134" i="3"/>
  <c r="CX134" i="3" s="1"/>
  <c r="DF134" i="3" s="1"/>
  <c r="DJ134" i="3" s="1"/>
  <c r="CY134" i="3"/>
  <c r="CZ134" i="3"/>
  <c r="DB134" i="3" s="1"/>
  <c r="DA134" i="3"/>
  <c r="DC134" i="3"/>
  <c r="A135" i="3"/>
  <c r="Y135" i="3"/>
  <c r="CX135" i="3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 s="1"/>
  <c r="DG137" i="3" s="1"/>
  <c r="CY137" i="3"/>
  <c r="CZ137" i="3"/>
  <c r="DB137" i="3" s="1"/>
  <c r="DA137" i="3"/>
  <c r="DC137" i="3"/>
  <c r="DF137" i="3"/>
  <c r="DH137" i="3"/>
  <c r="DI137" i="3"/>
  <c r="DJ137" i="3"/>
  <c r="A138" i="3"/>
  <c r="Y138" i="3"/>
  <c r="CX138" i="3" s="1"/>
  <c r="CY138" i="3"/>
  <c r="CZ138" i="3"/>
  <c r="DB138" i="3" s="1"/>
  <c r="DA138" i="3"/>
  <c r="DC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DF140" i="3" s="1"/>
  <c r="DJ140" i="3" s="1"/>
  <c r="CY140" i="3"/>
  <c r="CZ140" i="3"/>
  <c r="DB140" i="3" s="1"/>
  <c r="DA140" i="3"/>
  <c r="DC140" i="3"/>
  <c r="A141" i="3"/>
  <c r="Y141" i="3"/>
  <c r="CX141" i="3" s="1"/>
  <c r="DF141" i="3" s="1"/>
  <c r="DJ141" i="3" s="1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C147" i="3"/>
  <c r="A148" i="3"/>
  <c r="Y148" i="3"/>
  <c r="CY148" i="3"/>
  <c r="CZ148" i="3"/>
  <c r="DA148" i="3"/>
  <c r="DC148" i="3"/>
  <c r="A149" i="3"/>
  <c r="Y149" i="3"/>
  <c r="CY149" i="3"/>
  <c r="CZ149" i="3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X152" i="3" s="1"/>
  <c r="CU152" i="3"/>
  <c r="CY152" i="3"/>
  <c r="CZ152" i="3"/>
  <c r="DA152" i="3"/>
  <c r="DB152" i="3"/>
  <c r="DC152" i="3"/>
  <c r="A153" i="3"/>
  <c r="Y153" i="3"/>
  <c r="CX153" i="3"/>
  <c r="DF153" i="3" s="1"/>
  <c r="CY153" i="3"/>
  <c r="CZ153" i="3"/>
  <c r="DA153" i="3"/>
  <c r="DB153" i="3"/>
  <c r="DC153" i="3"/>
  <c r="DH153" i="3"/>
  <c r="DI153" i="3"/>
  <c r="DJ153" i="3" s="1"/>
  <c r="A154" i="3"/>
  <c r="Y154" i="3"/>
  <c r="CX154" i="3" s="1"/>
  <c r="CW154" i="3"/>
  <c r="CY154" i="3"/>
  <c r="CZ154" i="3"/>
  <c r="DB154" i="3" s="1"/>
  <c r="DA154" i="3"/>
  <c r="DC154" i="3"/>
  <c r="A155" i="3"/>
  <c r="Y155" i="3"/>
  <c r="CW155" i="3" s="1"/>
  <c r="CY155" i="3"/>
  <c r="CZ155" i="3"/>
  <c r="DB155" i="3" s="1"/>
  <c r="DA155" i="3"/>
  <c r="DC155" i="3"/>
  <c r="A156" i="3"/>
  <c r="Y156" i="3"/>
  <c r="CW156" i="3" s="1"/>
  <c r="CY156" i="3"/>
  <c r="CZ156" i="3"/>
  <c r="DB156" i="3" s="1"/>
  <c r="DA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CY158" i="3"/>
  <c r="CZ158" i="3"/>
  <c r="DB158" i="3" s="1"/>
  <c r="DA158" i="3"/>
  <c r="DC158" i="3"/>
  <c r="A159" i="3"/>
  <c r="Y159" i="3"/>
  <c r="CX159" i="3" s="1"/>
  <c r="DI159" i="3" s="1"/>
  <c r="CY159" i="3"/>
  <c r="CZ159" i="3"/>
  <c r="DB159" i="3" s="1"/>
  <c r="DA159" i="3"/>
  <c r="DC159" i="3"/>
  <c r="A160" i="3"/>
  <c r="Y160" i="3"/>
  <c r="CX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C168" i="3"/>
  <c r="A169" i="3"/>
  <c r="Y169" i="3"/>
  <c r="CY169" i="3"/>
  <c r="CZ169" i="3"/>
  <c r="DA169" i="3"/>
  <c r="DB169" i="3"/>
  <c r="DC169" i="3"/>
  <c r="A170" i="3"/>
  <c r="Y170" i="3"/>
  <c r="CX170" i="3" s="1"/>
  <c r="DH170" i="3" s="1"/>
  <c r="CU170" i="3"/>
  <c r="CY170" i="3"/>
  <c r="CZ170" i="3"/>
  <c r="DB170" i="3" s="1"/>
  <c r="DA170" i="3"/>
  <c r="DC170" i="3"/>
  <c r="DF170" i="3"/>
  <c r="DG170" i="3"/>
  <c r="A171" i="3"/>
  <c r="Y171" i="3"/>
  <c r="CX171" i="3" s="1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W173" i="3" s="1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X175" i="3"/>
  <c r="DH175" i="3" s="1"/>
  <c r="CY175" i="3"/>
  <c r="CZ175" i="3"/>
  <c r="DB175" i="3" s="1"/>
  <c r="DA175" i="3"/>
  <c r="DC175" i="3"/>
  <c r="A176" i="3"/>
  <c r="Y176" i="3"/>
  <c r="CX176" i="3" s="1"/>
  <c r="CY176" i="3"/>
  <c r="CZ176" i="3"/>
  <c r="DA176" i="3"/>
  <c r="DB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V178" i="3" s="1"/>
  <c r="CU178" i="3"/>
  <c r="CX178" i="3"/>
  <c r="DG178" i="3" s="1"/>
  <c r="CY178" i="3"/>
  <c r="CZ178" i="3"/>
  <c r="DB178" i="3" s="1"/>
  <c r="DA178" i="3"/>
  <c r="DC178" i="3"/>
  <c r="DF178" i="3"/>
  <c r="DI178" i="3"/>
  <c r="DJ178" i="3" s="1"/>
  <c r="A179" i="3"/>
  <c r="Y179" i="3"/>
  <c r="CU179" i="3"/>
  <c r="CY179" i="3"/>
  <c r="CZ179" i="3"/>
  <c r="DB179" i="3" s="1"/>
  <c r="DA179" i="3"/>
  <c r="DC179" i="3"/>
  <c r="A180" i="3"/>
  <c r="Y180" i="3"/>
  <c r="CV180" i="3" s="1"/>
  <c r="CU180" i="3"/>
  <c r="CY180" i="3"/>
  <c r="CZ180" i="3"/>
  <c r="DB180" i="3" s="1"/>
  <c r="DA180" i="3"/>
  <c r="DC180" i="3"/>
  <c r="A181" i="3"/>
  <c r="Y181" i="3"/>
  <c r="CV181" i="3" s="1"/>
  <c r="CU181" i="3"/>
  <c r="CY181" i="3"/>
  <c r="CZ181" i="3"/>
  <c r="DB181" i="3" s="1"/>
  <c r="DA181" i="3"/>
  <c r="DC181" i="3"/>
  <c r="A182" i="3"/>
  <c r="Y182" i="3"/>
  <c r="CV182" i="3" s="1"/>
  <c r="CU182" i="3"/>
  <c r="CY182" i="3"/>
  <c r="CZ182" i="3"/>
  <c r="DB182" i="3" s="1"/>
  <c r="DA182" i="3"/>
  <c r="DC182" i="3"/>
  <c r="A183" i="3"/>
  <c r="Y183" i="3"/>
  <c r="CX183" i="3" s="1"/>
  <c r="DI183" i="3" s="1"/>
  <c r="DJ183" i="3" s="1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W185" i="3" s="1"/>
  <c r="CX185" i="3"/>
  <c r="DI185" i="3" s="1"/>
  <c r="CY185" i="3"/>
  <c r="CZ185" i="3"/>
  <c r="DB185" i="3" s="1"/>
  <c r="DA185" i="3"/>
  <c r="DC185" i="3"/>
  <c r="DH185" i="3"/>
  <c r="A186" i="3"/>
  <c r="Y186" i="3"/>
  <c r="CV186" i="3" s="1"/>
  <c r="CU186" i="3"/>
  <c r="CY186" i="3"/>
  <c r="CZ186" i="3"/>
  <c r="DA186" i="3"/>
  <c r="DC186" i="3"/>
  <c r="A187" i="3"/>
  <c r="Y187" i="3"/>
  <c r="CX187" i="3"/>
  <c r="DH187" i="3" s="1"/>
  <c r="CY187" i="3"/>
  <c r="CZ187" i="3"/>
  <c r="DA187" i="3"/>
  <c r="DB187" i="3"/>
  <c r="DC187" i="3"/>
  <c r="A188" i="3"/>
  <c r="Y188" i="3"/>
  <c r="CX188" i="3" s="1"/>
  <c r="DI188" i="3" s="1"/>
  <c r="CY188" i="3"/>
  <c r="CZ188" i="3"/>
  <c r="DA188" i="3"/>
  <c r="DC188" i="3"/>
  <c r="DH188" i="3"/>
  <c r="A189" i="3"/>
  <c r="Y189" i="3"/>
  <c r="CX189" i="3" s="1"/>
  <c r="DI189" i="3" s="1"/>
  <c r="CY189" i="3"/>
  <c r="CZ189" i="3"/>
  <c r="DA189" i="3"/>
  <c r="DB189" i="3"/>
  <c r="DC189" i="3"/>
  <c r="A190" i="3"/>
  <c r="Y190" i="3"/>
  <c r="CX190" i="3" s="1"/>
  <c r="CY190" i="3"/>
  <c r="CZ190" i="3"/>
  <c r="DB190" i="3" s="1"/>
  <c r="DA190" i="3"/>
  <c r="DC190" i="3"/>
  <c r="A191" i="3"/>
  <c r="Y191" i="3"/>
  <c r="CX191" i="3" s="1"/>
  <c r="CY191" i="3"/>
  <c r="CZ191" i="3"/>
  <c r="DB191" i="3" s="1"/>
  <c r="DA191" i="3"/>
  <c r="DC191" i="3"/>
  <c r="A192" i="3"/>
  <c r="Y192" i="3"/>
  <c r="CX192" i="3"/>
  <c r="CY192" i="3"/>
  <c r="CZ192" i="3"/>
  <c r="DB192" i="3" s="1"/>
  <c r="DA192" i="3"/>
  <c r="DC192" i="3"/>
  <c r="DI192" i="3"/>
  <c r="A193" i="3"/>
  <c r="Y193" i="3"/>
  <c r="CX193" i="3"/>
  <c r="CY193" i="3"/>
  <c r="CZ193" i="3"/>
  <c r="DB193" i="3" s="1"/>
  <c r="DA193" i="3"/>
  <c r="DC193" i="3"/>
  <c r="A194" i="3"/>
  <c r="Y194" i="3"/>
  <c r="CX194" i="3" s="1"/>
  <c r="CY194" i="3"/>
  <c r="CZ194" i="3"/>
  <c r="DA194" i="3"/>
  <c r="DC194" i="3"/>
  <c r="DF194" i="3"/>
  <c r="DG194" i="3"/>
  <c r="DH194" i="3"/>
  <c r="A195" i="3"/>
  <c r="Y195" i="3"/>
  <c r="CX195" i="3"/>
  <c r="CY195" i="3"/>
  <c r="CZ195" i="3"/>
  <c r="DA195" i="3"/>
  <c r="DB195" i="3"/>
  <c r="DC195" i="3"/>
  <c r="A196" i="3"/>
  <c r="Y196" i="3"/>
  <c r="CV196" i="3" s="1"/>
  <c r="CU196" i="3"/>
  <c r="CY196" i="3"/>
  <c r="CZ196" i="3"/>
  <c r="DB196" i="3" s="1"/>
  <c r="DA196" i="3"/>
  <c r="DC196" i="3"/>
  <c r="A197" i="3"/>
  <c r="Y197" i="3"/>
  <c r="CX197" i="3" s="1"/>
  <c r="DG197" i="3" s="1"/>
  <c r="CY197" i="3"/>
  <c r="CZ197" i="3"/>
  <c r="DB197" i="3" s="1"/>
  <c r="DA197" i="3"/>
  <c r="DC197" i="3"/>
  <c r="A198" i="3"/>
  <c r="Y198" i="3"/>
  <c r="CW198" i="3" s="1"/>
  <c r="CX198" i="3"/>
  <c r="DH198" i="3" s="1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A200" i="3"/>
  <c r="Y200" i="3"/>
  <c r="CX200" i="3" s="1"/>
  <c r="DI200" i="3" s="1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X209" i="3" s="1"/>
  <c r="CU209" i="3"/>
  <c r="CV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V225" i="3" s="1"/>
  <c r="CU225" i="3"/>
  <c r="CY225" i="3"/>
  <c r="CZ225" i="3"/>
  <c r="DB225" i="3" s="1"/>
  <c r="DA225" i="3"/>
  <c r="DC225" i="3"/>
  <c r="A226" i="3"/>
  <c r="Y226" i="3"/>
  <c r="CX226" i="3" s="1"/>
  <c r="DG226" i="3" s="1"/>
  <c r="CY226" i="3"/>
  <c r="CZ226" i="3"/>
  <c r="DB226" i="3" s="1"/>
  <c r="DA226" i="3"/>
  <c r="DC226" i="3"/>
  <c r="DI226" i="3"/>
  <c r="DJ226" i="3" s="1"/>
  <c r="A227" i="3"/>
  <c r="Y227" i="3"/>
  <c r="CW227" i="3" s="1"/>
  <c r="CX227" i="3"/>
  <c r="CY227" i="3"/>
  <c r="CZ227" i="3"/>
  <c r="DB227" i="3" s="1"/>
  <c r="DA227" i="3"/>
  <c r="DC227" i="3"/>
  <c r="A228" i="3"/>
  <c r="Y228" i="3"/>
  <c r="CX228" i="3" s="1"/>
  <c r="DG228" i="3" s="1"/>
  <c r="CY228" i="3"/>
  <c r="CZ228" i="3"/>
  <c r="DB228" i="3" s="1"/>
  <c r="DA228" i="3"/>
  <c r="DC228" i="3"/>
  <c r="A229" i="3"/>
  <c r="Y229" i="3"/>
  <c r="CV229" i="3" s="1"/>
  <c r="CU229" i="3"/>
  <c r="CX229" i="3"/>
  <c r="DF229" i="3" s="1"/>
  <c r="CY229" i="3"/>
  <c r="CZ229" i="3"/>
  <c r="DA229" i="3"/>
  <c r="DB229" i="3"/>
  <c r="DC229" i="3"/>
  <c r="DG229" i="3"/>
  <c r="DI229" i="3"/>
  <c r="DJ229" i="3" s="1"/>
  <c r="A230" i="3"/>
  <c r="Y230" i="3"/>
  <c r="CX230" i="3" s="1"/>
  <c r="CY230" i="3"/>
  <c r="CZ230" i="3"/>
  <c r="DB230" i="3" s="1"/>
  <c r="DA230" i="3"/>
  <c r="DC230" i="3"/>
  <c r="A231" i="3"/>
  <c r="Y231" i="3"/>
  <c r="CW231" i="3" s="1"/>
  <c r="CX231" i="3"/>
  <c r="CY231" i="3"/>
  <c r="CZ231" i="3"/>
  <c r="DB231" i="3" s="1"/>
  <c r="DA231" i="3"/>
  <c r="DC231" i="3"/>
  <c r="DI231" i="3"/>
  <c r="A232" i="3"/>
  <c r="Y232" i="3"/>
  <c r="CX232" i="3" s="1"/>
  <c r="CY232" i="3"/>
  <c r="CZ232" i="3"/>
  <c r="DB232" i="3" s="1"/>
  <c r="DA232" i="3"/>
  <c r="DC232" i="3"/>
  <c r="A233" i="3"/>
  <c r="Y233" i="3"/>
  <c r="CV233" i="3" s="1"/>
  <c r="CU233" i="3"/>
  <c r="CY233" i="3"/>
  <c r="CZ233" i="3"/>
  <c r="DA233" i="3"/>
  <c r="DB233" i="3"/>
  <c r="DC233" i="3"/>
  <c r="A234" i="3"/>
  <c r="Y234" i="3"/>
  <c r="CX234" i="3" s="1"/>
  <c r="DI234" i="3" s="1"/>
  <c r="DJ234" i="3" s="1"/>
  <c r="CY234" i="3"/>
  <c r="CZ234" i="3"/>
  <c r="DB234" i="3" s="1"/>
  <c r="DA234" i="3"/>
  <c r="DC234" i="3"/>
  <c r="DG234" i="3"/>
  <c r="A235" i="3"/>
  <c r="Y235" i="3"/>
  <c r="CY235" i="3"/>
  <c r="CZ235" i="3"/>
  <c r="DA235" i="3"/>
  <c r="DC235" i="3"/>
  <c r="A236" i="3"/>
  <c r="Y236" i="3"/>
  <c r="CY236" i="3"/>
  <c r="CZ236" i="3"/>
  <c r="DA236" i="3"/>
  <c r="DC236" i="3"/>
  <c r="A237" i="3"/>
  <c r="Y237" i="3"/>
  <c r="CX237" i="3"/>
  <c r="DH237" i="3" s="1"/>
  <c r="CY237" i="3"/>
  <c r="CZ237" i="3"/>
  <c r="DA237" i="3"/>
  <c r="DC237" i="3"/>
  <c r="DF237" i="3"/>
  <c r="DI237" i="3"/>
  <c r="A238" i="3"/>
  <c r="Y238" i="3"/>
  <c r="CX238" i="3" s="1"/>
  <c r="DF238" i="3" s="1"/>
  <c r="DJ238" i="3" s="1"/>
  <c r="CY238" i="3"/>
  <c r="CZ238" i="3"/>
  <c r="DB238" i="3" s="1"/>
  <c r="DA238" i="3"/>
  <c r="DC238" i="3"/>
  <c r="A239" i="3"/>
  <c r="Y239" i="3"/>
  <c r="CX239" i="3" s="1"/>
  <c r="DG239" i="3" s="1"/>
  <c r="CU239" i="3"/>
  <c r="CV239" i="3"/>
  <c r="CY239" i="3"/>
  <c r="CZ239" i="3"/>
  <c r="DA239" i="3"/>
  <c r="DC239" i="3"/>
  <c r="DH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Y241" i="3"/>
  <c r="CZ241" i="3"/>
  <c r="DA241" i="3"/>
  <c r="DC241" i="3"/>
  <c r="DF241" i="3"/>
  <c r="DG241" i="3"/>
  <c r="DH241" i="3"/>
  <c r="A242" i="3"/>
  <c r="Y242" i="3"/>
  <c r="CW242" i="3" s="1"/>
  <c r="CY242" i="3"/>
  <c r="CZ242" i="3"/>
  <c r="DA242" i="3"/>
  <c r="DC242" i="3"/>
  <c r="A243" i="3"/>
  <c r="Y243" i="3"/>
  <c r="CY243" i="3"/>
  <c r="CZ243" i="3"/>
  <c r="DA243" i="3"/>
  <c r="DC243" i="3"/>
  <c r="A244" i="3"/>
  <c r="Y244" i="3"/>
  <c r="CW244" i="3" s="1"/>
  <c r="CY244" i="3"/>
  <c r="CZ244" i="3"/>
  <c r="DA244" i="3"/>
  <c r="DC244" i="3"/>
  <c r="A245" i="3"/>
  <c r="Y245" i="3"/>
  <c r="CX245" i="3" s="1"/>
  <c r="CW245" i="3"/>
  <c r="CY245" i="3"/>
  <c r="CZ245" i="3"/>
  <c r="DA245" i="3"/>
  <c r="DC245" i="3"/>
  <c r="A246" i="3"/>
  <c r="Y246" i="3"/>
  <c r="CX246" i="3" s="1"/>
  <c r="DG246" i="3" s="1"/>
  <c r="CY246" i="3"/>
  <c r="CZ246" i="3"/>
  <c r="DA246" i="3"/>
  <c r="DC246" i="3"/>
  <c r="DF246" i="3"/>
  <c r="DH246" i="3"/>
  <c r="DI246" i="3"/>
  <c r="DJ246" i="3"/>
  <c r="A247" i="3"/>
  <c r="Y247" i="3"/>
  <c r="CX247" i="3" s="1"/>
  <c r="DF247" i="3" s="1"/>
  <c r="CY247" i="3"/>
  <c r="CZ247" i="3"/>
  <c r="DA247" i="3"/>
  <c r="DC247" i="3"/>
  <c r="DG247" i="3"/>
  <c r="A248" i="3"/>
  <c r="Y248" i="3"/>
  <c r="CX248" i="3" s="1"/>
  <c r="CY248" i="3"/>
  <c r="CZ248" i="3"/>
  <c r="DA248" i="3"/>
  <c r="DC248" i="3"/>
  <c r="A249" i="3"/>
  <c r="Y249" i="3"/>
  <c r="CX249" i="3" s="1"/>
  <c r="DI249" i="3" s="1"/>
  <c r="CY249" i="3"/>
  <c r="CZ249" i="3"/>
  <c r="DB249" i="3" s="1"/>
  <c r="DA249" i="3"/>
  <c r="DC249" i="3"/>
  <c r="DF249" i="3"/>
  <c r="DJ249" i="3" s="1"/>
  <c r="DG249" i="3"/>
  <c r="DH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C256" i="3"/>
  <c r="A257" i="3"/>
  <c r="Y257" i="3"/>
  <c r="CY257" i="3"/>
  <c r="CZ257" i="3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C263" i="3"/>
  <c r="A264" i="3"/>
  <c r="Y264" i="3"/>
  <c r="CY264" i="3"/>
  <c r="CZ264" i="3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C272" i="3"/>
  <c r="A273" i="3"/>
  <c r="Y273" i="3"/>
  <c r="CY273" i="3"/>
  <c r="CZ273" i="3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X277" i="3" s="1"/>
  <c r="CU277" i="3"/>
  <c r="CV277" i="3"/>
  <c r="CY277" i="3"/>
  <c r="CZ277" i="3"/>
  <c r="DB277" i="3" s="1"/>
  <c r="DA277" i="3"/>
  <c r="DC277" i="3"/>
  <c r="A278" i="3"/>
  <c r="Y278" i="3"/>
  <c r="CX278" i="3" s="1"/>
  <c r="CY278" i="3"/>
  <c r="CZ278" i="3"/>
  <c r="DB278" i="3" s="1"/>
  <c r="DA278" i="3"/>
  <c r="DC278" i="3"/>
  <c r="A279" i="3"/>
  <c r="Y279" i="3"/>
  <c r="CW279" i="3" s="1"/>
  <c r="CY279" i="3"/>
  <c r="CZ279" i="3"/>
  <c r="DA279" i="3"/>
  <c r="DB279" i="3"/>
  <c r="DC279" i="3"/>
  <c r="A280" i="3"/>
  <c r="Y280" i="3"/>
  <c r="CX280" i="3" s="1"/>
  <c r="CW280" i="3"/>
  <c r="CY280" i="3"/>
  <c r="CZ280" i="3"/>
  <c r="DB280" i="3" s="1"/>
  <c r="DA280" i="3"/>
  <c r="DC280" i="3"/>
  <c r="A281" i="3"/>
  <c r="Y281" i="3"/>
  <c r="CW281" i="3" s="1"/>
  <c r="CX281" i="3"/>
  <c r="DF281" i="3" s="1"/>
  <c r="CY281" i="3"/>
  <c r="CZ281" i="3"/>
  <c r="DA281" i="3"/>
  <c r="DB281" i="3"/>
  <c r="DC281" i="3"/>
  <c r="DH281" i="3"/>
  <c r="A282" i="3"/>
  <c r="Y282" i="3"/>
  <c r="CW282" i="3" s="1"/>
  <c r="CY282" i="3"/>
  <c r="CZ282" i="3"/>
  <c r="DA282" i="3"/>
  <c r="DB282" i="3"/>
  <c r="DC282" i="3"/>
  <c r="A283" i="3"/>
  <c r="Y283" i="3"/>
  <c r="CX283" i="3" s="1"/>
  <c r="DF283" i="3" s="1"/>
  <c r="CW283" i="3"/>
  <c r="CY283" i="3"/>
  <c r="CZ283" i="3"/>
  <c r="DB283" i="3" s="1"/>
  <c r="DA283" i="3"/>
  <c r="DC283" i="3"/>
  <c r="A284" i="3"/>
  <c r="Y284" i="3"/>
  <c r="CW284" i="3" s="1"/>
  <c r="CX284" i="3"/>
  <c r="DG284" i="3" s="1"/>
  <c r="CY284" i="3"/>
  <c r="CZ284" i="3"/>
  <c r="DA284" i="3"/>
  <c r="DB284" i="3"/>
  <c r="DC284" i="3"/>
  <c r="A285" i="3"/>
  <c r="Y285" i="3"/>
  <c r="CX285" i="3" s="1"/>
  <c r="CY285" i="3"/>
  <c r="CZ285" i="3"/>
  <c r="DB285" i="3" s="1"/>
  <c r="DA285" i="3"/>
  <c r="DC285" i="3"/>
  <c r="A286" i="3"/>
  <c r="Y286" i="3"/>
  <c r="CX286" i="3" s="1"/>
  <c r="CY286" i="3"/>
  <c r="CZ286" i="3"/>
  <c r="DA286" i="3"/>
  <c r="DB286" i="3"/>
  <c r="DC286" i="3"/>
  <c r="A287" i="3"/>
  <c r="Y287" i="3"/>
  <c r="CX287" i="3"/>
  <c r="DF287" i="3" s="1"/>
  <c r="DJ287" i="3" s="1"/>
  <c r="CY287" i="3"/>
  <c r="CZ287" i="3"/>
  <c r="DB287" i="3" s="1"/>
  <c r="DA287" i="3"/>
  <c r="DC287" i="3"/>
  <c r="A288" i="3"/>
  <c r="Y288" i="3"/>
  <c r="CX288" i="3" s="1"/>
  <c r="DG288" i="3" s="1"/>
  <c r="CY288" i="3"/>
  <c r="CZ288" i="3"/>
  <c r="DB288" i="3" s="1"/>
  <c r="DA288" i="3"/>
  <c r="DC288" i="3"/>
  <c r="A289" i="3"/>
  <c r="Y289" i="3"/>
  <c r="CX289" i="3"/>
  <c r="DI289" i="3" s="1"/>
  <c r="CY289" i="3"/>
  <c r="CZ289" i="3"/>
  <c r="DB289" i="3" s="1"/>
  <c r="DA289" i="3"/>
  <c r="DC289" i="3"/>
  <c r="DF289" i="3"/>
  <c r="DH289" i="3"/>
  <c r="DJ289" i="3"/>
  <c r="A290" i="3"/>
  <c r="Y290" i="3"/>
  <c r="CX290" i="3" s="1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X292" i="3" s="1"/>
  <c r="DI292" i="3" s="1"/>
  <c r="CY292" i="3"/>
  <c r="CZ292" i="3"/>
  <c r="DA292" i="3"/>
  <c r="DB292" i="3"/>
  <c r="DC292" i="3"/>
  <c r="A293" i="3"/>
  <c r="Y293" i="3"/>
  <c r="CX293" i="3" s="1"/>
  <c r="CY293" i="3"/>
  <c r="CZ293" i="3"/>
  <c r="DB293" i="3" s="1"/>
  <c r="DA293" i="3"/>
  <c r="DC293" i="3"/>
  <c r="A294" i="3"/>
  <c r="Y294" i="3"/>
  <c r="CX294" i="3" s="1"/>
  <c r="CY294" i="3"/>
  <c r="CZ294" i="3"/>
  <c r="DB294" i="3" s="1"/>
  <c r="DA294" i="3"/>
  <c r="DC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I296" i="3" s="1"/>
  <c r="CY296" i="3"/>
  <c r="CZ296" i="3"/>
  <c r="DB296" i="3" s="1"/>
  <c r="DA296" i="3"/>
  <c r="DC296" i="3"/>
  <c r="DF296" i="3"/>
  <c r="DJ296" i="3" s="1"/>
  <c r="DH296" i="3"/>
  <c r="A297" i="3"/>
  <c r="Y297" i="3"/>
  <c r="CX297" i="3" s="1"/>
  <c r="CY297" i="3"/>
  <c r="CZ297" i="3"/>
  <c r="DB297" i="3" s="1"/>
  <c r="DA297" i="3"/>
  <c r="DC297" i="3"/>
  <c r="A298" i="3"/>
  <c r="Y298" i="3"/>
  <c r="CX298" i="3" s="1"/>
  <c r="DF298" i="3" s="1"/>
  <c r="DJ298" i="3" s="1"/>
  <c r="CY298" i="3"/>
  <c r="CZ298" i="3"/>
  <c r="DB298" i="3" s="1"/>
  <c r="DA298" i="3"/>
  <c r="DC298" i="3"/>
  <c r="A299" i="3"/>
  <c r="Y299" i="3"/>
  <c r="CX299" i="3" s="1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V331" i="3" s="1"/>
  <c r="CU331" i="3"/>
  <c r="CX331" i="3"/>
  <c r="CY331" i="3"/>
  <c r="CZ331" i="3"/>
  <c r="DA331" i="3"/>
  <c r="DB331" i="3"/>
  <c r="DC331" i="3"/>
  <c r="A332" i="3"/>
  <c r="Y332" i="3"/>
  <c r="CX332" i="3"/>
  <c r="DF332" i="3" s="1"/>
  <c r="CY332" i="3"/>
  <c r="CZ332" i="3"/>
  <c r="DA332" i="3"/>
  <c r="DB332" i="3"/>
  <c r="DC332" i="3"/>
  <c r="DH332" i="3"/>
  <c r="A333" i="3"/>
  <c r="Y333" i="3"/>
  <c r="CW333" i="3" s="1"/>
  <c r="CY333" i="3"/>
  <c r="CZ333" i="3"/>
  <c r="DA333" i="3"/>
  <c r="DB333" i="3"/>
  <c r="DC333" i="3"/>
  <c r="A334" i="3"/>
  <c r="Y334" i="3"/>
  <c r="CX334" i="3" s="1"/>
  <c r="CY334" i="3"/>
  <c r="CZ334" i="3"/>
  <c r="DA334" i="3"/>
  <c r="DC334" i="3"/>
  <c r="A335" i="3"/>
  <c r="Y335" i="3"/>
  <c r="CX335" i="3"/>
  <c r="DF335" i="3" s="1"/>
  <c r="DJ335" i="3" s="1"/>
  <c r="CY335" i="3"/>
  <c r="CZ335" i="3"/>
  <c r="DB335" i="3" s="1"/>
  <c r="DA335" i="3"/>
  <c r="DC335" i="3"/>
  <c r="A336" i="3"/>
  <c r="Y336" i="3"/>
  <c r="CV336" i="3" s="1"/>
  <c r="CU336" i="3"/>
  <c r="CY336" i="3"/>
  <c r="CZ336" i="3"/>
  <c r="DA336" i="3"/>
  <c r="DC336" i="3"/>
  <c r="A337" i="3"/>
  <c r="Y337" i="3"/>
  <c r="CX337" i="3"/>
  <c r="DG337" i="3" s="1"/>
  <c r="CY337" i="3"/>
  <c r="CZ337" i="3"/>
  <c r="DB337" i="3" s="1"/>
  <c r="DA337" i="3"/>
  <c r="DC337" i="3"/>
  <c r="DH337" i="3"/>
  <c r="A338" i="3"/>
  <c r="Y338" i="3"/>
  <c r="CY338" i="3"/>
  <c r="CZ338" i="3"/>
  <c r="DA338" i="3"/>
  <c r="DB338" i="3"/>
  <c r="DC338" i="3"/>
  <c r="A339" i="3"/>
  <c r="Y339" i="3"/>
  <c r="CW339" i="3" s="1"/>
  <c r="CX339" i="3"/>
  <c r="CY339" i="3"/>
  <c r="CZ339" i="3"/>
  <c r="DA339" i="3"/>
  <c r="DC339" i="3"/>
  <c r="A340" i="3"/>
  <c r="Y340" i="3"/>
  <c r="CW340" i="3" s="1"/>
  <c r="CY340" i="3"/>
  <c r="CZ340" i="3"/>
  <c r="DA340" i="3"/>
  <c r="DC340" i="3"/>
  <c r="A341" i="3"/>
  <c r="Y341" i="3"/>
  <c r="CV341" i="3" s="1"/>
  <c r="CU341" i="3"/>
  <c r="CY341" i="3"/>
  <c r="CZ341" i="3"/>
  <c r="DB341" i="3" s="1"/>
  <c r="DA341" i="3"/>
  <c r="DC341" i="3"/>
  <c r="A342" i="3"/>
  <c r="Y342" i="3"/>
  <c r="CX342" i="3" s="1"/>
  <c r="CY342" i="3"/>
  <c r="CZ342" i="3"/>
  <c r="DB342" i="3" s="1"/>
  <c r="DA342" i="3"/>
  <c r="DC342" i="3"/>
  <c r="A343" i="3"/>
  <c r="Y343" i="3"/>
  <c r="CW343" i="3"/>
  <c r="CX343" i="3"/>
  <c r="CY343" i="3"/>
  <c r="CZ343" i="3"/>
  <c r="DA343" i="3"/>
  <c r="DC343" i="3"/>
  <c r="A344" i="3"/>
  <c r="Y344" i="3"/>
  <c r="CW344" i="3" s="1"/>
  <c r="CY344" i="3"/>
  <c r="CZ344" i="3"/>
  <c r="DA344" i="3"/>
  <c r="DB344" i="3"/>
  <c r="DC344" i="3"/>
  <c r="A345" i="3"/>
  <c r="Y345" i="3"/>
  <c r="CV345" i="3" s="1"/>
  <c r="CU345" i="3"/>
  <c r="CY345" i="3"/>
  <c r="CZ345" i="3"/>
  <c r="DA345" i="3"/>
  <c r="DC345" i="3"/>
  <c r="A346" i="3"/>
  <c r="Y346" i="3"/>
  <c r="CX346" i="3"/>
  <c r="DG346" i="3" s="1"/>
  <c r="CY346" i="3"/>
  <c r="CZ346" i="3"/>
  <c r="DB346" i="3" s="1"/>
  <c r="DA346" i="3"/>
  <c r="DC346" i="3"/>
  <c r="DF346" i="3"/>
  <c r="A347" i="3"/>
  <c r="Y347" i="3"/>
  <c r="CY347" i="3"/>
  <c r="CZ347" i="3"/>
  <c r="DA347" i="3"/>
  <c r="DC347" i="3"/>
  <c r="A348" i="3"/>
  <c r="Y348" i="3"/>
  <c r="CW348" i="3" s="1"/>
  <c r="CX348" i="3"/>
  <c r="CY348" i="3"/>
  <c r="CZ348" i="3"/>
  <c r="DA348" i="3"/>
  <c r="DC348" i="3"/>
  <c r="A349" i="3"/>
  <c r="Y349" i="3"/>
  <c r="CX349" i="3" s="1"/>
  <c r="CU349" i="3"/>
  <c r="CV349" i="3"/>
  <c r="CY349" i="3"/>
  <c r="CZ349" i="3"/>
  <c r="DA349" i="3"/>
  <c r="DC349" i="3"/>
  <c r="A350" i="3"/>
  <c r="Y350" i="3"/>
  <c r="CX350" i="3" s="1"/>
  <c r="DI350" i="3" s="1"/>
  <c r="DJ350" i="3" s="1"/>
  <c r="CY350" i="3"/>
  <c r="CZ350" i="3"/>
  <c r="DB350" i="3" s="1"/>
  <c r="DA350" i="3"/>
  <c r="DC350" i="3"/>
  <c r="DG350" i="3"/>
  <c r="A351" i="3"/>
  <c r="Y351" i="3"/>
  <c r="CW351" i="3" s="1"/>
  <c r="CY351" i="3"/>
  <c r="CZ351" i="3"/>
  <c r="DA351" i="3"/>
  <c r="DC351" i="3"/>
  <c r="A352" i="3"/>
  <c r="Y352" i="3"/>
  <c r="CW352" i="3" s="1"/>
  <c r="CX352" i="3"/>
  <c r="CY352" i="3"/>
  <c r="CZ352" i="3"/>
  <c r="DA352" i="3"/>
  <c r="DC352" i="3"/>
  <c r="A353" i="3"/>
  <c r="Y353" i="3"/>
  <c r="CV353" i="3" s="1"/>
  <c r="CU353" i="3"/>
  <c r="CX353" i="3"/>
  <c r="CY353" i="3"/>
  <c r="CZ353" i="3"/>
  <c r="DA353" i="3"/>
  <c r="DC353" i="3"/>
  <c r="A354" i="3"/>
  <c r="Y354" i="3"/>
  <c r="CX354" i="3" s="1"/>
  <c r="DG354" i="3" s="1"/>
  <c r="CY354" i="3"/>
  <c r="CZ354" i="3"/>
  <c r="DB354" i="3" s="1"/>
  <c r="DA354" i="3"/>
  <c r="DC354" i="3"/>
  <c r="DH354" i="3"/>
  <c r="A355" i="3"/>
  <c r="Y355" i="3"/>
  <c r="CW355" i="3" s="1"/>
  <c r="CX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X357" i="3" s="1"/>
  <c r="CY357" i="3"/>
  <c r="CZ357" i="3"/>
  <c r="DA357" i="3"/>
  <c r="DC357" i="3"/>
  <c r="A358" i="3"/>
  <c r="Y358" i="3"/>
  <c r="CX358" i="3" s="1"/>
  <c r="CY358" i="3"/>
  <c r="CZ358" i="3"/>
  <c r="DA358" i="3"/>
  <c r="DC358" i="3"/>
  <c r="DG358" i="3"/>
  <c r="DH358" i="3"/>
  <c r="A359" i="3"/>
  <c r="Y359" i="3"/>
  <c r="CX359" i="3"/>
  <c r="DI359" i="3" s="1"/>
  <c r="CY359" i="3"/>
  <c r="CZ359" i="3"/>
  <c r="DA359" i="3"/>
  <c r="DB359" i="3"/>
  <c r="DC359" i="3"/>
  <c r="DH359" i="3"/>
  <c r="A360" i="3"/>
  <c r="Y360" i="3"/>
  <c r="CX360" i="3" s="1"/>
  <c r="CY360" i="3"/>
  <c r="CZ360" i="3"/>
  <c r="DA360" i="3"/>
  <c r="DC360" i="3"/>
  <c r="A361" i="3"/>
  <c r="Y361" i="3"/>
  <c r="CX361" i="3" s="1"/>
  <c r="CY361" i="3"/>
  <c r="CZ361" i="3"/>
  <c r="DB361" i="3" s="1"/>
  <c r="DA361" i="3"/>
  <c r="DC361" i="3"/>
  <c r="A362" i="3"/>
  <c r="Y362" i="3"/>
  <c r="CX362" i="3" s="1"/>
  <c r="DG362" i="3" s="1"/>
  <c r="CY362" i="3"/>
  <c r="CZ362" i="3"/>
  <c r="DA362" i="3"/>
  <c r="DB362" i="3"/>
  <c r="DC362" i="3"/>
  <c r="DI362" i="3"/>
  <c r="A363" i="3"/>
  <c r="Y363" i="3"/>
  <c r="CX363" i="3" s="1"/>
  <c r="CY363" i="3"/>
  <c r="CZ363" i="3"/>
  <c r="DB363" i="3" s="1"/>
  <c r="DA363" i="3"/>
  <c r="DC363" i="3"/>
  <c r="A364" i="3"/>
  <c r="Y364" i="3"/>
  <c r="CX364" i="3" s="1"/>
  <c r="CY364" i="3"/>
  <c r="CZ364" i="3"/>
  <c r="DB364" i="3" s="1"/>
  <c r="DA364" i="3"/>
  <c r="DC364" i="3"/>
  <c r="A365" i="3"/>
  <c r="Y365" i="3"/>
  <c r="CX365" i="3" s="1"/>
  <c r="CY365" i="3"/>
  <c r="CZ365" i="3"/>
  <c r="DA365" i="3"/>
  <c r="DC365" i="3"/>
  <c r="A366" i="3"/>
  <c r="Y366" i="3"/>
  <c r="CX366" i="3" s="1"/>
  <c r="CY366" i="3"/>
  <c r="CZ366" i="3"/>
  <c r="DA366" i="3"/>
  <c r="DB366" i="3"/>
  <c r="DC366" i="3"/>
  <c r="A367" i="3"/>
  <c r="Y367" i="3"/>
  <c r="CX367" i="3" s="1"/>
  <c r="CY367" i="3"/>
  <c r="CZ367" i="3"/>
  <c r="DA367" i="3"/>
  <c r="DC367" i="3"/>
  <c r="A368" i="3"/>
  <c r="Y368" i="3"/>
  <c r="CX368" i="3" s="1"/>
  <c r="CY368" i="3"/>
  <c r="CZ368" i="3"/>
  <c r="DA368" i="3"/>
  <c r="DB368" i="3"/>
  <c r="DC368" i="3"/>
  <c r="A369" i="3"/>
  <c r="Y369" i="3"/>
  <c r="CX369" i="3"/>
  <c r="DG369" i="3" s="1"/>
  <c r="CY369" i="3"/>
  <c r="CZ369" i="3"/>
  <c r="DB369" i="3" s="1"/>
  <c r="DA369" i="3"/>
  <c r="DC369" i="3"/>
  <c r="A370" i="3"/>
  <c r="Y370" i="3"/>
  <c r="CX370" i="3" s="1"/>
  <c r="CY370" i="3"/>
  <c r="CZ370" i="3"/>
  <c r="DB370" i="3" s="1"/>
  <c r="DA370" i="3"/>
  <c r="DC370" i="3"/>
  <c r="A371" i="3"/>
  <c r="Y371" i="3"/>
  <c r="CU371" i="3"/>
  <c r="CV371" i="3"/>
  <c r="CX371" i="3"/>
  <c r="CY371" i="3"/>
  <c r="CZ371" i="3"/>
  <c r="DA371" i="3"/>
  <c r="DC371" i="3"/>
  <c r="A372" i="3"/>
  <c r="Y372" i="3"/>
  <c r="CX372" i="3" s="1"/>
  <c r="DF372" i="3" s="1"/>
  <c r="CY372" i="3"/>
  <c r="CZ372" i="3"/>
  <c r="DA372" i="3"/>
  <c r="DB372" i="3"/>
  <c r="DC372" i="3"/>
  <c r="A373" i="3"/>
  <c r="Y373" i="3"/>
  <c r="CX373" i="3" s="1"/>
  <c r="CY373" i="3"/>
  <c r="CZ373" i="3"/>
  <c r="DA373" i="3"/>
  <c r="DC373" i="3"/>
  <c r="A374" i="3"/>
  <c r="Y374" i="3"/>
  <c r="CX374" i="3" s="1"/>
  <c r="CY374" i="3"/>
  <c r="CZ374" i="3"/>
  <c r="DA374" i="3"/>
  <c r="DC374" i="3"/>
  <c r="A375" i="3"/>
  <c r="Y375" i="3"/>
  <c r="CX375" i="3" s="1"/>
  <c r="CY375" i="3"/>
  <c r="CZ375" i="3"/>
  <c r="DA375" i="3"/>
  <c r="DC375" i="3"/>
  <c r="A376" i="3"/>
  <c r="Y376" i="3"/>
  <c r="CX376" i="3"/>
  <c r="CY376" i="3"/>
  <c r="CZ376" i="3"/>
  <c r="DA376" i="3"/>
  <c r="DC376" i="3"/>
  <c r="DG376" i="3"/>
  <c r="A377" i="3"/>
  <c r="Y377" i="3"/>
  <c r="CX377" i="3" s="1"/>
  <c r="CY377" i="3"/>
  <c r="CZ377" i="3"/>
  <c r="DA377" i="3"/>
  <c r="DC377" i="3"/>
  <c r="A378" i="3"/>
  <c r="Y378" i="3"/>
  <c r="CX378" i="3" s="1"/>
  <c r="CY378" i="3"/>
  <c r="CZ378" i="3"/>
  <c r="DA378" i="3"/>
  <c r="DC378" i="3"/>
  <c r="A379" i="3"/>
  <c r="Y379" i="3"/>
  <c r="CX379" i="3" s="1"/>
  <c r="CY379" i="3"/>
  <c r="CZ379" i="3"/>
  <c r="DB379" i="3" s="1"/>
  <c r="DA379" i="3"/>
  <c r="DC379" i="3"/>
  <c r="A380" i="3"/>
  <c r="Y380" i="3"/>
  <c r="CX380" i="3"/>
  <c r="DG380" i="3" s="1"/>
  <c r="CY380" i="3"/>
  <c r="CZ380" i="3"/>
  <c r="DB380" i="3" s="1"/>
  <c r="DA380" i="3"/>
  <c r="DC380" i="3"/>
  <c r="A381" i="3"/>
  <c r="Y381" i="3"/>
  <c r="CX381" i="3"/>
  <c r="DF381" i="3" s="1"/>
  <c r="DJ381" i="3" s="1"/>
  <c r="CY381" i="3"/>
  <c r="CZ381" i="3"/>
  <c r="DB381" i="3" s="1"/>
  <c r="DA381" i="3"/>
  <c r="DC381" i="3"/>
  <c r="DH381" i="3"/>
  <c r="A382" i="3"/>
  <c r="Y382" i="3"/>
  <c r="CX382" i="3" s="1"/>
  <c r="CY382" i="3"/>
  <c r="CZ382" i="3"/>
  <c r="DA382" i="3"/>
  <c r="DB382" i="3"/>
  <c r="DC382" i="3"/>
  <c r="A383" i="3"/>
  <c r="Y383" i="3"/>
  <c r="CX383" i="3" s="1"/>
  <c r="CY383" i="3"/>
  <c r="CZ383" i="3"/>
  <c r="DA383" i="3"/>
  <c r="DC383" i="3"/>
  <c r="A384" i="3"/>
  <c r="Y384" i="3"/>
  <c r="CX384" i="3" s="1"/>
  <c r="CY384" i="3"/>
  <c r="CZ384" i="3"/>
  <c r="DA384" i="3"/>
  <c r="DC384" i="3"/>
  <c r="DG384" i="3"/>
  <c r="DH384" i="3"/>
  <c r="A385" i="3"/>
  <c r="Y385" i="3"/>
  <c r="CX385" i="3"/>
  <c r="DI385" i="3" s="1"/>
  <c r="CY385" i="3"/>
  <c r="CZ385" i="3"/>
  <c r="DA385" i="3"/>
  <c r="DC385" i="3"/>
  <c r="DF385" i="3"/>
  <c r="DH385" i="3"/>
  <c r="DJ385" i="3"/>
  <c r="A386" i="3"/>
  <c r="Y386" i="3"/>
  <c r="CX386" i="3" s="1"/>
  <c r="CY386" i="3"/>
  <c r="CZ386" i="3"/>
  <c r="DB386" i="3" s="1"/>
  <c r="DA386" i="3"/>
  <c r="DC386" i="3"/>
  <c r="A387" i="3"/>
  <c r="Y387" i="3"/>
  <c r="CX387" i="3" s="1"/>
  <c r="CY387" i="3"/>
  <c r="CZ387" i="3"/>
  <c r="DB387" i="3" s="1"/>
  <c r="DA387" i="3"/>
  <c r="DC387" i="3"/>
  <c r="A388" i="3"/>
  <c r="Y388" i="3"/>
  <c r="CX388" i="3" s="1"/>
  <c r="DI388" i="3" s="1"/>
  <c r="CY388" i="3"/>
  <c r="CZ388" i="3"/>
  <c r="DB388" i="3" s="1"/>
  <c r="DA388" i="3"/>
  <c r="DC388" i="3"/>
  <c r="DG388" i="3"/>
  <c r="A389" i="3"/>
  <c r="Y389" i="3"/>
  <c r="CX389" i="3"/>
  <c r="DG389" i="3" s="1"/>
  <c r="CY389" i="3"/>
  <c r="CZ389" i="3"/>
  <c r="DA389" i="3"/>
  <c r="DB389" i="3"/>
  <c r="DC389" i="3"/>
  <c r="DI389" i="3"/>
  <c r="A390" i="3"/>
  <c r="Y390" i="3"/>
  <c r="CV390" i="3" s="1"/>
  <c r="CU390" i="3"/>
  <c r="CX390" i="3"/>
  <c r="CY390" i="3"/>
  <c r="CZ390" i="3"/>
  <c r="DA390" i="3"/>
  <c r="DC390" i="3"/>
  <c r="A391" i="3"/>
  <c r="Y391" i="3"/>
  <c r="CX391" i="3" s="1"/>
  <c r="CY391" i="3"/>
  <c r="CZ391" i="3"/>
  <c r="DB391" i="3" s="1"/>
  <c r="DA391" i="3"/>
  <c r="DC391" i="3"/>
  <c r="A392" i="3"/>
  <c r="Y392" i="3"/>
  <c r="CW392" i="3" s="1"/>
  <c r="CX392" i="3"/>
  <c r="DF392" i="3" s="1"/>
  <c r="CY392" i="3"/>
  <c r="CZ392" i="3"/>
  <c r="DA392" i="3"/>
  <c r="DC392" i="3"/>
  <c r="DH392" i="3"/>
  <c r="A393" i="3"/>
  <c r="Y393" i="3"/>
  <c r="CW393" i="3" s="1"/>
  <c r="CY393" i="3"/>
  <c r="CZ393" i="3"/>
  <c r="DA393" i="3"/>
  <c r="DB393" i="3"/>
  <c r="DC393" i="3"/>
  <c r="A394" i="3"/>
  <c r="Y394" i="3"/>
  <c r="CX394" i="3" s="1"/>
  <c r="CY394" i="3"/>
  <c r="CZ394" i="3"/>
  <c r="DA394" i="3"/>
  <c r="DC394" i="3"/>
  <c r="A395" i="3"/>
  <c r="Y395" i="3"/>
  <c r="CX395" i="3" s="1"/>
  <c r="CY395" i="3"/>
  <c r="CZ395" i="3"/>
  <c r="DB395" i="3" s="1"/>
  <c r="DA395" i="3"/>
  <c r="DC395" i="3"/>
  <c r="A396" i="3"/>
  <c r="Y396" i="3"/>
  <c r="CX396" i="3" s="1"/>
  <c r="CY396" i="3"/>
  <c r="CZ396" i="3"/>
  <c r="DA396" i="3"/>
  <c r="DB396" i="3"/>
  <c r="DC396" i="3"/>
  <c r="A397" i="3"/>
  <c r="Y397" i="3"/>
  <c r="CX397" i="3"/>
  <c r="DH397" i="3" s="1"/>
  <c r="CY397" i="3"/>
  <c r="CZ397" i="3"/>
  <c r="DA397" i="3"/>
  <c r="DC397" i="3"/>
  <c r="DF397" i="3"/>
  <c r="DI397" i="3"/>
  <c r="A398" i="3"/>
  <c r="Y398" i="3"/>
  <c r="CX398" i="3" s="1"/>
  <c r="CY398" i="3"/>
  <c r="CZ398" i="3"/>
  <c r="DB398" i="3" s="1"/>
  <c r="DA398" i="3"/>
  <c r="DC398" i="3"/>
  <c r="A399" i="3"/>
  <c r="Y399" i="3"/>
  <c r="CX399" i="3" s="1"/>
  <c r="CY399" i="3"/>
  <c r="CZ399" i="3"/>
  <c r="DA399" i="3"/>
  <c r="DB399" i="3"/>
  <c r="DC399" i="3"/>
  <c r="A400" i="3"/>
  <c r="Y400" i="3"/>
  <c r="CX400" i="3" s="1"/>
  <c r="CY400" i="3"/>
  <c r="CZ400" i="3"/>
  <c r="DB400" i="3" s="1"/>
  <c r="DA400" i="3"/>
  <c r="DC400" i="3"/>
  <c r="A401" i="3"/>
  <c r="Y401" i="3"/>
  <c r="CX401" i="3" s="1"/>
  <c r="CY401" i="3"/>
  <c r="CZ401" i="3"/>
  <c r="DB401" i="3" s="1"/>
  <c r="DA401" i="3"/>
  <c r="DC401" i="3"/>
  <c r="A402" i="3"/>
  <c r="Y402" i="3"/>
  <c r="CX402" i="3"/>
  <c r="CY402" i="3"/>
  <c r="CZ402" i="3"/>
  <c r="DA402" i="3"/>
  <c r="DB402" i="3"/>
  <c r="DC402" i="3"/>
  <c r="A403" i="3"/>
  <c r="Y403" i="3"/>
  <c r="CX403" i="3" s="1"/>
  <c r="CY403" i="3"/>
  <c r="CZ403" i="3"/>
  <c r="DA403" i="3"/>
  <c r="DC403" i="3"/>
  <c r="A404" i="3"/>
  <c r="Y404" i="3"/>
  <c r="CX404" i="3" s="1"/>
  <c r="CY404" i="3"/>
  <c r="CZ404" i="3"/>
  <c r="DA404" i="3"/>
  <c r="DC404" i="3"/>
  <c r="A405" i="3"/>
  <c r="Y405" i="3"/>
  <c r="CX405" i="3" s="1"/>
  <c r="CY405" i="3"/>
  <c r="CZ405" i="3"/>
  <c r="DB405" i="3" s="1"/>
  <c r="DA405" i="3"/>
  <c r="DC405" i="3"/>
  <c r="A406" i="3"/>
  <c r="Y406" i="3"/>
  <c r="CX406" i="3" s="1"/>
  <c r="CY406" i="3"/>
  <c r="CZ406" i="3"/>
  <c r="DB406" i="3" s="1"/>
  <c r="DA406" i="3"/>
  <c r="DC406" i="3"/>
  <c r="A407" i="3"/>
  <c r="Y407" i="3"/>
  <c r="CX407" i="3"/>
  <c r="DF407" i="3" s="1"/>
  <c r="DJ407" i="3" s="1"/>
  <c r="CY407" i="3"/>
  <c r="CZ407" i="3"/>
  <c r="DB407" i="3" s="1"/>
  <c r="DA407" i="3"/>
  <c r="DC407" i="3"/>
  <c r="DH407" i="3"/>
  <c r="A408" i="3"/>
  <c r="Y408" i="3"/>
  <c r="CX408" i="3" s="1"/>
  <c r="CY408" i="3"/>
  <c r="CZ408" i="3"/>
  <c r="DA408" i="3"/>
  <c r="DB408" i="3"/>
  <c r="DC408" i="3"/>
  <c r="A409" i="3"/>
  <c r="Y409" i="3"/>
  <c r="CV409" i="3" s="1"/>
  <c r="CU409" i="3"/>
  <c r="CX409" i="3"/>
  <c r="CY409" i="3"/>
  <c r="CZ409" i="3"/>
  <c r="DA409" i="3"/>
  <c r="DB409" i="3"/>
  <c r="DC409" i="3"/>
  <c r="A410" i="3"/>
  <c r="Y410" i="3"/>
  <c r="CX410" i="3" s="1"/>
  <c r="CY410" i="3"/>
  <c r="CZ410" i="3"/>
  <c r="DB410" i="3" s="1"/>
  <c r="DA410" i="3"/>
  <c r="DC410" i="3"/>
  <c r="A411" i="3"/>
  <c r="Y411" i="3"/>
  <c r="CW411" i="3" s="1"/>
  <c r="CY411" i="3"/>
  <c r="CZ411" i="3"/>
  <c r="DB411" i="3" s="1"/>
  <c r="DA411" i="3"/>
  <c r="DC411" i="3"/>
  <c r="A412" i="3"/>
  <c r="Y412" i="3"/>
  <c r="CX412" i="3" s="1"/>
  <c r="CY412" i="3"/>
  <c r="CZ412" i="3"/>
  <c r="DA412" i="3"/>
  <c r="DC412" i="3"/>
  <c r="A413" i="3"/>
  <c r="Y413" i="3"/>
  <c r="CX413" i="3"/>
  <c r="CY413" i="3"/>
  <c r="CZ413" i="3"/>
  <c r="DA413" i="3"/>
  <c r="DB413" i="3"/>
  <c r="DC413" i="3"/>
  <c r="A414" i="3"/>
  <c r="Y414" i="3"/>
  <c r="CX414" i="3"/>
  <c r="CY414" i="3"/>
  <c r="CZ414" i="3"/>
  <c r="DA414" i="3"/>
  <c r="DC414" i="3"/>
  <c r="A415" i="3"/>
  <c r="Y415" i="3"/>
  <c r="CX415" i="3" s="1"/>
  <c r="CY415" i="3"/>
  <c r="CZ415" i="3"/>
  <c r="DA415" i="3"/>
  <c r="DC415" i="3"/>
  <c r="DH415" i="3"/>
  <c r="A416" i="3"/>
  <c r="Y416" i="3"/>
  <c r="CX416" i="3" s="1"/>
  <c r="CY416" i="3"/>
  <c r="CZ416" i="3"/>
  <c r="DA416" i="3"/>
  <c r="DC416" i="3"/>
  <c r="DI416" i="3"/>
  <c r="A417" i="3"/>
  <c r="Y417" i="3"/>
  <c r="CX417" i="3" s="1"/>
  <c r="CY417" i="3"/>
  <c r="CZ417" i="3"/>
  <c r="DB417" i="3" s="1"/>
  <c r="DA417" i="3"/>
  <c r="DC417" i="3"/>
  <c r="A418" i="3"/>
  <c r="Y418" i="3"/>
  <c r="CX418" i="3" s="1"/>
  <c r="DG418" i="3" s="1"/>
  <c r="CY418" i="3"/>
  <c r="CZ418" i="3"/>
  <c r="DB418" i="3" s="1"/>
  <c r="DA418" i="3"/>
  <c r="DC418" i="3"/>
  <c r="DH418" i="3"/>
  <c r="A419" i="3"/>
  <c r="Y419" i="3"/>
  <c r="CX419" i="3" s="1"/>
  <c r="CY419" i="3"/>
  <c r="CZ419" i="3"/>
  <c r="DA419" i="3"/>
  <c r="DB419" i="3"/>
  <c r="DC419" i="3"/>
  <c r="A420" i="3"/>
  <c r="Y420" i="3"/>
  <c r="CX420" i="3" s="1"/>
  <c r="CY420" i="3"/>
  <c r="CZ420" i="3"/>
  <c r="DB420" i="3" s="1"/>
  <c r="DA420" i="3"/>
  <c r="DC420" i="3"/>
  <c r="A421" i="3"/>
  <c r="Y421" i="3"/>
  <c r="CX421" i="3" s="1"/>
  <c r="CY421" i="3"/>
  <c r="CZ421" i="3"/>
  <c r="DA421" i="3"/>
  <c r="DB421" i="3"/>
  <c r="DC421" i="3"/>
  <c r="A422" i="3"/>
  <c r="Y422" i="3"/>
  <c r="CX422" i="3" s="1"/>
  <c r="CY422" i="3"/>
  <c r="CZ422" i="3"/>
  <c r="DA422" i="3"/>
  <c r="DB422" i="3"/>
  <c r="DC422" i="3"/>
  <c r="A423" i="3"/>
  <c r="Y423" i="3"/>
  <c r="CX423" i="3" s="1"/>
  <c r="CY423" i="3"/>
  <c r="CZ423" i="3"/>
  <c r="DA423" i="3"/>
  <c r="DB423" i="3"/>
  <c r="DC423" i="3"/>
  <c r="A424" i="3"/>
  <c r="Y424" i="3"/>
  <c r="CX424" i="3" s="1"/>
  <c r="DI424" i="3" s="1"/>
  <c r="CY424" i="3"/>
  <c r="CZ424" i="3"/>
  <c r="DB424" i="3" s="1"/>
  <c r="DA424" i="3"/>
  <c r="DC424" i="3"/>
  <c r="A425" i="3"/>
  <c r="Y425" i="3"/>
  <c r="CX425" i="3" s="1"/>
  <c r="CY425" i="3"/>
  <c r="CZ425" i="3"/>
  <c r="DA425" i="3"/>
  <c r="DB425" i="3"/>
  <c r="DC425" i="3"/>
  <c r="A426" i="3"/>
  <c r="Y426" i="3"/>
  <c r="CX426" i="3" s="1"/>
  <c r="CY426" i="3"/>
  <c r="CZ426" i="3"/>
  <c r="DB426" i="3" s="1"/>
  <c r="DA426" i="3"/>
  <c r="DC426" i="3"/>
  <c r="A427" i="3"/>
  <c r="Y427" i="3"/>
  <c r="CX427" i="3"/>
  <c r="DH427" i="3" s="1"/>
  <c r="CY427" i="3"/>
  <c r="CZ427" i="3"/>
  <c r="DB427" i="3" s="1"/>
  <c r="DA427" i="3"/>
  <c r="DC427" i="3"/>
  <c r="A428" i="3"/>
  <c r="Y428" i="3"/>
  <c r="CY428" i="3"/>
  <c r="CZ428" i="3"/>
  <c r="DA428" i="3"/>
  <c r="DC428" i="3"/>
  <c r="A429" i="3"/>
  <c r="Y429" i="3"/>
  <c r="CY429" i="3"/>
  <c r="CZ429" i="3"/>
  <c r="DA429" i="3"/>
  <c r="DC429" i="3"/>
  <c r="A430" i="3"/>
  <c r="Y430" i="3"/>
  <c r="CY430" i="3"/>
  <c r="CZ430" i="3"/>
  <c r="DA430" i="3"/>
  <c r="DC430" i="3"/>
  <c r="A431" i="3"/>
  <c r="Y431" i="3"/>
  <c r="CY431" i="3"/>
  <c r="CZ431" i="3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C433" i="3"/>
  <c r="A434" i="3"/>
  <c r="Y434" i="3"/>
  <c r="CY434" i="3"/>
  <c r="CZ434" i="3"/>
  <c r="DA434" i="3"/>
  <c r="DC434" i="3"/>
  <c r="A435" i="3"/>
  <c r="Y435" i="3"/>
  <c r="CY435" i="3"/>
  <c r="CZ435" i="3"/>
  <c r="DA435" i="3"/>
  <c r="DC435" i="3"/>
  <c r="A436" i="3"/>
  <c r="Y436" i="3"/>
  <c r="CY436" i="3"/>
  <c r="CZ436" i="3"/>
  <c r="DA436" i="3"/>
  <c r="DC436" i="3"/>
  <c r="A437" i="3"/>
  <c r="Y437" i="3"/>
  <c r="CY437" i="3"/>
  <c r="CZ437" i="3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C442" i="3"/>
  <c r="A443" i="3"/>
  <c r="Y443" i="3"/>
  <c r="CY443" i="3"/>
  <c r="CZ443" i="3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C448" i="3"/>
  <c r="A449" i="3"/>
  <c r="Y449" i="3"/>
  <c r="CY449" i="3"/>
  <c r="CZ449" i="3"/>
  <c r="DA449" i="3"/>
  <c r="DC449" i="3"/>
  <c r="A450" i="3"/>
  <c r="Y450" i="3"/>
  <c r="CY450" i="3"/>
  <c r="CZ450" i="3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V454" i="3" s="1"/>
  <c r="CU454" i="3"/>
  <c r="CY454" i="3"/>
  <c r="CZ454" i="3"/>
  <c r="DA454" i="3"/>
  <c r="DC454" i="3"/>
  <c r="A455" i="3"/>
  <c r="Y455" i="3"/>
  <c r="CV455" i="3" s="1"/>
  <c r="CU455" i="3"/>
  <c r="CX455" i="3"/>
  <c r="CY455" i="3"/>
  <c r="CZ455" i="3"/>
  <c r="DA455" i="3"/>
  <c r="DB455" i="3"/>
  <c r="DC455" i="3"/>
  <c r="A456" i="3"/>
  <c r="Y456" i="3"/>
  <c r="CV456" i="3" s="1"/>
  <c r="CU456" i="3"/>
  <c r="CY456" i="3"/>
  <c r="CZ456" i="3"/>
  <c r="DA456" i="3"/>
  <c r="DC456" i="3"/>
  <c r="A457" i="3"/>
  <c r="Y457" i="3"/>
  <c r="CX457" i="3"/>
  <c r="DI457" i="3" s="1"/>
  <c r="DJ457" i="3" s="1"/>
  <c r="CY457" i="3"/>
  <c r="CZ457" i="3"/>
  <c r="DB457" i="3" s="1"/>
  <c r="DA457" i="3"/>
  <c r="DC457" i="3"/>
  <c r="DF457" i="3"/>
  <c r="DH457" i="3"/>
  <c r="A458" i="3"/>
  <c r="Y458" i="3"/>
  <c r="CW458" i="3" s="1"/>
  <c r="CX458" i="3"/>
  <c r="CY458" i="3"/>
  <c r="CZ458" i="3"/>
  <c r="DA458" i="3"/>
  <c r="DB458" i="3"/>
  <c r="DC458" i="3"/>
  <c r="A459" i="3"/>
  <c r="Y459" i="3"/>
  <c r="CX459" i="3" s="1"/>
  <c r="CY459" i="3"/>
  <c r="CZ459" i="3"/>
  <c r="DB459" i="3" s="1"/>
  <c r="DA459" i="3"/>
  <c r="DC459" i="3"/>
  <c r="A460" i="3"/>
  <c r="Y460" i="3"/>
  <c r="CX460" i="3" s="1"/>
  <c r="CY460" i="3"/>
  <c r="CZ460" i="3"/>
  <c r="DB460" i="3" s="1"/>
  <c r="DA460" i="3"/>
  <c r="DC460" i="3"/>
  <c r="A461" i="3"/>
  <c r="Y461" i="3"/>
  <c r="CY461" i="3"/>
  <c r="CZ461" i="3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C467" i="3"/>
  <c r="A468" i="3"/>
  <c r="Y468" i="3"/>
  <c r="CY468" i="3"/>
  <c r="CZ468" i="3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C474" i="3"/>
  <c r="A475" i="3"/>
  <c r="Y475" i="3"/>
  <c r="CY475" i="3"/>
  <c r="CZ475" i="3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C481" i="3"/>
  <c r="A482" i="3"/>
  <c r="Y482" i="3"/>
  <c r="CY482" i="3"/>
  <c r="CZ482" i="3"/>
  <c r="DA482" i="3"/>
  <c r="DB482" i="3"/>
  <c r="DC482" i="3"/>
  <c r="A483" i="3"/>
  <c r="Y483" i="3"/>
  <c r="CV483" i="3" s="1"/>
  <c r="CU483" i="3"/>
  <c r="CY483" i="3"/>
  <c r="CZ483" i="3"/>
  <c r="DA483" i="3"/>
  <c r="DC483" i="3"/>
  <c r="A484" i="3"/>
  <c r="Y484" i="3"/>
  <c r="CX484" i="3" s="1"/>
  <c r="CU484" i="3"/>
  <c r="CY484" i="3"/>
  <c r="CZ484" i="3"/>
  <c r="DA484" i="3"/>
  <c r="DC484" i="3"/>
  <c r="A485" i="3"/>
  <c r="Y485" i="3"/>
  <c r="CV485" i="3" s="1"/>
  <c r="CU485" i="3"/>
  <c r="CY485" i="3"/>
  <c r="CZ485" i="3"/>
  <c r="DA485" i="3"/>
  <c r="DC485" i="3"/>
  <c r="A486" i="3"/>
  <c r="Y486" i="3"/>
  <c r="CV486" i="3" s="1"/>
  <c r="CU486" i="3"/>
  <c r="CX486" i="3"/>
  <c r="CY486" i="3"/>
  <c r="CZ486" i="3"/>
  <c r="DA486" i="3"/>
  <c r="DB486" i="3"/>
  <c r="DC486" i="3"/>
  <c r="A487" i="3"/>
  <c r="Y487" i="3"/>
  <c r="CV487" i="3" s="1"/>
  <c r="CU487" i="3"/>
  <c r="CY487" i="3"/>
  <c r="CZ487" i="3"/>
  <c r="DA487" i="3"/>
  <c r="DC487" i="3"/>
  <c r="A488" i="3"/>
  <c r="Y488" i="3"/>
  <c r="CV488" i="3" s="1"/>
  <c r="CU488" i="3"/>
  <c r="CX488" i="3"/>
  <c r="CY488" i="3"/>
  <c r="CZ488" i="3"/>
  <c r="DA488" i="3"/>
  <c r="DB488" i="3"/>
  <c r="DC488" i="3"/>
  <c r="DI488" i="3"/>
  <c r="DJ488" i="3" s="1"/>
  <c r="A489" i="3"/>
  <c r="Y489" i="3"/>
  <c r="CU489" i="3"/>
  <c r="CV489" i="3"/>
  <c r="CX489" i="3"/>
  <c r="DH489" i="3" s="1"/>
  <c r="CY489" i="3"/>
  <c r="CZ489" i="3"/>
  <c r="DA489" i="3"/>
  <c r="DC489" i="3"/>
  <c r="DG489" i="3"/>
  <c r="DI489" i="3"/>
  <c r="A490" i="3"/>
  <c r="Y490" i="3"/>
  <c r="CX490" i="3" s="1"/>
  <c r="CU490" i="3"/>
  <c r="CY490" i="3"/>
  <c r="CZ490" i="3"/>
  <c r="DA490" i="3"/>
  <c r="DC490" i="3"/>
  <c r="A491" i="3"/>
  <c r="Y491" i="3"/>
  <c r="CU491" i="3"/>
  <c r="CV491" i="3"/>
  <c r="CX491" i="3"/>
  <c r="CY491" i="3"/>
  <c r="CZ491" i="3"/>
  <c r="DA491" i="3"/>
  <c r="DC491" i="3"/>
  <c r="A492" i="3"/>
  <c r="Y492" i="3"/>
  <c r="CV492" i="3" s="1"/>
  <c r="CU492" i="3"/>
  <c r="CY492" i="3"/>
  <c r="CZ492" i="3"/>
  <c r="DA492" i="3"/>
  <c r="DC492" i="3"/>
  <c r="A493" i="3"/>
  <c r="Y493" i="3"/>
  <c r="CV493" i="3" s="1"/>
  <c r="CU493" i="3"/>
  <c r="CY493" i="3"/>
  <c r="CZ493" i="3"/>
  <c r="DA493" i="3"/>
  <c r="DC493" i="3"/>
  <c r="A494" i="3"/>
  <c r="Y494" i="3"/>
  <c r="CV494" i="3" s="1"/>
  <c r="CU494" i="3"/>
  <c r="CY494" i="3"/>
  <c r="CZ494" i="3"/>
  <c r="DB494" i="3" s="1"/>
  <c r="DA494" i="3"/>
  <c r="DC494" i="3"/>
  <c r="A495" i="3"/>
  <c r="Y495" i="3"/>
  <c r="CX495" i="3" s="1"/>
  <c r="CU495" i="3"/>
  <c r="CV495" i="3"/>
  <c r="CY495" i="3"/>
  <c r="CZ495" i="3"/>
  <c r="DA495" i="3"/>
  <c r="DB495" i="3"/>
  <c r="DC495" i="3"/>
  <c r="A496" i="3"/>
  <c r="Y496" i="3"/>
  <c r="CX496" i="3" s="1"/>
  <c r="CU496" i="3"/>
  <c r="CY496" i="3"/>
  <c r="CZ496" i="3"/>
  <c r="DB496" i="3" s="1"/>
  <c r="DA496" i="3"/>
  <c r="DC496" i="3"/>
  <c r="A497" i="3"/>
  <c r="Y497" i="3"/>
  <c r="CX497" i="3" s="1"/>
  <c r="DF497" i="3" s="1"/>
  <c r="CU497" i="3"/>
  <c r="CV497" i="3"/>
  <c r="CY497" i="3"/>
  <c r="CZ497" i="3"/>
  <c r="DB497" i="3" s="1"/>
  <c r="DA497" i="3"/>
  <c r="DC497" i="3"/>
  <c r="A498" i="3"/>
  <c r="Y498" i="3"/>
  <c r="CU498" i="3"/>
  <c r="CV498" i="3"/>
  <c r="CX498" i="3"/>
  <c r="CY498" i="3"/>
  <c r="CZ498" i="3"/>
  <c r="DA498" i="3"/>
  <c r="DC498" i="3"/>
  <c r="A499" i="3"/>
  <c r="Y499" i="3"/>
  <c r="CV499" i="3" s="1"/>
  <c r="CU499" i="3"/>
  <c r="CY499" i="3"/>
  <c r="CZ499" i="3"/>
  <c r="DA499" i="3"/>
  <c r="DC499" i="3"/>
  <c r="A500" i="3"/>
  <c r="Y500" i="3"/>
  <c r="CV500" i="3" s="1"/>
  <c r="CU500" i="3"/>
  <c r="CY500" i="3"/>
  <c r="CZ500" i="3"/>
  <c r="DA500" i="3"/>
  <c r="DC500" i="3"/>
  <c r="A501" i="3"/>
  <c r="Y501" i="3"/>
  <c r="CV501" i="3" s="1"/>
  <c r="CU501" i="3"/>
  <c r="CX501" i="3"/>
  <c r="CY501" i="3"/>
  <c r="CZ501" i="3"/>
  <c r="DA501" i="3"/>
  <c r="DB501" i="3"/>
  <c r="DC501" i="3"/>
  <c r="DI501" i="3"/>
  <c r="A502" i="3"/>
  <c r="Y502" i="3"/>
  <c r="CX502" i="3" s="1"/>
  <c r="CU502" i="3"/>
  <c r="CY502" i="3"/>
  <c r="CZ502" i="3"/>
  <c r="DB502" i="3" s="1"/>
  <c r="DA502" i="3"/>
  <c r="DC502" i="3"/>
  <c r="A503" i="3"/>
  <c r="Y503" i="3"/>
  <c r="CV503" i="3" s="1"/>
  <c r="CU503" i="3"/>
  <c r="CX503" i="3"/>
  <c r="DF503" i="3" s="1"/>
  <c r="CY503" i="3"/>
  <c r="CZ503" i="3"/>
  <c r="DB503" i="3" s="1"/>
  <c r="DA503" i="3"/>
  <c r="DC503" i="3"/>
  <c r="A504" i="3"/>
  <c r="Y504" i="3"/>
  <c r="CX504" i="3" s="1"/>
  <c r="CU504" i="3"/>
  <c r="CV504" i="3"/>
  <c r="CY504" i="3"/>
  <c r="CZ504" i="3"/>
  <c r="DA504" i="3"/>
  <c r="DB504" i="3"/>
  <c r="DC504" i="3"/>
  <c r="A505" i="3"/>
  <c r="Y505" i="3"/>
  <c r="CV505" i="3" s="1"/>
  <c r="CU505" i="3"/>
  <c r="CY505" i="3"/>
  <c r="CZ505" i="3"/>
  <c r="DA505" i="3"/>
  <c r="DC505" i="3"/>
  <c r="A506" i="3"/>
  <c r="Y506" i="3"/>
  <c r="CY506" i="3"/>
  <c r="CZ506" i="3"/>
  <c r="DA506" i="3"/>
  <c r="DC506" i="3"/>
  <c r="A507" i="3"/>
  <c r="Y507" i="3"/>
  <c r="CY507" i="3"/>
  <c r="CZ507" i="3"/>
  <c r="DA507" i="3"/>
  <c r="DC507" i="3"/>
  <c r="A508" i="3"/>
  <c r="Y508" i="3"/>
  <c r="CX508" i="3" s="1"/>
  <c r="CU508" i="3"/>
  <c r="CY508" i="3"/>
  <c r="CZ508" i="3"/>
  <c r="DA508" i="3"/>
  <c r="DC508" i="3"/>
  <c r="A509" i="3"/>
  <c r="Y509" i="3"/>
  <c r="CV509" i="3" s="1"/>
  <c r="CU509" i="3"/>
  <c r="CY509" i="3"/>
  <c r="CZ509" i="3"/>
  <c r="DA509" i="3"/>
  <c r="DC509" i="3"/>
  <c r="A510" i="3"/>
  <c r="Y510" i="3"/>
  <c r="CV510" i="3" s="1"/>
  <c r="CU510" i="3"/>
  <c r="CX510" i="3"/>
  <c r="CY510" i="3"/>
  <c r="CZ510" i="3"/>
  <c r="DA510" i="3"/>
  <c r="DB510" i="3"/>
  <c r="DC510" i="3"/>
  <c r="A511" i="3"/>
  <c r="Y511" i="3"/>
  <c r="CV511" i="3" s="1"/>
  <c r="CU511" i="3"/>
  <c r="CY511" i="3"/>
  <c r="CZ511" i="3"/>
  <c r="DA511" i="3"/>
  <c r="DC511" i="3"/>
  <c r="A512" i="3"/>
  <c r="Y512" i="3"/>
  <c r="CV512" i="3" s="1"/>
  <c r="CU512" i="3"/>
  <c r="CX512" i="3"/>
  <c r="DG512" i="3" s="1"/>
  <c r="CY512" i="3"/>
  <c r="CZ512" i="3"/>
  <c r="DA512" i="3"/>
  <c r="DB512" i="3"/>
  <c r="DC512" i="3"/>
  <c r="DI512" i="3"/>
  <c r="DJ512" i="3" s="1"/>
  <c r="A513" i="3"/>
  <c r="Y513" i="3"/>
  <c r="CU513" i="3"/>
  <c r="CV513" i="3"/>
  <c r="CX513" i="3"/>
  <c r="DF513" i="3" s="1"/>
  <c r="CY513" i="3"/>
  <c r="CZ513" i="3"/>
  <c r="DB513" i="3" s="1"/>
  <c r="DA513" i="3"/>
  <c r="DC513" i="3"/>
  <c r="DG513" i="3"/>
  <c r="DI513" i="3"/>
  <c r="DJ513" i="3" s="1"/>
  <c r="A514" i="3"/>
  <c r="Y514" i="3"/>
  <c r="CX514" i="3" s="1"/>
  <c r="CU514" i="3"/>
  <c r="CY514" i="3"/>
  <c r="CZ514" i="3"/>
  <c r="DB514" i="3" s="1"/>
  <c r="DA514" i="3"/>
  <c r="DC514" i="3"/>
  <c r="A515" i="3"/>
  <c r="Y515" i="3"/>
  <c r="CU515" i="3"/>
  <c r="CV515" i="3"/>
  <c r="CX515" i="3"/>
  <c r="DF515" i="3" s="1"/>
  <c r="CY515" i="3"/>
  <c r="CZ515" i="3"/>
  <c r="DB515" i="3" s="1"/>
  <c r="DA515" i="3"/>
  <c r="DC515" i="3"/>
  <c r="A516" i="3"/>
  <c r="Y516" i="3"/>
  <c r="CV516" i="3" s="1"/>
  <c r="CU516" i="3"/>
  <c r="CY516" i="3"/>
  <c r="CZ516" i="3"/>
  <c r="DB516" i="3" s="1"/>
  <c r="DA516" i="3"/>
  <c r="DC516" i="3"/>
  <c r="A517" i="3"/>
  <c r="Y517" i="3"/>
  <c r="CV517" i="3" s="1"/>
  <c r="CU517" i="3"/>
  <c r="CY517" i="3"/>
  <c r="CZ517" i="3"/>
  <c r="DB517" i="3" s="1"/>
  <c r="DA517" i="3"/>
  <c r="DC517" i="3"/>
  <c r="A518" i="3"/>
  <c r="Y518" i="3"/>
  <c r="CV518" i="3" s="1"/>
  <c r="CU518" i="3"/>
  <c r="CY518" i="3"/>
  <c r="CZ518" i="3"/>
  <c r="DB518" i="3" s="1"/>
  <c r="DA518" i="3"/>
  <c r="DC518" i="3"/>
  <c r="A519" i="3"/>
  <c r="Y519" i="3"/>
  <c r="CX519" i="3" s="1"/>
  <c r="CU519" i="3"/>
  <c r="CV519" i="3"/>
  <c r="CY519" i="3"/>
  <c r="CZ519" i="3"/>
  <c r="DA519" i="3"/>
  <c r="DB519" i="3"/>
  <c r="DC519" i="3"/>
  <c r="A520" i="3"/>
  <c r="Y520" i="3"/>
  <c r="CX520" i="3" s="1"/>
  <c r="CU520" i="3"/>
  <c r="CY520" i="3"/>
  <c r="CZ520" i="3"/>
  <c r="DB520" i="3" s="1"/>
  <c r="DA520" i="3"/>
  <c r="DC520" i="3"/>
  <c r="A521" i="3"/>
  <c r="Y521" i="3"/>
  <c r="CX521" i="3" s="1"/>
  <c r="CU521" i="3"/>
  <c r="CV521" i="3"/>
  <c r="CY521" i="3"/>
  <c r="CZ521" i="3"/>
  <c r="DA521" i="3"/>
  <c r="DC521" i="3"/>
  <c r="A522" i="3"/>
  <c r="Y522" i="3"/>
  <c r="CU522" i="3"/>
  <c r="CV522" i="3"/>
  <c r="CX522" i="3"/>
  <c r="CY522" i="3"/>
  <c r="CZ522" i="3"/>
  <c r="DA522" i="3"/>
  <c r="DC522" i="3"/>
  <c r="A523" i="3"/>
  <c r="Y523" i="3"/>
  <c r="CV523" i="3" s="1"/>
  <c r="CU523" i="3"/>
  <c r="CY523" i="3"/>
  <c r="CZ523" i="3"/>
  <c r="DA523" i="3"/>
  <c r="DC523" i="3"/>
  <c r="A524" i="3"/>
  <c r="Y524" i="3"/>
  <c r="CV524" i="3" s="1"/>
  <c r="CU524" i="3"/>
  <c r="CY524" i="3"/>
  <c r="CZ524" i="3"/>
  <c r="DA524" i="3"/>
  <c r="DC524" i="3"/>
  <c r="A525" i="3"/>
  <c r="Y525" i="3"/>
  <c r="CV525" i="3" s="1"/>
  <c r="CU525" i="3"/>
  <c r="CX525" i="3"/>
  <c r="CY525" i="3"/>
  <c r="CZ525" i="3"/>
  <c r="DA525" i="3"/>
  <c r="DB525" i="3"/>
  <c r="DC525" i="3"/>
  <c r="DI525" i="3"/>
  <c r="A526" i="3"/>
  <c r="Y526" i="3"/>
  <c r="CX526" i="3" s="1"/>
  <c r="CU526" i="3"/>
  <c r="CY526" i="3"/>
  <c r="CZ526" i="3"/>
  <c r="DA526" i="3"/>
  <c r="DC526" i="3"/>
  <c r="A527" i="3"/>
  <c r="Y527" i="3"/>
  <c r="CV527" i="3" s="1"/>
  <c r="CU527" i="3"/>
  <c r="CX527" i="3"/>
  <c r="CY527" i="3"/>
  <c r="CZ527" i="3"/>
  <c r="DA527" i="3"/>
  <c r="DC527" i="3"/>
  <c r="A528" i="3"/>
  <c r="Y528" i="3"/>
  <c r="CX528" i="3" s="1"/>
  <c r="CU528" i="3"/>
  <c r="CV528" i="3"/>
  <c r="CY528" i="3"/>
  <c r="CZ528" i="3"/>
  <c r="DA528" i="3"/>
  <c r="DB528" i="3"/>
  <c r="DC528" i="3"/>
  <c r="A529" i="3"/>
  <c r="Y529" i="3"/>
  <c r="CV529" i="3" s="1"/>
  <c r="CU529" i="3"/>
  <c r="CY529" i="3"/>
  <c r="CZ529" i="3"/>
  <c r="DA529" i="3"/>
  <c r="DC529" i="3"/>
  <c r="A530" i="3"/>
  <c r="Y530" i="3"/>
  <c r="CV530" i="3" s="1"/>
  <c r="CU530" i="3"/>
  <c r="CX530" i="3"/>
  <c r="CY530" i="3"/>
  <c r="CZ530" i="3"/>
  <c r="DA530" i="3"/>
  <c r="DB530" i="3"/>
  <c r="DC530" i="3"/>
  <c r="DH530" i="3"/>
  <c r="DI530" i="3"/>
  <c r="A531" i="3"/>
  <c r="Y531" i="3"/>
  <c r="CV531" i="3" s="1"/>
  <c r="CU531" i="3"/>
  <c r="CY531" i="3"/>
  <c r="CZ531" i="3"/>
  <c r="DA531" i="3"/>
  <c r="DC531" i="3"/>
  <c r="A532" i="3"/>
  <c r="Y532" i="3"/>
  <c r="CX532" i="3" s="1"/>
  <c r="CU532" i="3"/>
  <c r="CY532" i="3"/>
  <c r="CZ532" i="3"/>
  <c r="DA532" i="3"/>
  <c r="DC532" i="3"/>
  <c r="A533" i="3"/>
  <c r="Y533" i="3"/>
  <c r="CY533" i="3"/>
  <c r="CZ533" i="3"/>
  <c r="DA533" i="3"/>
  <c r="DC533" i="3"/>
  <c r="A534" i="3"/>
  <c r="Y534" i="3"/>
  <c r="CY534" i="3"/>
  <c r="CZ534" i="3"/>
  <c r="DA534" i="3"/>
  <c r="DC534" i="3"/>
  <c r="A535" i="3"/>
  <c r="Y535" i="3"/>
  <c r="CV535" i="3" s="1"/>
  <c r="CU535" i="3"/>
  <c r="CY535" i="3"/>
  <c r="CZ535" i="3"/>
  <c r="DA535" i="3"/>
  <c r="DC535" i="3"/>
  <c r="A536" i="3"/>
  <c r="Y536" i="3"/>
  <c r="CV536" i="3" s="1"/>
  <c r="CU536" i="3"/>
  <c r="CY536" i="3"/>
  <c r="CZ536" i="3"/>
  <c r="DA536" i="3"/>
  <c r="DC536" i="3"/>
  <c r="A537" i="3"/>
  <c r="Y537" i="3"/>
  <c r="CV537" i="3" s="1"/>
  <c r="CU537" i="3"/>
  <c r="CX537" i="3"/>
  <c r="CY537" i="3"/>
  <c r="CZ537" i="3"/>
  <c r="DA537" i="3"/>
  <c r="DB537" i="3"/>
  <c r="DC537" i="3"/>
  <c r="DI537" i="3"/>
  <c r="A538" i="3"/>
  <c r="Y538" i="3"/>
  <c r="CX538" i="3" s="1"/>
  <c r="CU538" i="3"/>
  <c r="CY538" i="3"/>
  <c r="CZ538" i="3"/>
  <c r="DA538" i="3"/>
  <c r="DC5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 s="1"/>
  <c r="C29" i="1"/>
  <c r="D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GX29" i="1"/>
  <c r="HC29" i="1"/>
  <c r="C30" i="1"/>
  <c r="D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GX30" i="1"/>
  <c r="HC30" i="1"/>
  <c r="C31" i="1"/>
  <c r="D31" i="1"/>
  <c r="U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/>
  <c r="GX31" i="1" s="1"/>
  <c r="Q32" i="1"/>
  <c r="AC32" i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Q32" i="1"/>
  <c r="P32" i="1" s="1"/>
  <c r="CR32" i="1"/>
  <c r="CS32" i="1"/>
  <c r="R32" i="1" s="1"/>
  <c r="CT32" i="1"/>
  <c r="CV32" i="1"/>
  <c r="U32" i="1" s="1"/>
  <c r="CX32" i="1"/>
  <c r="W32" i="1" s="1"/>
  <c r="GL32" i="1"/>
  <c r="GO32" i="1"/>
  <c r="GP32" i="1"/>
  <c r="GV32" i="1"/>
  <c r="HC32" i="1"/>
  <c r="GX32" i="1" s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Q33" i="1" s="1"/>
  <c r="CS33" i="1"/>
  <c r="CT33" i="1"/>
  <c r="S33" i="1" s="1"/>
  <c r="GL33" i="1"/>
  <c r="GO33" i="1"/>
  <c r="GP33" i="1"/>
  <c r="GV33" i="1"/>
  <c r="HC33" i="1"/>
  <c r="Q34" i="1"/>
  <c r="AC34" i="1"/>
  <c r="AE34" i="1"/>
  <c r="AD34" i="1" s="1"/>
  <c r="AF34" i="1"/>
  <c r="AG34" i="1"/>
  <c r="AH34" i="1"/>
  <c r="AI34" i="1"/>
  <c r="AJ34" i="1"/>
  <c r="CQ34" i="1"/>
  <c r="P34" i="1" s="1"/>
  <c r="CR34" i="1"/>
  <c r="CS34" i="1"/>
  <c r="R34" i="1" s="1"/>
  <c r="CT34" i="1"/>
  <c r="S34" i="1" s="1"/>
  <c r="CU34" i="1"/>
  <c r="T34" i="1" s="1"/>
  <c r="CV34" i="1"/>
  <c r="CW34" i="1"/>
  <c r="V34" i="1" s="1"/>
  <c r="CX34" i="1"/>
  <c r="W34" i="1" s="1"/>
  <c r="GL34" i="1"/>
  <c r="GO34" i="1"/>
  <c r="GP34" i="1"/>
  <c r="GV34" i="1"/>
  <c r="HC34" i="1"/>
  <c r="GX34" i="1" s="1"/>
  <c r="R35" i="1"/>
  <c r="AC35" i="1"/>
  <c r="AE35" i="1"/>
  <c r="AD35" i="1" s="1"/>
  <c r="AF35" i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CT35" i="1"/>
  <c r="S35" i="1" s="1"/>
  <c r="CW35" i="1"/>
  <c r="V35" i="1" s="1"/>
  <c r="GL35" i="1"/>
  <c r="GO35" i="1"/>
  <c r="GP35" i="1"/>
  <c r="GV35" i="1"/>
  <c r="HC35" i="1" s="1"/>
  <c r="GX35" i="1" s="1"/>
  <c r="AC36" i="1"/>
  <c r="AE36" i="1"/>
  <c r="AD36" i="1" s="1"/>
  <c r="AF36" i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CT36" i="1"/>
  <c r="S36" i="1" s="1"/>
  <c r="CY36" i="1" s="1"/>
  <c r="X36" i="1" s="1"/>
  <c r="CU36" i="1"/>
  <c r="T36" i="1" s="1"/>
  <c r="GL36" i="1"/>
  <c r="GO36" i="1"/>
  <c r="GP36" i="1"/>
  <c r="GV36" i="1"/>
  <c r="HC36" i="1" s="1"/>
  <c r="GX36" i="1" s="1"/>
  <c r="R37" i="1"/>
  <c r="AC37" i="1"/>
  <c r="AE37" i="1"/>
  <c r="AD37" i="1" s="1"/>
  <c r="AB37" i="1" s="1"/>
  <c r="AF37" i="1"/>
  <c r="AG37" i="1"/>
  <c r="CU37" i="1" s="1"/>
  <c r="T37" i="1" s="1"/>
  <c r="AH37" i="1"/>
  <c r="AI37" i="1"/>
  <c r="CW37" i="1" s="1"/>
  <c r="V37" i="1" s="1"/>
  <c r="AJ37" i="1"/>
  <c r="CX37" i="1" s="1"/>
  <c r="CQ37" i="1"/>
  <c r="P37" i="1" s="1"/>
  <c r="CR37" i="1"/>
  <c r="CS37" i="1"/>
  <c r="CT37" i="1"/>
  <c r="CV37" i="1"/>
  <c r="U37" i="1" s="1"/>
  <c r="GL37" i="1"/>
  <c r="GO37" i="1"/>
  <c r="GP37" i="1"/>
  <c r="GV37" i="1"/>
  <c r="HC37" i="1" s="1"/>
  <c r="GX37" i="1" s="1"/>
  <c r="S38" i="1"/>
  <c r="AC38" i="1"/>
  <c r="AE38" i="1"/>
  <c r="AD38" i="1" s="1"/>
  <c r="AF38" i="1"/>
  <c r="AG38" i="1"/>
  <c r="AH38" i="1"/>
  <c r="CV38" i="1" s="1"/>
  <c r="AI38" i="1"/>
  <c r="CW38" i="1" s="1"/>
  <c r="AJ38" i="1"/>
  <c r="CQ38" i="1"/>
  <c r="CR38" i="1"/>
  <c r="CS38" i="1"/>
  <c r="R38" i="1" s="1"/>
  <c r="CZ38" i="1" s="1"/>
  <c r="Y38" i="1" s="1"/>
  <c r="CT38" i="1"/>
  <c r="CU38" i="1"/>
  <c r="CX38" i="1"/>
  <c r="W38" i="1" s="1"/>
  <c r="GL38" i="1"/>
  <c r="GO38" i="1"/>
  <c r="GP38" i="1"/>
  <c r="GV38" i="1"/>
  <c r="HC38" i="1" s="1"/>
  <c r="T39" i="1"/>
  <c r="AC39" i="1"/>
  <c r="AD39" i="1"/>
  <c r="AB39" i="1" s="1"/>
  <c r="AE39" i="1"/>
  <c r="AF39" i="1"/>
  <c r="AG39" i="1"/>
  <c r="AH39" i="1"/>
  <c r="AI39" i="1"/>
  <c r="AJ39" i="1"/>
  <c r="CQ39" i="1"/>
  <c r="CR39" i="1"/>
  <c r="Q39" i="1" s="1"/>
  <c r="CS39" i="1"/>
  <c r="CT39" i="1"/>
  <c r="S39" i="1" s="1"/>
  <c r="CU39" i="1"/>
  <c r="CV39" i="1"/>
  <c r="U39" i="1" s="1"/>
  <c r="CW39" i="1"/>
  <c r="CX39" i="1"/>
  <c r="W39" i="1" s="1"/>
  <c r="GL39" i="1"/>
  <c r="GO39" i="1"/>
  <c r="GP39" i="1"/>
  <c r="GV39" i="1"/>
  <c r="HC39" i="1" s="1"/>
  <c r="GX39" i="1" s="1"/>
  <c r="C40" i="1"/>
  <c r="D40" i="1"/>
  <c r="U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O40" i="1"/>
  <c r="GP40" i="1"/>
  <c r="GV40" i="1"/>
  <c r="HC40" i="1" s="1"/>
  <c r="GX40" i="1" s="1"/>
  <c r="AC41" i="1"/>
  <c r="AE41" i="1"/>
  <c r="AD41" i="1" s="1"/>
  <c r="AF41" i="1"/>
  <c r="AG41" i="1"/>
  <c r="CU41" i="1" s="1"/>
  <c r="AH41" i="1"/>
  <c r="CV41" i="1" s="1"/>
  <c r="AI41" i="1"/>
  <c r="CW41" i="1" s="1"/>
  <c r="V41" i="1" s="1"/>
  <c r="AJ41" i="1"/>
  <c r="CX41" i="1" s="1"/>
  <c r="W41" i="1" s="1"/>
  <c r="CQ41" i="1"/>
  <c r="P41" i="1" s="1"/>
  <c r="CR41" i="1"/>
  <c r="Q41" i="1" s="1"/>
  <c r="CS41" i="1"/>
  <c r="CT41" i="1"/>
  <c r="GL41" i="1"/>
  <c r="GO41" i="1"/>
  <c r="GP41" i="1"/>
  <c r="GV41" i="1"/>
  <c r="HC41" i="1" s="1"/>
  <c r="Q42" i="1"/>
  <c r="AC42" i="1"/>
  <c r="AE42" i="1"/>
  <c r="AD42" i="1" s="1"/>
  <c r="AF42" i="1"/>
  <c r="AG42" i="1"/>
  <c r="CU42" i="1" s="1"/>
  <c r="AH42" i="1"/>
  <c r="AI42" i="1"/>
  <c r="CW42" i="1" s="1"/>
  <c r="V42" i="1" s="1"/>
  <c r="AJ42" i="1"/>
  <c r="CX42" i="1" s="1"/>
  <c r="W42" i="1" s="1"/>
  <c r="CQ42" i="1"/>
  <c r="CR42" i="1"/>
  <c r="CS42" i="1"/>
  <c r="R42" i="1" s="1"/>
  <c r="CT42" i="1"/>
  <c r="CV42" i="1"/>
  <c r="GL42" i="1"/>
  <c r="GO42" i="1"/>
  <c r="GP42" i="1"/>
  <c r="GV42" i="1"/>
  <c r="HC42" i="1" s="1"/>
  <c r="R43" i="1"/>
  <c r="AC43" i="1"/>
  <c r="AE43" i="1"/>
  <c r="AD43" i="1" s="1"/>
  <c r="AF43" i="1"/>
  <c r="AG43" i="1"/>
  <c r="CU43" i="1" s="1"/>
  <c r="AH43" i="1"/>
  <c r="CV43" i="1" s="1"/>
  <c r="U43" i="1" s="1"/>
  <c r="AI43" i="1"/>
  <c r="AJ43" i="1"/>
  <c r="CX43" i="1" s="1"/>
  <c r="W43" i="1" s="1"/>
  <c r="CQ43" i="1"/>
  <c r="CR43" i="1"/>
  <c r="Q43" i="1" s="1"/>
  <c r="CS43" i="1"/>
  <c r="CT43" i="1"/>
  <c r="S43" i="1" s="1"/>
  <c r="CW43" i="1"/>
  <c r="V43" i="1" s="1"/>
  <c r="GL43" i="1"/>
  <c r="GO43" i="1"/>
  <c r="GP43" i="1"/>
  <c r="GV43" i="1"/>
  <c r="HC43" i="1"/>
  <c r="GX43" i="1" s="1"/>
  <c r="S44" i="1"/>
  <c r="W44" i="1"/>
  <c r="AC44" i="1"/>
  <c r="AE44" i="1"/>
  <c r="AD44" i="1" s="1"/>
  <c r="AF44" i="1"/>
  <c r="AG44" i="1"/>
  <c r="AH44" i="1"/>
  <c r="AI44" i="1"/>
  <c r="AJ44" i="1"/>
  <c r="CQ44" i="1"/>
  <c r="P44" i="1" s="1"/>
  <c r="CR44" i="1"/>
  <c r="Q44" i="1" s="1"/>
  <c r="CS44" i="1"/>
  <c r="R44" i="1" s="1"/>
  <c r="CT44" i="1"/>
  <c r="CU44" i="1"/>
  <c r="T44" i="1" s="1"/>
  <c r="CV44" i="1"/>
  <c r="U44" i="1" s="1"/>
  <c r="CW44" i="1"/>
  <c r="V44" i="1" s="1"/>
  <c r="CX44" i="1"/>
  <c r="GL44" i="1"/>
  <c r="GO44" i="1"/>
  <c r="GP44" i="1"/>
  <c r="GV44" i="1"/>
  <c r="HC44" i="1" s="1"/>
  <c r="GX44" i="1" s="1"/>
  <c r="S45" i="1"/>
  <c r="W45" i="1"/>
  <c r="AC45" i="1"/>
  <c r="AE45" i="1"/>
  <c r="AD45" i="1" s="1"/>
  <c r="AB45" i="1" s="1"/>
  <c r="AF45" i="1"/>
  <c r="AG45" i="1"/>
  <c r="AH45" i="1"/>
  <c r="AI45" i="1"/>
  <c r="AJ45" i="1"/>
  <c r="CQ45" i="1"/>
  <c r="P45" i="1" s="1"/>
  <c r="CR45" i="1"/>
  <c r="CS45" i="1"/>
  <c r="CT45" i="1"/>
  <c r="CU45" i="1"/>
  <c r="T45" i="1" s="1"/>
  <c r="CV45" i="1"/>
  <c r="CW45" i="1"/>
  <c r="V45" i="1" s="1"/>
  <c r="CX45" i="1"/>
  <c r="GL45" i="1"/>
  <c r="GO45" i="1"/>
  <c r="GP45" i="1"/>
  <c r="GV45" i="1"/>
  <c r="HC45" i="1" s="1"/>
  <c r="T46" i="1"/>
  <c r="AC46" i="1"/>
  <c r="AE46" i="1"/>
  <c r="AD46" i="1" s="1"/>
  <c r="AB46" i="1" s="1"/>
  <c r="AF46" i="1"/>
  <c r="AG46" i="1"/>
  <c r="AH46" i="1"/>
  <c r="CV46" i="1" s="1"/>
  <c r="AI46" i="1"/>
  <c r="CW46" i="1" s="1"/>
  <c r="V46" i="1" s="1"/>
  <c r="AJ46" i="1"/>
  <c r="CX46" i="1" s="1"/>
  <c r="CQ46" i="1"/>
  <c r="CR46" i="1"/>
  <c r="CS46" i="1"/>
  <c r="R46" i="1" s="1"/>
  <c r="CT46" i="1"/>
  <c r="CU46" i="1"/>
  <c r="GL46" i="1"/>
  <c r="GO46" i="1"/>
  <c r="GP46" i="1"/>
  <c r="GV46" i="1"/>
  <c r="HC46" i="1" s="1"/>
  <c r="AC47" i="1"/>
  <c r="AE47" i="1"/>
  <c r="AD47" i="1" s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CS47" i="1"/>
  <c r="R47" i="1" s="1"/>
  <c r="CT47" i="1"/>
  <c r="S47" i="1" s="1"/>
  <c r="GL47" i="1"/>
  <c r="GO47" i="1"/>
  <c r="GP47" i="1"/>
  <c r="GV47" i="1"/>
  <c r="HC47" i="1" s="1"/>
  <c r="GX47" i="1" s="1"/>
  <c r="P48" i="1"/>
  <c r="AC48" i="1"/>
  <c r="AE48" i="1"/>
  <c r="AD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Q48" i="1"/>
  <c r="CR48" i="1"/>
  <c r="Q48" i="1" s="1"/>
  <c r="CS48" i="1"/>
  <c r="R48" i="1" s="1"/>
  <c r="CT48" i="1"/>
  <c r="S48" i="1" s="1"/>
  <c r="CX48" i="1"/>
  <c r="W48" i="1" s="1"/>
  <c r="GL48" i="1"/>
  <c r="GO48" i="1"/>
  <c r="GP48" i="1"/>
  <c r="GV48" i="1"/>
  <c r="HC48" i="1"/>
  <c r="GX48" i="1" s="1"/>
  <c r="U49" i="1"/>
  <c r="AC49" i="1"/>
  <c r="AD49" i="1"/>
  <c r="AE49" i="1"/>
  <c r="AF49" i="1"/>
  <c r="AG49" i="1"/>
  <c r="AH49" i="1"/>
  <c r="AI49" i="1"/>
  <c r="AJ49" i="1"/>
  <c r="CQ49" i="1"/>
  <c r="P49" i="1" s="1"/>
  <c r="CR49" i="1"/>
  <c r="Q49" i="1" s="1"/>
  <c r="CS49" i="1"/>
  <c r="R49" i="1" s="1"/>
  <c r="CT49" i="1"/>
  <c r="S49" i="1" s="1"/>
  <c r="CU49" i="1"/>
  <c r="T49" i="1" s="1"/>
  <c r="CV49" i="1"/>
  <c r="CW49" i="1"/>
  <c r="V49" i="1" s="1"/>
  <c r="CX49" i="1"/>
  <c r="W49" i="1" s="1"/>
  <c r="GL49" i="1"/>
  <c r="GO49" i="1"/>
  <c r="GP49" i="1"/>
  <c r="GV49" i="1"/>
  <c r="HC49" i="1" s="1"/>
  <c r="GX49" i="1" s="1"/>
  <c r="T50" i="1"/>
  <c r="AC50" i="1"/>
  <c r="AE50" i="1"/>
  <c r="AD50" i="1" s="1"/>
  <c r="AF50" i="1"/>
  <c r="AG50" i="1"/>
  <c r="AH50" i="1"/>
  <c r="AI50" i="1"/>
  <c r="AJ50" i="1"/>
  <c r="CX50" i="1" s="1"/>
  <c r="CQ50" i="1"/>
  <c r="P50" i="1" s="1"/>
  <c r="CR50" i="1"/>
  <c r="Q50" i="1" s="1"/>
  <c r="CS50" i="1"/>
  <c r="R50" i="1" s="1"/>
  <c r="CT50" i="1"/>
  <c r="CU50" i="1"/>
  <c r="CV50" i="1"/>
  <c r="U50" i="1" s="1"/>
  <c r="CW50" i="1"/>
  <c r="GL50" i="1"/>
  <c r="GO50" i="1"/>
  <c r="GP50" i="1"/>
  <c r="GV50" i="1"/>
  <c r="HC50" i="1" s="1"/>
  <c r="GX50" i="1" s="1"/>
  <c r="C51" i="1"/>
  <c r="D51" i="1"/>
  <c r="V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GL51" i="1"/>
  <c r="GO51" i="1"/>
  <c r="GP51" i="1"/>
  <c r="GV51" i="1"/>
  <c r="HC51" i="1" s="1"/>
  <c r="GX51" i="1" s="1"/>
  <c r="Q52" i="1"/>
  <c r="AC52" i="1"/>
  <c r="AE52" i="1"/>
  <c r="AD52" i="1" s="1"/>
  <c r="AF52" i="1"/>
  <c r="AG52" i="1"/>
  <c r="CU52" i="1" s="1"/>
  <c r="T52" i="1" s="1"/>
  <c r="AH52" i="1"/>
  <c r="CV52" i="1" s="1"/>
  <c r="AI52" i="1"/>
  <c r="CW52" i="1" s="1"/>
  <c r="V52" i="1" s="1"/>
  <c r="AJ52" i="1"/>
  <c r="CQ52" i="1"/>
  <c r="P52" i="1" s="1"/>
  <c r="CR52" i="1"/>
  <c r="CS52" i="1"/>
  <c r="CT52" i="1"/>
  <c r="CX52" i="1"/>
  <c r="W52" i="1" s="1"/>
  <c r="GL52" i="1"/>
  <c r="GO52" i="1"/>
  <c r="GP52" i="1"/>
  <c r="GV52" i="1"/>
  <c r="HC52" i="1" s="1"/>
  <c r="GX52" i="1" s="1"/>
  <c r="R53" i="1"/>
  <c r="AC53" i="1"/>
  <c r="AE53" i="1"/>
  <c r="AD53" i="1" s="1"/>
  <c r="AF53" i="1"/>
  <c r="AG53" i="1"/>
  <c r="AH53" i="1"/>
  <c r="AI53" i="1"/>
  <c r="AJ53" i="1"/>
  <c r="CQ53" i="1"/>
  <c r="P53" i="1" s="1"/>
  <c r="CR53" i="1"/>
  <c r="CS53" i="1"/>
  <c r="CT53" i="1"/>
  <c r="CU53" i="1"/>
  <c r="T53" i="1" s="1"/>
  <c r="CV53" i="1"/>
  <c r="U53" i="1" s="1"/>
  <c r="CW53" i="1"/>
  <c r="V53" i="1" s="1"/>
  <c r="CX53" i="1"/>
  <c r="GL53" i="1"/>
  <c r="GO53" i="1"/>
  <c r="GP53" i="1"/>
  <c r="GV53" i="1"/>
  <c r="HC53" i="1" s="1"/>
  <c r="AC54" i="1"/>
  <c r="AE54" i="1"/>
  <c r="AD54" i="1" s="1"/>
  <c r="AF54" i="1"/>
  <c r="AG54" i="1"/>
  <c r="AH54" i="1"/>
  <c r="AI54" i="1"/>
  <c r="AJ54" i="1"/>
  <c r="CQ54" i="1"/>
  <c r="CR54" i="1"/>
  <c r="Q54" i="1" s="1"/>
  <c r="CS54" i="1"/>
  <c r="R54" i="1" s="1"/>
  <c r="CT54" i="1"/>
  <c r="CU54" i="1"/>
  <c r="CV54" i="1"/>
  <c r="U54" i="1" s="1"/>
  <c r="CW54" i="1"/>
  <c r="V54" i="1" s="1"/>
  <c r="CX54" i="1"/>
  <c r="W54" i="1" s="1"/>
  <c r="GL54" i="1"/>
  <c r="GO54" i="1"/>
  <c r="GP54" i="1"/>
  <c r="GV54" i="1"/>
  <c r="HC54" i="1"/>
  <c r="Q55" i="1"/>
  <c r="AC55" i="1"/>
  <c r="AE55" i="1"/>
  <c r="AD55" i="1" s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CQ55" i="1"/>
  <c r="P55" i="1" s="1"/>
  <c r="CR55" i="1"/>
  <c r="CS55" i="1"/>
  <c r="R55" i="1" s="1"/>
  <c r="CT55" i="1"/>
  <c r="GL55" i="1"/>
  <c r="GO55" i="1"/>
  <c r="GP55" i="1"/>
  <c r="GV55" i="1"/>
  <c r="HC55" i="1" s="1"/>
  <c r="GX55" i="1" s="1"/>
  <c r="AC56" i="1"/>
  <c r="AD56" i="1"/>
  <c r="AE56" i="1"/>
  <c r="AF56" i="1"/>
  <c r="AG56" i="1"/>
  <c r="CU56" i="1" s="1"/>
  <c r="AH56" i="1"/>
  <c r="CV56" i="1" s="1"/>
  <c r="AI56" i="1"/>
  <c r="CW56" i="1" s="1"/>
  <c r="AJ56" i="1"/>
  <c r="CX56" i="1" s="1"/>
  <c r="CQ56" i="1"/>
  <c r="CR56" i="1"/>
  <c r="CS56" i="1"/>
  <c r="CT56" i="1"/>
  <c r="GL56" i="1"/>
  <c r="GO56" i="1"/>
  <c r="GP56" i="1"/>
  <c r="GV56" i="1"/>
  <c r="HC56" i="1" s="1"/>
  <c r="P57" i="1"/>
  <c r="AC57" i="1"/>
  <c r="AD57" i="1"/>
  <c r="AE57" i="1"/>
  <c r="AF57" i="1"/>
  <c r="AG57" i="1"/>
  <c r="AH57" i="1"/>
  <c r="AI57" i="1"/>
  <c r="AJ57" i="1"/>
  <c r="CQ57" i="1"/>
  <c r="CR57" i="1"/>
  <c r="Q57" i="1" s="1"/>
  <c r="CS57" i="1"/>
  <c r="R57" i="1" s="1"/>
  <c r="CT57" i="1"/>
  <c r="S57" i="1" s="1"/>
  <c r="CU57" i="1"/>
  <c r="T57" i="1" s="1"/>
  <c r="CV57" i="1"/>
  <c r="U57" i="1" s="1"/>
  <c r="CW57" i="1"/>
  <c r="V57" i="1" s="1"/>
  <c r="CX57" i="1"/>
  <c r="W57" i="1" s="1"/>
  <c r="GL57" i="1"/>
  <c r="GO57" i="1"/>
  <c r="GP57" i="1"/>
  <c r="GV57" i="1"/>
  <c r="HC57" i="1" s="1"/>
  <c r="GX57" i="1" s="1"/>
  <c r="AC58" i="1"/>
  <c r="AE58" i="1"/>
  <c r="AD58" i="1" s="1"/>
  <c r="AB58" i="1" s="1"/>
  <c r="AF58" i="1"/>
  <c r="AG58" i="1"/>
  <c r="AH58" i="1"/>
  <c r="AI58" i="1"/>
  <c r="AJ58" i="1"/>
  <c r="CQ58" i="1"/>
  <c r="P58" i="1" s="1"/>
  <c r="CR58" i="1"/>
  <c r="Q58" i="1" s="1"/>
  <c r="CS58" i="1"/>
  <c r="R58" i="1" s="1"/>
  <c r="CT58" i="1"/>
  <c r="S58" i="1" s="1"/>
  <c r="CU58" i="1"/>
  <c r="T58" i="1" s="1"/>
  <c r="CV58" i="1"/>
  <c r="U58" i="1" s="1"/>
  <c r="CW58" i="1"/>
  <c r="V58" i="1" s="1"/>
  <c r="CX58" i="1"/>
  <c r="W58" i="1" s="1"/>
  <c r="GL58" i="1"/>
  <c r="GO58" i="1"/>
  <c r="GP58" i="1"/>
  <c r="GV58" i="1"/>
  <c r="HC58" i="1"/>
  <c r="GX58" i="1" s="1"/>
  <c r="P59" i="1"/>
  <c r="T59" i="1"/>
  <c r="AC59" i="1"/>
  <c r="AD59" i="1"/>
  <c r="AB59" i="1" s="1"/>
  <c r="AE59" i="1"/>
  <c r="AF59" i="1"/>
  <c r="AG59" i="1"/>
  <c r="AH59" i="1"/>
  <c r="AI59" i="1"/>
  <c r="CW59" i="1" s="1"/>
  <c r="V59" i="1" s="1"/>
  <c r="AJ59" i="1"/>
  <c r="CX59" i="1" s="1"/>
  <c r="W59" i="1" s="1"/>
  <c r="CQ59" i="1"/>
  <c r="CR59" i="1"/>
  <c r="Q59" i="1" s="1"/>
  <c r="CS59" i="1"/>
  <c r="R59" i="1" s="1"/>
  <c r="CT59" i="1"/>
  <c r="S59" i="1" s="1"/>
  <c r="CU59" i="1"/>
  <c r="CV59" i="1"/>
  <c r="U59" i="1" s="1"/>
  <c r="GL59" i="1"/>
  <c r="GO59" i="1"/>
  <c r="GP59" i="1"/>
  <c r="GV59" i="1"/>
  <c r="HC59" i="1" s="1"/>
  <c r="GX59" i="1" s="1"/>
  <c r="P60" i="1"/>
  <c r="AC60" i="1"/>
  <c r="AB60" i="1" s="1"/>
  <c r="AE60" i="1"/>
  <c r="AD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CQ60" i="1"/>
  <c r="CR60" i="1"/>
  <c r="CS60" i="1"/>
  <c r="R60" i="1" s="1"/>
  <c r="CT60" i="1"/>
  <c r="S60" i="1" s="1"/>
  <c r="GL60" i="1"/>
  <c r="GO60" i="1"/>
  <c r="GP60" i="1"/>
  <c r="GV60" i="1"/>
  <c r="HC60" i="1" s="1"/>
  <c r="GX60" i="1" s="1"/>
  <c r="AC61" i="1"/>
  <c r="AE61" i="1"/>
  <c r="AD61" i="1" s="1"/>
  <c r="AF61" i="1"/>
  <c r="AG61" i="1"/>
  <c r="CU61" i="1" s="1"/>
  <c r="T61" i="1" s="1"/>
  <c r="AH61" i="1"/>
  <c r="CV61" i="1" s="1"/>
  <c r="U61" i="1" s="1"/>
  <c r="AI61" i="1"/>
  <c r="AJ61" i="1"/>
  <c r="CQ61" i="1"/>
  <c r="P61" i="1" s="1"/>
  <c r="CR61" i="1"/>
  <c r="CS61" i="1"/>
  <c r="CT61" i="1"/>
  <c r="S61" i="1" s="1"/>
  <c r="CW61" i="1"/>
  <c r="CX61" i="1"/>
  <c r="W61" i="1" s="1"/>
  <c r="GL61" i="1"/>
  <c r="GO61" i="1"/>
  <c r="GP61" i="1"/>
  <c r="GV61" i="1"/>
  <c r="HC61" i="1" s="1"/>
  <c r="GX61" i="1" s="1"/>
  <c r="C62" i="1"/>
  <c r="D62" i="1"/>
  <c r="T62" i="1"/>
  <c r="V62" i="1"/>
  <c r="AC62" i="1"/>
  <c r="AE62" i="1"/>
  <c r="AD62" i="1" s="1"/>
  <c r="AF62" i="1"/>
  <c r="AG62" i="1"/>
  <c r="AH62" i="1"/>
  <c r="AI62" i="1"/>
  <c r="AJ62" i="1"/>
  <c r="CQ62" i="1"/>
  <c r="CR62" i="1"/>
  <c r="CS62" i="1"/>
  <c r="CT62" i="1"/>
  <c r="CU62" i="1"/>
  <c r="CV62" i="1"/>
  <c r="CW62" i="1"/>
  <c r="CX62" i="1"/>
  <c r="W62" i="1" s="1"/>
  <c r="GL62" i="1"/>
  <c r="GN62" i="1"/>
  <c r="GP62" i="1"/>
  <c r="GV62" i="1"/>
  <c r="HC62" i="1"/>
  <c r="GX62" i="1" s="1"/>
  <c r="P63" i="1"/>
  <c r="W63" i="1"/>
  <c r="AC63" i="1"/>
  <c r="AD63" i="1"/>
  <c r="AE63" i="1"/>
  <c r="AF63" i="1"/>
  <c r="AG63" i="1"/>
  <c r="AH63" i="1"/>
  <c r="AI63" i="1"/>
  <c r="AJ63" i="1"/>
  <c r="CP63" i="1"/>
  <c r="CQ63" i="1"/>
  <c r="CR63" i="1"/>
  <c r="Q63" i="1" s="1"/>
  <c r="CS63" i="1"/>
  <c r="R63" i="1" s="1"/>
  <c r="CT63" i="1"/>
  <c r="S63" i="1" s="1"/>
  <c r="CU63" i="1"/>
  <c r="T63" i="1" s="1"/>
  <c r="CV63" i="1"/>
  <c r="U63" i="1" s="1"/>
  <c r="CW63" i="1"/>
  <c r="CX63" i="1"/>
  <c r="CY63" i="1"/>
  <c r="X63" i="1" s="1"/>
  <c r="CZ63" i="1"/>
  <c r="Y63" i="1" s="1"/>
  <c r="GL63" i="1"/>
  <c r="GN63" i="1"/>
  <c r="GP63" i="1"/>
  <c r="GV63" i="1"/>
  <c r="GX63" i="1"/>
  <c r="HC63" i="1"/>
  <c r="C64" i="1"/>
  <c r="D64" i="1"/>
  <c r="U64" i="1"/>
  <c r="V64" i="1"/>
  <c r="AC64" i="1"/>
  <c r="AE64" i="1"/>
  <c r="AD64" i="1" s="1"/>
  <c r="AF64" i="1"/>
  <c r="AG64" i="1"/>
  <c r="CU64" i="1" s="1"/>
  <c r="T64" i="1" s="1"/>
  <c r="AH64" i="1"/>
  <c r="AI64" i="1"/>
  <c r="AJ64" i="1"/>
  <c r="CX64" i="1" s="1"/>
  <c r="W64" i="1" s="1"/>
  <c r="CQ64" i="1"/>
  <c r="CR64" i="1"/>
  <c r="CS64" i="1"/>
  <c r="CT64" i="1"/>
  <c r="CV64" i="1"/>
  <c r="CW64" i="1"/>
  <c r="GL64" i="1"/>
  <c r="GO64" i="1"/>
  <c r="GP64" i="1"/>
  <c r="GV64" i="1"/>
  <c r="HC64" i="1" s="1"/>
  <c r="GX64" i="1" s="1"/>
  <c r="Q65" i="1"/>
  <c r="AC65" i="1"/>
  <c r="AE65" i="1"/>
  <c r="AD65" i="1" s="1"/>
  <c r="AF65" i="1"/>
  <c r="AG65" i="1"/>
  <c r="AH65" i="1"/>
  <c r="CV65" i="1" s="1"/>
  <c r="AI65" i="1"/>
  <c r="CW65" i="1" s="1"/>
  <c r="V65" i="1" s="1"/>
  <c r="AJ65" i="1"/>
  <c r="CQ65" i="1"/>
  <c r="P65" i="1" s="1"/>
  <c r="CR65" i="1"/>
  <c r="CS65" i="1"/>
  <c r="CT65" i="1"/>
  <c r="CU65" i="1"/>
  <c r="T65" i="1" s="1"/>
  <c r="CX65" i="1"/>
  <c r="GL65" i="1"/>
  <c r="GO65" i="1"/>
  <c r="GP65" i="1"/>
  <c r="GV65" i="1"/>
  <c r="HC65" i="1" s="1"/>
  <c r="GX65" i="1" s="1"/>
  <c r="AC66" i="1"/>
  <c r="AB66" i="1" s="1"/>
  <c r="AE66" i="1"/>
  <c r="AD66" i="1" s="1"/>
  <c r="AF66" i="1"/>
  <c r="AG66" i="1"/>
  <c r="AH66" i="1"/>
  <c r="AI66" i="1"/>
  <c r="AJ66" i="1"/>
  <c r="CQ66" i="1"/>
  <c r="P66" i="1" s="1"/>
  <c r="CR66" i="1"/>
  <c r="CS66" i="1"/>
  <c r="CT66" i="1"/>
  <c r="CU66" i="1"/>
  <c r="T66" i="1" s="1"/>
  <c r="CV66" i="1"/>
  <c r="U66" i="1" s="1"/>
  <c r="CW66" i="1"/>
  <c r="V66" i="1" s="1"/>
  <c r="CX66" i="1"/>
  <c r="GL66" i="1"/>
  <c r="GO66" i="1"/>
  <c r="GP66" i="1"/>
  <c r="GV66" i="1"/>
  <c r="HC66" i="1"/>
  <c r="GX66" i="1" s="1"/>
  <c r="S67" i="1"/>
  <c r="W67" i="1"/>
  <c r="AC67" i="1"/>
  <c r="AE67" i="1"/>
  <c r="AD67" i="1" s="1"/>
  <c r="AF67" i="1"/>
  <c r="AG67" i="1"/>
  <c r="AH67" i="1"/>
  <c r="AI67" i="1"/>
  <c r="AJ67" i="1"/>
  <c r="CQ67" i="1"/>
  <c r="P67" i="1" s="1"/>
  <c r="CR67" i="1"/>
  <c r="Q67" i="1" s="1"/>
  <c r="CS67" i="1"/>
  <c r="R67" i="1" s="1"/>
  <c r="CT67" i="1"/>
  <c r="CU67" i="1"/>
  <c r="T67" i="1" s="1"/>
  <c r="CV67" i="1"/>
  <c r="U67" i="1" s="1"/>
  <c r="CW67" i="1"/>
  <c r="V67" i="1" s="1"/>
  <c r="CX67" i="1"/>
  <c r="CY67" i="1"/>
  <c r="X67" i="1" s="1"/>
  <c r="CZ67" i="1"/>
  <c r="Y67" i="1" s="1"/>
  <c r="GL67" i="1"/>
  <c r="GO67" i="1"/>
  <c r="GP67" i="1"/>
  <c r="GV67" i="1"/>
  <c r="HC67" i="1" s="1"/>
  <c r="GX67" i="1" s="1"/>
  <c r="P68" i="1"/>
  <c r="T68" i="1"/>
  <c r="AC68" i="1"/>
  <c r="AD68" i="1"/>
  <c r="AE68" i="1"/>
  <c r="AF68" i="1"/>
  <c r="AB68" i="1" s="1"/>
  <c r="AG68" i="1"/>
  <c r="AH68" i="1"/>
  <c r="AI68" i="1"/>
  <c r="CW68" i="1" s="1"/>
  <c r="V68" i="1" s="1"/>
  <c r="AJ68" i="1"/>
  <c r="CX68" i="1" s="1"/>
  <c r="W68" i="1" s="1"/>
  <c r="CQ68" i="1"/>
  <c r="CR68" i="1"/>
  <c r="Q68" i="1" s="1"/>
  <c r="CS68" i="1"/>
  <c r="R68" i="1" s="1"/>
  <c r="CT68" i="1"/>
  <c r="S68" i="1" s="1"/>
  <c r="CU68" i="1"/>
  <c r="CV68" i="1"/>
  <c r="U68" i="1" s="1"/>
  <c r="CY68" i="1"/>
  <c r="X68" i="1" s="1"/>
  <c r="CZ68" i="1"/>
  <c r="Y68" i="1" s="1"/>
  <c r="GL68" i="1"/>
  <c r="GO68" i="1"/>
  <c r="GP68" i="1"/>
  <c r="GV68" i="1"/>
  <c r="HC68" i="1" s="1"/>
  <c r="GX68" i="1" s="1"/>
  <c r="HG68" i="1"/>
  <c r="AC69" i="1"/>
  <c r="AB69" i="1" s="1"/>
  <c r="AD69" i="1"/>
  <c r="AE69" i="1"/>
  <c r="AF69" i="1"/>
  <c r="AG69" i="1"/>
  <c r="AH69" i="1"/>
  <c r="CV69" i="1" s="1"/>
  <c r="U69" i="1" s="1"/>
  <c r="AI69" i="1"/>
  <c r="CW69" i="1" s="1"/>
  <c r="V69" i="1" s="1"/>
  <c r="AJ69" i="1"/>
  <c r="CX69" i="1" s="1"/>
  <c r="W69" i="1" s="1"/>
  <c r="CQ69" i="1"/>
  <c r="P69" i="1" s="1"/>
  <c r="CR69" i="1"/>
  <c r="Q69" i="1" s="1"/>
  <c r="CS69" i="1"/>
  <c r="R69" i="1" s="1"/>
  <c r="CT69" i="1"/>
  <c r="S69" i="1" s="1"/>
  <c r="CU69" i="1"/>
  <c r="T69" i="1" s="1"/>
  <c r="CY69" i="1"/>
  <c r="X69" i="1" s="1"/>
  <c r="CZ69" i="1"/>
  <c r="Y69" i="1" s="1"/>
  <c r="GL69" i="1"/>
  <c r="GO69" i="1"/>
  <c r="GP69" i="1"/>
  <c r="GV69" i="1"/>
  <c r="HC69" i="1" s="1"/>
  <c r="GX69" i="1" s="1"/>
  <c r="HG69" i="1"/>
  <c r="X70" i="1"/>
  <c r="AC70" i="1"/>
  <c r="AD70" i="1"/>
  <c r="AE70" i="1"/>
  <c r="AF70" i="1"/>
  <c r="AG70" i="1"/>
  <c r="CU70" i="1" s="1"/>
  <c r="AH70" i="1"/>
  <c r="CV70" i="1" s="1"/>
  <c r="U70" i="1" s="1"/>
  <c r="AI70" i="1"/>
  <c r="AJ70" i="1"/>
  <c r="CX70" i="1" s="1"/>
  <c r="CQ70" i="1"/>
  <c r="CR70" i="1"/>
  <c r="Q70" i="1" s="1"/>
  <c r="CS70" i="1"/>
  <c r="CT70" i="1"/>
  <c r="CW70" i="1"/>
  <c r="V70" i="1" s="1"/>
  <c r="CY70" i="1"/>
  <c r="CZ70" i="1"/>
  <c r="Y70" i="1" s="1"/>
  <c r="GL70" i="1"/>
  <c r="GO70" i="1"/>
  <c r="GP70" i="1"/>
  <c r="GV70" i="1"/>
  <c r="HC70" i="1" s="1"/>
  <c r="X71" i="1"/>
  <c r="AC71" i="1"/>
  <c r="AD71" i="1"/>
  <c r="AE71" i="1"/>
  <c r="AF71" i="1"/>
  <c r="AG71" i="1"/>
  <c r="AH71" i="1"/>
  <c r="AI71" i="1"/>
  <c r="AJ71" i="1"/>
  <c r="CQ71" i="1"/>
  <c r="CR71" i="1"/>
  <c r="Q71" i="1" s="1"/>
  <c r="CS71" i="1"/>
  <c r="CT71" i="1"/>
  <c r="CU71" i="1"/>
  <c r="CV71" i="1"/>
  <c r="U71" i="1" s="1"/>
  <c r="CW71" i="1"/>
  <c r="V71" i="1" s="1"/>
  <c r="CX71" i="1"/>
  <c r="CY71" i="1"/>
  <c r="CZ71" i="1"/>
  <c r="Y71" i="1" s="1"/>
  <c r="GL71" i="1"/>
  <c r="GN71" i="1"/>
  <c r="GP71" i="1"/>
  <c r="GV71" i="1"/>
  <c r="HC71" i="1" s="1"/>
  <c r="GX71" i="1" s="1"/>
  <c r="R72" i="1"/>
  <c r="X72" i="1"/>
  <c r="AC72" i="1"/>
  <c r="AD72" i="1"/>
  <c r="AE72" i="1"/>
  <c r="AF72" i="1"/>
  <c r="AG72" i="1"/>
  <c r="AH72" i="1"/>
  <c r="CV72" i="1" s="1"/>
  <c r="U72" i="1" s="1"/>
  <c r="AI72" i="1"/>
  <c r="CW72" i="1" s="1"/>
  <c r="V72" i="1" s="1"/>
  <c r="AJ72" i="1"/>
  <c r="CX72" i="1" s="1"/>
  <c r="W72" i="1" s="1"/>
  <c r="CQ72" i="1"/>
  <c r="P72" i="1" s="1"/>
  <c r="CR72" i="1"/>
  <c r="Q72" i="1" s="1"/>
  <c r="CS72" i="1"/>
  <c r="CT72" i="1"/>
  <c r="S72" i="1" s="1"/>
  <c r="CU72" i="1"/>
  <c r="T72" i="1" s="1"/>
  <c r="CY72" i="1"/>
  <c r="CZ72" i="1"/>
  <c r="Y72" i="1" s="1"/>
  <c r="GL72" i="1"/>
  <c r="GO72" i="1"/>
  <c r="GP72" i="1"/>
  <c r="GV72" i="1"/>
  <c r="HC72" i="1" s="1"/>
  <c r="GX72" i="1" s="1"/>
  <c r="HG72" i="1"/>
  <c r="AC73" i="1"/>
  <c r="AD73" i="1"/>
  <c r="AB73" i="1" s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Q73" i="1"/>
  <c r="P73" i="1" s="1"/>
  <c r="CR73" i="1"/>
  <c r="Q73" i="1" s="1"/>
  <c r="CS73" i="1"/>
  <c r="R73" i="1" s="1"/>
  <c r="CT73" i="1"/>
  <c r="S73" i="1" s="1"/>
  <c r="CY73" i="1"/>
  <c r="X73" i="1" s="1"/>
  <c r="CZ73" i="1"/>
  <c r="Y73" i="1" s="1"/>
  <c r="GL73" i="1"/>
  <c r="GO73" i="1"/>
  <c r="GP73" i="1"/>
  <c r="GV73" i="1"/>
  <c r="HC73" i="1" s="1"/>
  <c r="GX73" i="1" s="1"/>
  <c r="HG73" i="1"/>
  <c r="AC74" i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R74" i="1"/>
  <c r="Q74" i="1" s="1"/>
  <c r="CS74" i="1"/>
  <c r="R74" i="1" s="1"/>
  <c r="CT74" i="1"/>
  <c r="S74" i="1" s="1"/>
  <c r="CV74" i="1"/>
  <c r="U74" i="1" s="1"/>
  <c r="CX74" i="1"/>
  <c r="W74" i="1" s="1"/>
  <c r="CY74" i="1"/>
  <c r="X74" i="1" s="1"/>
  <c r="CZ74" i="1"/>
  <c r="Y74" i="1" s="1"/>
  <c r="GL74" i="1"/>
  <c r="GN74" i="1"/>
  <c r="GP74" i="1"/>
  <c r="GV74" i="1"/>
  <c r="HC74" i="1" s="1"/>
  <c r="GX74" i="1" s="1"/>
  <c r="V75" i="1"/>
  <c r="AC75" i="1"/>
  <c r="AD75" i="1"/>
  <c r="AB75" i="1" s="1"/>
  <c r="AE75" i="1"/>
  <c r="AF75" i="1"/>
  <c r="AG75" i="1"/>
  <c r="AH75" i="1"/>
  <c r="AI75" i="1"/>
  <c r="AJ75" i="1"/>
  <c r="CQ75" i="1"/>
  <c r="P75" i="1" s="1"/>
  <c r="CR75" i="1"/>
  <c r="Q75" i="1" s="1"/>
  <c r="CS75" i="1"/>
  <c r="R75" i="1" s="1"/>
  <c r="CT75" i="1"/>
  <c r="S75" i="1" s="1"/>
  <c r="CU75" i="1"/>
  <c r="T75" i="1" s="1"/>
  <c r="CV75" i="1"/>
  <c r="U75" i="1" s="1"/>
  <c r="CW75" i="1"/>
  <c r="CX75" i="1"/>
  <c r="W75" i="1" s="1"/>
  <c r="CY75" i="1"/>
  <c r="X75" i="1" s="1"/>
  <c r="CZ75" i="1"/>
  <c r="Y75" i="1" s="1"/>
  <c r="GL75" i="1"/>
  <c r="GO75" i="1"/>
  <c r="GP75" i="1"/>
  <c r="GV75" i="1"/>
  <c r="HC75" i="1" s="1"/>
  <c r="GX75" i="1" s="1"/>
  <c r="HG75" i="1"/>
  <c r="Q76" i="1"/>
  <c r="R76" i="1"/>
  <c r="AC76" i="1"/>
  <c r="AB76" i="1" s="1"/>
  <c r="AD76" i="1"/>
  <c r="AE76" i="1"/>
  <c r="AF76" i="1"/>
  <c r="AG76" i="1"/>
  <c r="AH76" i="1"/>
  <c r="AI76" i="1"/>
  <c r="AJ76" i="1"/>
  <c r="CX76" i="1" s="1"/>
  <c r="W76" i="1" s="1"/>
  <c r="CQ76" i="1"/>
  <c r="P76" i="1" s="1"/>
  <c r="CP76" i="1" s="1"/>
  <c r="O76" i="1" s="1"/>
  <c r="CR76" i="1"/>
  <c r="CS76" i="1"/>
  <c r="CT76" i="1"/>
  <c r="S76" i="1" s="1"/>
  <c r="CU76" i="1"/>
  <c r="T76" i="1" s="1"/>
  <c r="CV76" i="1"/>
  <c r="U76" i="1" s="1"/>
  <c r="CW76" i="1"/>
  <c r="V76" i="1" s="1"/>
  <c r="CY76" i="1"/>
  <c r="X76" i="1" s="1"/>
  <c r="CZ76" i="1"/>
  <c r="Y76" i="1" s="1"/>
  <c r="GL76" i="1"/>
  <c r="GO76" i="1"/>
  <c r="GP76" i="1"/>
  <c r="GV76" i="1"/>
  <c r="HC76" i="1" s="1"/>
  <c r="GX76" i="1" s="1"/>
  <c r="HG76" i="1"/>
  <c r="R77" i="1"/>
  <c r="AC77" i="1"/>
  <c r="AD77" i="1"/>
  <c r="AE77" i="1"/>
  <c r="AF77" i="1"/>
  <c r="AB77" i="1" s="1"/>
  <c r="AG77" i="1"/>
  <c r="CU77" i="1" s="1"/>
  <c r="T77" i="1" s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CT77" i="1"/>
  <c r="S77" i="1" s="1"/>
  <c r="CW77" i="1"/>
  <c r="V77" i="1" s="1"/>
  <c r="CY77" i="1"/>
  <c r="X77" i="1" s="1"/>
  <c r="CZ77" i="1"/>
  <c r="Y77" i="1" s="1"/>
  <c r="GL77" i="1"/>
  <c r="GO77" i="1"/>
  <c r="GP77" i="1"/>
  <c r="GV77" i="1"/>
  <c r="HC77" i="1" s="1"/>
  <c r="GX77" i="1" s="1"/>
  <c r="HG77" i="1"/>
  <c r="AC78" i="1"/>
  <c r="AB78" i="1" s="1"/>
  <c r="AD78" i="1"/>
  <c r="AE78" i="1"/>
  <c r="AF78" i="1"/>
  <c r="AG78" i="1"/>
  <c r="CU78" i="1" s="1"/>
  <c r="T78" i="1" s="1"/>
  <c r="AH78" i="1"/>
  <c r="CV78" i="1" s="1"/>
  <c r="U78" i="1" s="1"/>
  <c r="AI78" i="1"/>
  <c r="AJ78" i="1"/>
  <c r="CX78" i="1" s="1"/>
  <c r="W78" i="1" s="1"/>
  <c r="CQ78" i="1"/>
  <c r="P78" i="1" s="1"/>
  <c r="CR78" i="1"/>
  <c r="Q78" i="1" s="1"/>
  <c r="CS78" i="1"/>
  <c r="R78" i="1" s="1"/>
  <c r="CT78" i="1"/>
  <c r="S78" i="1" s="1"/>
  <c r="CW78" i="1"/>
  <c r="V78" i="1" s="1"/>
  <c r="CY78" i="1"/>
  <c r="X78" i="1" s="1"/>
  <c r="CZ78" i="1"/>
  <c r="Y78" i="1" s="1"/>
  <c r="GL78" i="1"/>
  <c r="GO78" i="1"/>
  <c r="GP78" i="1"/>
  <c r="GV78" i="1"/>
  <c r="HC78" i="1" s="1"/>
  <c r="GX78" i="1" s="1"/>
  <c r="HG78" i="1"/>
  <c r="AC79" i="1"/>
  <c r="AD79" i="1"/>
  <c r="AE79" i="1"/>
  <c r="AF79" i="1"/>
  <c r="AB79" i="1" s="1"/>
  <c r="AG79" i="1"/>
  <c r="AH79" i="1"/>
  <c r="CV79" i="1" s="1"/>
  <c r="AI79" i="1"/>
  <c r="AJ79" i="1"/>
  <c r="CX79" i="1" s="1"/>
  <c r="W79" i="1" s="1"/>
  <c r="CQ79" i="1"/>
  <c r="CR79" i="1"/>
  <c r="CS79" i="1"/>
  <c r="CT79" i="1"/>
  <c r="S79" i="1" s="1"/>
  <c r="CU79" i="1"/>
  <c r="CW79" i="1"/>
  <c r="V79" i="1" s="1"/>
  <c r="CY79" i="1"/>
  <c r="X79" i="1" s="1"/>
  <c r="CZ79" i="1"/>
  <c r="Y79" i="1" s="1"/>
  <c r="GL79" i="1"/>
  <c r="GO79" i="1"/>
  <c r="GP79" i="1"/>
  <c r="GV79" i="1"/>
  <c r="HC79" i="1" s="1"/>
  <c r="R80" i="1"/>
  <c r="AC80" i="1"/>
  <c r="AD80" i="1"/>
  <c r="AE80" i="1"/>
  <c r="AF80" i="1"/>
  <c r="AG80" i="1"/>
  <c r="AH80" i="1"/>
  <c r="CV80" i="1" s="1"/>
  <c r="U80" i="1" s="1"/>
  <c r="AI80" i="1"/>
  <c r="AJ80" i="1"/>
  <c r="CX80" i="1" s="1"/>
  <c r="W80" i="1" s="1"/>
  <c r="CQ80" i="1"/>
  <c r="P80" i="1" s="1"/>
  <c r="CR80" i="1"/>
  <c r="Q80" i="1" s="1"/>
  <c r="CS80" i="1"/>
  <c r="CT80" i="1"/>
  <c r="S80" i="1" s="1"/>
  <c r="CU80" i="1"/>
  <c r="T80" i="1" s="1"/>
  <c r="CW80" i="1"/>
  <c r="V80" i="1" s="1"/>
  <c r="CY80" i="1"/>
  <c r="X80" i="1" s="1"/>
  <c r="CZ80" i="1"/>
  <c r="Y80" i="1" s="1"/>
  <c r="GL80" i="1"/>
  <c r="GO80" i="1"/>
  <c r="GP80" i="1"/>
  <c r="GV80" i="1"/>
  <c r="HC80" i="1"/>
  <c r="GX80" i="1" s="1"/>
  <c r="HG80" i="1"/>
  <c r="AC81" i="1"/>
  <c r="AD81" i="1"/>
  <c r="AE81" i="1"/>
  <c r="AF81" i="1"/>
  <c r="AG81" i="1"/>
  <c r="CU81" i="1" s="1"/>
  <c r="T81" i="1" s="1"/>
  <c r="AH81" i="1"/>
  <c r="CV81" i="1" s="1"/>
  <c r="U81" i="1" s="1"/>
  <c r="AI81" i="1"/>
  <c r="AJ81" i="1"/>
  <c r="CQ81" i="1"/>
  <c r="P81" i="1" s="1"/>
  <c r="CR81" i="1"/>
  <c r="Q81" i="1" s="1"/>
  <c r="CS81" i="1"/>
  <c r="R81" i="1" s="1"/>
  <c r="CT81" i="1"/>
  <c r="S81" i="1" s="1"/>
  <c r="CW81" i="1"/>
  <c r="V81" i="1" s="1"/>
  <c r="CX81" i="1"/>
  <c r="W81" i="1" s="1"/>
  <c r="CY81" i="1"/>
  <c r="X81" i="1" s="1"/>
  <c r="CZ81" i="1"/>
  <c r="Y81" i="1" s="1"/>
  <c r="GL81" i="1"/>
  <c r="GO81" i="1"/>
  <c r="GP81" i="1"/>
  <c r="GV81" i="1"/>
  <c r="HC81" i="1"/>
  <c r="GX81" i="1" s="1"/>
  <c r="HG81" i="1"/>
  <c r="AC82" i="1"/>
  <c r="AE82" i="1"/>
  <c r="AD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Q82" i="1"/>
  <c r="P82" i="1" s="1"/>
  <c r="CR82" i="1"/>
  <c r="Q82" i="1" s="1"/>
  <c r="CS82" i="1"/>
  <c r="R82" i="1" s="1"/>
  <c r="CT82" i="1"/>
  <c r="S82" i="1" s="1"/>
  <c r="CY82" i="1"/>
  <c r="X82" i="1" s="1"/>
  <c r="CZ82" i="1"/>
  <c r="Y82" i="1" s="1"/>
  <c r="GL82" i="1"/>
  <c r="GN82" i="1"/>
  <c r="GP82" i="1"/>
  <c r="GV82" i="1"/>
  <c r="HC82" i="1" s="1"/>
  <c r="GX82" i="1" s="1"/>
  <c r="I83" i="1"/>
  <c r="K83" i="1"/>
  <c r="AC83" i="1"/>
  <c r="AD83" i="1"/>
  <c r="AE83" i="1"/>
  <c r="AF83" i="1"/>
  <c r="AG83" i="1"/>
  <c r="AH83" i="1"/>
  <c r="AI83" i="1"/>
  <c r="AJ83" i="1"/>
  <c r="CQ83" i="1"/>
  <c r="P83" i="1" s="1"/>
  <c r="CR83" i="1"/>
  <c r="Q83" i="1" s="1"/>
  <c r="CS83" i="1"/>
  <c r="R83" i="1" s="1"/>
  <c r="CT83" i="1"/>
  <c r="S83" i="1" s="1"/>
  <c r="CU83" i="1"/>
  <c r="T83" i="1" s="1"/>
  <c r="CV83" i="1"/>
  <c r="U83" i="1" s="1"/>
  <c r="CW83" i="1"/>
  <c r="V83" i="1" s="1"/>
  <c r="CX83" i="1"/>
  <c r="W83" i="1" s="1"/>
  <c r="CY83" i="1"/>
  <c r="X83" i="1" s="1"/>
  <c r="CZ83" i="1"/>
  <c r="Y83" i="1" s="1"/>
  <c r="GL83" i="1"/>
  <c r="GO83" i="1"/>
  <c r="GP83" i="1"/>
  <c r="GV83" i="1"/>
  <c r="HC83" i="1" s="1"/>
  <c r="GX83" i="1" s="1"/>
  <c r="HG83" i="1"/>
  <c r="R84" i="1"/>
  <c r="Y84" i="1"/>
  <c r="AC84" i="1"/>
  <c r="AE84" i="1"/>
  <c r="AD84" i="1" s="1"/>
  <c r="AF84" i="1"/>
  <c r="AG84" i="1"/>
  <c r="AH84" i="1"/>
  <c r="AI84" i="1"/>
  <c r="AJ84" i="1"/>
  <c r="CQ84" i="1"/>
  <c r="P84" i="1" s="1"/>
  <c r="CR84" i="1"/>
  <c r="Q84" i="1" s="1"/>
  <c r="CS84" i="1"/>
  <c r="CT84" i="1"/>
  <c r="S84" i="1" s="1"/>
  <c r="CU84" i="1"/>
  <c r="T84" i="1" s="1"/>
  <c r="CV84" i="1"/>
  <c r="U84" i="1" s="1"/>
  <c r="CW84" i="1"/>
  <c r="V84" i="1" s="1"/>
  <c r="CX84" i="1"/>
  <c r="W84" i="1" s="1"/>
  <c r="CY84" i="1"/>
  <c r="X84" i="1" s="1"/>
  <c r="CZ84" i="1"/>
  <c r="GL84" i="1"/>
  <c r="GO84" i="1"/>
  <c r="GP84" i="1"/>
  <c r="GV84" i="1"/>
  <c r="HC84" i="1"/>
  <c r="GX84" i="1" s="1"/>
  <c r="AC85" i="1"/>
  <c r="AD85" i="1"/>
  <c r="AE85" i="1"/>
  <c r="AF85" i="1"/>
  <c r="AG85" i="1"/>
  <c r="AH85" i="1"/>
  <c r="AI85" i="1"/>
  <c r="CW85" i="1" s="1"/>
  <c r="V85" i="1" s="1"/>
  <c r="AJ85" i="1"/>
  <c r="CX85" i="1" s="1"/>
  <c r="W85" i="1" s="1"/>
  <c r="CQ85" i="1"/>
  <c r="P85" i="1" s="1"/>
  <c r="CR85" i="1"/>
  <c r="Q85" i="1" s="1"/>
  <c r="CS85" i="1"/>
  <c r="R85" i="1" s="1"/>
  <c r="CT85" i="1"/>
  <c r="S85" i="1" s="1"/>
  <c r="CU85" i="1"/>
  <c r="T85" i="1" s="1"/>
  <c r="CV85" i="1"/>
  <c r="U85" i="1" s="1"/>
  <c r="CY85" i="1"/>
  <c r="X85" i="1" s="1"/>
  <c r="CZ85" i="1"/>
  <c r="Y85" i="1" s="1"/>
  <c r="GL85" i="1"/>
  <c r="GO85" i="1"/>
  <c r="GP85" i="1"/>
  <c r="GV85" i="1"/>
  <c r="HC85" i="1" s="1"/>
  <c r="GX85" i="1" s="1"/>
  <c r="I86" i="1"/>
  <c r="K86" i="1"/>
  <c r="AC86" i="1"/>
  <c r="AD86" i="1"/>
  <c r="AE86" i="1"/>
  <c r="AF86" i="1"/>
  <c r="AG86" i="1"/>
  <c r="CU86" i="1" s="1"/>
  <c r="AH86" i="1"/>
  <c r="CV86" i="1" s="1"/>
  <c r="U86" i="1" s="1"/>
  <c r="AI86" i="1"/>
  <c r="CW86" i="1" s="1"/>
  <c r="AJ86" i="1"/>
  <c r="CQ86" i="1"/>
  <c r="CR86" i="1"/>
  <c r="Q86" i="1" s="1"/>
  <c r="CS86" i="1"/>
  <c r="CT86" i="1"/>
  <c r="CX86" i="1"/>
  <c r="CY86" i="1"/>
  <c r="X86" i="1" s="1"/>
  <c r="CZ86" i="1"/>
  <c r="Y86" i="1" s="1"/>
  <c r="GL86" i="1"/>
  <c r="GO86" i="1"/>
  <c r="GP86" i="1"/>
  <c r="GV86" i="1"/>
  <c r="HC86" i="1" s="1"/>
  <c r="AC87" i="1"/>
  <c r="AE87" i="1"/>
  <c r="AD87" i="1" s="1"/>
  <c r="AB87" i="1" s="1"/>
  <c r="AF87" i="1"/>
  <c r="AG87" i="1"/>
  <c r="AH87" i="1"/>
  <c r="CV87" i="1" s="1"/>
  <c r="U87" i="1" s="1"/>
  <c r="AI87" i="1"/>
  <c r="CW87" i="1" s="1"/>
  <c r="V87" i="1" s="1"/>
  <c r="AJ87" i="1"/>
  <c r="CQ87" i="1"/>
  <c r="P87" i="1" s="1"/>
  <c r="CR87" i="1"/>
  <c r="Q87" i="1" s="1"/>
  <c r="CS87" i="1"/>
  <c r="R87" i="1" s="1"/>
  <c r="CT87" i="1"/>
  <c r="S87" i="1" s="1"/>
  <c r="CU87" i="1"/>
  <c r="T87" i="1" s="1"/>
  <c r="CX87" i="1"/>
  <c r="W87" i="1" s="1"/>
  <c r="CY87" i="1"/>
  <c r="X87" i="1" s="1"/>
  <c r="CZ87" i="1"/>
  <c r="Y87" i="1" s="1"/>
  <c r="GL87" i="1"/>
  <c r="GO87" i="1"/>
  <c r="GP87" i="1"/>
  <c r="GV87" i="1"/>
  <c r="HC87" i="1"/>
  <c r="GX87" i="1" s="1"/>
  <c r="V88" i="1"/>
  <c r="AC88" i="1"/>
  <c r="AE88" i="1"/>
  <c r="AD88" i="1" s="1"/>
  <c r="AF88" i="1"/>
  <c r="AG88" i="1"/>
  <c r="AH88" i="1"/>
  <c r="AI88" i="1"/>
  <c r="AJ88" i="1"/>
  <c r="CQ88" i="1"/>
  <c r="P88" i="1" s="1"/>
  <c r="CR88" i="1"/>
  <c r="Q88" i="1" s="1"/>
  <c r="CS88" i="1"/>
  <c r="R88" i="1" s="1"/>
  <c r="CT88" i="1"/>
  <c r="S88" i="1" s="1"/>
  <c r="CU88" i="1"/>
  <c r="T88" i="1" s="1"/>
  <c r="CV88" i="1"/>
  <c r="U88" i="1" s="1"/>
  <c r="CW88" i="1"/>
  <c r="CX88" i="1"/>
  <c r="W88" i="1" s="1"/>
  <c r="CY88" i="1"/>
  <c r="X88" i="1" s="1"/>
  <c r="CZ88" i="1"/>
  <c r="Y88" i="1" s="1"/>
  <c r="GL88" i="1"/>
  <c r="GO88" i="1"/>
  <c r="GP88" i="1"/>
  <c r="GV88" i="1"/>
  <c r="HC88" i="1" s="1"/>
  <c r="GX88" i="1" s="1"/>
  <c r="T89" i="1"/>
  <c r="AC89" i="1"/>
  <c r="AE89" i="1"/>
  <c r="AD89" i="1" s="1"/>
  <c r="AB89" i="1" s="1"/>
  <c r="AF89" i="1"/>
  <c r="AG89" i="1"/>
  <c r="AH89" i="1"/>
  <c r="AI89" i="1"/>
  <c r="AJ89" i="1"/>
  <c r="CQ89" i="1"/>
  <c r="P89" i="1" s="1"/>
  <c r="CR89" i="1"/>
  <c r="Q89" i="1" s="1"/>
  <c r="CS89" i="1"/>
  <c r="R89" i="1" s="1"/>
  <c r="CT89" i="1"/>
  <c r="S89" i="1" s="1"/>
  <c r="CU89" i="1"/>
  <c r="CV89" i="1"/>
  <c r="U89" i="1" s="1"/>
  <c r="CW89" i="1"/>
  <c r="V89" i="1" s="1"/>
  <c r="CX89" i="1"/>
  <c r="W89" i="1" s="1"/>
  <c r="CY89" i="1"/>
  <c r="X89" i="1" s="1"/>
  <c r="CZ89" i="1"/>
  <c r="Y89" i="1" s="1"/>
  <c r="GL89" i="1"/>
  <c r="GO89" i="1"/>
  <c r="GP89" i="1"/>
  <c r="GV89" i="1"/>
  <c r="HC89" i="1" s="1"/>
  <c r="GX89" i="1" s="1"/>
  <c r="P90" i="1"/>
  <c r="AC90" i="1"/>
  <c r="AD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CR90" i="1"/>
  <c r="Q90" i="1" s="1"/>
  <c r="CS90" i="1"/>
  <c r="R90" i="1" s="1"/>
  <c r="CT90" i="1"/>
  <c r="S90" i="1" s="1"/>
  <c r="CY90" i="1"/>
  <c r="X90" i="1" s="1"/>
  <c r="CZ90" i="1"/>
  <c r="Y90" i="1" s="1"/>
  <c r="GL90" i="1"/>
  <c r="GO90" i="1"/>
  <c r="GP90" i="1"/>
  <c r="GV90" i="1"/>
  <c r="HC90" i="1"/>
  <c r="GX90" i="1" s="1"/>
  <c r="HG90" i="1"/>
  <c r="AC91" i="1"/>
  <c r="AD91" i="1"/>
  <c r="AE91" i="1"/>
  <c r="AF91" i="1"/>
  <c r="AG91" i="1"/>
  <c r="CU91" i="1" s="1"/>
  <c r="T91" i="1" s="1"/>
  <c r="AH91" i="1"/>
  <c r="AI91" i="1"/>
  <c r="CW91" i="1" s="1"/>
  <c r="V91" i="1" s="1"/>
  <c r="AJ91" i="1"/>
  <c r="CX91" i="1" s="1"/>
  <c r="W91" i="1" s="1"/>
  <c r="CQ91" i="1"/>
  <c r="P91" i="1" s="1"/>
  <c r="CR91" i="1"/>
  <c r="Q91" i="1" s="1"/>
  <c r="CS91" i="1"/>
  <c r="R91" i="1" s="1"/>
  <c r="CT91" i="1"/>
  <c r="S91" i="1" s="1"/>
  <c r="CV91" i="1"/>
  <c r="U91" i="1" s="1"/>
  <c r="CY91" i="1"/>
  <c r="X91" i="1" s="1"/>
  <c r="CZ91" i="1"/>
  <c r="Y91" i="1" s="1"/>
  <c r="GL91" i="1"/>
  <c r="GO91" i="1"/>
  <c r="GP91" i="1"/>
  <c r="GV91" i="1"/>
  <c r="HC91" i="1"/>
  <c r="GX91" i="1" s="1"/>
  <c r="HG91" i="1"/>
  <c r="I92" i="1"/>
  <c r="K92" i="1"/>
  <c r="X92" i="1"/>
  <c r="AC92" i="1"/>
  <c r="AD92" i="1"/>
  <c r="AE92" i="1"/>
  <c r="AF92" i="1"/>
  <c r="AG92" i="1"/>
  <c r="AH92" i="1"/>
  <c r="AI92" i="1"/>
  <c r="AJ92" i="1"/>
  <c r="CQ92" i="1"/>
  <c r="P92" i="1" s="1"/>
  <c r="CR92" i="1"/>
  <c r="Q92" i="1" s="1"/>
  <c r="CS92" i="1"/>
  <c r="R92" i="1" s="1"/>
  <c r="CT92" i="1"/>
  <c r="S92" i="1" s="1"/>
  <c r="CU92" i="1"/>
  <c r="T92" i="1" s="1"/>
  <c r="CV92" i="1"/>
  <c r="U92" i="1" s="1"/>
  <c r="CW92" i="1"/>
  <c r="V92" i="1" s="1"/>
  <c r="CX92" i="1"/>
  <c r="W92" i="1" s="1"/>
  <c r="CY92" i="1"/>
  <c r="CZ92" i="1"/>
  <c r="Y92" i="1" s="1"/>
  <c r="GL92" i="1"/>
  <c r="GO92" i="1"/>
  <c r="GP92" i="1"/>
  <c r="GV92" i="1"/>
  <c r="HC92" i="1"/>
  <c r="GX92" i="1" s="1"/>
  <c r="HG92" i="1"/>
  <c r="AC93" i="1"/>
  <c r="AB93" i="1" s="1"/>
  <c r="AD93" i="1"/>
  <c r="AE93" i="1"/>
  <c r="AF93" i="1"/>
  <c r="AG93" i="1"/>
  <c r="CU93" i="1" s="1"/>
  <c r="T93" i="1" s="1"/>
  <c r="AH93" i="1"/>
  <c r="CV93" i="1" s="1"/>
  <c r="U93" i="1" s="1"/>
  <c r="AI93" i="1"/>
  <c r="AJ93" i="1"/>
  <c r="CQ93" i="1"/>
  <c r="P93" i="1" s="1"/>
  <c r="CR93" i="1"/>
  <c r="Q93" i="1" s="1"/>
  <c r="CS93" i="1"/>
  <c r="R93" i="1" s="1"/>
  <c r="CT93" i="1"/>
  <c r="S93" i="1" s="1"/>
  <c r="CW93" i="1"/>
  <c r="V93" i="1" s="1"/>
  <c r="CX93" i="1"/>
  <c r="W93" i="1" s="1"/>
  <c r="CY93" i="1"/>
  <c r="X93" i="1" s="1"/>
  <c r="CZ93" i="1"/>
  <c r="Y93" i="1" s="1"/>
  <c r="GL93" i="1"/>
  <c r="GO93" i="1"/>
  <c r="GP93" i="1"/>
  <c r="GV93" i="1"/>
  <c r="HC93" i="1" s="1"/>
  <c r="GX93" i="1" s="1"/>
  <c r="HG93" i="1"/>
  <c r="I94" i="1"/>
  <c r="K94" i="1"/>
  <c r="AC94" i="1"/>
  <c r="AE94" i="1"/>
  <c r="AD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CQ94" i="1"/>
  <c r="P94" i="1" s="1"/>
  <c r="CR94" i="1"/>
  <c r="Q94" i="1" s="1"/>
  <c r="CS94" i="1"/>
  <c r="R94" i="1" s="1"/>
  <c r="CT94" i="1"/>
  <c r="S94" i="1" s="1"/>
  <c r="CY94" i="1"/>
  <c r="X94" i="1" s="1"/>
  <c r="CZ94" i="1"/>
  <c r="Y94" i="1" s="1"/>
  <c r="GL94" i="1"/>
  <c r="GN94" i="1"/>
  <c r="GP94" i="1"/>
  <c r="GV94" i="1"/>
  <c r="HC94" i="1" s="1"/>
  <c r="GX94" i="1" s="1"/>
  <c r="P95" i="1"/>
  <c r="AC95" i="1"/>
  <c r="AD95" i="1"/>
  <c r="AE95" i="1"/>
  <c r="AF95" i="1"/>
  <c r="AG95" i="1"/>
  <c r="CU95" i="1" s="1"/>
  <c r="T95" i="1" s="1"/>
  <c r="AH95" i="1"/>
  <c r="AI95" i="1"/>
  <c r="CW95" i="1" s="1"/>
  <c r="V95" i="1" s="1"/>
  <c r="AJ95" i="1"/>
  <c r="CX95" i="1" s="1"/>
  <c r="W95" i="1" s="1"/>
  <c r="CQ95" i="1"/>
  <c r="CR95" i="1"/>
  <c r="Q95" i="1" s="1"/>
  <c r="CS95" i="1"/>
  <c r="R95" i="1" s="1"/>
  <c r="CT95" i="1"/>
  <c r="S95" i="1" s="1"/>
  <c r="CV95" i="1"/>
  <c r="U95" i="1" s="1"/>
  <c r="CY95" i="1"/>
  <c r="X95" i="1" s="1"/>
  <c r="CZ95" i="1"/>
  <c r="Y95" i="1" s="1"/>
  <c r="GL95" i="1"/>
  <c r="GO95" i="1"/>
  <c r="GP95" i="1"/>
  <c r="GV95" i="1"/>
  <c r="HC95" i="1" s="1"/>
  <c r="GX95" i="1"/>
  <c r="HG95" i="1"/>
  <c r="I96" i="1"/>
  <c r="K96" i="1"/>
  <c r="W96" i="1"/>
  <c r="AC96" i="1"/>
  <c r="AE96" i="1"/>
  <c r="AD96" i="1" s="1"/>
  <c r="AF96" i="1"/>
  <c r="AG96" i="1"/>
  <c r="AH96" i="1"/>
  <c r="AI96" i="1"/>
  <c r="AJ96" i="1"/>
  <c r="CQ96" i="1"/>
  <c r="P96" i="1" s="1"/>
  <c r="CR96" i="1"/>
  <c r="Q96" i="1" s="1"/>
  <c r="CS96" i="1"/>
  <c r="R96" i="1" s="1"/>
  <c r="CT96" i="1"/>
  <c r="S96" i="1" s="1"/>
  <c r="CU96" i="1"/>
  <c r="T96" i="1" s="1"/>
  <c r="CV96" i="1"/>
  <c r="U96" i="1" s="1"/>
  <c r="CW96" i="1"/>
  <c r="V96" i="1" s="1"/>
  <c r="CX96" i="1"/>
  <c r="CY96" i="1"/>
  <c r="X96" i="1" s="1"/>
  <c r="CZ96" i="1"/>
  <c r="Y96" i="1" s="1"/>
  <c r="GL96" i="1"/>
  <c r="GO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HC97" i="1"/>
  <c r="GX97" i="1" s="1"/>
  <c r="I98" i="1"/>
  <c r="P98" i="1"/>
  <c r="AC98" i="1"/>
  <c r="AE98" i="1"/>
  <c r="AD98" i="1" s="1"/>
  <c r="AF98" i="1"/>
  <c r="AG98" i="1"/>
  <c r="CU98" i="1" s="1"/>
  <c r="AH98" i="1"/>
  <c r="CV98" i="1" s="1"/>
  <c r="U98" i="1" s="1"/>
  <c r="AI98" i="1"/>
  <c r="CW98" i="1" s="1"/>
  <c r="V98" i="1" s="1"/>
  <c r="AJ98" i="1"/>
  <c r="CX98" i="1" s="1"/>
  <c r="W98" i="1" s="1"/>
  <c r="CQ98" i="1"/>
  <c r="CR98" i="1"/>
  <c r="Q98" i="1" s="1"/>
  <c r="CS98" i="1"/>
  <c r="R98" i="1" s="1"/>
  <c r="CT98" i="1"/>
  <c r="GL98" i="1"/>
  <c r="GO98" i="1"/>
  <c r="GP98" i="1"/>
  <c r="GV98" i="1"/>
  <c r="HC98" i="1"/>
  <c r="GX98" i="1" s="1"/>
  <c r="I99" i="1"/>
  <c r="AC99" i="1"/>
  <c r="AE99" i="1"/>
  <c r="AD99" i="1" s="1"/>
  <c r="AF99" i="1"/>
  <c r="AG99" i="1"/>
  <c r="CU99" i="1" s="1"/>
  <c r="T99" i="1" s="1"/>
  <c r="AH99" i="1"/>
  <c r="CV99" i="1" s="1"/>
  <c r="AI99" i="1"/>
  <c r="CW99" i="1" s="1"/>
  <c r="V99" i="1" s="1"/>
  <c r="AJ99" i="1"/>
  <c r="CX99" i="1" s="1"/>
  <c r="W99" i="1" s="1"/>
  <c r="CQ99" i="1"/>
  <c r="P99" i="1" s="1"/>
  <c r="CR99" i="1"/>
  <c r="CS99" i="1"/>
  <c r="R99" i="1" s="1"/>
  <c r="CT99" i="1"/>
  <c r="S99" i="1" s="1"/>
  <c r="GL99" i="1"/>
  <c r="GO99" i="1"/>
  <c r="GP99" i="1"/>
  <c r="GV99" i="1"/>
  <c r="HC99" i="1" s="1"/>
  <c r="GX99" i="1" s="1"/>
  <c r="I100" i="1"/>
  <c r="AB100" i="1"/>
  <c r="AC100" i="1"/>
  <c r="AE100" i="1"/>
  <c r="AD100" i="1" s="1"/>
  <c r="AF100" i="1"/>
  <c r="AG100" i="1"/>
  <c r="AH100" i="1"/>
  <c r="AI100" i="1"/>
  <c r="AJ100" i="1"/>
  <c r="CQ100" i="1"/>
  <c r="P100" i="1" s="1"/>
  <c r="CR100" i="1"/>
  <c r="Q100" i="1" s="1"/>
  <c r="CS100" i="1"/>
  <c r="CT100" i="1"/>
  <c r="CU100" i="1"/>
  <c r="T100" i="1" s="1"/>
  <c r="CV100" i="1"/>
  <c r="CW100" i="1"/>
  <c r="V100" i="1" s="1"/>
  <c r="CX100" i="1"/>
  <c r="W100" i="1" s="1"/>
  <c r="GL100" i="1"/>
  <c r="GO100" i="1"/>
  <c r="GP100" i="1"/>
  <c r="GV100" i="1"/>
  <c r="HC100" i="1"/>
  <c r="C101" i="1"/>
  <c r="D101" i="1"/>
  <c r="U101" i="1"/>
  <c r="V101" i="1"/>
  <c r="AC101" i="1"/>
  <c r="AE101" i="1"/>
  <c r="AD101" i="1" s="1"/>
  <c r="AF101" i="1"/>
  <c r="AG101" i="1"/>
  <c r="AH101" i="1"/>
  <c r="AI101" i="1"/>
  <c r="AJ101" i="1"/>
  <c r="CX101" i="1" s="1"/>
  <c r="W101" i="1" s="1"/>
  <c r="CQ101" i="1"/>
  <c r="CR101" i="1"/>
  <c r="CS101" i="1"/>
  <c r="CT101" i="1"/>
  <c r="CU101" i="1"/>
  <c r="T101" i="1" s="1"/>
  <c r="CV101" i="1"/>
  <c r="CW101" i="1"/>
  <c r="GL101" i="1"/>
  <c r="GO101" i="1"/>
  <c r="GP101" i="1"/>
  <c r="GV101" i="1"/>
  <c r="HC101" i="1" s="1"/>
  <c r="GX101" i="1" s="1"/>
  <c r="X102" i="1"/>
  <c r="AC102" i="1"/>
  <c r="AD102" i="1"/>
  <c r="AE102" i="1"/>
  <c r="AF102" i="1"/>
  <c r="AG102" i="1"/>
  <c r="AH102" i="1"/>
  <c r="CV102" i="1" s="1"/>
  <c r="U102" i="1" s="1"/>
  <c r="AI102" i="1"/>
  <c r="CW102" i="1" s="1"/>
  <c r="V102" i="1" s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U102" i="1"/>
  <c r="T102" i="1" s="1"/>
  <c r="CY102" i="1"/>
  <c r="CZ102" i="1"/>
  <c r="Y102" i="1" s="1"/>
  <c r="GL102" i="1"/>
  <c r="GO102" i="1"/>
  <c r="GP102" i="1"/>
  <c r="GV102" i="1"/>
  <c r="HC102" i="1" s="1"/>
  <c r="GX102" i="1" s="1"/>
  <c r="HG102" i="1"/>
  <c r="I103" i="1"/>
  <c r="K103" i="1"/>
  <c r="AC103" i="1"/>
  <c r="AD103" i="1"/>
  <c r="AE103" i="1"/>
  <c r="AF103" i="1"/>
  <c r="AG103" i="1"/>
  <c r="CU103" i="1" s="1"/>
  <c r="AH103" i="1"/>
  <c r="CV103" i="1" s="1"/>
  <c r="AI103" i="1"/>
  <c r="CW103" i="1" s="1"/>
  <c r="AJ103" i="1"/>
  <c r="CX103" i="1" s="1"/>
  <c r="CQ103" i="1"/>
  <c r="CR103" i="1"/>
  <c r="CS103" i="1"/>
  <c r="CT103" i="1"/>
  <c r="CY103" i="1"/>
  <c r="X103" i="1" s="1"/>
  <c r="CZ103" i="1"/>
  <c r="Y103" i="1" s="1"/>
  <c r="GL103" i="1"/>
  <c r="GN103" i="1"/>
  <c r="GP103" i="1"/>
  <c r="GV103" i="1"/>
  <c r="HC103" i="1" s="1"/>
  <c r="AC104" i="1"/>
  <c r="AD104" i="1"/>
  <c r="AE104" i="1"/>
  <c r="AF104" i="1"/>
  <c r="AG104" i="1"/>
  <c r="CU104" i="1" s="1"/>
  <c r="T104" i="1" s="1"/>
  <c r="AH104" i="1"/>
  <c r="AI104" i="1"/>
  <c r="CW104" i="1" s="1"/>
  <c r="V104" i="1" s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V104" i="1"/>
  <c r="U104" i="1" s="1"/>
  <c r="CY104" i="1"/>
  <c r="X104" i="1" s="1"/>
  <c r="CZ104" i="1"/>
  <c r="Y104" i="1" s="1"/>
  <c r="GL104" i="1"/>
  <c r="GO104" i="1"/>
  <c r="GP104" i="1"/>
  <c r="GV104" i="1"/>
  <c r="HC104" i="1" s="1"/>
  <c r="GX104" i="1" s="1"/>
  <c r="HG104" i="1"/>
  <c r="C105" i="1"/>
  <c r="D105" i="1"/>
  <c r="U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GL105" i="1"/>
  <c r="GO105" i="1"/>
  <c r="GP105" i="1"/>
  <c r="GV105" i="1"/>
  <c r="HC105" i="1" s="1"/>
  <c r="GX105" i="1" s="1"/>
  <c r="I106" i="1"/>
  <c r="S106" i="1" s="1"/>
  <c r="AC106" i="1"/>
  <c r="AE106" i="1"/>
  <c r="AD106" i="1" s="1"/>
  <c r="AB106" i="1" s="1"/>
  <c r="AF106" i="1"/>
  <c r="AG106" i="1"/>
  <c r="CU106" i="1" s="1"/>
  <c r="AH106" i="1"/>
  <c r="CV106" i="1" s="1"/>
  <c r="AI106" i="1"/>
  <c r="CW106" i="1" s="1"/>
  <c r="AJ106" i="1"/>
  <c r="CX106" i="1" s="1"/>
  <c r="CQ106" i="1"/>
  <c r="CR106" i="1"/>
  <c r="CS106" i="1"/>
  <c r="CT106" i="1"/>
  <c r="GL106" i="1"/>
  <c r="GO106" i="1"/>
  <c r="GP106" i="1"/>
  <c r="GV106" i="1"/>
  <c r="HC106" i="1" s="1"/>
  <c r="I107" i="1"/>
  <c r="AC107" i="1"/>
  <c r="AB107" i="1" s="1"/>
  <c r="AD107" i="1"/>
  <c r="AE107" i="1"/>
  <c r="AF107" i="1"/>
  <c r="AG107" i="1"/>
  <c r="CU107" i="1" s="1"/>
  <c r="AH107" i="1"/>
  <c r="CV107" i="1" s="1"/>
  <c r="AI107" i="1"/>
  <c r="CW107" i="1" s="1"/>
  <c r="AJ107" i="1"/>
  <c r="CQ107" i="1"/>
  <c r="CR107" i="1"/>
  <c r="CS107" i="1"/>
  <c r="CT107" i="1"/>
  <c r="CX107" i="1"/>
  <c r="GL107" i="1"/>
  <c r="GO107" i="1"/>
  <c r="GP107" i="1"/>
  <c r="GV107" i="1"/>
  <c r="HC107" i="1" s="1"/>
  <c r="I108" i="1"/>
  <c r="AC108" i="1"/>
  <c r="AD108" i="1"/>
  <c r="AE108" i="1"/>
  <c r="AF108" i="1"/>
  <c r="AG108" i="1"/>
  <c r="AH108" i="1"/>
  <c r="AI108" i="1"/>
  <c r="AJ108" i="1"/>
  <c r="CQ108" i="1"/>
  <c r="CR108" i="1"/>
  <c r="Q108" i="1" s="1"/>
  <c r="CS108" i="1"/>
  <c r="CT108" i="1"/>
  <c r="CU108" i="1"/>
  <c r="CV108" i="1"/>
  <c r="U108" i="1" s="1"/>
  <c r="CW108" i="1"/>
  <c r="CX108" i="1"/>
  <c r="W108" i="1" s="1"/>
  <c r="GL108" i="1"/>
  <c r="GO108" i="1"/>
  <c r="GP108" i="1"/>
  <c r="GV108" i="1"/>
  <c r="HC108" i="1" s="1"/>
  <c r="I109" i="1"/>
  <c r="S109" i="1" s="1"/>
  <c r="AC109" i="1"/>
  <c r="AE109" i="1"/>
  <c r="AD109" i="1" s="1"/>
  <c r="AF109" i="1"/>
  <c r="AG109" i="1"/>
  <c r="AH109" i="1"/>
  <c r="AI109" i="1"/>
  <c r="AJ109" i="1"/>
  <c r="CQ109" i="1"/>
  <c r="CR109" i="1"/>
  <c r="Q109" i="1" s="1"/>
  <c r="CS109" i="1"/>
  <c r="CT109" i="1"/>
  <c r="CU109" i="1"/>
  <c r="T109" i="1" s="1"/>
  <c r="CV109" i="1"/>
  <c r="U109" i="1" s="1"/>
  <c r="CW109" i="1"/>
  <c r="CX109" i="1"/>
  <c r="W109" i="1" s="1"/>
  <c r="GL109" i="1"/>
  <c r="GO109" i="1"/>
  <c r="GP109" i="1"/>
  <c r="GV109" i="1"/>
  <c r="HC109" i="1"/>
  <c r="I110" i="1"/>
  <c r="P110" i="1" s="1"/>
  <c r="AC110" i="1"/>
  <c r="AD110" i="1"/>
  <c r="AE110" i="1"/>
  <c r="AF110" i="1"/>
  <c r="AG110" i="1"/>
  <c r="CU110" i="1" s="1"/>
  <c r="AH110" i="1"/>
  <c r="CV110" i="1" s="1"/>
  <c r="AI110" i="1"/>
  <c r="CW110" i="1" s="1"/>
  <c r="AJ110" i="1"/>
  <c r="CQ110" i="1"/>
  <c r="CR110" i="1"/>
  <c r="CS110" i="1"/>
  <c r="CT110" i="1"/>
  <c r="S110" i="1" s="1"/>
  <c r="CX110" i="1"/>
  <c r="GL110" i="1"/>
  <c r="GO110" i="1"/>
  <c r="GP110" i="1"/>
  <c r="GV110" i="1"/>
  <c r="HC110" i="1" s="1"/>
  <c r="I111" i="1"/>
  <c r="P111" i="1" s="1"/>
  <c r="AC111" i="1"/>
  <c r="AE111" i="1"/>
  <c r="AD111" i="1" s="1"/>
  <c r="AF111" i="1"/>
  <c r="AG111" i="1"/>
  <c r="CU111" i="1" s="1"/>
  <c r="AH111" i="1"/>
  <c r="CV111" i="1" s="1"/>
  <c r="AI111" i="1"/>
  <c r="CW111" i="1" s="1"/>
  <c r="V111" i="1" s="1"/>
  <c r="AJ111" i="1"/>
  <c r="CX111" i="1" s="1"/>
  <c r="CQ111" i="1"/>
  <c r="CR111" i="1"/>
  <c r="CS111" i="1"/>
  <c r="R111" i="1" s="1"/>
  <c r="CT111" i="1"/>
  <c r="GL111" i="1"/>
  <c r="GO111" i="1"/>
  <c r="GP111" i="1"/>
  <c r="GV111" i="1"/>
  <c r="HC111" i="1"/>
  <c r="GX111" i="1" s="1"/>
  <c r="Y112" i="1"/>
  <c r="AC112" i="1"/>
  <c r="AD112" i="1"/>
  <c r="AE112" i="1"/>
  <c r="AF112" i="1"/>
  <c r="AG112" i="1"/>
  <c r="AH112" i="1"/>
  <c r="AI112" i="1"/>
  <c r="CW112" i="1" s="1"/>
  <c r="V112" i="1" s="1"/>
  <c r="AJ112" i="1"/>
  <c r="CX112" i="1" s="1"/>
  <c r="W112" i="1" s="1"/>
  <c r="CQ112" i="1"/>
  <c r="P112" i="1" s="1"/>
  <c r="CR112" i="1"/>
  <c r="Q112" i="1" s="1"/>
  <c r="CS112" i="1"/>
  <c r="R112" i="1" s="1"/>
  <c r="CT112" i="1"/>
  <c r="S112" i="1" s="1"/>
  <c r="CU112" i="1"/>
  <c r="T112" i="1" s="1"/>
  <c r="CV112" i="1"/>
  <c r="U112" i="1" s="1"/>
  <c r="CY112" i="1"/>
  <c r="X112" i="1" s="1"/>
  <c r="CZ112" i="1"/>
  <c r="GL112" i="1"/>
  <c r="GO112" i="1"/>
  <c r="GP112" i="1"/>
  <c r="GV112" i="1"/>
  <c r="HC112" i="1" s="1"/>
  <c r="GX112" i="1" s="1"/>
  <c r="HG112" i="1"/>
  <c r="I113" i="1"/>
  <c r="K113" i="1"/>
  <c r="S113" i="1"/>
  <c r="AC113" i="1"/>
  <c r="AD113" i="1"/>
  <c r="AE113" i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Q113" i="1"/>
  <c r="CR113" i="1"/>
  <c r="Q113" i="1" s="1"/>
  <c r="CS113" i="1"/>
  <c r="CT113" i="1"/>
  <c r="CY113" i="1"/>
  <c r="X113" i="1" s="1"/>
  <c r="CZ113" i="1"/>
  <c r="Y113" i="1" s="1"/>
  <c r="GL113" i="1"/>
  <c r="GO113" i="1"/>
  <c r="GP113" i="1"/>
  <c r="GV113" i="1"/>
  <c r="HC113" i="1" s="1"/>
  <c r="GX113" i="1" s="1"/>
  <c r="S114" i="1"/>
  <c r="X114" i="1"/>
  <c r="AC114" i="1"/>
  <c r="AD114" i="1"/>
  <c r="AE114" i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X114" i="1" s="1"/>
  <c r="W114" i="1" s="1"/>
  <c r="CQ114" i="1"/>
  <c r="P114" i="1" s="1"/>
  <c r="CP114" i="1" s="1"/>
  <c r="O114" i="1" s="1"/>
  <c r="CR114" i="1"/>
  <c r="Q114" i="1" s="1"/>
  <c r="CS114" i="1"/>
  <c r="R114" i="1" s="1"/>
  <c r="CT114" i="1"/>
  <c r="CY114" i="1"/>
  <c r="CZ114" i="1"/>
  <c r="Y114" i="1" s="1"/>
  <c r="GL114" i="1"/>
  <c r="GO114" i="1"/>
  <c r="GP114" i="1"/>
  <c r="GV114" i="1"/>
  <c r="HC114" i="1" s="1"/>
  <c r="GX114" i="1" s="1"/>
  <c r="HG114" i="1"/>
  <c r="T115" i="1"/>
  <c r="X115" i="1"/>
  <c r="AC115" i="1"/>
  <c r="AD115" i="1"/>
  <c r="AE115" i="1"/>
  <c r="AF115" i="1"/>
  <c r="AG115" i="1"/>
  <c r="AH115" i="1"/>
  <c r="AI115" i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CV115" i="1"/>
  <c r="U115" i="1" s="1"/>
  <c r="CW115" i="1"/>
  <c r="V115" i="1" s="1"/>
  <c r="CY115" i="1"/>
  <c r="CZ115" i="1"/>
  <c r="Y115" i="1" s="1"/>
  <c r="GL115" i="1"/>
  <c r="GO115" i="1"/>
  <c r="GP115" i="1"/>
  <c r="GV115" i="1"/>
  <c r="HC115" i="1" s="1"/>
  <c r="GX115" i="1" s="1"/>
  <c r="HG115" i="1"/>
  <c r="C116" i="1"/>
  <c r="D116" i="1"/>
  <c r="U116" i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T116" i="1" s="1"/>
  <c r="CV116" i="1"/>
  <c r="CW116" i="1"/>
  <c r="GL116" i="1"/>
  <c r="GO116" i="1"/>
  <c r="GP116" i="1"/>
  <c r="GV116" i="1"/>
  <c r="HC116" i="1" s="1"/>
  <c r="GX116" i="1" s="1"/>
  <c r="AC117" i="1"/>
  <c r="AB117" i="1" s="1"/>
  <c r="AD117" i="1"/>
  <c r="AE117" i="1"/>
  <c r="AF117" i="1"/>
  <c r="AG117" i="1"/>
  <c r="CU117" i="1" s="1"/>
  <c r="T117" i="1" s="1"/>
  <c r="AH117" i="1"/>
  <c r="CV117" i="1" s="1"/>
  <c r="U117" i="1" s="1"/>
  <c r="AI117" i="1"/>
  <c r="CW117" i="1" s="1"/>
  <c r="V117" i="1" s="1"/>
  <c r="AJ117" i="1"/>
  <c r="CQ117" i="1"/>
  <c r="P117" i="1" s="1"/>
  <c r="CR117" i="1"/>
  <c r="Q117" i="1" s="1"/>
  <c r="CS117" i="1"/>
  <c r="R117" i="1" s="1"/>
  <c r="CT117" i="1"/>
  <c r="S117" i="1" s="1"/>
  <c r="CX117" i="1"/>
  <c r="W117" i="1" s="1"/>
  <c r="CY117" i="1"/>
  <c r="X117" i="1" s="1"/>
  <c r="CZ117" i="1"/>
  <c r="Y117" i="1" s="1"/>
  <c r="GL117" i="1"/>
  <c r="GO117" i="1"/>
  <c r="GP117" i="1"/>
  <c r="GV117" i="1"/>
  <c r="HC117" i="1" s="1"/>
  <c r="GX117" i="1" s="1"/>
  <c r="HG117" i="1"/>
  <c r="C118" i="1"/>
  <c r="D118" i="1"/>
  <c r="U118" i="1"/>
  <c r="AC118" i="1"/>
  <c r="AE118" i="1"/>
  <c r="AD118" i="1" s="1"/>
  <c r="AF118" i="1"/>
  <c r="AG118" i="1"/>
  <c r="CU118" i="1" s="1"/>
  <c r="T118" i="1" s="1"/>
  <c r="AH118" i="1"/>
  <c r="AI118" i="1"/>
  <c r="AJ118" i="1"/>
  <c r="CX118" i="1" s="1"/>
  <c r="W118" i="1" s="1"/>
  <c r="CQ118" i="1"/>
  <c r="CR118" i="1"/>
  <c r="CS118" i="1"/>
  <c r="CT118" i="1"/>
  <c r="CV118" i="1"/>
  <c r="CW118" i="1"/>
  <c r="GL118" i="1"/>
  <c r="GO118" i="1"/>
  <c r="GP118" i="1"/>
  <c r="GV118" i="1"/>
  <c r="HC118" i="1" s="1"/>
  <c r="GX118" i="1" s="1"/>
  <c r="I119" i="1"/>
  <c r="P119" i="1" s="1"/>
  <c r="AC119" i="1"/>
  <c r="AE119" i="1"/>
  <c r="AD119" i="1" s="1"/>
  <c r="AF119" i="1"/>
  <c r="AG119" i="1"/>
  <c r="AH119" i="1"/>
  <c r="AI119" i="1"/>
  <c r="CW119" i="1" s="1"/>
  <c r="AJ119" i="1"/>
  <c r="CX119" i="1" s="1"/>
  <c r="W119" i="1" s="1"/>
  <c r="CQ119" i="1"/>
  <c r="CR119" i="1"/>
  <c r="CS119" i="1"/>
  <c r="CT119" i="1"/>
  <c r="CU119" i="1"/>
  <c r="CV119" i="1"/>
  <c r="GL119" i="1"/>
  <c r="GO119" i="1"/>
  <c r="GP119" i="1"/>
  <c r="GV119" i="1"/>
  <c r="HC119" i="1" s="1"/>
  <c r="I120" i="1"/>
  <c r="V120" i="1" s="1"/>
  <c r="AC120" i="1"/>
  <c r="AB120" i="1" s="1"/>
  <c r="AE120" i="1"/>
  <c r="AD120" i="1" s="1"/>
  <c r="AF120" i="1"/>
  <c r="AG120" i="1"/>
  <c r="AH120" i="1"/>
  <c r="AI120" i="1"/>
  <c r="AJ120" i="1"/>
  <c r="CQ120" i="1"/>
  <c r="CR120" i="1"/>
  <c r="Q120" i="1" s="1"/>
  <c r="CS120" i="1"/>
  <c r="CT120" i="1"/>
  <c r="S120" i="1" s="1"/>
  <c r="CU120" i="1"/>
  <c r="T120" i="1" s="1"/>
  <c r="CV120" i="1"/>
  <c r="U120" i="1" s="1"/>
  <c r="CW120" i="1"/>
  <c r="CX120" i="1"/>
  <c r="GL120" i="1"/>
  <c r="GO120" i="1"/>
  <c r="GP120" i="1"/>
  <c r="GV120" i="1"/>
  <c r="HC120" i="1" s="1"/>
  <c r="I121" i="1"/>
  <c r="AC121" i="1"/>
  <c r="AE121" i="1"/>
  <c r="AD121" i="1" s="1"/>
  <c r="AF121" i="1"/>
  <c r="AG121" i="1"/>
  <c r="AH121" i="1"/>
  <c r="CV121" i="1" s="1"/>
  <c r="AI121" i="1"/>
  <c r="CW121" i="1" s="1"/>
  <c r="V121" i="1" s="1"/>
  <c r="AJ121" i="1"/>
  <c r="CX121" i="1" s="1"/>
  <c r="W121" i="1" s="1"/>
  <c r="CQ121" i="1"/>
  <c r="P121" i="1" s="1"/>
  <c r="CR121" i="1"/>
  <c r="CS121" i="1"/>
  <c r="CT121" i="1"/>
  <c r="S121" i="1" s="1"/>
  <c r="CU121" i="1"/>
  <c r="GL121" i="1"/>
  <c r="GO121" i="1"/>
  <c r="GP121" i="1"/>
  <c r="GV121" i="1"/>
  <c r="HC121" i="1" s="1"/>
  <c r="GX121" i="1" s="1"/>
  <c r="I122" i="1"/>
  <c r="AC122" i="1"/>
  <c r="AE122" i="1"/>
  <c r="AD122" i="1" s="1"/>
  <c r="AB122" i="1" s="1"/>
  <c r="AF122" i="1"/>
  <c r="AG122" i="1"/>
  <c r="CU122" i="1" s="1"/>
  <c r="T122" i="1" s="1"/>
  <c r="AH122" i="1"/>
  <c r="CV122" i="1" s="1"/>
  <c r="AI122" i="1"/>
  <c r="CW122" i="1" s="1"/>
  <c r="V122" i="1" s="1"/>
  <c r="AJ122" i="1"/>
  <c r="CX122" i="1" s="1"/>
  <c r="W122" i="1" s="1"/>
  <c r="CQ122" i="1"/>
  <c r="CR122" i="1"/>
  <c r="Q122" i="1" s="1"/>
  <c r="CS122" i="1"/>
  <c r="R122" i="1" s="1"/>
  <c r="CT122" i="1"/>
  <c r="S122" i="1" s="1"/>
  <c r="GL122" i="1"/>
  <c r="GO122" i="1"/>
  <c r="GP122" i="1"/>
  <c r="GV122" i="1"/>
  <c r="HC122" i="1"/>
  <c r="GX122" i="1" s="1"/>
  <c r="I123" i="1"/>
  <c r="P123" i="1"/>
  <c r="AC123" i="1"/>
  <c r="AD123" i="1"/>
  <c r="AB123" i="1" s="1"/>
  <c r="AE123" i="1"/>
  <c r="AF123" i="1"/>
  <c r="AG123" i="1"/>
  <c r="CU123" i="1" s="1"/>
  <c r="T123" i="1" s="1"/>
  <c r="AH123" i="1"/>
  <c r="CV123" i="1" s="1"/>
  <c r="U123" i="1" s="1"/>
  <c r="AI123" i="1"/>
  <c r="AJ123" i="1"/>
  <c r="CQ123" i="1"/>
  <c r="CR123" i="1"/>
  <c r="Q123" i="1" s="1"/>
  <c r="CS123" i="1"/>
  <c r="CT123" i="1"/>
  <c r="S123" i="1" s="1"/>
  <c r="CW123" i="1"/>
  <c r="V123" i="1" s="1"/>
  <c r="CX123" i="1"/>
  <c r="W123" i="1" s="1"/>
  <c r="GL123" i="1"/>
  <c r="GO123" i="1"/>
  <c r="GP123" i="1"/>
  <c r="GV123" i="1"/>
  <c r="HC123" i="1" s="1"/>
  <c r="GX123" i="1" s="1"/>
  <c r="I124" i="1"/>
  <c r="K124" i="1"/>
  <c r="Y124" i="1"/>
  <c r="AC124" i="1"/>
  <c r="AE124" i="1"/>
  <c r="AD124" i="1" s="1"/>
  <c r="AB124" i="1" s="1"/>
  <c r="AF124" i="1"/>
  <c r="AG124" i="1"/>
  <c r="AH124" i="1"/>
  <c r="AI124" i="1"/>
  <c r="AJ124" i="1"/>
  <c r="CQ124" i="1"/>
  <c r="P124" i="1" s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CY124" i="1"/>
  <c r="X124" i="1" s="1"/>
  <c r="CZ124" i="1"/>
  <c r="GL124" i="1"/>
  <c r="GO124" i="1"/>
  <c r="GP124" i="1"/>
  <c r="GV124" i="1"/>
  <c r="HC124" i="1"/>
  <c r="GX124" i="1" s="1"/>
  <c r="C125" i="1"/>
  <c r="D125" i="1"/>
  <c r="I125" i="1"/>
  <c r="K125" i="1"/>
  <c r="V125" i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GL125" i="1"/>
  <c r="GO125" i="1"/>
  <c r="GP125" i="1"/>
  <c r="GV125" i="1"/>
  <c r="HC125" i="1"/>
  <c r="C126" i="1"/>
  <c r="D126" i="1"/>
  <c r="I126" i="1"/>
  <c r="K126" i="1"/>
  <c r="V126" i="1"/>
  <c r="AC126" i="1"/>
  <c r="AE126" i="1"/>
  <c r="AD126" i="1" s="1"/>
  <c r="AF126" i="1"/>
  <c r="AG126" i="1"/>
  <c r="CU126" i="1" s="1"/>
  <c r="T126" i="1" s="1"/>
  <c r="AH126" i="1"/>
  <c r="AI126" i="1"/>
  <c r="AJ126" i="1"/>
  <c r="CX126" i="1" s="1"/>
  <c r="W126" i="1" s="1"/>
  <c r="CQ126" i="1"/>
  <c r="CR126" i="1"/>
  <c r="CS126" i="1"/>
  <c r="CT126" i="1"/>
  <c r="CV126" i="1"/>
  <c r="CW126" i="1"/>
  <c r="GL126" i="1"/>
  <c r="GO126" i="1"/>
  <c r="GP126" i="1"/>
  <c r="GV126" i="1"/>
  <c r="HC126" i="1" s="1"/>
  <c r="GX126" i="1" s="1"/>
  <c r="C127" i="1"/>
  <c r="D127" i="1"/>
  <c r="I127" i="1"/>
  <c r="K127" i="1"/>
  <c r="AC127" i="1"/>
  <c r="AE127" i="1"/>
  <c r="AD127" i="1" s="1"/>
  <c r="AF127" i="1"/>
  <c r="AG127" i="1"/>
  <c r="AH127" i="1"/>
  <c r="AI127" i="1"/>
  <c r="AJ127" i="1"/>
  <c r="CX127" i="1" s="1"/>
  <c r="CQ127" i="1"/>
  <c r="CR127" i="1"/>
  <c r="CS127" i="1"/>
  <c r="CT127" i="1"/>
  <c r="CU127" i="1"/>
  <c r="T127" i="1" s="1"/>
  <c r="CV127" i="1"/>
  <c r="CW127" i="1"/>
  <c r="GL127" i="1"/>
  <c r="GN127" i="1"/>
  <c r="GP127" i="1"/>
  <c r="GV127" i="1"/>
  <c r="HC127" i="1" s="1"/>
  <c r="GX127" i="1" s="1"/>
  <c r="I128" i="1"/>
  <c r="S128" i="1"/>
  <c r="AC128" i="1"/>
  <c r="AE128" i="1"/>
  <c r="AD128" i="1" s="1"/>
  <c r="AF128" i="1"/>
  <c r="AG128" i="1"/>
  <c r="AH128" i="1"/>
  <c r="AI128" i="1"/>
  <c r="AJ128" i="1"/>
  <c r="CP128" i="1"/>
  <c r="CQ128" i="1"/>
  <c r="CR128" i="1"/>
  <c r="Q128" i="1" s="1"/>
  <c r="CS128" i="1"/>
  <c r="CT128" i="1"/>
  <c r="CU128" i="1"/>
  <c r="CV128" i="1"/>
  <c r="U128" i="1" s="1"/>
  <c r="CW128" i="1"/>
  <c r="CX128" i="1"/>
  <c r="CY128" i="1"/>
  <c r="X128" i="1" s="1"/>
  <c r="CZ128" i="1"/>
  <c r="Y128" i="1" s="1"/>
  <c r="GL128" i="1"/>
  <c r="GN128" i="1"/>
  <c r="GP128" i="1"/>
  <c r="GV128" i="1"/>
  <c r="HC128" i="1"/>
  <c r="I129" i="1"/>
  <c r="K129" i="1"/>
  <c r="Q129" i="1"/>
  <c r="R129" i="1"/>
  <c r="AC129" i="1"/>
  <c r="AE129" i="1"/>
  <c r="AD129" i="1" s="1"/>
  <c r="AF129" i="1"/>
  <c r="AG129" i="1"/>
  <c r="CU129" i="1" s="1"/>
  <c r="T129" i="1" s="1"/>
  <c r="AH129" i="1"/>
  <c r="CV129" i="1" s="1"/>
  <c r="AI129" i="1"/>
  <c r="CW129" i="1" s="1"/>
  <c r="V129" i="1" s="1"/>
  <c r="AJ129" i="1"/>
  <c r="CX129" i="1" s="1"/>
  <c r="W129" i="1" s="1"/>
  <c r="CQ129" i="1"/>
  <c r="P129" i="1" s="1"/>
  <c r="CR129" i="1"/>
  <c r="CS129" i="1"/>
  <c r="CT129" i="1"/>
  <c r="S129" i="1" s="1"/>
  <c r="CY129" i="1"/>
  <c r="X129" i="1" s="1"/>
  <c r="CZ129" i="1"/>
  <c r="Y129" i="1" s="1"/>
  <c r="GL129" i="1"/>
  <c r="GO129" i="1"/>
  <c r="GP129" i="1"/>
  <c r="GV129" i="1"/>
  <c r="HC129" i="1"/>
  <c r="GX129" i="1" s="1"/>
  <c r="C130" i="1"/>
  <c r="D130" i="1"/>
  <c r="V130" i="1"/>
  <c r="AC130" i="1"/>
  <c r="AE130" i="1"/>
  <c r="AD130" i="1" s="1"/>
  <c r="AF130" i="1"/>
  <c r="AG130" i="1"/>
  <c r="AH130" i="1"/>
  <c r="AI130" i="1"/>
  <c r="AJ130" i="1"/>
  <c r="CQ130" i="1"/>
  <c r="CR130" i="1"/>
  <c r="CS130" i="1"/>
  <c r="CT130" i="1"/>
  <c r="CU130" i="1"/>
  <c r="T130" i="1" s="1"/>
  <c r="CV130" i="1"/>
  <c r="CW130" i="1"/>
  <c r="CX130" i="1"/>
  <c r="W130" i="1" s="1"/>
  <c r="GL130" i="1"/>
  <c r="GN130" i="1"/>
  <c r="GP130" i="1"/>
  <c r="GV130" i="1"/>
  <c r="HC130" i="1"/>
  <c r="GX130" i="1" s="1"/>
  <c r="I131" i="1"/>
  <c r="P131" i="1"/>
  <c r="O131" i="1" s="1"/>
  <c r="R131" i="1"/>
  <c r="T131" i="1"/>
  <c r="AC131" i="1"/>
  <c r="AE131" i="1"/>
  <c r="AD131" i="1" s="1"/>
  <c r="AF131" i="1"/>
  <c r="AG131" i="1"/>
  <c r="AH131" i="1"/>
  <c r="AI131" i="1"/>
  <c r="AJ131" i="1"/>
  <c r="CP131" i="1"/>
  <c r="CQ131" i="1"/>
  <c r="CR131" i="1"/>
  <c r="Q131" i="1" s="1"/>
  <c r="CS131" i="1"/>
  <c r="CT131" i="1"/>
  <c r="S131" i="1" s="1"/>
  <c r="CU131" i="1"/>
  <c r="CV131" i="1"/>
  <c r="U131" i="1" s="1"/>
  <c r="CW131" i="1"/>
  <c r="CX131" i="1"/>
  <c r="W131" i="1" s="1"/>
  <c r="CY131" i="1"/>
  <c r="X131" i="1" s="1"/>
  <c r="CZ131" i="1"/>
  <c r="Y131" i="1" s="1"/>
  <c r="GL131" i="1"/>
  <c r="GN131" i="1"/>
  <c r="GP131" i="1"/>
  <c r="GV131" i="1"/>
  <c r="HC131" i="1"/>
  <c r="GX131" i="1" s="1"/>
  <c r="I132" i="1"/>
  <c r="K132" i="1"/>
  <c r="AC132" i="1"/>
  <c r="AE132" i="1"/>
  <c r="AD132" i="1" s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P132" i="1" s="1"/>
  <c r="CR132" i="1"/>
  <c r="CS132" i="1"/>
  <c r="R132" i="1" s="1"/>
  <c r="CT132" i="1"/>
  <c r="S132" i="1" s="1"/>
  <c r="CY132" i="1"/>
  <c r="X132" i="1" s="1"/>
  <c r="CZ132" i="1"/>
  <c r="Y132" i="1" s="1"/>
  <c r="GL132" i="1"/>
  <c r="GO132" i="1"/>
  <c r="GP132" i="1"/>
  <c r="GV132" i="1"/>
  <c r="HC132" i="1" s="1"/>
  <c r="GX132" i="1" s="1"/>
  <c r="I133" i="1"/>
  <c r="K133" i="1"/>
  <c r="AC133" i="1"/>
  <c r="AB133" i="1" s="1"/>
  <c r="AE133" i="1"/>
  <c r="AD133" i="1" s="1"/>
  <c r="AF133" i="1"/>
  <c r="AG133" i="1"/>
  <c r="CU133" i="1" s="1"/>
  <c r="AH133" i="1"/>
  <c r="AI133" i="1"/>
  <c r="AJ133" i="1"/>
  <c r="CQ133" i="1"/>
  <c r="CR133" i="1"/>
  <c r="CS133" i="1"/>
  <c r="CT133" i="1"/>
  <c r="CV133" i="1"/>
  <c r="CW133" i="1"/>
  <c r="V133" i="1" s="1"/>
  <c r="CX133" i="1"/>
  <c r="CY133" i="1"/>
  <c r="X133" i="1" s="1"/>
  <c r="CZ133" i="1"/>
  <c r="Y133" i="1" s="1"/>
  <c r="GL133" i="1"/>
  <c r="GO133" i="1"/>
  <c r="GP133" i="1"/>
  <c r="GV133" i="1"/>
  <c r="HC133" i="1" s="1"/>
  <c r="GX133" i="1" s="1"/>
  <c r="C134" i="1"/>
  <c r="D134" i="1"/>
  <c r="I134" i="1"/>
  <c r="K134" i="1"/>
  <c r="AC134" i="1"/>
  <c r="AE134" i="1"/>
  <c r="AD134" i="1" s="1"/>
  <c r="AF134" i="1"/>
  <c r="AG134" i="1"/>
  <c r="AH134" i="1"/>
  <c r="AI134" i="1"/>
  <c r="AJ134" i="1"/>
  <c r="CX134" i="1" s="1"/>
  <c r="W134" i="1" s="1"/>
  <c r="CQ134" i="1"/>
  <c r="CR134" i="1"/>
  <c r="CS134" i="1"/>
  <c r="CT134" i="1"/>
  <c r="CU134" i="1"/>
  <c r="CV134" i="1"/>
  <c r="CW134" i="1"/>
  <c r="GL134" i="1"/>
  <c r="GN134" i="1"/>
  <c r="GP134" i="1"/>
  <c r="GV134" i="1"/>
  <c r="HC134" i="1"/>
  <c r="GX134" i="1" s="1"/>
  <c r="I135" i="1"/>
  <c r="T135" i="1"/>
  <c r="X135" i="1"/>
  <c r="Y135" i="1"/>
  <c r="AC135" i="1"/>
  <c r="AE135" i="1"/>
  <c r="AD135" i="1" s="1"/>
  <c r="AB135" i="1" s="1"/>
  <c r="AF135" i="1"/>
  <c r="AG135" i="1"/>
  <c r="AH135" i="1"/>
  <c r="AI135" i="1"/>
  <c r="AJ135" i="1"/>
  <c r="CP135" i="1"/>
  <c r="CQ135" i="1"/>
  <c r="CR135" i="1"/>
  <c r="CS135" i="1"/>
  <c r="R135" i="1" s="1"/>
  <c r="CT135" i="1"/>
  <c r="CU135" i="1"/>
  <c r="CV135" i="1"/>
  <c r="U135" i="1" s="1"/>
  <c r="CW135" i="1"/>
  <c r="V135" i="1" s="1"/>
  <c r="CX135" i="1"/>
  <c r="CY135" i="1"/>
  <c r="CZ135" i="1"/>
  <c r="GL135" i="1"/>
  <c r="GN135" i="1"/>
  <c r="GP135" i="1"/>
  <c r="GV135" i="1"/>
  <c r="HC135" i="1"/>
  <c r="GX135" i="1" s="1"/>
  <c r="I136" i="1"/>
  <c r="K136" i="1"/>
  <c r="AC136" i="1"/>
  <c r="AD136" i="1"/>
  <c r="AB136" i="1" s="1"/>
  <c r="AE136" i="1"/>
  <c r="AF136" i="1"/>
  <c r="AG136" i="1"/>
  <c r="CU136" i="1" s="1"/>
  <c r="AH136" i="1"/>
  <c r="CV136" i="1" s="1"/>
  <c r="U136" i="1" s="1"/>
  <c r="AI136" i="1"/>
  <c r="CW136" i="1" s="1"/>
  <c r="AJ136" i="1"/>
  <c r="CQ136" i="1"/>
  <c r="CR136" i="1"/>
  <c r="Q136" i="1" s="1"/>
  <c r="CS136" i="1"/>
  <c r="CT136" i="1"/>
  <c r="S136" i="1" s="1"/>
  <c r="CX136" i="1"/>
  <c r="CY136" i="1"/>
  <c r="X136" i="1" s="1"/>
  <c r="CZ136" i="1"/>
  <c r="Y136" i="1" s="1"/>
  <c r="GL136" i="1"/>
  <c r="GO136" i="1"/>
  <c r="GP136" i="1"/>
  <c r="GV136" i="1"/>
  <c r="HC136" i="1" s="1"/>
  <c r="I137" i="1"/>
  <c r="K137" i="1"/>
  <c r="Y137" i="1"/>
  <c r="AC137" i="1"/>
  <c r="AE137" i="1"/>
  <c r="AD137" i="1" s="1"/>
  <c r="AB137" i="1" s="1"/>
  <c r="AF137" i="1"/>
  <c r="AG137" i="1"/>
  <c r="AH137" i="1"/>
  <c r="AI137" i="1"/>
  <c r="AJ137" i="1"/>
  <c r="CQ137" i="1"/>
  <c r="P137" i="1" s="1"/>
  <c r="CR137" i="1"/>
  <c r="CS137" i="1"/>
  <c r="CT137" i="1"/>
  <c r="S137" i="1" s="1"/>
  <c r="CU137" i="1"/>
  <c r="T137" i="1" s="1"/>
  <c r="CV137" i="1"/>
  <c r="CW137" i="1"/>
  <c r="V137" i="1" s="1"/>
  <c r="CX137" i="1"/>
  <c r="W137" i="1" s="1"/>
  <c r="CY137" i="1"/>
  <c r="X137" i="1" s="1"/>
  <c r="CZ137" i="1"/>
  <c r="GL137" i="1"/>
  <c r="GO137" i="1"/>
  <c r="GP137" i="1"/>
  <c r="GV137" i="1"/>
  <c r="HC137" i="1"/>
  <c r="I138" i="1"/>
  <c r="HG138" i="1" s="1"/>
  <c r="K138" i="1"/>
  <c r="AC138" i="1"/>
  <c r="AD138" i="1"/>
  <c r="AE138" i="1"/>
  <c r="AF138" i="1"/>
  <c r="AG138" i="1"/>
  <c r="CU138" i="1" s="1"/>
  <c r="T138" i="1" s="1"/>
  <c r="AH138" i="1"/>
  <c r="CV138" i="1" s="1"/>
  <c r="U138" i="1" s="1"/>
  <c r="AI138" i="1"/>
  <c r="AJ138" i="1"/>
  <c r="CX138" i="1" s="1"/>
  <c r="CQ138" i="1"/>
  <c r="P138" i="1" s="1"/>
  <c r="CR138" i="1"/>
  <c r="Q138" i="1" s="1"/>
  <c r="CS138" i="1"/>
  <c r="CT138" i="1"/>
  <c r="CW138" i="1"/>
  <c r="CY138" i="1"/>
  <c r="X138" i="1" s="1"/>
  <c r="CZ138" i="1"/>
  <c r="Y138" i="1" s="1"/>
  <c r="GL138" i="1"/>
  <c r="GO138" i="1"/>
  <c r="GP138" i="1"/>
  <c r="GV138" i="1"/>
  <c r="HC138" i="1"/>
  <c r="GX138" i="1" s="1"/>
  <c r="AC139" i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P139" i="1" s="1"/>
  <c r="CR139" i="1"/>
  <c r="Q139" i="1" s="1"/>
  <c r="CS139" i="1"/>
  <c r="R139" i="1" s="1"/>
  <c r="CT139" i="1"/>
  <c r="S139" i="1" s="1"/>
  <c r="CY139" i="1"/>
  <c r="X139" i="1" s="1"/>
  <c r="CZ139" i="1"/>
  <c r="Y139" i="1" s="1"/>
  <c r="GL139" i="1"/>
  <c r="GO139" i="1"/>
  <c r="GP139" i="1"/>
  <c r="GV139" i="1"/>
  <c r="HC139" i="1"/>
  <c r="GX139" i="1" s="1"/>
  <c r="HG139" i="1"/>
  <c r="C140" i="1"/>
  <c r="D140" i="1"/>
  <c r="AC140" i="1"/>
  <c r="AE140" i="1"/>
  <c r="AD140" i="1" s="1"/>
  <c r="AF140" i="1"/>
  <c r="AG140" i="1"/>
  <c r="CU140" i="1" s="1"/>
  <c r="T140" i="1" s="1"/>
  <c r="AH140" i="1"/>
  <c r="AI140" i="1"/>
  <c r="AJ140" i="1"/>
  <c r="CX140" i="1" s="1"/>
  <c r="W140" i="1" s="1"/>
  <c r="CQ140" i="1"/>
  <c r="CR140" i="1"/>
  <c r="CS140" i="1"/>
  <c r="CT140" i="1"/>
  <c r="CV140" i="1"/>
  <c r="CW140" i="1"/>
  <c r="GL140" i="1"/>
  <c r="GN140" i="1"/>
  <c r="GP140" i="1"/>
  <c r="GV140" i="1"/>
  <c r="HC140" i="1"/>
  <c r="GX140" i="1" s="1"/>
  <c r="I141" i="1"/>
  <c r="P141" i="1" s="1"/>
  <c r="O141" i="1" s="1"/>
  <c r="AC141" i="1"/>
  <c r="AE141" i="1"/>
  <c r="AD141" i="1" s="1"/>
  <c r="AF141" i="1"/>
  <c r="AG141" i="1"/>
  <c r="AH141" i="1"/>
  <c r="AI141" i="1"/>
  <c r="AJ141" i="1"/>
  <c r="CP141" i="1"/>
  <c r="CQ141" i="1"/>
  <c r="CR141" i="1"/>
  <c r="Q141" i="1" s="1"/>
  <c r="CS141" i="1"/>
  <c r="R141" i="1" s="1"/>
  <c r="CT141" i="1"/>
  <c r="S141" i="1" s="1"/>
  <c r="CU141" i="1"/>
  <c r="T141" i="1" s="1"/>
  <c r="CV141" i="1"/>
  <c r="U141" i="1" s="1"/>
  <c r="CW141" i="1"/>
  <c r="V141" i="1" s="1"/>
  <c r="CX141" i="1"/>
  <c r="W141" i="1" s="1"/>
  <c r="CY141" i="1"/>
  <c r="X141" i="1" s="1"/>
  <c r="CZ141" i="1"/>
  <c r="Y141" i="1" s="1"/>
  <c r="GL141" i="1"/>
  <c r="GN141" i="1"/>
  <c r="GP141" i="1"/>
  <c r="GV141" i="1"/>
  <c r="HC141" i="1"/>
  <c r="GX141" i="1" s="1"/>
  <c r="I142" i="1"/>
  <c r="K142" i="1"/>
  <c r="P142" i="1"/>
  <c r="AC142" i="1"/>
  <c r="AE142" i="1"/>
  <c r="AD142" i="1" s="1"/>
  <c r="AB142" i="1" s="1"/>
  <c r="AF142" i="1"/>
  <c r="AG142" i="1"/>
  <c r="AH142" i="1"/>
  <c r="AI142" i="1"/>
  <c r="CW142" i="1" s="1"/>
  <c r="V142" i="1" s="1"/>
  <c r="AJ142" i="1"/>
  <c r="CX142" i="1" s="1"/>
  <c r="W142" i="1" s="1"/>
  <c r="CQ142" i="1"/>
  <c r="CR142" i="1"/>
  <c r="Q142" i="1" s="1"/>
  <c r="CS142" i="1"/>
  <c r="R142" i="1" s="1"/>
  <c r="CT142" i="1"/>
  <c r="S142" i="1" s="1"/>
  <c r="CU142" i="1"/>
  <c r="T142" i="1" s="1"/>
  <c r="CV142" i="1"/>
  <c r="CY142" i="1"/>
  <c r="X142" i="1" s="1"/>
  <c r="CZ142" i="1"/>
  <c r="Y142" i="1" s="1"/>
  <c r="GL142" i="1"/>
  <c r="GO142" i="1"/>
  <c r="GP142" i="1"/>
  <c r="GV142" i="1"/>
  <c r="HC142" i="1" s="1"/>
  <c r="GX142" i="1" s="1"/>
  <c r="AC143" i="1"/>
  <c r="AD143" i="1"/>
  <c r="AE143" i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 s="1"/>
  <c r="W143" i="1" s="1"/>
  <c r="CQ143" i="1"/>
  <c r="P143" i="1" s="1"/>
  <c r="CR143" i="1"/>
  <c r="Q143" i="1" s="1"/>
  <c r="CS143" i="1"/>
  <c r="R143" i="1" s="1"/>
  <c r="CT143" i="1"/>
  <c r="S143" i="1" s="1"/>
  <c r="CY143" i="1"/>
  <c r="X143" i="1" s="1"/>
  <c r="CZ143" i="1"/>
  <c r="Y143" i="1" s="1"/>
  <c r="GL143" i="1"/>
  <c r="GN143" i="1"/>
  <c r="GP143" i="1"/>
  <c r="GV143" i="1"/>
  <c r="HC143" i="1" s="1"/>
  <c r="GX143" i="1" s="1"/>
  <c r="P144" i="1"/>
  <c r="AC144" i="1"/>
  <c r="AE144" i="1"/>
  <c r="AD144" i="1" s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CR144" i="1"/>
  <c r="Q144" i="1" s="1"/>
  <c r="CS144" i="1"/>
  <c r="R144" i="1" s="1"/>
  <c r="CT144" i="1"/>
  <c r="S144" i="1" s="1"/>
  <c r="CY144" i="1"/>
  <c r="X144" i="1" s="1"/>
  <c r="CZ144" i="1"/>
  <c r="Y144" i="1" s="1"/>
  <c r="GL144" i="1"/>
  <c r="GN144" i="1"/>
  <c r="GP144" i="1"/>
  <c r="GV144" i="1"/>
  <c r="HC144" i="1" s="1"/>
  <c r="GX144" i="1" s="1"/>
  <c r="C145" i="1"/>
  <c r="D145" i="1"/>
  <c r="P145" i="1"/>
  <c r="Q145" i="1"/>
  <c r="S145" i="1"/>
  <c r="U145" i="1"/>
  <c r="V145" i="1"/>
  <c r="AC145" i="1"/>
  <c r="AE145" i="1"/>
  <c r="AD145" i="1" s="1"/>
  <c r="AF145" i="1"/>
  <c r="AG145" i="1"/>
  <c r="AH145" i="1"/>
  <c r="AI145" i="1"/>
  <c r="AJ145" i="1"/>
  <c r="CQ145" i="1"/>
  <c r="CR145" i="1"/>
  <c r="CS145" i="1"/>
  <c r="CT145" i="1"/>
  <c r="CU145" i="1"/>
  <c r="T145" i="1" s="1"/>
  <c r="CV145" i="1"/>
  <c r="CW145" i="1"/>
  <c r="CX145" i="1"/>
  <c r="W145" i="1" s="1"/>
  <c r="GL145" i="1"/>
  <c r="GO145" i="1"/>
  <c r="GP145" i="1"/>
  <c r="GV145" i="1"/>
  <c r="HC145" i="1" s="1"/>
  <c r="GX145" i="1" s="1"/>
  <c r="C146" i="1"/>
  <c r="D146" i="1"/>
  <c r="V146" i="1"/>
  <c r="AC146" i="1"/>
  <c r="AE146" i="1"/>
  <c r="AD146" i="1" s="1"/>
  <c r="AF146" i="1"/>
  <c r="AG146" i="1"/>
  <c r="AH146" i="1"/>
  <c r="AI146" i="1"/>
  <c r="AJ146" i="1"/>
  <c r="CQ146" i="1"/>
  <c r="CR146" i="1"/>
  <c r="CS146" i="1"/>
  <c r="CT146" i="1"/>
  <c r="CU146" i="1"/>
  <c r="T146" i="1" s="1"/>
  <c r="CV146" i="1"/>
  <c r="CW146" i="1"/>
  <c r="CX146" i="1"/>
  <c r="W146" i="1" s="1"/>
  <c r="GL146" i="1"/>
  <c r="GO146" i="1"/>
  <c r="GP146" i="1"/>
  <c r="GV146" i="1"/>
  <c r="HC146" i="1" s="1"/>
  <c r="GX146" i="1" s="1"/>
  <c r="C147" i="1"/>
  <c r="D147" i="1"/>
  <c r="U147" i="1"/>
  <c r="V147" i="1"/>
  <c r="AC147" i="1"/>
  <c r="AE147" i="1"/>
  <c r="AD147" i="1" s="1"/>
  <c r="AF147" i="1"/>
  <c r="AG147" i="1"/>
  <c r="CU147" i="1" s="1"/>
  <c r="T147" i="1" s="1"/>
  <c r="AH147" i="1"/>
  <c r="AI147" i="1"/>
  <c r="AJ147" i="1"/>
  <c r="CX147" i="1" s="1"/>
  <c r="W147" i="1" s="1"/>
  <c r="CQ147" i="1"/>
  <c r="CR147" i="1"/>
  <c r="CS147" i="1"/>
  <c r="CT147" i="1"/>
  <c r="CV147" i="1"/>
  <c r="CW147" i="1"/>
  <c r="GL147" i="1"/>
  <c r="GO147" i="1"/>
  <c r="GP147" i="1"/>
  <c r="GV147" i="1"/>
  <c r="GX147" i="1"/>
  <c r="HC147" i="1"/>
  <c r="B149" i="1"/>
  <c r="B26" i="1" s="1"/>
  <c r="C149" i="1"/>
  <c r="C26" i="1" s="1"/>
  <c r="D149" i="1"/>
  <c r="D26" i="1" s="1"/>
  <c r="F149" i="1"/>
  <c r="F26" i="1" s="1"/>
  <c r="G149" i="1"/>
  <c r="G26" i="1" s="1"/>
  <c r="BX149" i="1"/>
  <c r="BX26" i="1" s="1"/>
  <c r="BY149" i="1"/>
  <c r="BY26" i="1" s="1"/>
  <c r="CK149" i="1"/>
  <c r="CK26" i="1" s="1"/>
  <c r="CL149" i="1"/>
  <c r="CL26" i="1" s="1"/>
  <c r="CM149" i="1"/>
  <c r="CM26" i="1" s="1"/>
  <c r="D179" i="1"/>
  <c r="E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AC183" i="1"/>
  <c r="AD183" i="1"/>
  <c r="AE183" i="1"/>
  <c r="AF183" i="1"/>
  <c r="AG183" i="1"/>
  <c r="CU183" i="1" s="1"/>
  <c r="T183" i="1" s="1"/>
  <c r="AH183" i="1"/>
  <c r="CV183" i="1" s="1"/>
  <c r="U183" i="1" s="1"/>
  <c r="AH186" i="1" s="1"/>
  <c r="AI183" i="1"/>
  <c r="CW183" i="1" s="1"/>
  <c r="V183" i="1" s="1"/>
  <c r="AJ183" i="1"/>
  <c r="CX183" i="1" s="1"/>
  <c r="W183" i="1" s="1"/>
  <c r="AJ186" i="1" s="1"/>
  <c r="CQ183" i="1"/>
  <c r="P183" i="1" s="1"/>
  <c r="CR183" i="1"/>
  <c r="Q183" i="1" s="1"/>
  <c r="CS183" i="1"/>
  <c r="R183" i="1" s="1"/>
  <c r="CT183" i="1"/>
  <c r="S183" i="1" s="1"/>
  <c r="CY183" i="1"/>
  <c r="X183" i="1" s="1"/>
  <c r="CZ183" i="1"/>
  <c r="Y183" i="1" s="1"/>
  <c r="GL183" i="1"/>
  <c r="BZ186" i="1" s="1"/>
  <c r="GN183" i="1"/>
  <c r="GO183" i="1"/>
  <c r="GP183" i="1"/>
  <c r="GV183" i="1"/>
  <c r="HC183" i="1" s="1"/>
  <c r="GX183" i="1" s="1"/>
  <c r="HH183" i="1"/>
  <c r="Q184" i="1"/>
  <c r="AC184" i="1"/>
  <c r="AB184" i="1" s="1"/>
  <c r="AD184" i="1"/>
  <c r="AE184" i="1"/>
  <c r="AF184" i="1"/>
  <c r="AG184" i="1"/>
  <c r="AH184" i="1"/>
  <c r="CV184" i="1" s="1"/>
  <c r="U184" i="1" s="1"/>
  <c r="AI184" i="1"/>
  <c r="CW184" i="1" s="1"/>
  <c r="V184" i="1" s="1"/>
  <c r="AI186" i="1" s="1"/>
  <c r="AJ184" i="1"/>
  <c r="CQ184" i="1"/>
  <c r="P184" i="1" s="1"/>
  <c r="CR184" i="1"/>
  <c r="CS184" i="1"/>
  <c r="R184" i="1" s="1"/>
  <c r="CT184" i="1"/>
  <c r="S184" i="1" s="1"/>
  <c r="CU184" i="1"/>
  <c r="T184" i="1" s="1"/>
  <c r="CX184" i="1"/>
  <c r="W184" i="1" s="1"/>
  <c r="CY184" i="1"/>
  <c r="X184" i="1" s="1"/>
  <c r="CZ184" i="1"/>
  <c r="Y184" i="1" s="1"/>
  <c r="GL184" i="1"/>
  <c r="GN184" i="1"/>
  <c r="GO184" i="1"/>
  <c r="GP184" i="1"/>
  <c r="GV184" i="1"/>
  <c r="HC184" i="1" s="1"/>
  <c r="GX184" i="1" s="1"/>
  <c r="HH184" i="1"/>
  <c r="B186" i="1"/>
  <c r="B181" i="1" s="1"/>
  <c r="C186" i="1"/>
  <c r="C181" i="1" s="1"/>
  <c r="D186" i="1"/>
  <c r="D181" i="1" s="1"/>
  <c r="F186" i="1"/>
  <c r="F181" i="1" s="1"/>
  <c r="G186" i="1"/>
  <c r="G181" i="1" s="1"/>
  <c r="AK186" i="1"/>
  <c r="AU186" i="1"/>
  <c r="F205" i="1" s="1"/>
  <c r="BD186" i="1"/>
  <c r="BX186" i="1"/>
  <c r="CD186" i="1"/>
  <c r="CD181" i="1" s="1"/>
  <c r="CK186" i="1"/>
  <c r="BB186" i="1" s="1"/>
  <c r="CL186" i="1"/>
  <c r="CL181" i="1" s="1"/>
  <c r="CM186" i="1"/>
  <c r="CM181" i="1" s="1"/>
  <c r="B216" i="1"/>
  <c r="B22" i="1" s="1"/>
  <c r="C216" i="1"/>
  <c r="C22" i="1" s="1"/>
  <c r="D216" i="1"/>
  <c r="D22" i="1" s="1"/>
  <c r="F216" i="1"/>
  <c r="F22" i="1" s="1"/>
  <c r="G216" i="1"/>
  <c r="G22" i="1" s="1"/>
  <c r="D255" i="1"/>
  <c r="E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D259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U263" i="1"/>
  <c r="V263" i="1"/>
  <c r="AC263" i="1"/>
  <c r="AD263" i="1"/>
  <c r="AE263" i="1"/>
  <c r="AF263" i="1"/>
  <c r="AB263" i="1" s="1"/>
  <c r="AG263" i="1"/>
  <c r="CU263" i="1" s="1"/>
  <c r="T263" i="1" s="1"/>
  <c r="AH263" i="1"/>
  <c r="AI263" i="1"/>
  <c r="AJ263" i="1"/>
  <c r="CX263" i="1" s="1"/>
  <c r="W263" i="1" s="1"/>
  <c r="CQ263" i="1"/>
  <c r="CR263" i="1"/>
  <c r="CS263" i="1"/>
  <c r="CT263" i="1"/>
  <c r="CV263" i="1"/>
  <c r="CW263" i="1"/>
  <c r="GL263" i="1"/>
  <c r="GO263" i="1"/>
  <c r="GP263" i="1"/>
  <c r="GV263" i="1"/>
  <c r="HC263" i="1"/>
  <c r="GX263" i="1" s="1"/>
  <c r="C264" i="1"/>
  <c r="D264" i="1"/>
  <c r="U264" i="1"/>
  <c r="W264" i="1"/>
  <c r="AC264" i="1"/>
  <c r="AE264" i="1"/>
  <c r="AD264" i="1" s="1"/>
  <c r="AF264" i="1"/>
  <c r="AG264" i="1"/>
  <c r="AH264" i="1"/>
  <c r="AI264" i="1"/>
  <c r="AJ264" i="1"/>
  <c r="CQ264" i="1"/>
  <c r="CR264" i="1"/>
  <c r="CS264" i="1"/>
  <c r="CT264" i="1"/>
  <c r="CU264" i="1"/>
  <c r="T264" i="1" s="1"/>
  <c r="CV264" i="1"/>
  <c r="CW264" i="1"/>
  <c r="CX264" i="1"/>
  <c r="GL264" i="1"/>
  <c r="GO264" i="1"/>
  <c r="GP264" i="1"/>
  <c r="GV264" i="1"/>
  <c r="HC264" i="1" s="1"/>
  <c r="GX264" i="1" s="1"/>
  <c r="C265" i="1"/>
  <c r="D265" i="1"/>
  <c r="U265" i="1"/>
  <c r="AC265" i="1"/>
  <c r="AE265" i="1"/>
  <c r="AD265" i="1" s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CW265" i="1"/>
  <c r="CX265" i="1"/>
  <c r="W265" i="1" s="1"/>
  <c r="GL265" i="1"/>
  <c r="GO265" i="1"/>
  <c r="GP265" i="1"/>
  <c r="GV265" i="1"/>
  <c r="GX265" i="1"/>
  <c r="HC265" i="1"/>
  <c r="I266" i="1"/>
  <c r="AC266" i="1"/>
  <c r="AE266" i="1"/>
  <c r="AD266" i="1" s="1"/>
  <c r="AB266" i="1" s="1"/>
  <c r="AF266" i="1"/>
  <c r="AG266" i="1"/>
  <c r="CU266" i="1" s="1"/>
  <c r="T266" i="1" s="1"/>
  <c r="AH266" i="1"/>
  <c r="CV266" i="1" s="1"/>
  <c r="AI266" i="1"/>
  <c r="AJ266" i="1"/>
  <c r="CX266" i="1" s="1"/>
  <c r="CQ266" i="1"/>
  <c r="CR266" i="1"/>
  <c r="CS266" i="1"/>
  <c r="R266" i="1" s="1"/>
  <c r="CT266" i="1"/>
  <c r="CW266" i="1"/>
  <c r="V266" i="1" s="1"/>
  <c r="GL266" i="1"/>
  <c r="GO266" i="1"/>
  <c r="GP266" i="1"/>
  <c r="GV266" i="1"/>
  <c r="HC266" i="1" s="1"/>
  <c r="I267" i="1"/>
  <c r="S267" i="1"/>
  <c r="AC267" i="1"/>
  <c r="AE267" i="1"/>
  <c r="AD267" i="1" s="1"/>
  <c r="AF267" i="1"/>
  <c r="AG267" i="1"/>
  <c r="CU267" i="1" s="1"/>
  <c r="T267" i="1" s="1"/>
  <c r="AH267" i="1"/>
  <c r="AI267" i="1"/>
  <c r="CW267" i="1" s="1"/>
  <c r="V267" i="1" s="1"/>
  <c r="AJ267" i="1"/>
  <c r="CQ267" i="1"/>
  <c r="P267" i="1" s="1"/>
  <c r="CR267" i="1"/>
  <c r="CS267" i="1"/>
  <c r="R267" i="1" s="1"/>
  <c r="CY267" i="1" s="1"/>
  <c r="X267" i="1" s="1"/>
  <c r="CT267" i="1"/>
  <c r="CV267" i="1"/>
  <c r="U267" i="1" s="1"/>
  <c r="CX267" i="1"/>
  <c r="GL267" i="1"/>
  <c r="GO267" i="1"/>
  <c r="GP267" i="1"/>
  <c r="GV267" i="1"/>
  <c r="HC267" i="1" s="1"/>
  <c r="C268" i="1"/>
  <c r="D268" i="1"/>
  <c r="U268" i="1"/>
  <c r="V268" i="1"/>
  <c r="W268" i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CV268" i="1"/>
  <c r="CW268" i="1"/>
  <c r="CX268" i="1"/>
  <c r="GL268" i="1"/>
  <c r="GO268" i="1"/>
  <c r="GP268" i="1"/>
  <c r="GV268" i="1"/>
  <c r="HC268" i="1" s="1"/>
  <c r="GX268" i="1" s="1"/>
  <c r="I269" i="1"/>
  <c r="AC269" i="1"/>
  <c r="AD269" i="1"/>
  <c r="AB269" i="1" s="1"/>
  <c r="AE269" i="1"/>
  <c r="AF269" i="1"/>
  <c r="AG269" i="1"/>
  <c r="AH269" i="1"/>
  <c r="CV269" i="1" s="1"/>
  <c r="U269" i="1" s="1"/>
  <c r="AI269" i="1"/>
  <c r="CW269" i="1" s="1"/>
  <c r="AJ269" i="1"/>
  <c r="CX269" i="1" s="1"/>
  <c r="CQ269" i="1"/>
  <c r="CR269" i="1"/>
  <c r="Q269" i="1" s="1"/>
  <c r="CS269" i="1"/>
  <c r="R269" i="1" s="1"/>
  <c r="CT269" i="1"/>
  <c r="CU269" i="1"/>
  <c r="GL269" i="1"/>
  <c r="GO269" i="1"/>
  <c r="GP269" i="1"/>
  <c r="GV269" i="1"/>
  <c r="HC269" i="1"/>
  <c r="GX269" i="1" s="1"/>
  <c r="I270" i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CV270" i="1"/>
  <c r="CW270" i="1"/>
  <c r="CX270" i="1"/>
  <c r="GL270" i="1"/>
  <c r="GO270" i="1"/>
  <c r="GP270" i="1"/>
  <c r="GV270" i="1"/>
  <c r="HC270" i="1" s="1"/>
  <c r="I271" i="1"/>
  <c r="K271" i="1"/>
  <c r="R271" i="1"/>
  <c r="AC271" i="1"/>
  <c r="AD271" i="1"/>
  <c r="AB271" i="1" s="1"/>
  <c r="AE271" i="1"/>
  <c r="AF271" i="1"/>
  <c r="AG271" i="1"/>
  <c r="CU271" i="1" s="1"/>
  <c r="T271" i="1" s="1"/>
  <c r="AH271" i="1"/>
  <c r="CV271" i="1" s="1"/>
  <c r="AI271" i="1"/>
  <c r="AJ271" i="1"/>
  <c r="CX271" i="1" s="1"/>
  <c r="W271" i="1" s="1"/>
  <c r="CQ271" i="1"/>
  <c r="P271" i="1" s="1"/>
  <c r="CR271" i="1"/>
  <c r="Q271" i="1" s="1"/>
  <c r="CP271" i="1" s="1"/>
  <c r="O271" i="1" s="1"/>
  <c r="CS271" i="1"/>
  <c r="CT271" i="1"/>
  <c r="S271" i="1" s="1"/>
  <c r="CW271" i="1"/>
  <c r="V271" i="1" s="1"/>
  <c r="CY271" i="1"/>
  <c r="X271" i="1" s="1"/>
  <c r="CZ271" i="1"/>
  <c r="Y271" i="1" s="1"/>
  <c r="GL271" i="1"/>
  <c r="GO271" i="1"/>
  <c r="GP271" i="1"/>
  <c r="GV271" i="1"/>
  <c r="HC271" i="1"/>
  <c r="GX271" i="1" s="1"/>
  <c r="I272" i="1"/>
  <c r="K272" i="1"/>
  <c r="W272" i="1"/>
  <c r="AC272" i="1"/>
  <c r="AE272" i="1"/>
  <c r="AD272" i="1" s="1"/>
  <c r="AB272" i="1" s="1"/>
  <c r="AF272" i="1"/>
  <c r="AG272" i="1"/>
  <c r="CU272" i="1" s="1"/>
  <c r="T272" i="1" s="1"/>
  <c r="AH272" i="1"/>
  <c r="CV272" i="1" s="1"/>
  <c r="U272" i="1" s="1"/>
  <c r="AI272" i="1"/>
  <c r="CW272" i="1" s="1"/>
  <c r="V272" i="1" s="1"/>
  <c r="AJ272" i="1"/>
  <c r="CQ272" i="1"/>
  <c r="CR272" i="1"/>
  <c r="CS272" i="1"/>
  <c r="R272" i="1" s="1"/>
  <c r="CT272" i="1"/>
  <c r="S272" i="1" s="1"/>
  <c r="CX272" i="1"/>
  <c r="CY272" i="1"/>
  <c r="X272" i="1" s="1"/>
  <c r="CZ272" i="1"/>
  <c r="Y272" i="1" s="1"/>
  <c r="GL272" i="1"/>
  <c r="GO272" i="1"/>
  <c r="GP272" i="1"/>
  <c r="GV272" i="1"/>
  <c r="GX272" i="1"/>
  <c r="HC272" i="1"/>
  <c r="I273" i="1"/>
  <c r="K273" i="1"/>
  <c r="T273" i="1"/>
  <c r="AC273" i="1"/>
  <c r="AB273" i="1" s="1"/>
  <c r="AE273" i="1"/>
  <c r="AD273" i="1" s="1"/>
  <c r="AF273" i="1"/>
  <c r="AG273" i="1"/>
  <c r="CU273" i="1" s="1"/>
  <c r="AH273" i="1"/>
  <c r="CV273" i="1" s="1"/>
  <c r="AI273" i="1"/>
  <c r="AJ273" i="1"/>
  <c r="CX273" i="1" s="1"/>
  <c r="W273" i="1" s="1"/>
  <c r="CQ273" i="1"/>
  <c r="CR273" i="1"/>
  <c r="Q273" i="1" s="1"/>
  <c r="CS273" i="1"/>
  <c r="R273" i="1" s="1"/>
  <c r="CT273" i="1"/>
  <c r="S273" i="1" s="1"/>
  <c r="CW273" i="1"/>
  <c r="CY273" i="1"/>
  <c r="X273" i="1" s="1"/>
  <c r="CZ273" i="1"/>
  <c r="Y273" i="1" s="1"/>
  <c r="GL273" i="1"/>
  <c r="GO273" i="1"/>
  <c r="GP273" i="1"/>
  <c r="GV273" i="1"/>
  <c r="HC273" i="1"/>
  <c r="GX273" i="1" s="1"/>
  <c r="I274" i="1"/>
  <c r="K274" i="1"/>
  <c r="AC274" i="1"/>
  <c r="AE274" i="1"/>
  <c r="AD274" i="1" s="1"/>
  <c r="AF274" i="1"/>
  <c r="AG274" i="1"/>
  <c r="AH274" i="1"/>
  <c r="AI274" i="1"/>
  <c r="CW274" i="1" s="1"/>
  <c r="V274" i="1" s="1"/>
  <c r="AJ274" i="1"/>
  <c r="CQ274" i="1"/>
  <c r="CR274" i="1"/>
  <c r="CS274" i="1"/>
  <c r="CT274" i="1"/>
  <c r="CU274" i="1"/>
  <c r="CV274" i="1"/>
  <c r="CX274" i="1"/>
  <c r="CY274" i="1"/>
  <c r="X274" i="1" s="1"/>
  <c r="CZ274" i="1"/>
  <c r="Y274" i="1" s="1"/>
  <c r="GL274" i="1"/>
  <c r="GO274" i="1"/>
  <c r="GP274" i="1"/>
  <c r="GV274" i="1"/>
  <c r="HC274" i="1" s="1"/>
  <c r="GX274" i="1" s="1"/>
  <c r="Q275" i="1"/>
  <c r="S275" i="1"/>
  <c r="AC275" i="1"/>
  <c r="AE275" i="1"/>
  <c r="AD275" i="1" s="1"/>
  <c r="AF275" i="1"/>
  <c r="AG275" i="1"/>
  <c r="CU275" i="1" s="1"/>
  <c r="T275" i="1" s="1"/>
  <c r="AH275" i="1"/>
  <c r="AI275" i="1"/>
  <c r="CW275" i="1" s="1"/>
  <c r="V275" i="1" s="1"/>
  <c r="AJ275" i="1"/>
  <c r="CX275" i="1" s="1"/>
  <c r="W275" i="1" s="1"/>
  <c r="CQ275" i="1"/>
  <c r="P275" i="1" s="1"/>
  <c r="CR275" i="1"/>
  <c r="CS275" i="1"/>
  <c r="R275" i="1" s="1"/>
  <c r="CT275" i="1"/>
  <c r="CV275" i="1"/>
  <c r="U275" i="1" s="1"/>
  <c r="CY275" i="1"/>
  <c r="X275" i="1" s="1"/>
  <c r="CZ275" i="1"/>
  <c r="Y275" i="1" s="1"/>
  <c r="GL275" i="1"/>
  <c r="GO275" i="1"/>
  <c r="GP275" i="1"/>
  <c r="GV275" i="1"/>
  <c r="HC275" i="1" s="1"/>
  <c r="GX275" i="1" s="1"/>
  <c r="I276" i="1"/>
  <c r="R276" i="1" s="1"/>
  <c r="K276" i="1"/>
  <c r="AC276" i="1"/>
  <c r="AE276" i="1"/>
  <c r="AD276" i="1" s="1"/>
  <c r="AF276" i="1"/>
  <c r="AG276" i="1"/>
  <c r="CU276" i="1" s="1"/>
  <c r="AH276" i="1"/>
  <c r="CV276" i="1" s="1"/>
  <c r="AI276" i="1"/>
  <c r="AJ276" i="1"/>
  <c r="CX276" i="1" s="1"/>
  <c r="W276" i="1" s="1"/>
  <c r="CQ276" i="1"/>
  <c r="CR276" i="1"/>
  <c r="Q276" i="1" s="1"/>
  <c r="CS276" i="1"/>
  <c r="CT276" i="1"/>
  <c r="S276" i="1" s="1"/>
  <c r="CW276" i="1"/>
  <c r="CY276" i="1"/>
  <c r="X276" i="1" s="1"/>
  <c r="CZ276" i="1"/>
  <c r="Y276" i="1" s="1"/>
  <c r="GL276" i="1"/>
  <c r="GO276" i="1"/>
  <c r="GP276" i="1"/>
  <c r="GV276" i="1"/>
  <c r="HC276" i="1" s="1"/>
  <c r="GX276" i="1" s="1"/>
  <c r="P277" i="1"/>
  <c r="AC277" i="1"/>
  <c r="AB277" i="1" s="1"/>
  <c r="AE277" i="1"/>
  <c r="AD277" i="1" s="1"/>
  <c r="AF277" i="1"/>
  <c r="AG277" i="1"/>
  <c r="AH277" i="1"/>
  <c r="AI277" i="1"/>
  <c r="CW277" i="1" s="1"/>
  <c r="V277" i="1" s="1"/>
  <c r="AJ277" i="1"/>
  <c r="CX277" i="1" s="1"/>
  <c r="W277" i="1" s="1"/>
  <c r="CQ277" i="1"/>
  <c r="CR277" i="1"/>
  <c r="Q277" i="1" s="1"/>
  <c r="CS277" i="1"/>
  <c r="R277" i="1" s="1"/>
  <c r="CT277" i="1"/>
  <c r="S277" i="1" s="1"/>
  <c r="CU277" i="1"/>
  <c r="T277" i="1" s="1"/>
  <c r="CV277" i="1"/>
  <c r="U277" i="1" s="1"/>
  <c r="CY277" i="1"/>
  <c r="X277" i="1" s="1"/>
  <c r="CZ277" i="1"/>
  <c r="Y277" i="1" s="1"/>
  <c r="GL277" i="1"/>
  <c r="GO277" i="1"/>
  <c r="GP277" i="1"/>
  <c r="GV277" i="1"/>
  <c r="HC277" i="1" s="1"/>
  <c r="GX277" i="1" s="1"/>
  <c r="C278" i="1"/>
  <c r="D278" i="1"/>
  <c r="I278" i="1"/>
  <c r="K278" i="1"/>
  <c r="AC278" i="1"/>
  <c r="AE278" i="1"/>
  <c r="AD278" i="1" s="1"/>
  <c r="AF278" i="1"/>
  <c r="AG278" i="1"/>
  <c r="AH278" i="1"/>
  <c r="AI278" i="1"/>
  <c r="AJ278" i="1"/>
  <c r="CX278" i="1" s="1"/>
  <c r="CQ278" i="1"/>
  <c r="CR278" i="1"/>
  <c r="CS278" i="1"/>
  <c r="CT278" i="1"/>
  <c r="CU278" i="1"/>
  <c r="T278" i="1" s="1"/>
  <c r="CV278" i="1"/>
  <c r="CW278" i="1"/>
  <c r="GL278" i="1"/>
  <c r="GO278" i="1"/>
  <c r="GP278" i="1"/>
  <c r="GV278" i="1"/>
  <c r="HC278" i="1" s="1"/>
  <c r="GX278" i="1" s="1"/>
  <c r="AC279" i="1"/>
  <c r="AE279" i="1"/>
  <c r="AD279" i="1" s="1"/>
  <c r="AF279" i="1"/>
  <c r="AG279" i="1"/>
  <c r="AH279" i="1"/>
  <c r="CV279" i="1" s="1"/>
  <c r="AI279" i="1"/>
  <c r="CW279" i="1" s="1"/>
  <c r="AJ279" i="1"/>
  <c r="CX279" i="1" s="1"/>
  <c r="CQ279" i="1"/>
  <c r="CR279" i="1"/>
  <c r="CS279" i="1"/>
  <c r="CT279" i="1"/>
  <c r="CU279" i="1"/>
  <c r="GL279" i="1"/>
  <c r="GO279" i="1"/>
  <c r="GP279" i="1"/>
  <c r="GV279" i="1"/>
  <c r="HC279" i="1" s="1"/>
  <c r="AC280" i="1"/>
  <c r="AE280" i="1"/>
  <c r="AD280" i="1" s="1"/>
  <c r="AF280" i="1"/>
  <c r="AG280" i="1"/>
  <c r="CU280" i="1" s="1"/>
  <c r="AH280" i="1"/>
  <c r="CV280" i="1" s="1"/>
  <c r="AI280" i="1"/>
  <c r="AJ280" i="1"/>
  <c r="CX280" i="1" s="1"/>
  <c r="CQ280" i="1"/>
  <c r="CR280" i="1"/>
  <c r="CS280" i="1"/>
  <c r="CT280" i="1"/>
  <c r="CW280" i="1"/>
  <c r="GL280" i="1"/>
  <c r="GO280" i="1"/>
  <c r="GP280" i="1"/>
  <c r="GV280" i="1"/>
  <c r="HC280" i="1" s="1"/>
  <c r="I281" i="1"/>
  <c r="K281" i="1"/>
  <c r="X281" i="1"/>
  <c r="AC281" i="1"/>
  <c r="AE281" i="1"/>
  <c r="AD281" i="1" s="1"/>
  <c r="AF281" i="1"/>
  <c r="AG281" i="1"/>
  <c r="CU281" i="1" s="1"/>
  <c r="T281" i="1" s="1"/>
  <c r="AH281" i="1"/>
  <c r="AI281" i="1"/>
  <c r="CW281" i="1" s="1"/>
  <c r="V281" i="1" s="1"/>
  <c r="AJ281" i="1"/>
  <c r="CQ281" i="1"/>
  <c r="P281" i="1" s="1"/>
  <c r="CR281" i="1"/>
  <c r="Q281" i="1" s="1"/>
  <c r="CS281" i="1"/>
  <c r="R281" i="1" s="1"/>
  <c r="CT281" i="1"/>
  <c r="CV281" i="1"/>
  <c r="U281" i="1" s="1"/>
  <c r="CX281" i="1"/>
  <c r="W281" i="1" s="1"/>
  <c r="CY281" i="1"/>
  <c r="CZ281" i="1"/>
  <c r="Y281" i="1" s="1"/>
  <c r="GL281" i="1"/>
  <c r="GO281" i="1"/>
  <c r="GP281" i="1"/>
  <c r="GV281" i="1"/>
  <c r="HC281" i="1" s="1"/>
  <c r="GX281" i="1" s="1"/>
  <c r="C282" i="1"/>
  <c r="D282" i="1"/>
  <c r="T282" i="1"/>
  <c r="U282" i="1"/>
  <c r="V282" i="1"/>
  <c r="AC282" i="1"/>
  <c r="AE282" i="1"/>
  <c r="AD282" i="1" s="1"/>
  <c r="AF282" i="1"/>
  <c r="AG282" i="1"/>
  <c r="AH282" i="1"/>
  <c r="AI282" i="1"/>
  <c r="AJ282" i="1"/>
  <c r="CX282" i="1" s="1"/>
  <c r="W282" i="1" s="1"/>
  <c r="CQ282" i="1"/>
  <c r="CR282" i="1"/>
  <c r="CS282" i="1"/>
  <c r="CT282" i="1"/>
  <c r="CU282" i="1"/>
  <c r="CV282" i="1"/>
  <c r="CW282" i="1"/>
  <c r="GL282" i="1"/>
  <c r="GO282" i="1"/>
  <c r="GP282" i="1"/>
  <c r="GV282" i="1"/>
  <c r="HC282" i="1" s="1"/>
  <c r="GX282" i="1" s="1"/>
  <c r="C283" i="1"/>
  <c r="D283" i="1"/>
  <c r="I283" i="1"/>
  <c r="K283" i="1"/>
  <c r="AC283" i="1"/>
  <c r="AE283" i="1"/>
  <c r="AD283" i="1" s="1"/>
  <c r="AF283" i="1"/>
  <c r="AG283" i="1"/>
  <c r="CU283" i="1" s="1"/>
  <c r="AH283" i="1"/>
  <c r="AI283" i="1"/>
  <c r="AJ283" i="1"/>
  <c r="CX283" i="1" s="1"/>
  <c r="CQ283" i="1"/>
  <c r="CR283" i="1"/>
  <c r="CS283" i="1"/>
  <c r="CT283" i="1"/>
  <c r="CV283" i="1"/>
  <c r="CW283" i="1"/>
  <c r="GL283" i="1"/>
  <c r="GO283" i="1"/>
  <c r="GP283" i="1"/>
  <c r="GV283" i="1"/>
  <c r="HC283" i="1" s="1"/>
  <c r="AC284" i="1"/>
  <c r="AE284" i="1"/>
  <c r="AD284" i="1" s="1"/>
  <c r="AF284" i="1"/>
  <c r="AG284" i="1"/>
  <c r="AH284" i="1"/>
  <c r="AI284" i="1"/>
  <c r="CW284" i="1" s="1"/>
  <c r="AJ284" i="1"/>
  <c r="CX284" i="1" s="1"/>
  <c r="CQ284" i="1"/>
  <c r="CR284" i="1"/>
  <c r="CS284" i="1"/>
  <c r="CT284" i="1"/>
  <c r="CU284" i="1"/>
  <c r="CV284" i="1"/>
  <c r="GL284" i="1"/>
  <c r="GO284" i="1"/>
  <c r="GP284" i="1"/>
  <c r="GV284" i="1"/>
  <c r="HC284" i="1"/>
  <c r="I285" i="1"/>
  <c r="K285" i="1"/>
  <c r="R285" i="1"/>
  <c r="V285" i="1"/>
  <c r="AC285" i="1"/>
  <c r="AE285" i="1"/>
  <c r="AD285" i="1" s="1"/>
  <c r="AF285" i="1"/>
  <c r="AG285" i="1"/>
  <c r="AH285" i="1"/>
  <c r="AI285" i="1"/>
  <c r="AJ285" i="1"/>
  <c r="CX285" i="1" s="1"/>
  <c r="W285" i="1" s="1"/>
  <c r="CQ285" i="1"/>
  <c r="P285" i="1" s="1"/>
  <c r="CR285" i="1"/>
  <c r="Q285" i="1" s="1"/>
  <c r="CS285" i="1"/>
  <c r="CT285" i="1"/>
  <c r="S285" i="1" s="1"/>
  <c r="CU285" i="1"/>
  <c r="T285" i="1" s="1"/>
  <c r="CV285" i="1"/>
  <c r="U285" i="1" s="1"/>
  <c r="CW285" i="1"/>
  <c r="CY285" i="1"/>
  <c r="X285" i="1" s="1"/>
  <c r="CZ285" i="1"/>
  <c r="Y285" i="1" s="1"/>
  <c r="GL285" i="1"/>
  <c r="GO285" i="1"/>
  <c r="GP285" i="1"/>
  <c r="GV285" i="1"/>
  <c r="HC285" i="1" s="1"/>
  <c r="GX285" i="1" s="1"/>
  <c r="I286" i="1"/>
  <c r="K286" i="1"/>
  <c r="S286" i="1"/>
  <c r="AC286" i="1"/>
  <c r="AE286" i="1"/>
  <c r="AD286" i="1" s="1"/>
  <c r="AF286" i="1"/>
  <c r="AG286" i="1"/>
  <c r="CU286" i="1" s="1"/>
  <c r="AH286" i="1"/>
  <c r="AI286" i="1"/>
  <c r="CW286" i="1" s="1"/>
  <c r="V286" i="1" s="1"/>
  <c r="AJ286" i="1"/>
  <c r="CX286" i="1" s="1"/>
  <c r="CQ286" i="1"/>
  <c r="P286" i="1" s="1"/>
  <c r="CR286" i="1"/>
  <c r="Q286" i="1" s="1"/>
  <c r="CS286" i="1"/>
  <c r="CT286" i="1"/>
  <c r="CV286" i="1"/>
  <c r="CY286" i="1"/>
  <c r="X286" i="1" s="1"/>
  <c r="CZ286" i="1"/>
  <c r="Y286" i="1" s="1"/>
  <c r="GL286" i="1"/>
  <c r="GO286" i="1"/>
  <c r="GP286" i="1"/>
  <c r="GV286" i="1"/>
  <c r="HC286" i="1" s="1"/>
  <c r="GX286" i="1" s="1"/>
  <c r="C287" i="1"/>
  <c r="D287" i="1"/>
  <c r="I287" i="1"/>
  <c r="K287" i="1"/>
  <c r="V287" i="1"/>
  <c r="AC287" i="1"/>
  <c r="AE287" i="1"/>
  <c r="AD287" i="1" s="1"/>
  <c r="AF287" i="1"/>
  <c r="AG287" i="1"/>
  <c r="AH287" i="1"/>
  <c r="AI287" i="1"/>
  <c r="AJ287" i="1"/>
  <c r="CX287" i="1" s="1"/>
  <c r="W287" i="1" s="1"/>
  <c r="CQ287" i="1"/>
  <c r="CR287" i="1"/>
  <c r="CS287" i="1"/>
  <c r="CT287" i="1"/>
  <c r="CU287" i="1"/>
  <c r="T287" i="1" s="1"/>
  <c r="CV287" i="1"/>
  <c r="CW287" i="1"/>
  <c r="GL287" i="1"/>
  <c r="GO287" i="1"/>
  <c r="GP287" i="1"/>
  <c r="GV287" i="1"/>
  <c r="HC287" i="1" s="1"/>
  <c r="GX287" i="1" s="1"/>
  <c r="I288" i="1"/>
  <c r="W288" i="1" s="1"/>
  <c r="S288" i="1"/>
  <c r="AC288" i="1"/>
  <c r="AE288" i="1"/>
  <c r="AD288" i="1" s="1"/>
  <c r="AB288" i="1" s="1"/>
  <c r="AF288" i="1"/>
  <c r="AG288" i="1"/>
  <c r="AH288" i="1"/>
  <c r="AI288" i="1"/>
  <c r="AJ288" i="1"/>
  <c r="CX288" i="1" s="1"/>
  <c r="CQ288" i="1"/>
  <c r="CR288" i="1"/>
  <c r="Q288" i="1" s="1"/>
  <c r="CS288" i="1"/>
  <c r="R288" i="1" s="1"/>
  <c r="CY288" i="1" s="1"/>
  <c r="X288" i="1" s="1"/>
  <c r="CT288" i="1"/>
  <c r="CU288" i="1"/>
  <c r="T288" i="1" s="1"/>
  <c r="CV288" i="1"/>
  <c r="U288" i="1" s="1"/>
  <c r="CW288" i="1"/>
  <c r="V288" i="1" s="1"/>
  <c r="GL288" i="1"/>
  <c r="GO288" i="1"/>
  <c r="GP288" i="1"/>
  <c r="GV288" i="1"/>
  <c r="HC288" i="1" s="1"/>
  <c r="GX288" i="1" s="1"/>
  <c r="C289" i="1"/>
  <c r="D289" i="1"/>
  <c r="I289" i="1"/>
  <c r="I290" i="1" s="1"/>
  <c r="K289" i="1"/>
  <c r="V289" i="1"/>
  <c r="AC289" i="1"/>
  <c r="AD289" i="1"/>
  <c r="AE289" i="1"/>
  <c r="AF289" i="1"/>
  <c r="AG289" i="1"/>
  <c r="CU289" i="1" s="1"/>
  <c r="AH289" i="1"/>
  <c r="AI289" i="1"/>
  <c r="AJ289" i="1"/>
  <c r="CX289" i="1" s="1"/>
  <c r="CQ289" i="1"/>
  <c r="CR289" i="1"/>
  <c r="CS289" i="1"/>
  <c r="CT289" i="1"/>
  <c r="CV289" i="1"/>
  <c r="CW289" i="1"/>
  <c r="GL289" i="1"/>
  <c r="GO289" i="1"/>
  <c r="GP289" i="1"/>
  <c r="GV289" i="1"/>
  <c r="HC289" i="1" s="1"/>
  <c r="GX289" i="1" s="1"/>
  <c r="AC290" i="1"/>
  <c r="AE290" i="1"/>
  <c r="AD290" i="1" s="1"/>
  <c r="AF290" i="1"/>
  <c r="AG290" i="1"/>
  <c r="CU290" i="1" s="1"/>
  <c r="AH290" i="1"/>
  <c r="CV290" i="1" s="1"/>
  <c r="AI290" i="1"/>
  <c r="CW290" i="1" s="1"/>
  <c r="V290" i="1" s="1"/>
  <c r="AJ290" i="1"/>
  <c r="CQ290" i="1"/>
  <c r="CR290" i="1"/>
  <c r="CS290" i="1"/>
  <c r="CT290" i="1"/>
  <c r="CX290" i="1"/>
  <c r="GL290" i="1"/>
  <c r="GO290" i="1"/>
  <c r="GP290" i="1"/>
  <c r="GV290" i="1"/>
  <c r="HC290" i="1" s="1"/>
  <c r="I291" i="1"/>
  <c r="K291" i="1"/>
  <c r="AC291" i="1"/>
  <c r="AB291" i="1" s="1"/>
  <c r="AE291" i="1"/>
  <c r="AD291" i="1" s="1"/>
  <c r="AF291" i="1"/>
  <c r="AG291" i="1"/>
  <c r="AH291" i="1"/>
  <c r="CV291" i="1" s="1"/>
  <c r="AI291" i="1"/>
  <c r="CW291" i="1" s="1"/>
  <c r="V291" i="1" s="1"/>
  <c r="AJ291" i="1"/>
  <c r="CX291" i="1" s="1"/>
  <c r="W291" i="1" s="1"/>
  <c r="CQ291" i="1"/>
  <c r="P291" i="1" s="1"/>
  <c r="CR291" i="1"/>
  <c r="CS291" i="1"/>
  <c r="CT291" i="1"/>
  <c r="S291" i="1" s="1"/>
  <c r="CU291" i="1"/>
  <c r="T291" i="1" s="1"/>
  <c r="CY291" i="1"/>
  <c r="X291" i="1" s="1"/>
  <c r="CZ291" i="1"/>
  <c r="Y291" i="1" s="1"/>
  <c r="GL291" i="1"/>
  <c r="GO291" i="1"/>
  <c r="GP291" i="1"/>
  <c r="GV291" i="1"/>
  <c r="HC291" i="1" s="1"/>
  <c r="GX291" i="1" s="1"/>
  <c r="C292" i="1"/>
  <c r="D292" i="1"/>
  <c r="T292" i="1"/>
  <c r="U292" i="1"/>
  <c r="V292" i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CV292" i="1"/>
  <c r="CW292" i="1"/>
  <c r="GL292" i="1"/>
  <c r="GO292" i="1"/>
  <c r="GP292" i="1"/>
  <c r="GV292" i="1"/>
  <c r="HC292" i="1" s="1"/>
  <c r="GX292" i="1" s="1"/>
  <c r="I293" i="1"/>
  <c r="AC293" i="1"/>
  <c r="AD293" i="1"/>
  <c r="AE293" i="1"/>
  <c r="AF293" i="1"/>
  <c r="AG293" i="1"/>
  <c r="CU293" i="1" s="1"/>
  <c r="T293" i="1" s="1"/>
  <c r="AH293" i="1"/>
  <c r="CV293" i="1" s="1"/>
  <c r="U293" i="1" s="1"/>
  <c r="AI293" i="1"/>
  <c r="CW293" i="1" s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GL293" i="1"/>
  <c r="GO293" i="1"/>
  <c r="GP293" i="1"/>
  <c r="GV293" i="1"/>
  <c r="HC293" i="1"/>
  <c r="GX293" i="1" s="1"/>
  <c r="C294" i="1"/>
  <c r="D294" i="1"/>
  <c r="U294" i="1"/>
  <c r="V294" i="1"/>
  <c r="AC294" i="1"/>
  <c r="AE294" i="1"/>
  <c r="AD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W294" i="1" s="1"/>
  <c r="GL294" i="1"/>
  <c r="GO294" i="1"/>
  <c r="GP294" i="1"/>
  <c r="GV294" i="1"/>
  <c r="HC294" i="1"/>
  <c r="GX294" i="1" s="1"/>
  <c r="I295" i="1"/>
  <c r="S295" i="1"/>
  <c r="AC295" i="1"/>
  <c r="AB295" i="1" s="1"/>
  <c r="AE295" i="1"/>
  <c r="AD295" i="1" s="1"/>
  <c r="AF295" i="1"/>
  <c r="AG295" i="1"/>
  <c r="AH295" i="1"/>
  <c r="CV295" i="1" s="1"/>
  <c r="U295" i="1" s="1"/>
  <c r="AI295" i="1"/>
  <c r="CW295" i="1" s="1"/>
  <c r="V295" i="1" s="1"/>
  <c r="AJ295" i="1"/>
  <c r="CQ295" i="1"/>
  <c r="P295" i="1" s="1"/>
  <c r="CR295" i="1"/>
  <c r="Q295" i="1" s="1"/>
  <c r="CS295" i="1"/>
  <c r="R295" i="1" s="1"/>
  <c r="CT295" i="1"/>
  <c r="CU295" i="1"/>
  <c r="T295" i="1" s="1"/>
  <c r="CX295" i="1"/>
  <c r="W295" i="1" s="1"/>
  <c r="GL295" i="1"/>
  <c r="GO295" i="1"/>
  <c r="GP295" i="1"/>
  <c r="GV295" i="1"/>
  <c r="HC295" i="1" s="1"/>
  <c r="GX295" i="1" s="1"/>
  <c r="V296" i="1"/>
  <c r="Y296" i="1"/>
  <c r="AC296" i="1"/>
  <c r="AB296" i="1" s="1"/>
  <c r="AD296" i="1"/>
  <c r="AE296" i="1"/>
  <c r="AF296" i="1"/>
  <c r="AG296" i="1"/>
  <c r="AH296" i="1"/>
  <c r="AI296" i="1"/>
  <c r="AJ296" i="1"/>
  <c r="CQ296" i="1"/>
  <c r="P296" i="1" s="1"/>
  <c r="CR296" i="1"/>
  <c r="Q296" i="1" s="1"/>
  <c r="CS296" i="1"/>
  <c r="R296" i="1" s="1"/>
  <c r="CT296" i="1"/>
  <c r="S296" i="1" s="1"/>
  <c r="CU296" i="1"/>
  <c r="T296" i="1" s="1"/>
  <c r="CV296" i="1"/>
  <c r="U296" i="1" s="1"/>
  <c r="CW296" i="1"/>
  <c r="CX296" i="1"/>
  <c r="W296" i="1" s="1"/>
  <c r="CY296" i="1"/>
  <c r="X296" i="1" s="1"/>
  <c r="CZ296" i="1"/>
  <c r="GL296" i="1"/>
  <c r="GO296" i="1"/>
  <c r="GP296" i="1"/>
  <c r="GV296" i="1"/>
  <c r="HC296" i="1"/>
  <c r="GX296" i="1" s="1"/>
  <c r="HG296" i="1"/>
  <c r="X297" i="1"/>
  <c r="AC297" i="1"/>
  <c r="AD297" i="1"/>
  <c r="AE297" i="1"/>
  <c r="AF297" i="1"/>
  <c r="AG297" i="1"/>
  <c r="CU297" i="1" s="1"/>
  <c r="T297" i="1" s="1"/>
  <c r="AH297" i="1"/>
  <c r="CV297" i="1" s="1"/>
  <c r="U297" i="1" s="1"/>
  <c r="AI297" i="1"/>
  <c r="CW297" i="1" s="1"/>
  <c r="V297" i="1" s="1"/>
  <c r="AJ297" i="1"/>
  <c r="CQ297" i="1"/>
  <c r="P297" i="1" s="1"/>
  <c r="CR297" i="1"/>
  <c r="Q297" i="1" s="1"/>
  <c r="CS297" i="1"/>
  <c r="R297" i="1" s="1"/>
  <c r="CT297" i="1"/>
  <c r="S297" i="1" s="1"/>
  <c r="CX297" i="1"/>
  <c r="W297" i="1" s="1"/>
  <c r="CY297" i="1"/>
  <c r="CZ297" i="1"/>
  <c r="Y297" i="1" s="1"/>
  <c r="GL297" i="1"/>
  <c r="GO297" i="1"/>
  <c r="GP297" i="1"/>
  <c r="GV297" i="1"/>
  <c r="HC297" i="1" s="1"/>
  <c r="GX297" i="1" s="1"/>
  <c r="HG297" i="1"/>
  <c r="C298" i="1"/>
  <c r="D298" i="1"/>
  <c r="U298" i="1"/>
  <c r="AC298" i="1"/>
  <c r="AE298" i="1"/>
  <c r="AD298" i="1" s="1"/>
  <c r="AF298" i="1"/>
  <c r="AG298" i="1"/>
  <c r="CU298" i="1" s="1"/>
  <c r="T298" i="1" s="1"/>
  <c r="AH298" i="1"/>
  <c r="AI298" i="1"/>
  <c r="AJ298" i="1"/>
  <c r="CQ298" i="1"/>
  <c r="CR298" i="1"/>
  <c r="CS298" i="1"/>
  <c r="CT298" i="1"/>
  <c r="CV298" i="1"/>
  <c r="CW298" i="1"/>
  <c r="CX298" i="1"/>
  <c r="W298" i="1" s="1"/>
  <c r="GL298" i="1"/>
  <c r="GN298" i="1"/>
  <c r="GP298" i="1"/>
  <c r="GV298" i="1"/>
  <c r="HC298" i="1" s="1"/>
  <c r="GX298" i="1" s="1"/>
  <c r="I299" i="1"/>
  <c r="T299" i="1"/>
  <c r="AC299" i="1"/>
  <c r="AE299" i="1"/>
  <c r="AD299" i="1" s="1"/>
  <c r="AF299" i="1"/>
  <c r="AG299" i="1"/>
  <c r="AH299" i="1"/>
  <c r="AI299" i="1"/>
  <c r="AJ299" i="1"/>
  <c r="CP299" i="1"/>
  <c r="CQ299" i="1"/>
  <c r="CR299" i="1"/>
  <c r="CS299" i="1"/>
  <c r="R299" i="1" s="1"/>
  <c r="CT299" i="1"/>
  <c r="S299" i="1" s="1"/>
  <c r="CU299" i="1"/>
  <c r="CV299" i="1"/>
  <c r="U299" i="1" s="1"/>
  <c r="CW299" i="1"/>
  <c r="V299" i="1" s="1"/>
  <c r="CX299" i="1"/>
  <c r="W299" i="1" s="1"/>
  <c r="CY299" i="1"/>
  <c r="X299" i="1" s="1"/>
  <c r="CZ299" i="1"/>
  <c r="Y299" i="1" s="1"/>
  <c r="GL299" i="1"/>
  <c r="GN299" i="1"/>
  <c r="GP299" i="1"/>
  <c r="GV299" i="1"/>
  <c r="HC299" i="1"/>
  <c r="C300" i="1"/>
  <c r="D300" i="1"/>
  <c r="U300" i="1"/>
  <c r="AC300" i="1"/>
  <c r="AE300" i="1"/>
  <c r="AD300" i="1" s="1"/>
  <c r="AF300" i="1"/>
  <c r="AG300" i="1"/>
  <c r="AH300" i="1"/>
  <c r="AI300" i="1"/>
  <c r="AJ300" i="1"/>
  <c r="CX300" i="1" s="1"/>
  <c r="W300" i="1" s="1"/>
  <c r="CQ300" i="1"/>
  <c r="CR300" i="1"/>
  <c r="CS300" i="1"/>
  <c r="CT300" i="1"/>
  <c r="CU300" i="1"/>
  <c r="T300" i="1" s="1"/>
  <c r="CV300" i="1"/>
  <c r="CW300" i="1"/>
  <c r="GL300" i="1"/>
  <c r="GN300" i="1"/>
  <c r="GP300" i="1"/>
  <c r="GV300" i="1"/>
  <c r="HC300" i="1" s="1"/>
  <c r="GX300" i="1" s="1"/>
  <c r="I301" i="1"/>
  <c r="T301" i="1"/>
  <c r="AC301" i="1"/>
  <c r="AE301" i="1"/>
  <c r="AD301" i="1" s="1"/>
  <c r="AF301" i="1"/>
  <c r="AG301" i="1"/>
  <c r="AH301" i="1"/>
  <c r="AI301" i="1"/>
  <c r="AJ301" i="1"/>
  <c r="CP301" i="1"/>
  <c r="CQ301" i="1"/>
  <c r="CR301" i="1"/>
  <c r="Q301" i="1" s="1"/>
  <c r="CS301" i="1"/>
  <c r="R301" i="1" s="1"/>
  <c r="CT301" i="1"/>
  <c r="CU301" i="1"/>
  <c r="CV301" i="1"/>
  <c r="U301" i="1" s="1"/>
  <c r="CW301" i="1"/>
  <c r="V301" i="1" s="1"/>
  <c r="CX301" i="1"/>
  <c r="CY301" i="1"/>
  <c r="X301" i="1" s="1"/>
  <c r="CZ301" i="1"/>
  <c r="Y301" i="1" s="1"/>
  <c r="GL301" i="1"/>
  <c r="GN301" i="1"/>
  <c r="GP301" i="1"/>
  <c r="GV301" i="1"/>
  <c r="HC301" i="1"/>
  <c r="GX301" i="1" s="1"/>
  <c r="AC302" i="1"/>
  <c r="AB302" i="1" s="1"/>
  <c r="AD302" i="1"/>
  <c r="AE302" i="1"/>
  <c r="AF302" i="1"/>
  <c r="AG302" i="1"/>
  <c r="CU302" i="1" s="1"/>
  <c r="T302" i="1" s="1"/>
  <c r="AH302" i="1"/>
  <c r="CV302" i="1" s="1"/>
  <c r="U302" i="1" s="1"/>
  <c r="AI302" i="1"/>
  <c r="CW302" i="1" s="1"/>
  <c r="V302" i="1" s="1"/>
  <c r="AJ302" i="1"/>
  <c r="CQ302" i="1"/>
  <c r="P302" i="1" s="1"/>
  <c r="CR302" i="1"/>
  <c r="Q302" i="1" s="1"/>
  <c r="CS302" i="1"/>
  <c r="R302" i="1" s="1"/>
  <c r="CT302" i="1"/>
  <c r="S302" i="1" s="1"/>
  <c r="CX302" i="1"/>
  <c r="W302" i="1" s="1"/>
  <c r="CY302" i="1"/>
  <c r="X302" i="1" s="1"/>
  <c r="CZ302" i="1"/>
  <c r="Y302" i="1" s="1"/>
  <c r="GL302" i="1"/>
  <c r="GO302" i="1"/>
  <c r="GP302" i="1"/>
  <c r="GV302" i="1"/>
  <c r="HC302" i="1" s="1"/>
  <c r="GX302" i="1" s="1"/>
  <c r="HG302" i="1"/>
  <c r="P303" i="1"/>
  <c r="Y303" i="1"/>
  <c r="AC303" i="1"/>
  <c r="AE303" i="1"/>
  <c r="AD303" i="1" s="1"/>
  <c r="AF303" i="1"/>
  <c r="AG303" i="1"/>
  <c r="CU303" i="1" s="1"/>
  <c r="T303" i="1" s="1"/>
  <c r="AH303" i="1"/>
  <c r="CV303" i="1" s="1"/>
  <c r="U303" i="1" s="1"/>
  <c r="AI303" i="1"/>
  <c r="CW303" i="1" s="1"/>
  <c r="V303" i="1" s="1"/>
  <c r="AJ303" i="1"/>
  <c r="CX303" i="1" s="1"/>
  <c r="W303" i="1" s="1"/>
  <c r="CQ303" i="1"/>
  <c r="CR303" i="1"/>
  <c r="Q303" i="1" s="1"/>
  <c r="CS303" i="1"/>
  <c r="R303" i="1" s="1"/>
  <c r="CT303" i="1"/>
  <c r="S303" i="1" s="1"/>
  <c r="CY303" i="1"/>
  <c r="X303" i="1" s="1"/>
  <c r="CZ303" i="1"/>
  <c r="GL303" i="1"/>
  <c r="GN303" i="1"/>
  <c r="GP303" i="1"/>
  <c r="GV303" i="1"/>
  <c r="HC303" i="1"/>
  <c r="GX303" i="1" s="1"/>
  <c r="Y304" i="1"/>
  <c r="AC304" i="1"/>
  <c r="AB304" i="1" s="1"/>
  <c r="AD304" i="1"/>
  <c r="AE304" i="1"/>
  <c r="AF304" i="1"/>
  <c r="AG304" i="1"/>
  <c r="AH304" i="1"/>
  <c r="AI304" i="1"/>
  <c r="AJ304" i="1"/>
  <c r="CQ304" i="1"/>
  <c r="P304" i="1" s="1"/>
  <c r="CP304" i="1" s="1"/>
  <c r="O304" i="1" s="1"/>
  <c r="GM304" i="1" s="1"/>
  <c r="GN304" i="1" s="1"/>
  <c r="CR304" i="1"/>
  <c r="Q304" i="1" s="1"/>
  <c r="CS304" i="1"/>
  <c r="R304" i="1" s="1"/>
  <c r="CT304" i="1"/>
  <c r="S304" i="1" s="1"/>
  <c r="CU304" i="1"/>
  <c r="T304" i="1" s="1"/>
  <c r="CV304" i="1"/>
  <c r="U304" i="1" s="1"/>
  <c r="CW304" i="1"/>
  <c r="V304" i="1" s="1"/>
  <c r="CX304" i="1"/>
  <c r="W304" i="1" s="1"/>
  <c r="CY304" i="1"/>
  <c r="X304" i="1" s="1"/>
  <c r="CZ304" i="1"/>
  <c r="GL304" i="1"/>
  <c r="GO304" i="1"/>
  <c r="GP304" i="1"/>
  <c r="GV304" i="1"/>
  <c r="HC304" i="1" s="1"/>
  <c r="GX304" i="1" s="1"/>
  <c r="HG304" i="1"/>
  <c r="AC305" i="1"/>
  <c r="AD305" i="1"/>
  <c r="AE305" i="1"/>
  <c r="AF305" i="1"/>
  <c r="AG305" i="1"/>
  <c r="AH305" i="1"/>
  <c r="AI305" i="1"/>
  <c r="AJ305" i="1"/>
  <c r="CX305" i="1" s="1"/>
  <c r="W305" i="1" s="1"/>
  <c r="CQ305" i="1"/>
  <c r="P305" i="1" s="1"/>
  <c r="CR305" i="1"/>
  <c r="Q305" i="1" s="1"/>
  <c r="CS305" i="1"/>
  <c r="R305" i="1" s="1"/>
  <c r="CT305" i="1"/>
  <c r="S305" i="1" s="1"/>
  <c r="CU305" i="1"/>
  <c r="T305" i="1" s="1"/>
  <c r="CV305" i="1"/>
  <c r="U305" i="1" s="1"/>
  <c r="CW305" i="1"/>
  <c r="V305" i="1" s="1"/>
  <c r="CY305" i="1"/>
  <c r="X305" i="1" s="1"/>
  <c r="CZ305" i="1"/>
  <c r="Y305" i="1" s="1"/>
  <c r="GL305" i="1"/>
  <c r="GO305" i="1"/>
  <c r="GP305" i="1"/>
  <c r="GV305" i="1"/>
  <c r="HC305" i="1" s="1"/>
  <c r="GX305" i="1" s="1"/>
  <c r="HG305" i="1"/>
  <c r="AC306" i="1"/>
  <c r="AE306" i="1"/>
  <c r="AD306" i="1" s="1"/>
  <c r="AB306" i="1" s="1"/>
  <c r="AF306" i="1"/>
  <c r="AG306" i="1"/>
  <c r="CU306" i="1" s="1"/>
  <c r="T306" i="1" s="1"/>
  <c r="AH306" i="1"/>
  <c r="CV306" i="1" s="1"/>
  <c r="U306" i="1" s="1"/>
  <c r="AI306" i="1"/>
  <c r="CW306" i="1" s="1"/>
  <c r="V306" i="1" s="1"/>
  <c r="AJ306" i="1"/>
  <c r="CX306" i="1" s="1"/>
  <c r="W306" i="1" s="1"/>
  <c r="CQ306" i="1"/>
  <c r="P306" i="1" s="1"/>
  <c r="CP306" i="1" s="1"/>
  <c r="O306" i="1" s="1"/>
  <c r="GM306" i="1" s="1"/>
  <c r="GO306" i="1" s="1"/>
  <c r="CR306" i="1"/>
  <c r="Q306" i="1" s="1"/>
  <c r="CS306" i="1"/>
  <c r="R306" i="1" s="1"/>
  <c r="CT306" i="1"/>
  <c r="S306" i="1" s="1"/>
  <c r="CY306" i="1"/>
  <c r="X306" i="1" s="1"/>
  <c r="CZ306" i="1"/>
  <c r="Y306" i="1" s="1"/>
  <c r="GL306" i="1"/>
  <c r="GN306" i="1"/>
  <c r="GP306" i="1"/>
  <c r="GV306" i="1"/>
  <c r="HC306" i="1"/>
  <c r="GX306" i="1" s="1"/>
  <c r="I307" i="1"/>
  <c r="K307" i="1"/>
  <c r="AC307" i="1"/>
  <c r="AE307" i="1"/>
  <c r="AD307" i="1" s="1"/>
  <c r="AF307" i="1"/>
  <c r="AG307" i="1"/>
  <c r="CU307" i="1" s="1"/>
  <c r="T307" i="1" s="1"/>
  <c r="AH307" i="1"/>
  <c r="CV307" i="1" s="1"/>
  <c r="U307" i="1" s="1"/>
  <c r="AI307" i="1"/>
  <c r="CW307" i="1" s="1"/>
  <c r="AJ307" i="1"/>
  <c r="CQ307" i="1"/>
  <c r="CR307" i="1"/>
  <c r="CS307" i="1"/>
  <c r="CT307" i="1"/>
  <c r="CX307" i="1"/>
  <c r="CY307" i="1"/>
  <c r="X307" i="1" s="1"/>
  <c r="CZ307" i="1"/>
  <c r="Y307" i="1" s="1"/>
  <c r="GL307" i="1"/>
  <c r="GN307" i="1"/>
  <c r="GP307" i="1"/>
  <c r="GV307" i="1"/>
  <c r="HC307" i="1" s="1"/>
  <c r="X308" i="1"/>
  <c r="AC308" i="1"/>
  <c r="AD308" i="1"/>
  <c r="AE308" i="1"/>
  <c r="AF308" i="1"/>
  <c r="AG308" i="1"/>
  <c r="AH308" i="1"/>
  <c r="AI308" i="1"/>
  <c r="AJ308" i="1"/>
  <c r="CQ308" i="1"/>
  <c r="P308" i="1" s="1"/>
  <c r="CR308" i="1"/>
  <c r="Q308" i="1" s="1"/>
  <c r="CS308" i="1"/>
  <c r="R308" i="1" s="1"/>
  <c r="CT308" i="1"/>
  <c r="S308" i="1" s="1"/>
  <c r="CU308" i="1"/>
  <c r="T308" i="1" s="1"/>
  <c r="CV308" i="1"/>
  <c r="U308" i="1" s="1"/>
  <c r="CW308" i="1"/>
  <c r="V308" i="1" s="1"/>
  <c r="CX308" i="1"/>
  <c r="W308" i="1" s="1"/>
  <c r="CY308" i="1"/>
  <c r="CZ308" i="1"/>
  <c r="Y308" i="1" s="1"/>
  <c r="GL308" i="1"/>
  <c r="GO308" i="1"/>
  <c r="GP308" i="1"/>
  <c r="GV308" i="1"/>
  <c r="HC308" i="1" s="1"/>
  <c r="GX308" i="1" s="1"/>
  <c r="HG308" i="1"/>
  <c r="S309" i="1"/>
  <c r="Y309" i="1"/>
  <c r="AC309" i="1"/>
  <c r="AB309" i="1" s="1"/>
  <c r="AD309" i="1"/>
  <c r="AE309" i="1"/>
  <c r="AF309" i="1"/>
  <c r="AG309" i="1"/>
  <c r="AH309" i="1"/>
  <c r="AI309" i="1"/>
  <c r="AJ309" i="1"/>
  <c r="CQ309" i="1"/>
  <c r="P309" i="1" s="1"/>
  <c r="CR309" i="1"/>
  <c r="Q309" i="1" s="1"/>
  <c r="CS309" i="1"/>
  <c r="R309" i="1" s="1"/>
  <c r="CT309" i="1"/>
  <c r="CU309" i="1"/>
  <c r="T309" i="1" s="1"/>
  <c r="CV309" i="1"/>
  <c r="U309" i="1" s="1"/>
  <c r="CW309" i="1"/>
  <c r="V309" i="1" s="1"/>
  <c r="CX309" i="1"/>
  <c r="W309" i="1" s="1"/>
  <c r="CY309" i="1"/>
  <c r="X309" i="1" s="1"/>
  <c r="CZ309" i="1"/>
  <c r="GL309" i="1"/>
  <c r="GO309" i="1"/>
  <c r="GP309" i="1"/>
  <c r="GV309" i="1"/>
  <c r="HC309" i="1"/>
  <c r="GX309" i="1" s="1"/>
  <c r="HG309" i="1"/>
  <c r="T310" i="1"/>
  <c r="AC310" i="1"/>
  <c r="AE310" i="1"/>
  <c r="AD310" i="1" s="1"/>
  <c r="AF310" i="1"/>
  <c r="AG310" i="1"/>
  <c r="AH310" i="1"/>
  <c r="CV310" i="1" s="1"/>
  <c r="U310" i="1" s="1"/>
  <c r="AI310" i="1"/>
  <c r="CW310" i="1" s="1"/>
  <c r="V310" i="1" s="1"/>
  <c r="AJ310" i="1"/>
  <c r="CX310" i="1" s="1"/>
  <c r="W310" i="1" s="1"/>
  <c r="CQ310" i="1"/>
  <c r="P310" i="1" s="1"/>
  <c r="CR310" i="1"/>
  <c r="Q310" i="1" s="1"/>
  <c r="CS310" i="1"/>
  <c r="R310" i="1" s="1"/>
  <c r="CT310" i="1"/>
  <c r="S310" i="1" s="1"/>
  <c r="CU310" i="1"/>
  <c r="CY310" i="1"/>
  <c r="X310" i="1" s="1"/>
  <c r="CZ310" i="1"/>
  <c r="Y310" i="1" s="1"/>
  <c r="GL310" i="1"/>
  <c r="GN310" i="1"/>
  <c r="GP310" i="1"/>
  <c r="GV310" i="1"/>
  <c r="HC310" i="1" s="1"/>
  <c r="GX310" i="1" s="1"/>
  <c r="I311" i="1"/>
  <c r="K311" i="1"/>
  <c r="AC311" i="1"/>
  <c r="AD311" i="1"/>
  <c r="AE311" i="1"/>
  <c r="AF311" i="1"/>
  <c r="AG311" i="1"/>
  <c r="CU311" i="1" s="1"/>
  <c r="T311" i="1" s="1"/>
  <c r="AH311" i="1"/>
  <c r="CV311" i="1" s="1"/>
  <c r="U311" i="1" s="1"/>
  <c r="AI311" i="1"/>
  <c r="CW311" i="1" s="1"/>
  <c r="V311" i="1" s="1"/>
  <c r="AJ311" i="1"/>
  <c r="CQ311" i="1"/>
  <c r="P311" i="1" s="1"/>
  <c r="CR311" i="1"/>
  <c r="Q311" i="1" s="1"/>
  <c r="CS311" i="1"/>
  <c r="R311" i="1" s="1"/>
  <c r="CT311" i="1"/>
  <c r="S311" i="1" s="1"/>
  <c r="CX311" i="1"/>
  <c r="CY311" i="1"/>
  <c r="X311" i="1" s="1"/>
  <c r="CZ311" i="1"/>
  <c r="Y311" i="1" s="1"/>
  <c r="GL311" i="1"/>
  <c r="GO311" i="1"/>
  <c r="GP311" i="1"/>
  <c r="GV311" i="1"/>
  <c r="HC311" i="1" s="1"/>
  <c r="GX311" i="1" s="1"/>
  <c r="I312" i="1"/>
  <c r="K312" i="1"/>
  <c r="W312" i="1"/>
  <c r="AC312" i="1"/>
  <c r="AE312" i="1"/>
  <c r="AD312" i="1" s="1"/>
  <c r="AF312" i="1"/>
  <c r="AG312" i="1"/>
  <c r="AH312" i="1"/>
  <c r="AI312" i="1"/>
  <c r="AJ312" i="1"/>
  <c r="CQ312" i="1"/>
  <c r="P312" i="1" s="1"/>
  <c r="CR312" i="1"/>
  <c r="Q312" i="1" s="1"/>
  <c r="CS312" i="1"/>
  <c r="CT312" i="1"/>
  <c r="CU312" i="1"/>
  <c r="T312" i="1" s="1"/>
  <c r="CV312" i="1"/>
  <c r="CW312" i="1"/>
  <c r="V312" i="1" s="1"/>
  <c r="CX312" i="1"/>
  <c r="CY312" i="1"/>
  <c r="X312" i="1" s="1"/>
  <c r="CZ312" i="1"/>
  <c r="Y312" i="1" s="1"/>
  <c r="GL312" i="1"/>
  <c r="GN312" i="1"/>
  <c r="GP312" i="1"/>
  <c r="GV312" i="1"/>
  <c r="HC312" i="1"/>
  <c r="T313" i="1"/>
  <c r="AC313" i="1"/>
  <c r="AB313" i="1" s="1"/>
  <c r="AD313" i="1"/>
  <c r="AE313" i="1"/>
  <c r="AF313" i="1"/>
  <c r="AG313" i="1"/>
  <c r="AH313" i="1"/>
  <c r="AI313" i="1"/>
  <c r="AJ313" i="1"/>
  <c r="CQ313" i="1"/>
  <c r="P313" i="1" s="1"/>
  <c r="CR313" i="1"/>
  <c r="Q313" i="1" s="1"/>
  <c r="CS313" i="1"/>
  <c r="R313" i="1" s="1"/>
  <c r="CT313" i="1"/>
  <c r="S313" i="1" s="1"/>
  <c r="CU313" i="1"/>
  <c r="CV313" i="1"/>
  <c r="U313" i="1" s="1"/>
  <c r="CW313" i="1"/>
  <c r="V313" i="1" s="1"/>
  <c r="CX313" i="1"/>
  <c r="W313" i="1" s="1"/>
  <c r="CY313" i="1"/>
  <c r="X313" i="1" s="1"/>
  <c r="CZ313" i="1"/>
  <c r="Y313" i="1" s="1"/>
  <c r="GL313" i="1"/>
  <c r="GO313" i="1"/>
  <c r="GP313" i="1"/>
  <c r="GV313" i="1"/>
  <c r="HC313" i="1" s="1"/>
  <c r="GX313" i="1" s="1"/>
  <c r="HG313" i="1"/>
  <c r="I314" i="1"/>
  <c r="K314" i="1"/>
  <c r="AC314" i="1"/>
  <c r="AE314" i="1"/>
  <c r="AD314" i="1" s="1"/>
  <c r="AF314" i="1"/>
  <c r="AG314" i="1"/>
  <c r="CU314" i="1" s="1"/>
  <c r="T314" i="1" s="1"/>
  <c r="AH314" i="1"/>
  <c r="CV314" i="1" s="1"/>
  <c r="AI314" i="1"/>
  <c r="AJ314" i="1"/>
  <c r="CX314" i="1" s="1"/>
  <c r="CQ314" i="1"/>
  <c r="P314" i="1" s="1"/>
  <c r="CR314" i="1"/>
  <c r="Q314" i="1" s="1"/>
  <c r="CS314" i="1"/>
  <c r="R314" i="1" s="1"/>
  <c r="CT314" i="1"/>
  <c r="S314" i="1" s="1"/>
  <c r="CW314" i="1"/>
  <c r="V314" i="1" s="1"/>
  <c r="CY314" i="1"/>
  <c r="X314" i="1" s="1"/>
  <c r="CZ314" i="1"/>
  <c r="Y314" i="1" s="1"/>
  <c r="GL314" i="1"/>
  <c r="GN314" i="1"/>
  <c r="GP314" i="1"/>
  <c r="GV314" i="1"/>
  <c r="HC314" i="1"/>
  <c r="GX314" i="1" s="1"/>
  <c r="Q315" i="1"/>
  <c r="AC315" i="1"/>
  <c r="AD315" i="1"/>
  <c r="AE315" i="1"/>
  <c r="AF315" i="1"/>
  <c r="AG315" i="1"/>
  <c r="CU315" i="1" s="1"/>
  <c r="T315" i="1" s="1"/>
  <c r="AH315" i="1"/>
  <c r="CV315" i="1" s="1"/>
  <c r="U315" i="1" s="1"/>
  <c r="AI315" i="1"/>
  <c r="CW315" i="1" s="1"/>
  <c r="V315" i="1" s="1"/>
  <c r="AJ315" i="1"/>
  <c r="CQ315" i="1"/>
  <c r="P315" i="1" s="1"/>
  <c r="CP315" i="1" s="1"/>
  <c r="O315" i="1" s="1"/>
  <c r="GM315" i="1" s="1"/>
  <c r="GN315" i="1" s="1"/>
  <c r="CR315" i="1"/>
  <c r="CS315" i="1"/>
  <c r="R315" i="1" s="1"/>
  <c r="CT315" i="1"/>
  <c r="S315" i="1" s="1"/>
  <c r="CX315" i="1"/>
  <c r="W315" i="1" s="1"/>
  <c r="CY315" i="1"/>
  <c r="X315" i="1" s="1"/>
  <c r="CZ315" i="1"/>
  <c r="Y315" i="1" s="1"/>
  <c r="GL315" i="1"/>
  <c r="GO315" i="1"/>
  <c r="GP315" i="1"/>
  <c r="GV315" i="1"/>
  <c r="HC315" i="1" s="1"/>
  <c r="GX315" i="1" s="1"/>
  <c r="HG315" i="1"/>
  <c r="B317" i="1"/>
  <c r="B261" i="1" s="1"/>
  <c r="C317" i="1"/>
  <c r="C261" i="1" s="1"/>
  <c r="D317" i="1"/>
  <c r="D261" i="1" s="1"/>
  <c r="F317" i="1"/>
  <c r="F261" i="1" s="1"/>
  <c r="G317" i="1"/>
  <c r="G261" i="1" s="1"/>
  <c r="BX317" i="1"/>
  <c r="BX261" i="1" s="1"/>
  <c r="BY317" i="1"/>
  <c r="CK317" i="1"/>
  <c r="CK261" i="1" s="1"/>
  <c r="CL317" i="1"/>
  <c r="CL261" i="1" s="1"/>
  <c r="CM317" i="1"/>
  <c r="CM261" i="1" s="1"/>
  <c r="D347" i="1"/>
  <c r="E349" i="1"/>
  <c r="Z349" i="1"/>
  <c r="AA349" i="1"/>
  <c r="AM349" i="1"/>
  <c r="AN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H349" i="1"/>
  <c r="DI349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FT349" i="1"/>
  <c r="FU349" i="1"/>
  <c r="FV349" i="1"/>
  <c r="FW349" i="1"/>
  <c r="FX349" i="1"/>
  <c r="FY349" i="1"/>
  <c r="FZ349" i="1"/>
  <c r="GA349" i="1"/>
  <c r="GB349" i="1"/>
  <c r="GC349" i="1"/>
  <c r="GD349" i="1"/>
  <c r="GE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C351" i="1"/>
  <c r="D351" i="1"/>
  <c r="I351" i="1"/>
  <c r="K351" i="1"/>
  <c r="V351" i="1"/>
  <c r="AC351" i="1"/>
  <c r="AD351" i="1"/>
  <c r="AE351" i="1"/>
  <c r="AF351" i="1"/>
  <c r="AG351" i="1"/>
  <c r="AH351" i="1"/>
  <c r="AI351" i="1"/>
  <c r="AJ351" i="1"/>
  <c r="CX351" i="1" s="1"/>
  <c r="CQ351" i="1"/>
  <c r="CR351" i="1"/>
  <c r="CS351" i="1"/>
  <c r="CT351" i="1"/>
  <c r="CU351" i="1"/>
  <c r="CV351" i="1"/>
  <c r="CW351" i="1"/>
  <c r="GL351" i="1"/>
  <c r="GO351" i="1"/>
  <c r="GP351" i="1"/>
  <c r="GV351" i="1"/>
  <c r="HC351" i="1" s="1"/>
  <c r="GX351" i="1" s="1"/>
  <c r="C352" i="1"/>
  <c r="D352" i="1"/>
  <c r="I352" i="1"/>
  <c r="K352" i="1"/>
  <c r="T352" i="1"/>
  <c r="V352" i="1"/>
  <c r="AC352" i="1"/>
  <c r="AE352" i="1"/>
  <c r="AD352" i="1" s="1"/>
  <c r="AF352" i="1"/>
  <c r="AG352" i="1"/>
  <c r="CU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GL352" i="1"/>
  <c r="GO352" i="1"/>
  <c r="GP352" i="1"/>
  <c r="GV352" i="1"/>
  <c r="HC352" i="1"/>
  <c r="GX352" i="1" s="1"/>
  <c r="C353" i="1"/>
  <c r="D353" i="1"/>
  <c r="I353" i="1"/>
  <c r="K353" i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Q353" i="1"/>
  <c r="CR353" i="1"/>
  <c r="CS353" i="1"/>
  <c r="CT353" i="1"/>
  <c r="CV353" i="1"/>
  <c r="CW353" i="1"/>
  <c r="GL353" i="1"/>
  <c r="GN353" i="1"/>
  <c r="GP353" i="1"/>
  <c r="GV353" i="1"/>
  <c r="HC353" i="1" s="1"/>
  <c r="GX353" i="1" s="1"/>
  <c r="I354" i="1"/>
  <c r="K354" i="1"/>
  <c r="T354" i="1"/>
  <c r="AC354" i="1"/>
  <c r="AB354" i="1" s="1"/>
  <c r="AE354" i="1"/>
  <c r="AD354" i="1" s="1"/>
  <c r="AF354" i="1"/>
  <c r="AG354" i="1"/>
  <c r="AH354" i="1"/>
  <c r="AI354" i="1"/>
  <c r="CW354" i="1" s="1"/>
  <c r="V354" i="1" s="1"/>
  <c r="AJ354" i="1"/>
  <c r="CQ354" i="1"/>
  <c r="P354" i="1" s="1"/>
  <c r="CR354" i="1"/>
  <c r="Q354" i="1" s="1"/>
  <c r="CS354" i="1"/>
  <c r="CT354" i="1"/>
  <c r="CU354" i="1"/>
  <c r="CV354" i="1"/>
  <c r="U354" i="1" s="1"/>
  <c r="CX354" i="1"/>
  <c r="W354" i="1" s="1"/>
  <c r="CY354" i="1"/>
  <c r="X354" i="1" s="1"/>
  <c r="CZ354" i="1"/>
  <c r="Y354" i="1" s="1"/>
  <c r="GL354" i="1"/>
  <c r="GO354" i="1"/>
  <c r="GP354" i="1"/>
  <c r="GV354" i="1"/>
  <c r="HC354" i="1"/>
  <c r="GX354" i="1" s="1"/>
  <c r="C355" i="1"/>
  <c r="D355" i="1"/>
  <c r="I355" i="1"/>
  <c r="K355" i="1"/>
  <c r="AC355" i="1"/>
  <c r="AE355" i="1"/>
  <c r="AD355" i="1" s="1"/>
  <c r="AF355" i="1"/>
  <c r="AG355" i="1"/>
  <c r="CU355" i="1" s="1"/>
  <c r="T355" i="1" s="1"/>
  <c r="AH355" i="1"/>
  <c r="AI355" i="1"/>
  <c r="AJ355" i="1"/>
  <c r="CX355" i="1" s="1"/>
  <c r="W355" i="1" s="1"/>
  <c r="CQ355" i="1"/>
  <c r="CR355" i="1"/>
  <c r="CS355" i="1"/>
  <c r="CT355" i="1"/>
  <c r="CV355" i="1"/>
  <c r="CW355" i="1"/>
  <c r="GL355" i="1"/>
  <c r="GN355" i="1"/>
  <c r="GP355" i="1"/>
  <c r="GV355" i="1"/>
  <c r="HC355" i="1" s="1"/>
  <c r="GX355" i="1" s="1"/>
  <c r="C356" i="1"/>
  <c r="D356" i="1"/>
  <c r="I356" i="1"/>
  <c r="K356" i="1"/>
  <c r="AC356" i="1"/>
  <c r="AE356" i="1"/>
  <c r="AD356" i="1" s="1"/>
  <c r="AF356" i="1"/>
  <c r="AG356" i="1"/>
  <c r="CU356" i="1" s="1"/>
  <c r="AH356" i="1"/>
  <c r="AI356" i="1"/>
  <c r="AJ356" i="1"/>
  <c r="CX356" i="1" s="1"/>
  <c r="W356" i="1" s="1"/>
  <c r="CQ356" i="1"/>
  <c r="CR356" i="1"/>
  <c r="CS356" i="1"/>
  <c r="CT356" i="1"/>
  <c r="CV356" i="1"/>
  <c r="CW356" i="1"/>
  <c r="GL356" i="1"/>
  <c r="GN356" i="1"/>
  <c r="GP356" i="1"/>
  <c r="GV356" i="1"/>
  <c r="HC356" i="1" s="1"/>
  <c r="I357" i="1"/>
  <c r="K357" i="1"/>
  <c r="AC357" i="1"/>
  <c r="AD357" i="1"/>
  <c r="AB357" i="1" s="1"/>
  <c r="AE357" i="1"/>
  <c r="AF357" i="1"/>
  <c r="AG357" i="1"/>
  <c r="AH357" i="1"/>
  <c r="CV357" i="1" s="1"/>
  <c r="U357" i="1" s="1"/>
  <c r="AI357" i="1"/>
  <c r="AJ357" i="1"/>
  <c r="CQ357" i="1"/>
  <c r="P357" i="1" s="1"/>
  <c r="CR357" i="1"/>
  <c r="Q357" i="1" s="1"/>
  <c r="CS357" i="1"/>
  <c r="CT357" i="1"/>
  <c r="CU357" i="1"/>
  <c r="CW357" i="1"/>
  <c r="V357" i="1" s="1"/>
  <c r="CX357" i="1"/>
  <c r="CY357" i="1"/>
  <c r="X357" i="1" s="1"/>
  <c r="CZ357" i="1"/>
  <c r="Y357" i="1" s="1"/>
  <c r="GL357" i="1"/>
  <c r="GO357" i="1"/>
  <c r="GP357" i="1"/>
  <c r="GV357" i="1"/>
  <c r="HC357" i="1" s="1"/>
  <c r="C358" i="1"/>
  <c r="D358" i="1"/>
  <c r="U358" i="1"/>
  <c r="V358" i="1"/>
  <c r="AC358" i="1"/>
  <c r="AE358" i="1"/>
  <c r="AD358" i="1" s="1"/>
  <c r="AF358" i="1"/>
  <c r="AG358" i="1"/>
  <c r="AH358" i="1"/>
  <c r="AI358" i="1"/>
  <c r="AJ358" i="1"/>
  <c r="CX358" i="1" s="1"/>
  <c r="W358" i="1" s="1"/>
  <c r="CQ358" i="1"/>
  <c r="CR358" i="1"/>
  <c r="CS358" i="1"/>
  <c r="CT358" i="1"/>
  <c r="CU358" i="1"/>
  <c r="T358" i="1" s="1"/>
  <c r="CV358" i="1"/>
  <c r="CW358" i="1"/>
  <c r="GL358" i="1"/>
  <c r="GO358" i="1"/>
  <c r="GP358" i="1"/>
  <c r="GV358" i="1"/>
  <c r="HC358" i="1"/>
  <c r="GX358" i="1" s="1"/>
  <c r="I359" i="1"/>
  <c r="S359" i="1"/>
  <c r="AC359" i="1"/>
  <c r="AE359" i="1"/>
  <c r="AD359" i="1" s="1"/>
  <c r="AF359" i="1"/>
  <c r="AG359" i="1"/>
  <c r="CU359" i="1" s="1"/>
  <c r="T359" i="1" s="1"/>
  <c r="AH359" i="1"/>
  <c r="AI359" i="1"/>
  <c r="CW359" i="1" s="1"/>
  <c r="V359" i="1" s="1"/>
  <c r="AJ359" i="1"/>
  <c r="CX359" i="1" s="1"/>
  <c r="W359" i="1" s="1"/>
  <c r="CQ359" i="1"/>
  <c r="P359" i="1" s="1"/>
  <c r="CR359" i="1"/>
  <c r="Q359" i="1" s="1"/>
  <c r="CS359" i="1"/>
  <c r="R359" i="1" s="1"/>
  <c r="CT359" i="1"/>
  <c r="CV359" i="1"/>
  <c r="U359" i="1" s="1"/>
  <c r="GL359" i="1"/>
  <c r="GO359" i="1"/>
  <c r="GP359" i="1"/>
  <c r="GV359" i="1"/>
  <c r="HC359" i="1" s="1"/>
  <c r="GX359" i="1" s="1"/>
  <c r="I360" i="1"/>
  <c r="AC360" i="1"/>
  <c r="AE360" i="1"/>
  <c r="AD360" i="1" s="1"/>
  <c r="AF360" i="1"/>
  <c r="AG360" i="1"/>
  <c r="CU360" i="1" s="1"/>
  <c r="T360" i="1" s="1"/>
  <c r="AH360" i="1"/>
  <c r="CV360" i="1" s="1"/>
  <c r="AI360" i="1"/>
  <c r="AJ360" i="1"/>
  <c r="CX360" i="1" s="1"/>
  <c r="W360" i="1" s="1"/>
  <c r="CQ360" i="1"/>
  <c r="P360" i="1" s="1"/>
  <c r="CR360" i="1"/>
  <c r="CS360" i="1"/>
  <c r="R360" i="1" s="1"/>
  <c r="CT360" i="1"/>
  <c r="S360" i="1" s="1"/>
  <c r="CY360" i="1" s="1"/>
  <c r="X360" i="1" s="1"/>
  <c r="CW360" i="1"/>
  <c r="V360" i="1" s="1"/>
  <c r="CZ360" i="1"/>
  <c r="Y360" i="1" s="1"/>
  <c r="GL360" i="1"/>
  <c r="GO360" i="1"/>
  <c r="GP360" i="1"/>
  <c r="GV360" i="1"/>
  <c r="HC360" i="1" s="1"/>
  <c r="GX360" i="1" s="1"/>
  <c r="I361" i="1"/>
  <c r="U361" i="1" s="1"/>
  <c r="K361" i="1"/>
  <c r="AC361" i="1"/>
  <c r="AE361" i="1"/>
  <c r="AD361" i="1" s="1"/>
  <c r="AB361" i="1" s="1"/>
  <c r="AF361" i="1"/>
  <c r="AG361" i="1"/>
  <c r="AH361" i="1"/>
  <c r="CV361" i="1" s="1"/>
  <c r="AI361" i="1"/>
  <c r="CW361" i="1" s="1"/>
  <c r="V361" i="1" s="1"/>
  <c r="AJ361" i="1"/>
  <c r="CX361" i="1" s="1"/>
  <c r="W361" i="1" s="1"/>
  <c r="CQ361" i="1"/>
  <c r="CR361" i="1"/>
  <c r="CS361" i="1"/>
  <c r="CT361" i="1"/>
  <c r="S361" i="1" s="1"/>
  <c r="CU361" i="1"/>
  <c r="CY361" i="1"/>
  <c r="X361" i="1" s="1"/>
  <c r="CZ361" i="1"/>
  <c r="Y361" i="1" s="1"/>
  <c r="GL361" i="1"/>
  <c r="GO361" i="1"/>
  <c r="GP361" i="1"/>
  <c r="GV361" i="1"/>
  <c r="HC361" i="1" s="1"/>
  <c r="GX361" i="1" s="1"/>
  <c r="I362" i="1"/>
  <c r="K362" i="1"/>
  <c r="P362" i="1"/>
  <c r="Q362" i="1"/>
  <c r="AC362" i="1"/>
  <c r="AE362" i="1"/>
  <c r="AD362" i="1" s="1"/>
  <c r="AF362" i="1"/>
  <c r="AG362" i="1"/>
  <c r="CU362" i="1" s="1"/>
  <c r="T362" i="1" s="1"/>
  <c r="AH362" i="1"/>
  <c r="CV362" i="1" s="1"/>
  <c r="U362" i="1" s="1"/>
  <c r="AI362" i="1"/>
  <c r="CW362" i="1" s="1"/>
  <c r="V362" i="1" s="1"/>
  <c r="AJ362" i="1"/>
  <c r="CX362" i="1" s="1"/>
  <c r="W362" i="1" s="1"/>
  <c r="CQ362" i="1"/>
  <c r="CR362" i="1"/>
  <c r="CS362" i="1"/>
  <c r="R362" i="1" s="1"/>
  <c r="CT362" i="1"/>
  <c r="S362" i="1" s="1"/>
  <c r="CY362" i="1"/>
  <c r="X362" i="1" s="1"/>
  <c r="CZ362" i="1"/>
  <c r="Y362" i="1" s="1"/>
  <c r="GL362" i="1"/>
  <c r="GO362" i="1"/>
  <c r="GP362" i="1"/>
  <c r="GV362" i="1"/>
  <c r="HC362" i="1" s="1"/>
  <c r="GX362" i="1" s="1"/>
  <c r="I363" i="1"/>
  <c r="K363" i="1"/>
  <c r="AC363" i="1"/>
  <c r="AE363" i="1"/>
  <c r="AD363" i="1" s="1"/>
  <c r="AF363" i="1"/>
  <c r="AG363" i="1"/>
  <c r="AH363" i="1"/>
  <c r="AI363" i="1"/>
  <c r="AJ363" i="1"/>
  <c r="CQ363" i="1"/>
  <c r="P363" i="1" s="1"/>
  <c r="CR363" i="1"/>
  <c r="Q363" i="1" s="1"/>
  <c r="CS363" i="1"/>
  <c r="R363" i="1" s="1"/>
  <c r="CT363" i="1"/>
  <c r="S363" i="1" s="1"/>
  <c r="CU363" i="1"/>
  <c r="CV363" i="1"/>
  <c r="U363" i="1" s="1"/>
  <c r="CW363" i="1"/>
  <c r="V363" i="1" s="1"/>
  <c r="CX363" i="1"/>
  <c r="W363" i="1" s="1"/>
  <c r="CY363" i="1"/>
  <c r="X363" i="1" s="1"/>
  <c r="CZ363" i="1"/>
  <c r="Y363" i="1" s="1"/>
  <c r="GL363" i="1"/>
  <c r="GO363" i="1"/>
  <c r="GP363" i="1"/>
  <c r="GV363" i="1"/>
  <c r="HC363" i="1" s="1"/>
  <c r="GX363" i="1" s="1"/>
  <c r="C364" i="1"/>
  <c r="D364" i="1"/>
  <c r="I364" i="1"/>
  <c r="K364" i="1"/>
  <c r="AC364" i="1"/>
  <c r="AE364" i="1"/>
  <c r="AD364" i="1" s="1"/>
  <c r="AF364" i="1"/>
  <c r="AG364" i="1"/>
  <c r="CU364" i="1" s="1"/>
  <c r="T364" i="1" s="1"/>
  <c r="AH364" i="1"/>
  <c r="AI364" i="1"/>
  <c r="AJ364" i="1"/>
  <c r="CX364" i="1" s="1"/>
  <c r="W364" i="1" s="1"/>
  <c r="CQ364" i="1"/>
  <c r="CR364" i="1"/>
  <c r="CS364" i="1"/>
  <c r="CT364" i="1"/>
  <c r="CV364" i="1"/>
  <c r="CW364" i="1"/>
  <c r="GL364" i="1"/>
  <c r="GO364" i="1"/>
  <c r="GP364" i="1"/>
  <c r="GV364" i="1"/>
  <c r="HC364" i="1"/>
  <c r="GX364" i="1" s="1"/>
  <c r="B366" i="1"/>
  <c r="B349" i="1" s="1"/>
  <c r="C366" i="1"/>
  <c r="C349" i="1" s="1"/>
  <c r="D366" i="1"/>
  <c r="D349" i="1" s="1"/>
  <c r="F366" i="1"/>
  <c r="F349" i="1" s="1"/>
  <c r="G366" i="1"/>
  <c r="G349" i="1" s="1"/>
  <c r="BX366" i="1"/>
  <c r="BX349" i="1" s="1"/>
  <c r="BY366" i="1"/>
  <c r="BY349" i="1" s="1"/>
  <c r="CK366" i="1"/>
  <c r="CK349" i="1" s="1"/>
  <c r="CL366" i="1"/>
  <c r="CL349" i="1" s="1"/>
  <c r="CM366" i="1"/>
  <c r="BD366" i="1" s="1"/>
  <c r="D396" i="1"/>
  <c r="E398" i="1"/>
  <c r="Z398" i="1"/>
  <c r="AA398" i="1"/>
  <c r="AM398" i="1"/>
  <c r="AN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I400" i="1"/>
  <c r="K400" i="1"/>
  <c r="AC400" i="1"/>
  <c r="AE400" i="1"/>
  <c r="AD400" i="1" s="1"/>
  <c r="AF400" i="1"/>
  <c r="AG400" i="1"/>
  <c r="CU400" i="1" s="1"/>
  <c r="AH400" i="1"/>
  <c r="AI400" i="1"/>
  <c r="AJ400" i="1"/>
  <c r="CQ400" i="1"/>
  <c r="CR400" i="1"/>
  <c r="CS400" i="1"/>
  <c r="CT400" i="1"/>
  <c r="CV400" i="1"/>
  <c r="CW400" i="1"/>
  <c r="CX400" i="1"/>
  <c r="W400" i="1" s="1"/>
  <c r="GL400" i="1"/>
  <c r="GO400" i="1"/>
  <c r="GP400" i="1"/>
  <c r="GV400" i="1"/>
  <c r="HC400" i="1" s="1"/>
  <c r="GX400" i="1" s="1"/>
  <c r="AC401" i="1"/>
  <c r="AE401" i="1"/>
  <c r="AD401" i="1" s="1"/>
  <c r="AF401" i="1"/>
  <c r="AG401" i="1"/>
  <c r="AH401" i="1"/>
  <c r="AI401" i="1"/>
  <c r="AJ401" i="1"/>
  <c r="CX401" i="1" s="1"/>
  <c r="CQ401" i="1"/>
  <c r="CR401" i="1"/>
  <c r="CS401" i="1"/>
  <c r="CT401" i="1"/>
  <c r="CU401" i="1"/>
  <c r="CV401" i="1"/>
  <c r="CW401" i="1"/>
  <c r="GL401" i="1"/>
  <c r="GO401" i="1"/>
  <c r="GP401" i="1"/>
  <c r="GV401" i="1"/>
  <c r="HC401" i="1" s="1"/>
  <c r="AC402" i="1"/>
  <c r="AE402" i="1"/>
  <c r="AD402" i="1" s="1"/>
  <c r="AF402" i="1"/>
  <c r="AG402" i="1"/>
  <c r="AH402" i="1"/>
  <c r="AI402" i="1"/>
  <c r="AJ402" i="1"/>
  <c r="CQ402" i="1"/>
  <c r="CR402" i="1"/>
  <c r="CS402" i="1"/>
  <c r="CT402" i="1"/>
  <c r="CU402" i="1"/>
  <c r="CV402" i="1"/>
  <c r="CW402" i="1"/>
  <c r="CX402" i="1"/>
  <c r="GL402" i="1"/>
  <c r="GO402" i="1"/>
  <c r="GP402" i="1"/>
  <c r="GV402" i="1"/>
  <c r="HC402" i="1"/>
  <c r="AC403" i="1"/>
  <c r="AB403" i="1" s="1"/>
  <c r="AD403" i="1"/>
  <c r="AE403" i="1"/>
  <c r="AF403" i="1"/>
  <c r="AG403" i="1"/>
  <c r="CU403" i="1" s="1"/>
  <c r="AH403" i="1"/>
  <c r="CV403" i="1" s="1"/>
  <c r="AI403" i="1"/>
  <c r="CW403" i="1" s="1"/>
  <c r="AJ403" i="1"/>
  <c r="CX403" i="1" s="1"/>
  <c r="CQ403" i="1"/>
  <c r="CR403" i="1"/>
  <c r="CS403" i="1"/>
  <c r="CT403" i="1"/>
  <c r="GL403" i="1"/>
  <c r="GO403" i="1"/>
  <c r="GP403" i="1"/>
  <c r="GV403" i="1"/>
  <c r="HC403" i="1" s="1"/>
  <c r="I404" i="1"/>
  <c r="R404" i="1" s="1"/>
  <c r="AC404" i="1"/>
  <c r="AD404" i="1"/>
  <c r="AE404" i="1"/>
  <c r="AF404" i="1"/>
  <c r="AG404" i="1"/>
  <c r="CU404" i="1" s="1"/>
  <c r="AH404" i="1"/>
  <c r="CV404" i="1" s="1"/>
  <c r="AI404" i="1"/>
  <c r="CW404" i="1" s="1"/>
  <c r="AJ404" i="1"/>
  <c r="CX404" i="1" s="1"/>
  <c r="CQ404" i="1"/>
  <c r="P404" i="1" s="1"/>
  <c r="CR404" i="1"/>
  <c r="Q404" i="1" s="1"/>
  <c r="CS404" i="1"/>
  <c r="CT404" i="1"/>
  <c r="GL404" i="1"/>
  <c r="GO404" i="1"/>
  <c r="GP404" i="1"/>
  <c r="GV404" i="1"/>
  <c r="HC404" i="1" s="1"/>
  <c r="AC405" i="1"/>
  <c r="AE405" i="1"/>
  <c r="AD405" i="1" s="1"/>
  <c r="AB405" i="1" s="1"/>
  <c r="AF405" i="1"/>
  <c r="AG405" i="1"/>
  <c r="CU405" i="1" s="1"/>
  <c r="AH405" i="1"/>
  <c r="CV405" i="1" s="1"/>
  <c r="AI405" i="1"/>
  <c r="CW405" i="1" s="1"/>
  <c r="AJ405" i="1"/>
  <c r="CQ405" i="1"/>
  <c r="CR405" i="1"/>
  <c r="CS405" i="1"/>
  <c r="CT405" i="1"/>
  <c r="CX405" i="1"/>
  <c r="GL405" i="1"/>
  <c r="GO405" i="1"/>
  <c r="GP405" i="1"/>
  <c r="GV405" i="1"/>
  <c r="HC405" i="1" s="1"/>
  <c r="AC406" i="1"/>
  <c r="AE406" i="1"/>
  <c r="AD406" i="1" s="1"/>
  <c r="AF406" i="1"/>
  <c r="AG406" i="1"/>
  <c r="AH406" i="1"/>
  <c r="AI406" i="1"/>
  <c r="AJ406" i="1"/>
  <c r="CQ406" i="1"/>
  <c r="CR406" i="1"/>
  <c r="CS406" i="1"/>
  <c r="CT406" i="1"/>
  <c r="CU406" i="1"/>
  <c r="CV406" i="1"/>
  <c r="CW406" i="1"/>
  <c r="CX406" i="1"/>
  <c r="GL406" i="1"/>
  <c r="GO406" i="1"/>
  <c r="GP406" i="1"/>
  <c r="GV406" i="1"/>
  <c r="HC406" i="1" s="1"/>
  <c r="AC407" i="1"/>
  <c r="AE407" i="1"/>
  <c r="AD407" i="1" s="1"/>
  <c r="AF407" i="1"/>
  <c r="AG407" i="1"/>
  <c r="AH407" i="1"/>
  <c r="AI407" i="1"/>
  <c r="CW407" i="1" s="1"/>
  <c r="AJ407" i="1"/>
  <c r="CX407" i="1" s="1"/>
  <c r="CQ407" i="1"/>
  <c r="CR407" i="1"/>
  <c r="CS407" i="1"/>
  <c r="CT407" i="1"/>
  <c r="CU407" i="1"/>
  <c r="CV407" i="1"/>
  <c r="GL407" i="1"/>
  <c r="GO407" i="1"/>
  <c r="GP407" i="1"/>
  <c r="GV407" i="1"/>
  <c r="HC407" i="1" s="1"/>
  <c r="AC408" i="1"/>
  <c r="AE408" i="1"/>
  <c r="AD408" i="1" s="1"/>
  <c r="AB408" i="1" s="1"/>
  <c r="AF408" i="1"/>
  <c r="AG408" i="1"/>
  <c r="CU408" i="1" s="1"/>
  <c r="AH408" i="1"/>
  <c r="CV408" i="1" s="1"/>
  <c r="AI408" i="1"/>
  <c r="CW408" i="1" s="1"/>
  <c r="AJ408" i="1"/>
  <c r="CX408" i="1" s="1"/>
  <c r="CQ408" i="1"/>
  <c r="CR408" i="1"/>
  <c r="CS408" i="1"/>
  <c r="CT408" i="1"/>
  <c r="GL408" i="1"/>
  <c r="GO408" i="1"/>
  <c r="GP408" i="1"/>
  <c r="GV408" i="1"/>
  <c r="HC408" i="1"/>
  <c r="I409" i="1"/>
  <c r="K409" i="1"/>
  <c r="AC409" i="1"/>
  <c r="AB409" i="1" s="1"/>
  <c r="AD409" i="1"/>
  <c r="AE409" i="1"/>
  <c r="AF409" i="1"/>
  <c r="AG409" i="1"/>
  <c r="CU409" i="1" s="1"/>
  <c r="AH409" i="1"/>
  <c r="CV409" i="1" s="1"/>
  <c r="AI409" i="1"/>
  <c r="CW409" i="1" s="1"/>
  <c r="AJ409" i="1"/>
  <c r="CQ409" i="1"/>
  <c r="CR409" i="1"/>
  <c r="CS409" i="1"/>
  <c r="CT409" i="1"/>
  <c r="CX409" i="1"/>
  <c r="CY409" i="1"/>
  <c r="X409" i="1" s="1"/>
  <c r="CZ409" i="1"/>
  <c r="Y409" i="1" s="1"/>
  <c r="GL409" i="1"/>
  <c r="GO409" i="1"/>
  <c r="GP409" i="1"/>
  <c r="GV409" i="1"/>
  <c r="HC409" i="1" s="1"/>
  <c r="I410" i="1"/>
  <c r="K410" i="1"/>
  <c r="R410" i="1"/>
  <c r="X410" i="1"/>
  <c r="AC410" i="1"/>
  <c r="AD410" i="1"/>
  <c r="AE410" i="1"/>
  <c r="AF410" i="1"/>
  <c r="AB410" i="1" s="1"/>
  <c r="AG410" i="1"/>
  <c r="AH410" i="1"/>
  <c r="AI410" i="1"/>
  <c r="AJ410" i="1"/>
  <c r="CQ410" i="1"/>
  <c r="CR410" i="1"/>
  <c r="Q410" i="1" s="1"/>
  <c r="CS410" i="1"/>
  <c r="CT410" i="1"/>
  <c r="S410" i="1" s="1"/>
  <c r="CU410" i="1"/>
  <c r="T410" i="1" s="1"/>
  <c r="CV410" i="1"/>
  <c r="U410" i="1" s="1"/>
  <c r="CW410" i="1"/>
  <c r="CX410" i="1"/>
  <c r="W410" i="1" s="1"/>
  <c r="CY410" i="1"/>
  <c r="CZ410" i="1"/>
  <c r="Y410" i="1" s="1"/>
  <c r="GL410" i="1"/>
  <c r="GO410" i="1"/>
  <c r="GP410" i="1"/>
  <c r="GV410" i="1"/>
  <c r="HC410" i="1" s="1"/>
  <c r="GX410" i="1" s="1"/>
  <c r="HG410" i="1"/>
  <c r="I411" i="1"/>
  <c r="HG411" i="1" s="1"/>
  <c r="K411" i="1"/>
  <c r="T411" i="1"/>
  <c r="AC411" i="1"/>
  <c r="AB411" i="1" s="1"/>
  <c r="AD411" i="1"/>
  <c r="AE411" i="1"/>
  <c r="AF411" i="1"/>
  <c r="AG411" i="1"/>
  <c r="CU411" i="1" s="1"/>
  <c r="AH411" i="1"/>
  <c r="CV411" i="1" s="1"/>
  <c r="AI411" i="1"/>
  <c r="CW411" i="1" s="1"/>
  <c r="V411" i="1" s="1"/>
  <c r="AJ411" i="1"/>
  <c r="CQ411" i="1"/>
  <c r="CR411" i="1"/>
  <c r="CS411" i="1"/>
  <c r="R411" i="1" s="1"/>
  <c r="CT411" i="1"/>
  <c r="S411" i="1" s="1"/>
  <c r="CX411" i="1"/>
  <c r="CY411" i="1"/>
  <c r="X411" i="1" s="1"/>
  <c r="CZ411" i="1"/>
  <c r="Y411" i="1" s="1"/>
  <c r="GL411" i="1"/>
  <c r="GO411" i="1"/>
  <c r="GP411" i="1"/>
  <c r="GV411" i="1"/>
  <c r="HC411" i="1" s="1"/>
  <c r="GX411" i="1" s="1"/>
  <c r="I412" i="1"/>
  <c r="K412" i="1"/>
  <c r="AC412" i="1"/>
  <c r="AB412" i="1" s="1"/>
  <c r="AD412" i="1"/>
  <c r="AE412" i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Q412" i="1"/>
  <c r="P412" i="1" s="1"/>
  <c r="CR412" i="1"/>
  <c r="Q412" i="1" s="1"/>
  <c r="CS412" i="1"/>
  <c r="CT412" i="1"/>
  <c r="S412" i="1" s="1"/>
  <c r="CX412" i="1"/>
  <c r="W412" i="1" s="1"/>
  <c r="CY412" i="1"/>
  <c r="X412" i="1" s="1"/>
  <c r="CZ412" i="1"/>
  <c r="Y412" i="1" s="1"/>
  <c r="GL412" i="1"/>
  <c r="GO412" i="1"/>
  <c r="GP412" i="1"/>
  <c r="GV412" i="1"/>
  <c r="HC412" i="1" s="1"/>
  <c r="I413" i="1"/>
  <c r="HG413" i="1" s="1"/>
  <c r="K413" i="1"/>
  <c r="R413" i="1"/>
  <c r="X413" i="1"/>
  <c r="AC413" i="1"/>
  <c r="AD413" i="1"/>
  <c r="AE413" i="1"/>
  <c r="AF413" i="1"/>
  <c r="AB413" i="1" s="1"/>
  <c r="AG413" i="1"/>
  <c r="AH413" i="1"/>
  <c r="AI413" i="1"/>
  <c r="AJ413" i="1"/>
  <c r="CQ413" i="1"/>
  <c r="CR413" i="1"/>
  <c r="Q413" i="1" s="1"/>
  <c r="CS413" i="1"/>
  <c r="CT413" i="1"/>
  <c r="S413" i="1" s="1"/>
  <c r="CU413" i="1"/>
  <c r="T413" i="1" s="1"/>
  <c r="CV413" i="1"/>
  <c r="U413" i="1" s="1"/>
  <c r="CW413" i="1"/>
  <c r="CX413" i="1"/>
  <c r="W413" i="1" s="1"/>
  <c r="CY413" i="1"/>
  <c r="CZ413" i="1"/>
  <c r="Y413" i="1" s="1"/>
  <c r="GL413" i="1"/>
  <c r="GO413" i="1"/>
  <c r="GP413" i="1"/>
  <c r="GV413" i="1"/>
  <c r="HC413" i="1" s="1"/>
  <c r="GX413" i="1" s="1"/>
  <c r="I414" i="1"/>
  <c r="K414" i="1"/>
  <c r="X414" i="1"/>
  <c r="AC414" i="1"/>
  <c r="AD414" i="1"/>
  <c r="AE414" i="1"/>
  <c r="AF414" i="1"/>
  <c r="AG414" i="1"/>
  <c r="CU414" i="1" s="1"/>
  <c r="AH414" i="1"/>
  <c r="CV414" i="1" s="1"/>
  <c r="AI414" i="1"/>
  <c r="CW414" i="1" s="1"/>
  <c r="AJ414" i="1"/>
  <c r="CX414" i="1" s="1"/>
  <c r="W414" i="1" s="1"/>
  <c r="CQ414" i="1"/>
  <c r="CR414" i="1"/>
  <c r="Q414" i="1" s="1"/>
  <c r="CS414" i="1"/>
  <c r="CT414" i="1"/>
  <c r="S414" i="1" s="1"/>
  <c r="CY414" i="1"/>
  <c r="CZ414" i="1"/>
  <c r="Y414" i="1" s="1"/>
  <c r="GL414" i="1"/>
  <c r="GO414" i="1"/>
  <c r="GP414" i="1"/>
  <c r="GV414" i="1"/>
  <c r="HC414" i="1" s="1"/>
  <c r="HG414" i="1"/>
  <c r="I415" i="1"/>
  <c r="K415" i="1"/>
  <c r="AC415" i="1"/>
  <c r="AD415" i="1"/>
  <c r="AE415" i="1"/>
  <c r="AF415" i="1"/>
  <c r="AG415" i="1"/>
  <c r="CU415" i="1" s="1"/>
  <c r="AH415" i="1"/>
  <c r="CV415" i="1" s="1"/>
  <c r="U415" i="1" s="1"/>
  <c r="AI415" i="1"/>
  <c r="AJ415" i="1"/>
  <c r="CQ415" i="1"/>
  <c r="P415" i="1" s="1"/>
  <c r="CR415" i="1"/>
  <c r="CS415" i="1"/>
  <c r="CT415" i="1"/>
  <c r="CW415" i="1"/>
  <c r="V415" i="1" s="1"/>
  <c r="CX415" i="1"/>
  <c r="CY415" i="1"/>
  <c r="X415" i="1" s="1"/>
  <c r="CZ415" i="1"/>
  <c r="Y415" i="1" s="1"/>
  <c r="GL415" i="1"/>
  <c r="GO415" i="1"/>
  <c r="GP415" i="1"/>
  <c r="GV415" i="1"/>
  <c r="HC415" i="1" s="1"/>
  <c r="GX415" i="1" s="1"/>
  <c r="I416" i="1"/>
  <c r="HG416" i="1" s="1"/>
  <c r="K416" i="1"/>
  <c r="Y416" i="1"/>
  <c r="AC416" i="1"/>
  <c r="AB416" i="1" s="1"/>
  <c r="AD416" i="1"/>
  <c r="AE416" i="1"/>
  <c r="AF416" i="1"/>
  <c r="AG416" i="1"/>
  <c r="CU416" i="1" s="1"/>
  <c r="AH416" i="1"/>
  <c r="AI416" i="1"/>
  <c r="CW416" i="1" s="1"/>
  <c r="V416" i="1" s="1"/>
  <c r="AJ416" i="1"/>
  <c r="CQ416" i="1"/>
  <c r="CR416" i="1"/>
  <c r="CS416" i="1"/>
  <c r="R416" i="1" s="1"/>
  <c r="CT416" i="1"/>
  <c r="CV416" i="1"/>
  <c r="U416" i="1" s="1"/>
  <c r="CX416" i="1"/>
  <c r="W416" i="1" s="1"/>
  <c r="CY416" i="1"/>
  <c r="X416" i="1" s="1"/>
  <c r="CZ416" i="1"/>
  <c r="GL416" i="1"/>
  <c r="GO416" i="1"/>
  <c r="GP416" i="1"/>
  <c r="GV416" i="1"/>
  <c r="HC416" i="1" s="1"/>
  <c r="I417" i="1"/>
  <c r="HG417" i="1" s="1"/>
  <c r="K417" i="1"/>
  <c r="S417" i="1"/>
  <c r="AC417" i="1"/>
  <c r="AD417" i="1"/>
  <c r="AE417" i="1"/>
  <c r="AF417" i="1"/>
  <c r="AG417" i="1"/>
  <c r="CU417" i="1" s="1"/>
  <c r="T417" i="1" s="1"/>
  <c r="AH417" i="1"/>
  <c r="CV417" i="1" s="1"/>
  <c r="U417" i="1" s="1"/>
  <c r="AI417" i="1"/>
  <c r="CW417" i="1" s="1"/>
  <c r="AJ417" i="1"/>
  <c r="CX417" i="1" s="1"/>
  <c r="W417" i="1" s="1"/>
  <c r="CQ417" i="1"/>
  <c r="CR417" i="1"/>
  <c r="Q417" i="1" s="1"/>
  <c r="CS417" i="1"/>
  <c r="R417" i="1" s="1"/>
  <c r="CT417" i="1"/>
  <c r="CY417" i="1"/>
  <c r="X417" i="1" s="1"/>
  <c r="CZ417" i="1"/>
  <c r="Y417" i="1" s="1"/>
  <c r="GL417" i="1"/>
  <c r="GO417" i="1"/>
  <c r="GP417" i="1"/>
  <c r="GV417" i="1"/>
  <c r="HC417" i="1" s="1"/>
  <c r="I418" i="1"/>
  <c r="K418" i="1"/>
  <c r="AC418" i="1"/>
  <c r="AB418" i="1" s="1"/>
  <c r="AD418" i="1"/>
  <c r="AE418" i="1"/>
  <c r="AF418" i="1"/>
  <c r="AG418" i="1"/>
  <c r="CU418" i="1" s="1"/>
  <c r="AH418" i="1"/>
  <c r="CV418" i="1" s="1"/>
  <c r="U418" i="1" s="1"/>
  <c r="AI418" i="1"/>
  <c r="CW418" i="1" s="1"/>
  <c r="V418" i="1" s="1"/>
  <c r="AJ418" i="1"/>
  <c r="CQ418" i="1"/>
  <c r="P418" i="1" s="1"/>
  <c r="CR418" i="1"/>
  <c r="Q418" i="1" s="1"/>
  <c r="CS418" i="1"/>
  <c r="CT418" i="1"/>
  <c r="CX418" i="1"/>
  <c r="CY418" i="1"/>
  <c r="X418" i="1" s="1"/>
  <c r="CZ418" i="1"/>
  <c r="Y418" i="1" s="1"/>
  <c r="GL418" i="1"/>
  <c r="GO418" i="1"/>
  <c r="GP418" i="1"/>
  <c r="GV418" i="1"/>
  <c r="HC418" i="1" s="1"/>
  <c r="GX418" i="1" s="1"/>
  <c r="C419" i="1"/>
  <c r="D419" i="1"/>
  <c r="I419" i="1"/>
  <c r="K419" i="1"/>
  <c r="AC419" i="1"/>
  <c r="AE419" i="1"/>
  <c r="AD419" i="1" s="1"/>
  <c r="AF419" i="1"/>
  <c r="AG419" i="1"/>
  <c r="AH419" i="1"/>
  <c r="AI419" i="1"/>
  <c r="AJ419" i="1"/>
  <c r="CX419" i="1" s="1"/>
  <c r="W419" i="1" s="1"/>
  <c r="CQ419" i="1"/>
  <c r="CR419" i="1"/>
  <c r="CS419" i="1"/>
  <c r="CT419" i="1"/>
  <c r="CU419" i="1"/>
  <c r="T419" i="1" s="1"/>
  <c r="CV419" i="1"/>
  <c r="CW419" i="1"/>
  <c r="GL419" i="1"/>
  <c r="GO419" i="1"/>
  <c r="GP419" i="1"/>
  <c r="GV419" i="1"/>
  <c r="HC419" i="1" s="1"/>
  <c r="GX419" i="1" s="1"/>
  <c r="I420" i="1"/>
  <c r="AC420" i="1"/>
  <c r="AE420" i="1"/>
  <c r="AD420" i="1" s="1"/>
  <c r="AF420" i="1"/>
  <c r="AG420" i="1"/>
  <c r="CU420" i="1" s="1"/>
  <c r="T420" i="1" s="1"/>
  <c r="AH420" i="1"/>
  <c r="CV420" i="1" s="1"/>
  <c r="U420" i="1" s="1"/>
  <c r="AI420" i="1"/>
  <c r="CW420" i="1" s="1"/>
  <c r="AJ420" i="1"/>
  <c r="CX420" i="1" s="1"/>
  <c r="W420" i="1" s="1"/>
  <c r="CQ420" i="1"/>
  <c r="P420" i="1" s="1"/>
  <c r="CR420" i="1"/>
  <c r="Q420" i="1" s="1"/>
  <c r="CS420" i="1"/>
  <c r="CT420" i="1"/>
  <c r="S420" i="1" s="1"/>
  <c r="GL420" i="1"/>
  <c r="GO420" i="1"/>
  <c r="GP420" i="1"/>
  <c r="GV420" i="1"/>
  <c r="HC420" i="1"/>
  <c r="GX420" i="1" s="1"/>
  <c r="I421" i="1"/>
  <c r="AC421" i="1"/>
  <c r="AB421" i="1" s="1"/>
  <c r="AE421" i="1"/>
  <c r="AD421" i="1" s="1"/>
  <c r="AF421" i="1"/>
  <c r="AG421" i="1"/>
  <c r="CU421" i="1" s="1"/>
  <c r="AH421" i="1"/>
  <c r="CV421" i="1" s="1"/>
  <c r="AI421" i="1"/>
  <c r="CW421" i="1" s="1"/>
  <c r="AJ421" i="1"/>
  <c r="CX421" i="1" s="1"/>
  <c r="CQ421" i="1"/>
  <c r="CR421" i="1"/>
  <c r="CS421" i="1"/>
  <c r="CT421" i="1"/>
  <c r="GL421" i="1"/>
  <c r="GO421" i="1"/>
  <c r="GP421" i="1"/>
  <c r="GV421" i="1"/>
  <c r="HC421" i="1" s="1"/>
  <c r="GX421" i="1" s="1"/>
  <c r="AC422" i="1"/>
  <c r="AE422" i="1"/>
  <c r="AD422" i="1" s="1"/>
  <c r="AF422" i="1"/>
  <c r="AG422" i="1"/>
  <c r="AH422" i="1"/>
  <c r="AI422" i="1"/>
  <c r="AJ422" i="1"/>
  <c r="CQ422" i="1"/>
  <c r="CR422" i="1"/>
  <c r="CS422" i="1"/>
  <c r="CT422" i="1"/>
  <c r="CU422" i="1"/>
  <c r="CV422" i="1"/>
  <c r="CW422" i="1"/>
  <c r="CX422" i="1"/>
  <c r="GL422" i="1"/>
  <c r="GO422" i="1"/>
  <c r="GP422" i="1"/>
  <c r="GV422" i="1"/>
  <c r="HC422" i="1"/>
  <c r="I423" i="1"/>
  <c r="K423" i="1"/>
  <c r="S423" i="1"/>
  <c r="W423" i="1"/>
  <c r="AC423" i="1"/>
  <c r="AB423" i="1" s="1"/>
  <c r="AD423" i="1"/>
  <c r="AE423" i="1"/>
  <c r="AF423" i="1"/>
  <c r="AG423" i="1"/>
  <c r="AH423" i="1"/>
  <c r="AI423" i="1"/>
  <c r="AJ423" i="1"/>
  <c r="CQ423" i="1"/>
  <c r="P423" i="1" s="1"/>
  <c r="CR423" i="1"/>
  <c r="Q423" i="1" s="1"/>
  <c r="CS423" i="1"/>
  <c r="R423" i="1" s="1"/>
  <c r="CT423" i="1"/>
  <c r="CU423" i="1"/>
  <c r="T423" i="1" s="1"/>
  <c r="CV423" i="1"/>
  <c r="U423" i="1" s="1"/>
  <c r="CW423" i="1"/>
  <c r="V423" i="1" s="1"/>
  <c r="CX423" i="1"/>
  <c r="CY423" i="1"/>
  <c r="X423" i="1" s="1"/>
  <c r="CZ423" i="1"/>
  <c r="Y423" i="1" s="1"/>
  <c r="GL423" i="1"/>
  <c r="GO423" i="1"/>
  <c r="GP423" i="1"/>
  <c r="GV423" i="1"/>
  <c r="HC423" i="1"/>
  <c r="GX423" i="1" s="1"/>
  <c r="HG423" i="1"/>
  <c r="C424" i="1"/>
  <c r="D424" i="1"/>
  <c r="I424" i="1"/>
  <c r="K424" i="1"/>
  <c r="V424" i="1"/>
  <c r="AC424" i="1"/>
  <c r="AE424" i="1"/>
  <c r="AD424" i="1" s="1"/>
  <c r="AF424" i="1"/>
  <c r="AG424" i="1"/>
  <c r="CU424" i="1" s="1"/>
  <c r="T424" i="1" s="1"/>
  <c r="AH424" i="1"/>
  <c r="AI424" i="1"/>
  <c r="AJ424" i="1"/>
  <c r="CX424" i="1" s="1"/>
  <c r="CQ424" i="1"/>
  <c r="CR424" i="1"/>
  <c r="CS424" i="1"/>
  <c r="CT424" i="1"/>
  <c r="CV424" i="1"/>
  <c r="CW424" i="1"/>
  <c r="GL424" i="1"/>
  <c r="GO424" i="1"/>
  <c r="GP424" i="1"/>
  <c r="GV424" i="1"/>
  <c r="HC424" i="1" s="1"/>
  <c r="GX424" i="1" s="1"/>
  <c r="B426" i="1"/>
  <c r="B398" i="1" s="1"/>
  <c r="C426" i="1"/>
  <c r="C398" i="1" s="1"/>
  <c r="D426" i="1"/>
  <c r="D398" i="1" s="1"/>
  <c r="F426" i="1"/>
  <c r="F398" i="1" s="1"/>
  <c r="G426" i="1"/>
  <c r="G398" i="1" s="1"/>
  <c r="BX426" i="1"/>
  <c r="BX398" i="1" s="1"/>
  <c r="BY426" i="1"/>
  <c r="BY398" i="1" s="1"/>
  <c r="CK426" i="1"/>
  <c r="CK398" i="1" s="1"/>
  <c r="CL426" i="1"/>
  <c r="CL398" i="1" s="1"/>
  <c r="CM426" i="1"/>
  <c r="CM398" i="1" s="1"/>
  <c r="D456" i="1"/>
  <c r="E458" i="1"/>
  <c r="Z458" i="1"/>
  <c r="AA458" i="1"/>
  <c r="AM458" i="1"/>
  <c r="AN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CN458" i="1"/>
  <c r="CO458" i="1"/>
  <c r="CP458" i="1"/>
  <c r="CQ458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G458" i="1"/>
  <c r="DH458" i="1"/>
  <c r="DI458" i="1"/>
  <c r="DJ458" i="1"/>
  <c r="DK458" i="1"/>
  <c r="DL458" i="1"/>
  <c r="DM458" i="1"/>
  <c r="DN458" i="1"/>
  <c r="DO458" i="1"/>
  <c r="DP458" i="1"/>
  <c r="DQ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G458" i="1"/>
  <c r="EH458" i="1"/>
  <c r="EI458" i="1"/>
  <c r="EJ458" i="1"/>
  <c r="EK458" i="1"/>
  <c r="EL458" i="1"/>
  <c r="EM458" i="1"/>
  <c r="EN458" i="1"/>
  <c r="EO458" i="1"/>
  <c r="EP458" i="1"/>
  <c r="EQ458" i="1"/>
  <c r="ER458" i="1"/>
  <c r="ES458" i="1"/>
  <c r="ET458" i="1"/>
  <c r="EU458" i="1"/>
  <c r="EV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FT458" i="1"/>
  <c r="FU458" i="1"/>
  <c r="FV458" i="1"/>
  <c r="FW458" i="1"/>
  <c r="FX458" i="1"/>
  <c r="FY458" i="1"/>
  <c r="FZ458" i="1"/>
  <c r="GA458" i="1"/>
  <c r="GB458" i="1"/>
  <c r="GC458" i="1"/>
  <c r="GD458" i="1"/>
  <c r="GE458" i="1"/>
  <c r="GF458" i="1"/>
  <c r="GG458" i="1"/>
  <c r="GH458" i="1"/>
  <c r="GI458" i="1"/>
  <c r="GJ458" i="1"/>
  <c r="GK458" i="1"/>
  <c r="GL458" i="1"/>
  <c r="GM458" i="1"/>
  <c r="GN458" i="1"/>
  <c r="GO458" i="1"/>
  <c r="GP458" i="1"/>
  <c r="GQ458" i="1"/>
  <c r="GR458" i="1"/>
  <c r="GS458" i="1"/>
  <c r="GT458" i="1"/>
  <c r="GU458" i="1"/>
  <c r="GV458" i="1"/>
  <c r="GW458" i="1"/>
  <c r="GX458" i="1"/>
  <c r="AC460" i="1"/>
  <c r="AD460" i="1"/>
  <c r="AE460" i="1"/>
  <c r="AF460" i="1"/>
  <c r="AG460" i="1"/>
  <c r="AH460" i="1"/>
  <c r="CV460" i="1" s="1"/>
  <c r="U460" i="1" s="1"/>
  <c r="AH462" i="1" s="1"/>
  <c r="AI460" i="1"/>
  <c r="CW460" i="1" s="1"/>
  <c r="V460" i="1" s="1"/>
  <c r="AI462" i="1" s="1"/>
  <c r="AI458" i="1" s="1"/>
  <c r="AJ460" i="1"/>
  <c r="CX460" i="1" s="1"/>
  <c r="W460" i="1" s="1"/>
  <c r="AJ462" i="1" s="1"/>
  <c r="AJ458" i="1" s="1"/>
  <c r="CQ460" i="1"/>
  <c r="P460" i="1" s="1"/>
  <c r="CR460" i="1"/>
  <c r="Q460" i="1" s="1"/>
  <c r="AD462" i="1" s="1"/>
  <c r="CS460" i="1"/>
  <c r="R460" i="1" s="1"/>
  <c r="AE462" i="1" s="1"/>
  <c r="CT460" i="1"/>
  <c r="S460" i="1" s="1"/>
  <c r="CU460" i="1"/>
  <c r="T460" i="1" s="1"/>
  <c r="AG462" i="1" s="1"/>
  <c r="AG458" i="1" s="1"/>
  <c r="CY460" i="1"/>
  <c r="X460" i="1" s="1"/>
  <c r="CZ460" i="1"/>
  <c r="Y460" i="1" s="1"/>
  <c r="GL460" i="1"/>
  <c r="BZ462" i="1" s="1"/>
  <c r="GN460" i="1"/>
  <c r="GO460" i="1"/>
  <c r="CC462" i="1" s="1"/>
  <c r="GP460" i="1"/>
  <c r="CD462" i="1" s="1"/>
  <c r="GV460" i="1"/>
  <c r="HC460" i="1" s="1"/>
  <c r="GX460" i="1" s="1"/>
  <c r="CJ462" i="1" s="1"/>
  <c r="HH460" i="1"/>
  <c r="B462" i="1"/>
  <c r="B458" i="1" s="1"/>
  <c r="C462" i="1"/>
  <c r="C458" i="1" s="1"/>
  <c r="D462" i="1"/>
  <c r="D458" i="1" s="1"/>
  <c r="F462" i="1"/>
  <c r="F458" i="1" s="1"/>
  <c r="G462" i="1"/>
  <c r="G458" i="1" s="1"/>
  <c r="W462" i="1"/>
  <c r="F486" i="1" s="1"/>
  <c r="AL462" i="1"/>
  <c r="AL458" i="1" s="1"/>
  <c r="BX462" i="1"/>
  <c r="AO462" i="1" s="1"/>
  <c r="CB462" i="1"/>
  <c r="CB458" i="1" s="1"/>
  <c r="CK462" i="1"/>
  <c r="CK458" i="1" s="1"/>
  <c r="CL462" i="1"/>
  <c r="CL458" i="1" s="1"/>
  <c r="CM462" i="1"/>
  <c r="CM458" i="1" s="1"/>
  <c r="B492" i="1"/>
  <c r="B257" i="1" s="1"/>
  <c r="C492" i="1"/>
  <c r="C257" i="1" s="1"/>
  <c r="D492" i="1"/>
  <c r="D257" i="1" s="1"/>
  <c r="F492" i="1"/>
  <c r="F257" i="1" s="1"/>
  <c r="G492" i="1"/>
  <c r="G257" i="1" s="1"/>
  <c r="D531" i="1"/>
  <c r="E533" i="1"/>
  <c r="Z533" i="1"/>
  <c r="AA533" i="1"/>
  <c r="AB533" i="1"/>
  <c r="AC533" i="1"/>
  <c r="AD533" i="1"/>
  <c r="AE533" i="1"/>
  <c r="AF533" i="1"/>
  <c r="AG533" i="1"/>
  <c r="AH533" i="1"/>
  <c r="AI533" i="1"/>
  <c r="AJ533" i="1"/>
  <c r="AK533" i="1"/>
  <c r="AL533" i="1"/>
  <c r="AM533" i="1"/>
  <c r="AN533" i="1"/>
  <c r="BE533" i="1"/>
  <c r="BF533" i="1"/>
  <c r="BG533" i="1"/>
  <c r="BH533" i="1"/>
  <c r="BI533" i="1"/>
  <c r="BJ533" i="1"/>
  <c r="BK533" i="1"/>
  <c r="BL533" i="1"/>
  <c r="BM533" i="1"/>
  <c r="BN533" i="1"/>
  <c r="BO533" i="1"/>
  <c r="BP533" i="1"/>
  <c r="BQ533" i="1"/>
  <c r="BR533" i="1"/>
  <c r="BS533" i="1"/>
  <c r="BT533" i="1"/>
  <c r="BU533" i="1"/>
  <c r="BV533" i="1"/>
  <c r="BW533" i="1"/>
  <c r="BX533" i="1"/>
  <c r="BY533" i="1"/>
  <c r="BZ533" i="1"/>
  <c r="CA533" i="1"/>
  <c r="CB533" i="1"/>
  <c r="CC533" i="1"/>
  <c r="CD533" i="1"/>
  <c r="CE533" i="1"/>
  <c r="CF533" i="1"/>
  <c r="CG533" i="1"/>
  <c r="CH533" i="1"/>
  <c r="CI533" i="1"/>
  <c r="CJ533" i="1"/>
  <c r="CK533" i="1"/>
  <c r="CL533" i="1"/>
  <c r="CM533" i="1"/>
  <c r="CN533" i="1"/>
  <c r="CO533" i="1"/>
  <c r="CP533" i="1"/>
  <c r="CQ533" i="1"/>
  <c r="CR533" i="1"/>
  <c r="CS533" i="1"/>
  <c r="CT533" i="1"/>
  <c r="CU533" i="1"/>
  <c r="CV533" i="1"/>
  <c r="CW533" i="1"/>
  <c r="CX533" i="1"/>
  <c r="CY533" i="1"/>
  <c r="CZ533" i="1"/>
  <c r="DA533" i="1"/>
  <c r="DB533" i="1"/>
  <c r="DC533" i="1"/>
  <c r="DD533" i="1"/>
  <c r="DE533" i="1"/>
  <c r="DF533" i="1"/>
  <c r="DG533" i="1"/>
  <c r="DH533" i="1"/>
  <c r="DI533" i="1"/>
  <c r="DJ533" i="1"/>
  <c r="DK533" i="1"/>
  <c r="DL533" i="1"/>
  <c r="DM533" i="1"/>
  <c r="DN533" i="1"/>
  <c r="DO533" i="1"/>
  <c r="DP533" i="1"/>
  <c r="DQ533" i="1"/>
  <c r="DR533" i="1"/>
  <c r="DS533" i="1"/>
  <c r="DT533" i="1"/>
  <c r="DU533" i="1"/>
  <c r="DV533" i="1"/>
  <c r="DW533" i="1"/>
  <c r="DX533" i="1"/>
  <c r="DY533" i="1"/>
  <c r="DZ533" i="1"/>
  <c r="EA533" i="1"/>
  <c r="EB533" i="1"/>
  <c r="EC533" i="1"/>
  <c r="ED533" i="1"/>
  <c r="EE533" i="1"/>
  <c r="EF533" i="1"/>
  <c r="EG533" i="1"/>
  <c r="EH533" i="1"/>
  <c r="EI533" i="1"/>
  <c r="EJ533" i="1"/>
  <c r="EK533" i="1"/>
  <c r="EL533" i="1"/>
  <c r="EM533" i="1"/>
  <c r="EN533" i="1"/>
  <c r="EO533" i="1"/>
  <c r="EP533" i="1"/>
  <c r="EQ533" i="1"/>
  <c r="ER533" i="1"/>
  <c r="ES533" i="1"/>
  <c r="ET533" i="1"/>
  <c r="EU533" i="1"/>
  <c r="EV533" i="1"/>
  <c r="EW533" i="1"/>
  <c r="EX533" i="1"/>
  <c r="EY533" i="1"/>
  <c r="EZ533" i="1"/>
  <c r="FA533" i="1"/>
  <c r="FB533" i="1"/>
  <c r="FC533" i="1"/>
  <c r="FD533" i="1"/>
  <c r="FE533" i="1"/>
  <c r="FF533" i="1"/>
  <c r="FG533" i="1"/>
  <c r="FH533" i="1"/>
  <c r="FI533" i="1"/>
  <c r="FJ533" i="1"/>
  <c r="FK533" i="1"/>
  <c r="FL533" i="1"/>
  <c r="FM533" i="1"/>
  <c r="FN533" i="1"/>
  <c r="FO533" i="1"/>
  <c r="FP533" i="1"/>
  <c r="FQ533" i="1"/>
  <c r="FR533" i="1"/>
  <c r="FS533" i="1"/>
  <c r="FT533" i="1"/>
  <c r="FU533" i="1"/>
  <c r="FV533" i="1"/>
  <c r="FW533" i="1"/>
  <c r="FX533" i="1"/>
  <c r="FY533" i="1"/>
  <c r="FZ533" i="1"/>
  <c r="GA533" i="1"/>
  <c r="GB533" i="1"/>
  <c r="GC533" i="1"/>
  <c r="GD533" i="1"/>
  <c r="GE533" i="1"/>
  <c r="GF533" i="1"/>
  <c r="GG533" i="1"/>
  <c r="GH533" i="1"/>
  <c r="GI533" i="1"/>
  <c r="GJ533" i="1"/>
  <c r="GK533" i="1"/>
  <c r="GL533" i="1"/>
  <c r="GM533" i="1"/>
  <c r="GN533" i="1"/>
  <c r="GO533" i="1"/>
  <c r="GP533" i="1"/>
  <c r="GQ533" i="1"/>
  <c r="GR533" i="1"/>
  <c r="GS533" i="1"/>
  <c r="GT533" i="1"/>
  <c r="GU533" i="1"/>
  <c r="GV533" i="1"/>
  <c r="GW533" i="1"/>
  <c r="GX533" i="1"/>
  <c r="D535" i="1"/>
  <c r="E537" i="1"/>
  <c r="Z537" i="1"/>
  <c r="AA537" i="1"/>
  <c r="AM537" i="1"/>
  <c r="AN537" i="1"/>
  <c r="BE537" i="1"/>
  <c r="BF537" i="1"/>
  <c r="BG537" i="1"/>
  <c r="BH537" i="1"/>
  <c r="BI537" i="1"/>
  <c r="BJ537" i="1"/>
  <c r="BK537" i="1"/>
  <c r="BL537" i="1"/>
  <c r="BM537" i="1"/>
  <c r="BN537" i="1"/>
  <c r="BO537" i="1"/>
  <c r="BP537" i="1"/>
  <c r="BQ537" i="1"/>
  <c r="BR537" i="1"/>
  <c r="BS537" i="1"/>
  <c r="BT537" i="1"/>
  <c r="BU537" i="1"/>
  <c r="BV537" i="1"/>
  <c r="BW537" i="1"/>
  <c r="CN537" i="1"/>
  <c r="CO537" i="1"/>
  <c r="CP537" i="1"/>
  <c r="CQ537" i="1"/>
  <c r="CR537" i="1"/>
  <c r="CS537" i="1"/>
  <c r="CT537" i="1"/>
  <c r="CU537" i="1"/>
  <c r="CV537" i="1"/>
  <c r="CW537" i="1"/>
  <c r="CX537" i="1"/>
  <c r="CY537" i="1"/>
  <c r="CZ537" i="1"/>
  <c r="DA537" i="1"/>
  <c r="DB537" i="1"/>
  <c r="DC537" i="1"/>
  <c r="DD537" i="1"/>
  <c r="DE537" i="1"/>
  <c r="DF537" i="1"/>
  <c r="DG537" i="1"/>
  <c r="DH537" i="1"/>
  <c r="DI537" i="1"/>
  <c r="DJ537" i="1"/>
  <c r="DK537" i="1"/>
  <c r="DL537" i="1"/>
  <c r="DM537" i="1"/>
  <c r="DN537" i="1"/>
  <c r="DO537" i="1"/>
  <c r="DP537" i="1"/>
  <c r="DQ537" i="1"/>
  <c r="DR537" i="1"/>
  <c r="DS537" i="1"/>
  <c r="DT537" i="1"/>
  <c r="DU537" i="1"/>
  <c r="DV537" i="1"/>
  <c r="DW537" i="1"/>
  <c r="DX537" i="1"/>
  <c r="DY537" i="1"/>
  <c r="DZ537" i="1"/>
  <c r="EA537" i="1"/>
  <c r="EB537" i="1"/>
  <c r="EC537" i="1"/>
  <c r="ED537" i="1"/>
  <c r="EE537" i="1"/>
  <c r="EF537" i="1"/>
  <c r="EG537" i="1"/>
  <c r="EH537" i="1"/>
  <c r="EI537" i="1"/>
  <c r="EJ537" i="1"/>
  <c r="EK537" i="1"/>
  <c r="EL537" i="1"/>
  <c r="EM537" i="1"/>
  <c r="EN537" i="1"/>
  <c r="EO537" i="1"/>
  <c r="EP537" i="1"/>
  <c r="EQ537" i="1"/>
  <c r="ER537" i="1"/>
  <c r="ES537" i="1"/>
  <c r="ET537" i="1"/>
  <c r="EU537" i="1"/>
  <c r="EV537" i="1"/>
  <c r="EW537" i="1"/>
  <c r="EX537" i="1"/>
  <c r="EY537" i="1"/>
  <c r="EZ537" i="1"/>
  <c r="FA537" i="1"/>
  <c r="FB537" i="1"/>
  <c r="FC537" i="1"/>
  <c r="FD537" i="1"/>
  <c r="FE537" i="1"/>
  <c r="FF537" i="1"/>
  <c r="FG537" i="1"/>
  <c r="FH537" i="1"/>
  <c r="FI537" i="1"/>
  <c r="FJ537" i="1"/>
  <c r="FK537" i="1"/>
  <c r="FL537" i="1"/>
  <c r="FM537" i="1"/>
  <c r="FN537" i="1"/>
  <c r="FO537" i="1"/>
  <c r="FP537" i="1"/>
  <c r="FQ537" i="1"/>
  <c r="FR537" i="1"/>
  <c r="FS537" i="1"/>
  <c r="FT537" i="1"/>
  <c r="FU537" i="1"/>
  <c r="FV537" i="1"/>
  <c r="FW537" i="1"/>
  <c r="FX537" i="1"/>
  <c r="FY537" i="1"/>
  <c r="FZ537" i="1"/>
  <c r="GA537" i="1"/>
  <c r="GB537" i="1"/>
  <c r="GC537" i="1"/>
  <c r="GD537" i="1"/>
  <c r="GE537" i="1"/>
  <c r="GF537" i="1"/>
  <c r="GG537" i="1"/>
  <c r="GH537" i="1"/>
  <c r="GI537" i="1"/>
  <c r="GJ537" i="1"/>
  <c r="GK537" i="1"/>
  <c r="GL537" i="1"/>
  <c r="GM537" i="1"/>
  <c r="GN537" i="1"/>
  <c r="GO537" i="1"/>
  <c r="GP537" i="1"/>
  <c r="GQ537" i="1"/>
  <c r="GR537" i="1"/>
  <c r="GS537" i="1"/>
  <c r="GT537" i="1"/>
  <c r="GU537" i="1"/>
  <c r="GV537" i="1"/>
  <c r="GW537" i="1"/>
  <c r="GX537" i="1"/>
  <c r="C539" i="1"/>
  <c r="D539" i="1"/>
  <c r="U539" i="1"/>
  <c r="AC539" i="1"/>
  <c r="AE539" i="1"/>
  <c r="AD539" i="1" s="1"/>
  <c r="AF539" i="1"/>
  <c r="AG539" i="1"/>
  <c r="CU539" i="1" s="1"/>
  <c r="T539" i="1" s="1"/>
  <c r="AH539" i="1"/>
  <c r="AI539" i="1"/>
  <c r="AJ539" i="1"/>
  <c r="CX539" i="1" s="1"/>
  <c r="W539" i="1" s="1"/>
  <c r="CQ539" i="1"/>
  <c r="CR539" i="1"/>
  <c r="CS539" i="1"/>
  <c r="CT539" i="1"/>
  <c r="CV539" i="1"/>
  <c r="CW539" i="1"/>
  <c r="GL539" i="1"/>
  <c r="GO539" i="1"/>
  <c r="GP539" i="1"/>
  <c r="GV539" i="1"/>
  <c r="HC539" i="1" s="1"/>
  <c r="GX539" i="1" s="1"/>
  <c r="AC540" i="1"/>
  <c r="AB540" i="1" s="1"/>
  <c r="AD540" i="1"/>
  <c r="AE540" i="1"/>
  <c r="AF540" i="1"/>
  <c r="AG540" i="1"/>
  <c r="CU540" i="1" s="1"/>
  <c r="T540" i="1" s="1"/>
  <c r="AH540" i="1"/>
  <c r="AI540" i="1"/>
  <c r="AJ540" i="1"/>
  <c r="CX540" i="1" s="1"/>
  <c r="W540" i="1" s="1"/>
  <c r="AJ543" i="1" s="1"/>
  <c r="CQ540" i="1"/>
  <c r="P540" i="1" s="1"/>
  <c r="CP540" i="1" s="1"/>
  <c r="O540" i="1" s="1"/>
  <c r="GM540" i="1" s="1"/>
  <c r="GN540" i="1" s="1"/>
  <c r="CR540" i="1"/>
  <c r="Q540" i="1" s="1"/>
  <c r="CS540" i="1"/>
  <c r="R540" i="1" s="1"/>
  <c r="CT540" i="1"/>
  <c r="S540" i="1" s="1"/>
  <c r="CV540" i="1"/>
  <c r="U540" i="1" s="1"/>
  <c r="CW540" i="1"/>
  <c r="V540" i="1" s="1"/>
  <c r="CY540" i="1"/>
  <c r="X540" i="1" s="1"/>
  <c r="CZ540" i="1"/>
  <c r="Y540" i="1" s="1"/>
  <c r="GL540" i="1"/>
  <c r="GO540" i="1"/>
  <c r="GP540" i="1"/>
  <c r="GV540" i="1"/>
  <c r="HC540" i="1" s="1"/>
  <c r="GX540" i="1" s="1"/>
  <c r="HG540" i="1"/>
  <c r="X541" i="1"/>
  <c r="AC541" i="1"/>
  <c r="AD541" i="1"/>
  <c r="AE541" i="1"/>
  <c r="AF541" i="1"/>
  <c r="AG541" i="1"/>
  <c r="AH541" i="1"/>
  <c r="AI541" i="1"/>
  <c r="AJ541" i="1"/>
  <c r="CQ541" i="1"/>
  <c r="P541" i="1" s="1"/>
  <c r="CR541" i="1"/>
  <c r="Q541" i="1" s="1"/>
  <c r="CS541" i="1"/>
  <c r="R541" i="1" s="1"/>
  <c r="CT541" i="1"/>
  <c r="S541" i="1" s="1"/>
  <c r="CU541" i="1"/>
  <c r="T541" i="1" s="1"/>
  <c r="CV541" i="1"/>
  <c r="U541" i="1" s="1"/>
  <c r="CW541" i="1"/>
  <c r="V541" i="1" s="1"/>
  <c r="CX541" i="1"/>
  <c r="W541" i="1" s="1"/>
  <c r="CY541" i="1"/>
  <c r="CZ541" i="1"/>
  <c r="Y541" i="1" s="1"/>
  <c r="GL541" i="1"/>
  <c r="GO541" i="1"/>
  <c r="GP541" i="1"/>
  <c r="GV541" i="1"/>
  <c r="HC541" i="1"/>
  <c r="GX541" i="1" s="1"/>
  <c r="HG541" i="1"/>
  <c r="B543" i="1"/>
  <c r="B537" i="1" s="1"/>
  <c r="C543" i="1"/>
  <c r="C537" i="1" s="1"/>
  <c r="D543" i="1"/>
  <c r="D537" i="1" s="1"/>
  <c r="F543" i="1"/>
  <c r="F537" i="1" s="1"/>
  <c r="G543" i="1"/>
  <c r="G537" i="1" s="1"/>
  <c r="BD543" i="1"/>
  <c r="BX543" i="1"/>
  <c r="AO543" i="1" s="1"/>
  <c r="BY543" i="1"/>
  <c r="CK543" i="1"/>
  <c r="CK537" i="1" s="1"/>
  <c r="CL543" i="1"/>
  <c r="CL537" i="1" s="1"/>
  <c r="CM543" i="1"/>
  <c r="CM537" i="1" s="1"/>
  <c r="D573" i="1"/>
  <c r="E575" i="1"/>
  <c r="Z575" i="1"/>
  <c r="AA575" i="1"/>
  <c r="AM575" i="1"/>
  <c r="AN575" i="1"/>
  <c r="BE575" i="1"/>
  <c r="BF575" i="1"/>
  <c r="BG575" i="1"/>
  <c r="BH575" i="1"/>
  <c r="BI575" i="1"/>
  <c r="BJ575" i="1"/>
  <c r="BK575" i="1"/>
  <c r="BL575" i="1"/>
  <c r="BM575" i="1"/>
  <c r="BN575" i="1"/>
  <c r="BO575" i="1"/>
  <c r="BP575" i="1"/>
  <c r="BQ575" i="1"/>
  <c r="BR575" i="1"/>
  <c r="BS575" i="1"/>
  <c r="BT575" i="1"/>
  <c r="BU575" i="1"/>
  <c r="BV575" i="1"/>
  <c r="BW575" i="1"/>
  <c r="CN575" i="1"/>
  <c r="CO575" i="1"/>
  <c r="CP575" i="1"/>
  <c r="CQ575" i="1"/>
  <c r="CR575" i="1"/>
  <c r="CS575" i="1"/>
  <c r="CT575" i="1"/>
  <c r="CU575" i="1"/>
  <c r="CV575" i="1"/>
  <c r="CW575" i="1"/>
  <c r="CX575" i="1"/>
  <c r="CY575" i="1"/>
  <c r="CZ575" i="1"/>
  <c r="DA575" i="1"/>
  <c r="DB575" i="1"/>
  <c r="DC575" i="1"/>
  <c r="DD575" i="1"/>
  <c r="DE575" i="1"/>
  <c r="DF575" i="1"/>
  <c r="DG575" i="1"/>
  <c r="DH575" i="1"/>
  <c r="DI575" i="1"/>
  <c r="DJ575" i="1"/>
  <c r="DK575" i="1"/>
  <c r="DL575" i="1"/>
  <c r="DM575" i="1"/>
  <c r="DN575" i="1"/>
  <c r="DO575" i="1"/>
  <c r="DP575" i="1"/>
  <c r="DQ575" i="1"/>
  <c r="DR575" i="1"/>
  <c r="DS575" i="1"/>
  <c r="DT575" i="1"/>
  <c r="DU575" i="1"/>
  <c r="DV575" i="1"/>
  <c r="DW575" i="1"/>
  <c r="DX575" i="1"/>
  <c r="DY575" i="1"/>
  <c r="DZ575" i="1"/>
  <c r="EA575" i="1"/>
  <c r="EB575" i="1"/>
  <c r="EC575" i="1"/>
  <c r="ED575" i="1"/>
  <c r="EE575" i="1"/>
  <c r="EF575" i="1"/>
  <c r="EG575" i="1"/>
  <c r="EH575" i="1"/>
  <c r="EI575" i="1"/>
  <c r="EJ575" i="1"/>
  <c r="EK575" i="1"/>
  <c r="EL575" i="1"/>
  <c r="EM575" i="1"/>
  <c r="EN575" i="1"/>
  <c r="EO575" i="1"/>
  <c r="EP575" i="1"/>
  <c r="EQ575" i="1"/>
  <c r="ER575" i="1"/>
  <c r="ES575" i="1"/>
  <c r="ET575" i="1"/>
  <c r="EU575" i="1"/>
  <c r="EV575" i="1"/>
  <c r="EW575" i="1"/>
  <c r="EX575" i="1"/>
  <c r="EY575" i="1"/>
  <c r="EZ575" i="1"/>
  <c r="FA575" i="1"/>
  <c r="FB575" i="1"/>
  <c r="FC575" i="1"/>
  <c r="FD575" i="1"/>
  <c r="FE575" i="1"/>
  <c r="FF575" i="1"/>
  <c r="FG575" i="1"/>
  <c r="FH575" i="1"/>
  <c r="FI575" i="1"/>
  <c r="FJ575" i="1"/>
  <c r="FK575" i="1"/>
  <c r="FL575" i="1"/>
  <c r="FM575" i="1"/>
  <c r="FN575" i="1"/>
  <c r="FO575" i="1"/>
  <c r="FP575" i="1"/>
  <c r="FQ575" i="1"/>
  <c r="FR575" i="1"/>
  <c r="FS575" i="1"/>
  <c r="FT575" i="1"/>
  <c r="FU575" i="1"/>
  <c r="FV575" i="1"/>
  <c r="FW575" i="1"/>
  <c r="FX575" i="1"/>
  <c r="FY575" i="1"/>
  <c r="FZ575" i="1"/>
  <c r="GA575" i="1"/>
  <c r="GB575" i="1"/>
  <c r="GC575" i="1"/>
  <c r="GD575" i="1"/>
  <c r="GE575" i="1"/>
  <c r="GF575" i="1"/>
  <c r="GG575" i="1"/>
  <c r="GH575" i="1"/>
  <c r="GI575" i="1"/>
  <c r="GJ575" i="1"/>
  <c r="GK575" i="1"/>
  <c r="GL575" i="1"/>
  <c r="GM575" i="1"/>
  <c r="GN575" i="1"/>
  <c r="GO575" i="1"/>
  <c r="GP575" i="1"/>
  <c r="GQ575" i="1"/>
  <c r="GR575" i="1"/>
  <c r="GS575" i="1"/>
  <c r="GT575" i="1"/>
  <c r="GU575" i="1"/>
  <c r="GV575" i="1"/>
  <c r="GW575" i="1"/>
  <c r="GX575" i="1"/>
  <c r="Q577" i="1"/>
  <c r="AC577" i="1"/>
  <c r="AD577" i="1"/>
  <c r="AE577" i="1"/>
  <c r="AF577" i="1"/>
  <c r="AB577" i="1" s="1"/>
  <c r="AG577" i="1"/>
  <c r="AH577" i="1"/>
  <c r="AI577" i="1"/>
  <c r="AJ577" i="1"/>
  <c r="CQ577" i="1"/>
  <c r="P577" i="1" s="1"/>
  <c r="CR577" i="1"/>
  <c r="CS577" i="1"/>
  <c r="R577" i="1" s="1"/>
  <c r="AE579" i="1" s="1"/>
  <c r="CT577" i="1"/>
  <c r="S577" i="1" s="1"/>
  <c r="AF579" i="1" s="1"/>
  <c r="CU577" i="1"/>
  <c r="T577" i="1" s="1"/>
  <c r="CV577" i="1"/>
  <c r="U577" i="1" s="1"/>
  <c r="AH579" i="1" s="1"/>
  <c r="CW577" i="1"/>
  <c r="V577" i="1" s="1"/>
  <c r="AI579" i="1" s="1"/>
  <c r="V579" i="1" s="1"/>
  <c r="CX577" i="1"/>
  <c r="W577" i="1" s="1"/>
  <c r="AJ579" i="1" s="1"/>
  <c r="W579" i="1" s="1"/>
  <c r="CY577" i="1"/>
  <c r="X577" i="1" s="1"/>
  <c r="CZ577" i="1"/>
  <c r="Y577" i="1" s="1"/>
  <c r="GL577" i="1"/>
  <c r="GN577" i="1"/>
  <c r="GO577" i="1"/>
  <c r="GP577" i="1"/>
  <c r="GV577" i="1"/>
  <c r="HC577" i="1" s="1"/>
  <c r="GX577" i="1" s="1"/>
  <c r="CJ579" i="1" s="1"/>
  <c r="CJ575" i="1" s="1"/>
  <c r="HH577" i="1"/>
  <c r="B579" i="1"/>
  <c r="B575" i="1" s="1"/>
  <c r="C579" i="1"/>
  <c r="C575" i="1" s="1"/>
  <c r="D579" i="1"/>
  <c r="D575" i="1" s="1"/>
  <c r="F579" i="1"/>
  <c r="F575" i="1" s="1"/>
  <c r="G579" i="1"/>
  <c r="G575" i="1" s="1"/>
  <c r="AD579" i="1"/>
  <c r="Q579" i="1" s="1"/>
  <c r="F591" i="1" s="1"/>
  <c r="AG579" i="1"/>
  <c r="BX579" i="1"/>
  <c r="BX575" i="1" s="1"/>
  <c r="BZ579" i="1"/>
  <c r="BZ575" i="1" s="1"/>
  <c r="CB579" i="1"/>
  <c r="CB575" i="1" s="1"/>
  <c r="CC579" i="1"/>
  <c r="AT579" i="1" s="1"/>
  <c r="CD579" i="1"/>
  <c r="CD575" i="1" s="1"/>
  <c r="CK579" i="1"/>
  <c r="CK575" i="1" s="1"/>
  <c r="CL579" i="1"/>
  <c r="BC579" i="1" s="1"/>
  <c r="CM579" i="1"/>
  <c r="CM575" i="1" s="1"/>
  <c r="B609" i="1"/>
  <c r="B533" i="1" s="1"/>
  <c r="C609" i="1"/>
  <c r="C533" i="1" s="1"/>
  <c r="D609" i="1"/>
  <c r="D533" i="1" s="1"/>
  <c r="F609" i="1"/>
  <c r="F533" i="1" s="1"/>
  <c r="G609" i="1"/>
  <c r="G533" i="1" s="1"/>
  <c r="D639" i="1"/>
  <c r="E641" i="1"/>
  <c r="Z641" i="1"/>
  <c r="AA641" i="1"/>
  <c r="AB641" i="1"/>
  <c r="AC641" i="1"/>
  <c r="AD641" i="1"/>
  <c r="AE641" i="1"/>
  <c r="AF641" i="1"/>
  <c r="AG641" i="1"/>
  <c r="AH641" i="1"/>
  <c r="AI641" i="1"/>
  <c r="AJ641" i="1"/>
  <c r="AK641" i="1"/>
  <c r="AL641" i="1"/>
  <c r="AM641" i="1"/>
  <c r="AN641" i="1"/>
  <c r="BE641" i="1"/>
  <c r="BF641" i="1"/>
  <c r="BG641" i="1"/>
  <c r="BH641" i="1"/>
  <c r="BI641" i="1"/>
  <c r="BJ641" i="1"/>
  <c r="BK641" i="1"/>
  <c r="BL641" i="1"/>
  <c r="BM641" i="1"/>
  <c r="BN641" i="1"/>
  <c r="BO641" i="1"/>
  <c r="BP641" i="1"/>
  <c r="BQ641" i="1"/>
  <c r="BR641" i="1"/>
  <c r="BS641" i="1"/>
  <c r="BT641" i="1"/>
  <c r="BU641" i="1"/>
  <c r="BV641" i="1"/>
  <c r="BW641" i="1"/>
  <c r="BX641" i="1"/>
  <c r="BY641" i="1"/>
  <c r="BZ641" i="1"/>
  <c r="CA641" i="1"/>
  <c r="CB641" i="1"/>
  <c r="CC641" i="1"/>
  <c r="CD641" i="1"/>
  <c r="CE641" i="1"/>
  <c r="CF641" i="1"/>
  <c r="CG641" i="1"/>
  <c r="CH641" i="1"/>
  <c r="CI641" i="1"/>
  <c r="CJ641" i="1"/>
  <c r="CK641" i="1"/>
  <c r="CL641" i="1"/>
  <c r="CM641" i="1"/>
  <c r="CN641" i="1"/>
  <c r="CO641" i="1"/>
  <c r="CP641" i="1"/>
  <c r="CQ641" i="1"/>
  <c r="CR641" i="1"/>
  <c r="CS641" i="1"/>
  <c r="CT641" i="1"/>
  <c r="CU641" i="1"/>
  <c r="CV641" i="1"/>
  <c r="CW641" i="1"/>
  <c r="CX641" i="1"/>
  <c r="CY641" i="1"/>
  <c r="CZ641" i="1"/>
  <c r="DA641" i="1"/>
  <c r="DB641" i="1"/>
  <c r="DC641" i="1"/>
  <c r="DD641" i="1"/>
  <c r="DE641" i="1"/>
  <c r="DF641" i="1"/>
  <c r="DG641" i="1"/>
  <c r="DH641" i="1"/>
  <c r="DI641" i="1"/>
  <c r="DJ641" i="1"/>
  <c r="DK641" i="1"/>
  <c r="DL641" i="1"/>
  <c r="DM641" i="1"/>
  <c r="DN641" i="1"/>
  <c r="DO641" i="1"/>
  <c r="DP641" i="1"/>
  <c r="DQ641" i="1"/>
  <c r="DR641" i="1"/>
  <c r="DS641" i="1"/>
  <c r="DT641" i="1"/>
  <c r="DU641" i="1"/>
  <c r="DV641" i="1"/>
  <c r="DW641" i="1"/>
  <c r="DX641" i="1"/>
  <c r="DY641" i="1"/>
  <c r="DZ641" i="1"/>
  <c r="EA641" i="1"/>
  <c r="EB641" i="1"/>
  <c r="EC641" i="1"/>
  <c r="ED641" i="1"/>
  <c r="EE641" i="1"/>
  <c r="EF641" i="1"/>
  <c r="EG641" i="1"/>
  <c r="EH641" i="1"/>
  <c r="EI641" i="1"/>
  <c r="EJ641" i="1"/>
  <c r="EK641" i="1"/>
  <c r="EL641" i="1"/>
  <c r="EM641" i="1"/>
  <c r="EN641" i="1"/>
  <c r="EO641" i="1"/>
  <c r="EP641" i="1"/>
  <c r="EQ641" i="1"/>
  <c r="ER641" i="1"/>
  <c r="ES641" i="1"/>
  <c r="ET641" i="1"/>
  <c r="EU641" i="1"/>
  <c r="EV641" i="1"/>
  <c r="EW641" i="1"/>
  <c r="EX641" i="1"/>
  <c r="EY641" i="1"/>
  <c r="EZ641" i="1"/>
  <c r="FA641" i="1"/>
  <c r="FB641" i="1"/>
  <c r="FC641" i="1"/>
  <c r="FD641" i="1"/>
  <c r="FE641" i="1"/>
  <c r="FF641" i="1"/>
  <c r="FG641" i="1"/>
  <c r="FH641" i="1"/>
  <c r="FI641" i="1"/>
  <c r="FJ641" i="1"/>
  <c r="FK641" i="1"/>
  <c r="FL641" i="1"/>
  <c r="FM641" i="1"/>
  <c r="FN641" i="1"/>
  <c r="FO641" i="1"/>
  <c r="FP641" i="1"/>
  <c r="FQ641" i="1"/>
  <c r="FR641" i="1"/>
  <c r="FS641" i="1"/>
  <c r="FT641" i="1"/>
  <c r="FU641" i="1"/>
  <c r="FV641" i="1"/>
  <c r="FW641" i="1"/>
  <c r="FX641" i="1"/>
  <c r="FY641" i="1"/>
  <c r="FZ641" i="1"/>
  <c r="GA641" i="1"/>
  <c r="GB641" i="1"/>
  <c r="GC641" i="1"/>
  <c r="GD641" i="1"/>
  <c r="GE641" i="1"/>
  <c r="GF641" i="1"/>
  <c r="GG641" i="1"/>
  <c r="GH641" i="1"/>
  <c r="GI641" i="1"/>
  <c r="GJ641" i="1"/>
  <c r="GK641" i="1"/>
  <c r="GL641" i="1"/>
  <c r="GM641" i="1"/>
  <c r="GN641" i="1"/>
  <c r="GO641" i="1"/>
  <c r="GP641" i="1"/>
  <c r="GQ641" i="1"/>
  <c r="GR641" i="1"/>
  <c r="GS641" i="1"/>
  <c r="GT641" i="1"/>
  <c r="GU641" i="1"/>
  <c r="GV641" i="1"/>
  <c r="GW641" i="1"/>
  <c r="GX641" i="1"/>
  <c r="D643" i="1"/>
  <c r="E645" i="1"/>
  <c r="Z645" i="1"/>
  <c r="AA645" i="1"/>
  <c r="AM645" i="1"/>
  <c r="AN645" i="1"/>
  <c r="BE645" i="1"/>
  <c r="BF645" i="1"/>
  <c r="BG645" i="1"/>
  <c r="BH645" i="1"/>
  <c r="BI645" i="1"/>
  <c r="BJ645" i="1"/>
  <c r="BK645" i="1"/>
  <c r="BL645" i="1"/>
  <c r="BM645" i="1"/>
  <c r="BN645" i="1"/>
  <c r="BO645" i="1"/>
  <c r="BP645" i="1"/>
  <c r="BQ645" i="1"/>
  <c r="BR645" i="1"/>
  <c r="BS645" i="1"/>
  <c r="BT645" i="1"/>
  <c r="BU645" i="1"/>
  <c r="BV645" i="1"/>
  <c r="BW645" i="1"/>
  <c r="CN645" i="1"/>
  <c r="CO645" i="1"/>
  <c r="CP645" i="1"/>
  <c r="CQ645" i="1"/>
  <c r="CR645" i="1"/>
  <c r="CS645" i="1"/>
  <c r="CT645" i="1"/>
  <c r="CU645" i="1"/>
  <c r="CV645" i="1"/>
  <c r="CW645" i="1"/>
  <c r="CX645" i="1"/>
  <c r="CY645" i="1"/>
  <c r="CZ645" i="1"/>
  <c r="DA645" i="1"/>
  <c r="DB645" i="1"/>
  <c r="DC645" i="1"/>
  <c r="DD645" i="1"/>
  <c r="DE645" i="1"/>
  <c r="DF645" i="1"/>
  <c r="DG645" i="1"/>
  <c r="DH645" i="1"/>
  <c r="DI645" i="1"/>
  <c r="DJ645" i="1"/>
  <c r="DK645" i="1"/>
  <c r="DL645" i="1"/>
  <c r="DM645" i="1"/>
  <c r="DN645" i="1"/>
  <c r="DO645" i="1"/>
  <c r="DP645" i="1"/>
  <c r="DQ645" i="1"/>
  <c r="DR645" i="1"/>
  <c r="DS645" i="1"/>
  <c r="DT645" i="1"/>
  <c r="DU645" i="1"/>
  <c r="DV645" i="1"/>
  <c r="DW645" i="1"/>
  <c r="DX645" i="1"/>
  <c r="DY645" i="1"/>
  <c r="DZ645" i="1"/>
  <c r="EA645" i="1"/>
  <c r="EB645" i="1"/>
  <c r="EC645" i="1"/>
  <c r="ED645" i="1"/>
  <c r="EE645" i="1"/>
  <c r="EF645" i="1"/>
  <c r="EG645" i="1"/>
  <c r="EH645" i="1"/>
  <c r="EI645" i="1"/>
  <c r="EJ645" i="1"/>
  <c r="EK645" i="1"/>
  <c r="EL645" i="1"/>
  <c r="EM645" i="1"/>
  <c r="EN645" i="1"/>
  <c r="EO645" i="1"/>
  <c r="EP645" i="1"/>
  <c r="EQ645" i="1"/>
  <c r="ER645" i="1"/>
  <c r="ES645" i="1"/>
  <c r="ET645" i="1"/>
  <c r="EU645" i="1"/>
  <c r="EV645" i="1"/>
  <c r="EW645" i="1"/>
  <c r="EX645" i="1"/>
  <c r="EY645" i="1"/>
  <c r="EZ645" i="1"/>
  <c r="FA645" i="1"/>
  <c r="FB645" i="1"/>
  <c r="FC645" i="1"/>
  <c r="FD645" i="1"/>
  <c r="FE645" i="1"/>
  <c r="FF645" i="1"/>
  <c r="FG645" i="1"/>
  <c r="FH645" i="1"/>
  <c r="FI645" i="1"/>
  <c r="FJ645" i="1"/>
  <c r="FK645" i="1"/>
  <c r="FL645" i="1"/>
  <c r="FM645" i="1"/>
  <c r="FN645" i="1"/>
  <c r="FO645" i="1"/>
  <c r="FP645" i="1"/>
  <c r="FQ645" i="1"/>
  <c r="FR645" i="1"/>
  <c r="FS645" i="1"/>
  <c r="FT645" i="1"/>
  <c r="FU645" i="1"/>
  <c r="FV645" i="1"/>
  <c r="FW645" i="1"/>
  <c r="FX645" i="1"/>
  <c r="FY645" i="1"/>
  <c r="FZ645" i="1"/>
  <c r="GA645" i="1"/>
  <c r="GB645" i="1"/>
  <c r="GC645" i="1"/>
  <c r="GD645" i="1"/>
  <c r="GE645" i="1"/>
  <c r="GF645" i="1"/>
  <c r="GG645" i="1"/>
  <c r="GH645" i="1"/>
  <c r="GI645" i="1"/>
  <c r="GJ645" i="1"/>
  <c r="GK645" i="1"/>
  <c r="GL645" i="1"/>
  <c r="GM645" i="1"/>
  <c r="GN645" i="1"/>
  <c r="GO645" i="1"/>
  <c r="GP645" i="1"/>
  <c r="GQ645" i="1"/>
  <c r="GR645" i="1"/>
  <c r="GS645" i="1"/>
  <c r="GT645" i="1"/>
  <c r="GU645" i="1"/>
  <c r="GV645" i="1"/>
  <c r="GW645" i="1"/>
  <c r="GX645" i="1"/>
  <c r="C647" i="1"/>
  <c r="D647" i="1"/>
  <c r="U647" i="1"/>
  <c r="AC647" i="1"/>
  <c r="AE647" i="1"/>
  <c r="AD647" i="1" s="1"/>
  <c r="AF647" i="1"/>
  <c r="AG647" i="1"/>
  <c r="CU647" i="1" s="1"/>
  <c r="T647" i="1" s="1"/>
  <c r="AH647" i="1"/>
  <c r="AI647" i="1"/>
  <c r="AJ647" i="1"/>
  <c r="CX647" i="1" s="1"/>
  <c r="W647" i="1" s="1"/>
  <c r="CQ647" i="1"/>
  <c r="CR647" i="1"/>
  <c r="CS647" i="1"/>
  <c r="CT647" i="1"/>
  <c r="CV647" i="1"/>
  <c r="CW647" i="1"/>
  <c r="GL647" i="1"/>
  <c r="GO647" i="1"/>
  <c r="GP647" i="1"/>
  <c r="GV647" i="1"/>
  <c r="HC647" i="1" s="1"/>
  <c r="GX647" i="1"/>
  <c r="C648" i="1"/>
  <c r="D648" i="1"/>
  <c r="U648" i="1"/>
  <c r="V648" i="1"/>
  <c r="AC648" i="1"/>
  <c r="AE648" i="1"/>
  <c r="AD648" i="1" s="1"/>
  <c r="AF648" i="1"/>
  <c r="AG648" i="1"/>
  <c r="AH648" i="1"/>
  <c r="AI648" i="1"/>
  <c r="AJ648" i="1"/>
  <c r="CQ648" i="1"/>
  <c r="CR648" i="1"/>
  <c r="CS648" i="1"/>
  <c r="CT648" i="1"/>
  <c r="CU648" i="1"/>
  <c r="T648" i="1" s="1"/>
  <c r="CV648" i="1"/>
  <c r="CW648" i="1"/>
  <c r="CX648" i="1"/>
  <c r="W648" i="1" s="1"/>
  <c r="GL648" i="1"/>
  <c r="GO648" i="1"/>
  <c r="GP648" i="1"/>
  <c r="GV648" i="1"/>
  <c r="HC648" i="1" s="1"/>
  <c r="GX648" i="1" s="1"/>
  <c r="C649" i="1"/>
  <c r="D649" i="1"/>
  <c r="U649" i="1"/>
  <c r="AC649" i="1"/>
  <c r="AE649" i="1"/>
  <c r="AD649" i="1" s="1"/>
  <c r="AF649" i="1"/>
  <c r="AG649" i="1"/>
  <c r="AH649" i="1"/>
  <c r="AI649" i="1"/>
  <c r="AJ649" i="1"/>
  <c r="CX649" i="1" s="1"/>
  <c r="W649" i="1" s="1"/>
  <c r="CQ649" i="1"/>
  <c r="CR649" i="1"/>
  <c r="CS649" i="1"/>
  <c r="CT649" i="1"/>
  <c r="CU649" i="1"/>
  <c r="T649" i="1" s="1"/>
  <c r="CV649" i="1"/>
  <c r="CW649" i="1"/>
  <c r="GL649" i="1"/>
  <c r="GO649" i="1"/>
  <c r="GP649" i="1"/>
  <c r="GV649" i="1"/>
  <c r="HC649" i="1" s="1"/>
  <c r="GX649" i="1" s="1"/>
  <c r="C650" i="1"/>
  <c r="D650" i="1"/>
  <c r="U650" i="1"/>
  <c r="V650" i="1"/>
  <c r="AC650" i="1"/>
  <c r="AE650" i="1"/>
  <c r="AD650" i="1" s="1"/>
  <c r="AF650" i="1"/>
  <c r="AG650" i="1"/>
  <c r="CU650" i="1" s="1"/>
  <c r="T650" i="1" s="1"/>
  <c r="AH650" i="1"/>
  <c r="AI650" i="1"/>
  <c r="AJ650" i="1"/>
  <c r="CX650" i="1" s="1"/>
  <c r="W650" i="1" s="1"/>
  <c r="CQ650" i="1"/>
  <c r="CR650" i="1"/>
  <c r="CS650" i="1"/>
  <c r="CT650" i="1"/>
  <c r="CV650" i="1"/>
  <c r="CW650" i="1"/>
  <c r="GL650" i="1"/>
  <c r="GO650" i="1"/>
  <c r="GP650" i="1"/>
  <c r="GV650" i="1"/>
  <c r="HC650" i="1" s="1"/>
  <c r="GX650" i="1" s="1"/>
  <c r="C651" i="1"/>
  <c r="D651" i="1"/>
  <c r="U651" i="1"/>
  <c r="AC651" i="1"/>
  <c r="AE651" i="1"/>
  <c r="AD651" i="1" s="1"/>
  <c r="AF651" i="1"/>
  <c r="AG651" i="1"/>
  <c r="AH651" i="1"/>
  <c r="AI651" i="1"/>
  <c r="AJ651" i="1"/>
  <c r="CX651" i="1" s="1"/>
  <c r="W651" i="1" s="1"/>
  <c r="CQ651" i="1"/>
  <c r="CR651" i="1"/>
  <c r="CS651" i="1"/>
  <c r="CT651" i="1"/>
  <c r="CU651" i="1"/>
  <c r="T651" i="1" s="1"/>
  <c r="CV651" i="1"/>
  <c r="CW651" i="1"/>
  <c r="GL651" i="1"/>
  <c r="GO651" i="1"/>
  <c r="GP651" i="1"/>
  <c r="GV651" i="1"/>
  <c r="HC651" i="1"/>
  <c r="GX651" i="1" s="1"/>
  <c r="C652" i="1"/>
  <c r="D652" i="1"/>
  <c r="U652" i="1"/>
  <c r="AC652" i="1"/>
  <c r="AE652" i="1"/>
  <c r="AD652" i="1" s="1"/>
  <c r="AF652" i="1"/>
  <c r="AG652" i="1"/>
  <c r="AH652" i="1"/>
  <c r="AI652" i="1"/>
  <c r="AJ652" i="1"/>
  <c r="CQ652" i="1"/>
  <c r="CR652" i="1"/>
  <c r="CS652" i="1"/>
  <c r="CT652" i="1"/>
  <c r="CU652" i="1"/>
  <c r="T652" i="1" s="1"/>
  <c r="CV652" i="1"/>
  <c r="CW652" i="1"/>
  <c r="CX652" i="1"/>
  <c r="W652" i="1" s="1"/>
  <c r="GL652" i="1"/>
  <c r="GO652" i="1"/>
  <c r="GP652" i="1"/>
  <c r="GV652" i="1"/>
  <c r="HC652" i="1" s="1"/>
  <c r="GX652" i="1" s="1"/>
  <c r="C653" i="1"/>
  <c r="D653" i="1"/>
  <c r="U653" i="1"/>
  <c r="V653" i="1"/>
  <c r="AC653" i="1"/>
  <c r="AE653" i="1"/>
  <c r="AD653" i="1" s="1"/>
  <c r="AF653" i="1"/>
  <c r="AG653" i="1"/>
  <c r="AH653" i="1"/>
  <c r="AI653" i="1"/>
  <c r="AJ653" i="1"/>
  <c r="CX653" i="1" s="1"/>
  <c r="W653" i="1" s="1"/>
  <c r="CQ653" i="1"/>
  <c r="CR653" i="1"/>
  <c r="CS653" i="1"/>
  <c r="CT653" i="1"/>
  <c r="CU653" i="1"/>
  <c r="T653" i="1" s="1"/>
  <c r="CV653" i="1"/>
  <c r="CW653" i="1"/>
  <c r="GL653" i="1"/>
  <c r="GO653" i="1"/>
  <c r="GP653" i="1"/>
  <c r="GV653" i="1"/>
  <c r="HC653" i="1" s="1"/>
  <c r="GX653" i="1" s="1"/>
  <c r="C654" i="1"/>
  <c r="D654" i="1"/>
  <c r="U654" i="1"/>
  <c r="AC654" i="1"/>
  <c r="AE654" i="1"/>
  <c r="AD654" i="1" s="1"/>
  <c r="AF654" i="1"/>
  <c r="AG654" i="1"/>
  <c r="CU654" i="1" s="1"/>
  <c r="T654" i="1" s="1"/>
  <c r="AH654" i="1"/>
  <c r="AI654" i="1"/>
  <c r="AJ654" i="1"/>
  <c r="CX654" i="1" s="1"/>
  <c r="W654" i="1" s="1"/>
  <c r="CQ654" i="1"/>
  <c r="CR654" i="1"/>
  <c r="CS654" i="1"/>
  <c r="CT654" i="1"/>
  <c r="CV654" i="1"/>
  <c r="CW654" i="1"/>
  <c r="GL654" i="1"/>
  <c r="GO654" i="1"/>
  <c r="GP654" i="1"/>
  <c r="GV654" i="1"/>
  <c r="HC654" i="1"/>
  <c r="GX654" i="1" s="1"/>
  <c r="AC655" i="1"/>
  <c r="AD655" i="1"/>
  <c r="AB655" i="1" s="1"/>
  <c r="AE655" i="1"/>
  <c r="AF655" i="1"/>
  <c r="AG655" i="1"/>
  <c r="CU655" i="1" s="1"/>
  <c r="T655" i="1" s="1"/>
  <c r="AH655" i="1"/>
  <c r="CV655" i="1" s="1"/>
  <c r="U655" i="1" s="1"/>
  <c r="AI655" i="1"/>
  <c r="AJ655" i="1"/>
  <c r="CX655" i="1" s="1"/>
  <c r="W655" i="1" s="1"/>
  <c r="CQ655" i="1"/>
  <c r="P655" i="1" s="1"/>
  <c r="CR655" i="1"/>
  <c r="Q655" i="1" s="1"/>
  <c r="CS655" i="1"/>
  <c r="R655" i="1" s="1"/>
  <c r="CT655" i="1"/>
  <c r="S655" i="1" s="1"/>
  <c r="CW655" i="1"/>
  <c r="V655" i="1" s="1"/>
  <c r="CY655" i="1"/>
  <c r="X655" i="1" s="1"/>
  <c r="CZ655" i="1"/>
  <c r="Y655" i="1" s="1"/>
  <c r="GL655" i="1"/>
  <c r="GO655" i="1"/>
  <c r="GP655" i="1"/>
  <c r="GV655" i="1"/>
  <c r="HC655" i="1" s="1"/>
  <c r="GX655" i="1" s="1"/>
  <c r="HG655" i="1"/>
  <c r="S656" i="1"/>
  <c r="AC656" i="1"/>
  <c r="AB656" i="1" s="1"/>
  <c r="AD656" i="1"/>
  <c r="AE656" i="1"/>
  <c r="AF656" i="1"/>
  <c r="AG656" i="1"/>
  <c r="AH656" i="1"/>
  <c r="AI656" i="1"/>
  <c r="AJ656" i="1"/>
  <c r="CQ656" i="1"/>
  <c r="P656" i="1" s="1"/>
  <c r="CR656" i="1"/>
  <c r="Q656" i="1" s="1"/>
  <c r="CS656" i="1"/>
  <c r="R656" i="1" s="1"/>
  <c r="CT656" i="1"/>
  <c r="CU656" i="1"/>
  <c r="T656" i="1" s="1"/>
  <c r="CV656" i="1"/>
  <c r="U656" i="1" s="1"/>
  <c r="CW656" i="1"/>
  <c r="V656" i="1" s="1"/>
  <c r="CX656" i="1"/>
  <c r="W656" i="1" s="1"/>
  <c r="CY656" i="1"/>
  <c r="X656" i="1" s="1"/>
  <c r="CZ656" i="1"/>
  <c r="Y656" i="1" s="1"/>
  <c r="GL656" i="1"/>
  <c r="GO656" i="1"/>
  <c r="GP656" i="1"/>
  <c r="GV656" i="1"/>
  <c r="HC656" i="1"/>
  <c r="GX656" i="1" s="1"/>
  <c r="HG656" i="1"/>
  <c r="R657" i="1"/>
  <c r="X657" i="1"/>
  <c r="AC657" i="1"/>
  <c r="AD657" i="1"/>
  <c r="AE657" i="1"/>
  <c r="AF657" i="1"/>
  <c r="AG657" i="1"/>
  <c r="AH657" i="1"/>
  <c r="CV657" i="1" s="1"/>
  <c r="U657" i="1" s="1"/>
  <c r="AI657" i="1"/>
  <c r="CW657" i="1" s="1"/>
  <c r="V657" i="1" s="1"/>
  <c r="AJ657" i="1"/>
  <c r="CX657" i="1" s="1"/>
  <c r="W657" i="1" s="1"/>
  <c r="CQ657" i="1"/>
  <c r="P657" i="1" s="1"/>
  <c r="CR657" i="1"/>
  <c r="Q657" i="1" s="1"/>
  <c r="CS657" i="1"/>
  <c r="CT657" i="1"/>
  <c r="S657" i="1" s="1"/>
  <c r="CU657" i="1"/>
  <c r="T657" i="1" s="1"/>
  <c r="CY657" i="1"/>
  <c r="CZ657" i="1"/>
  <c r="Y657" i="1" s="1"/>
  <c r="GL657" i="1"/>
  <c r="GO657" i="1"/>
  <c r="GP657" i="1"/>
  <c r="GV657" i="1"/>
  <c r="HC657" i="1" s="1"/>
  <c r="GX657" i="1" s="1"/>
  <c r="HG657" i="1"/>
  <c r="S658" i="1"/>
  <c r="AC658" i="1"/>
  <c r="AD658" i="1"/>
  <c r="AE658" i="1"/>
  <c r="AF658" i="1"/>
  <c r="AG658" i="1"/>
  <c r="AH658" i="1"/>
  <c r="CV658" i="1" s="1"/>
  <c r="U658" i="1" s="1"/>
  <c r="AI658" i="1"/>
  <c r="CW658" i="1" s="1"/>
  <c r="V658" i="1" s="1"/>
  <c r="AJ658" i="1"/>
  <c r="CX658" i="1" s="1"/>
  <c r="W658" i="1" s="1"/>
  <c r="CQ658" i="1"/>
  <c r="P658" i="1" s="1"/>
  <c r="CR658" i="1"/>
  <c r="Q658" i="1" s="1"/>
  <c r="CS658" i="1"/>
  <c r="R658" i="1" s="1"/>
  <c r="CT658" i="1"/>
  <c r="CU658" i="1"/>
  <c r="T658" i="1" s="1"/>
  <c r="CY658" i="1"/>
  <c r="X658" i="1" s="1"/>
  <c r="CZ658" i="1"/>
  <c r="Y658" i="1" s="1"/>
  <c r="GL658" i="1"/>
  <c r="GO658" i="1"/>
  <c r="GP658" i="1"/>
  <c r="GV658" i="1"/>
  <c r="HC658" i="1" s="1"/>
  <c r="GX658" i="1" s="1"/>
  <c r="HG658" i="1"/>
  <c r="C659" i="1"/>
  <c r="D659" i="1"/>
  <c r="I659" i="1"/>
  <c r="K659" i="1"/>
  <c r="AC659" i="1"/>
  <c r="AE659" i="1"/>
  <c r="AD659" i="1" s="1"/>
  <c r="AF659" i="1"/>
  <c r="AG659" i="1"/>
  <c r="AH659" i="1"/>
  <c r="AI659" i="1"/>
  <c r="AJ659" i="1"/>
  <c r="CQ659" i="1"/>
  <c r="CR659" i="1"/>
  <c r="CS659" i="1"/>
  <c r="CT659" i="1"/>
  <c r="CU659" i="1"/>
  <c r="T659" i="1" s="1"/>
  <c r="CV659" i="1"/>
  <c r="CW659" i="1"/>
  <c r="CX659" i="1"/>
  <c r="W659" i="1" s="1"/>
  <c r="GL659" i="1"/>
  <c r="GO659" i="1"/>
  <c r="GP659" i="1"/>
  <c r="GV659" i="1"/>
  <c r="HC659" i="1" s="1"/>
  <c r="GX659" i="1" s="1"/>
  <c r="C660" i="1"/>
  <c r="D660" i="1"/>
  <c r="I660" i="1"/>
  <c r="K660" i="1"/>
  <c r="AC660" i="1"/>
  <c r="AE660" i="1"/>
  <c r="AD660" i="1" s="1"/>
  <c r="AF660" i="1"/>
  <c r="AG660" i="1"/>
  <c r="AH660" i="1"/>
  <c r="AI660" i="1"/>
  <c r="AJ660" i="1"/>
  <c r="CX660" i="1" s="1"/>
  <c r="W660" i="1" s="1"/>
  <c r="CQ660" i="1"/>
  <c r="CR660" i="1"/>
  <c r="CS660" i="1"/>
  <c r="CT660" i="1"/>
  <c r="CU660" i="1"/>
  <c r="T660" i="1" s="1"/>
  <c r="CV660" i="1"/>
  <c r="CW660" i="1"/>
  <c r="GL660" i="1"/>
  <c r="GO660" i="1"/>
  <c r="GP660" i="1"/>
  <c r="GV660" i="1"/>
  <c r="HC660" i="1" s="1"/>
  <c r="GX660" i="1" s="1"/>
  <c r="C661" i="1"/>
  <c r="D661" i="1"/>
  <c r="U661" i="1"/>
  <c r="V661" i="1"/>
  <c r="AC661" i="1"/>
  <c r="AE661" i="1"/>
  <c r="AD661" i="1" s="1"/>
  <c r="AF661" i="1"/>
  <c r="AG661" i="1"/>
  <c r="CU661" i="1" s="1"/>
  <c r="T661" i="1" s="1"/>
  <c r="AH661" i="1"/>
  <c r="AI661" i="1"/>
  <c r="AJ661" i="1"/>
  <c r="CX661" i="1" s="1"/>
  <c r="W661" i="1" s="1"/>
  <c r="CQ661" i="1"/>
  <c r="CR661" i="1"/>
  <c r="CS661" i="1"/>
  <c r="CT661" i="1"/>
  <c r="CV661" i="1"/>
  <c r="CW661" i="1"/>
  <c r="GL661" i="1"/>
  <c r="GO661" i="1"/>
  <c r="GP661" i="1"/>
  <c r="GV661" i="1"/>
  <c r="HC661" i="1" s="1"/>
  <c r="GX661" i="1" s="1"/>
  <c r="AC662" i="1"/>
  <c r="AD662" i="1"/>
  <c r="AE662" i="1"/>
  <c r="AF662" i="1"/>
  <c r="AG662" i="1"/>
  <c r="AH662" i="1"/>
  <c r="CV662" i="1" s="1"/>
  <c r="U662" i="1" s="1"/>
  <c r="AI662" i="1"/>
  <c r="CW662" i="1" s="1"/>
  <c r="V662" i="1" s="1"/>
  <c r="AJ662" i="1"/>
  <c r="CQ662" i="1"/>
  <c r="P662" i="1" s="1"/>
  <c r="CR662" i="1"/>
  <c r="Q662" i="1" s="1"/>
  <c r="CS662" i="1"/>
  <c r="R662" i="1" s="1"/>
  <c r="CT662" i="1"/>
  <c r="S662" i="1" s="1"/>
  <c r="CU662" i="1"/>
  <c r="T662" i="1" s="1"/>
  <c r="CX662" i="1"/>
  <c r="W662" i="1" s="1"/>
  <c r="CY662" i="1"/>
  <c r="X662" i="1" s="1"/>
  <c r="CZ662" i="1"/>
  <c r="Y662" i="1" s="1"/>
  <c r="GL662" i="1"/>
  <c r="GO662" i="1"/>
  <c r="GP662" i="1"/>
  <c r="GV662" i="1"/>
  <c r="HC662" i="1" s="1"/>
  <c r="GX662" i="1" s="1"/>
  <c r="HG662" i="1"/>
  <c r="R663" i="1"/>
  <c r="AC663" i="1"/>
  <c r="AB663" i="1" s="1"/>
  <c r="AD663" i="1"/>
  <c r="AE663" i="1"/>
  <c r="AF663" i="1"/>
  <c r="AG663" i="1"/>
  <c r="AH663" i="1"/>
  <c r="AI663" i="1"/>
  <c r="AJ663" i="1"/>
  <c r="CQ663" i="1"/>
  <c r="P663" i="1" s="1"/>
  <c r="CR663" i="1"/>
  <c r="Q663" i="1" s="1"/>
  <c r="CS663" i="1"/>
  <c r="CT663" i="1"/>
  <c r="S663" i="1" s="1"/>
  <c r="CU663" i="1"/>
  <c r="T663" i="1" s="1"/>
  <c r="CV663" i="1"/>
  <c r="U663" i="1" s="1"/>
  <c r="CW663" i="1"/>
  <c r="V663" i="1" s="1"/>
  <c r="CX663" i="1"/>
  <c r="W663" i="1" s="1"/>
  <c r="CY663" i="1"/>
  <c r="X663" i="1" s="1"/>
  <c r="CZ663" i="1"/>
  <c r="Y663" i="1" s="1"/>
  <c r="GL663" i="1"/>
  <c r="GO663" i="1"/>
  <c r="GP663" i="1"/>
  <c r="GV663" i="1"/>
  <c r="HC663" i="1" s="1"/>
  <c r="GX663" i="1" s="1"/>
  <c r="HG663" i="1"/>
  <c r="I664" i="1"/>
  <c r="W664" i="1" s="1"/>
  <c r="K664" i="1"/>
  <c r="AC664" i="1"/>
  <c r="AB664" i="1" s="1"/>
  <c r="AE664" i="1"/>
  <c r="AD664" i="1" s="1"/>
  <c r="AF664" i="1"/>
  <c r="AG664" i="1"/>
  <c r="AH664" i="1"/>
  <c r="AI664" i="1"/>
  <c r="CW664" i="1" s="1"/>
  <c r="AJ664" i="1"/>
  <c r="CX664" i="1" s="1"/>
  <c r="CQ664" i="1"/>
  <c r="CR664" i="1"/>
  <c r="Q664" i="1" s="1"/>
  <c r="CS664" i="1"/>
  <c r="CT664" i="1"/>
  <c r="S664" i="1" s="1"/>
  <c r="CU664" i="1"/>
  <c r="T664" i="1" s="1"/>
  <c r="CV664" i="1"/>
  <c r="U664" i="1" s="1"/>
  <c r="CY664" i="1"/>
  <c r="X664" i="1" s="1"/>
  <c r="CZ664" i="1"/>
  <c r="Y664" i="1" s="1"/>
  <c r="GL664" i="1"/>
  <c r="GO664" i="1"/>
  <c r="GP664" i="1"/>
  <c r="GV664" i="1"/>
  <c r="HC664" i="1"/>
  <c r="S665" i="1"/>
  <c r="AC665" i="1"/>
  <c r="AD665" i="1"/>
  <c r="AE665" i="1"/>
  <c r="AF665" i="1"/>
  <c r="AG665" i="1"/>
  <c r="CU665" i="1" s="1"/>
  <c r="T665" i="1" s="1"/>
  <c r="AH665" i="1"/>
  <c r="CV665" i="1" s="1"/>
  <c r="U665" i="1" s="1"/>
  <c r="AI665" i="1"/>
  <c r="CW665" i="1" s="1"/>
  <c r="V665" i="1" s="1"/>
  <c r="AJ665" i="1"/>
  <c r="CX665" i="1" s="1"/>
  <c r="W665" i="1" s="1"/>
  <c r="CQ665" i="1"/>
  <c r="P665" i="1" s="1"/>
  <c r="CR665" i="1"/>
  <c r="Q665" i="1" s="1"/>
  <c r="CS665" i="1"/>
  <c r="R665" i="1" s="1"/>
  <c r="CT665" i="1"/>
  <c r="CY665" i="1"/>
  <c r="X665" i="1" s="1"/>
  <c r="CZ665" i="1"/>
  <c r="Y665" i="1" s="1"/>
  <c r="GL665" i="1"/>
  <c r="GO665" i="1"/>
  <c r="GP665" i="1"/>
  <c r="GV665" i="1"/>
  <c r="HC665" i="1" s="1"/>
  <c r="GX665" i="1" s="1"/>
  <c r="HG665" i="1"/>
  <c r="P666" i="1"/>
  <c r="S666" i="1"/>
  <c r="Y666" i="1"/>
  <c r="AC666" i="1"/>
  <c r="AD666" i="1"/>
  <c r="AE666" i="1"/>
  <c r="AF666" i="1"/>
  <c r="AB666" i="1" s="1"/>
  <c r="AG666" i="1"/>
  <c r="CU666" i="1" s="1"/>
  <c r="T666" i="1" s="1"/>
  <c r="AH666" i="1"/>
  <c r="CV666" i="1" s="1"/>
  <c r="U666" i="1" s="1"/>
  <c r="AI666" i="1"/>
  <c r="CW666" i="1" s="1"/>
  <c r="V666" i="1" s="1"/>
  <c r="AJ666" i="1"/>
  <c r="CQ666" i="1"/>
  <c r="CR666" i="1"/>
  <c r="Q666" i="1" s="1"/>
  <c r="CS666" i="1"/>
  <c r="R666" i="1" s="1"/>
  <c r="CT666" i="1"/>
  <c r="CX666" i="1"/>
  <c r="W666" i="1" s="1"/>
  <c r="CY666" i="1"/>
  <c r="X666" i="1" s="1"/>
  <c r="CZ666" i="1"/>
  <c r="GL666" i="1"/>
  <c r="GO666" i="1"/>
  <c r="GP666" i="1"/>
  <c r="GV666" i="1"/>
  <c r="HC666" i="1" s="1"/>
  <c r="GX666" i="1" s="1"/>
  <c r="HG666" i="1"/>
  <c r="U667" i="1"/>
  <c r="AC667" i="1"/>
  <c r="AE667" i="1"/>
  <c r="AD667" i="1" s="1"/>
  <c r="AF667" i="1"/>
  <c r="AG667" i="1"/>
  <c r="AH667" i="1"/>
  <c r="CV667" i="1" s="1"/>
  <c r="AI667" i="1"/>
  <c r="CW667" i="1" s="1"/>
  <c r="V667" i="1" s="1"/>
  <c r="AJ667" i="1"/>
  <c r="CQ667" i="1"/>
  <c r="P667" i="1" s="1"/>
  <c r="CR667" i="1"/>
  <c r="Q667" i="1" s="1"/>
  <c r="CS667" i="1"/>
  <c r="R667" i="1" s="1"/>
  <c r="CT667" i="1"/>
  <c r="S667" i="1" s="1"/>
  <c r="CU667" i="1"/>
  <c r="T667" i="1" s="1"/>
  <c r="CX667" i="1"/>
  <c r="W667" i="1" s="1"/>
  <c r="CY667" i="1"/>
  <c r="X667" i="1" s="1"/>
  <c r="CZ667" i="1"/>
  <c r="Y667" i="1" s="1"/>
  <c r="GL667" i="1"/>
  <c r="GO667" i="1"/>
  <c r="GP667" i="1"/>
  <c r="GV667" i="1"/>
  <c r="HC667" i="1" s="1"/>
  <c r="GX667" i="1" s="1"/>
  <c r="U668" i="1"/>
  <c r="AC668" i="1"/>
  <c r="AD668" i="1"/>
  <c r="AE668" i="1"/>
  <c r="AF668" i="1"/>
  <c r="AG668" i="1"/>
  <c r="AH668" i="1"/>
  <c r="AI668" i="1"/>
  <c r="AJ668" i="1"/>
  <c r="CX668" i="1" s="1"/>
  <c r="W668" i="1" s="1"/>
  <c r="CQ668" i="1"/>
  <c r="P668" i="1" s="1"/>
  <c r="CR668" i="1"/>
  <c r="Q668" i="1" s="1"/>
  <c r="CS668" i="1"/>
  <c r="R668" i="1" s="1"/>
  <c r="CT668" i="1"/>
  <c r="S668" i="1" s="1"/>
  <c r="CU668" i="1"/>
  <c r="T668" i="1" s="1"/>
  <c r="CV668" i="1"/>
  <c r="CW668" i="1"/>
  <c r="V668" i="1" s="1"/>
  <c r="CY668" i="1"/>
  <c r="X668" i="1" s="1"/>
  <c r="CZ668" i="1"/>
  <c r="Y668" i="1" s="1"/>
  <c r="GL668" i="1"/>
  <c r="GO668" i="1"/>
  <c r="GP668" i="1"/>
  <c r="GV668" i="1"/>
  <c r="HC668" i="1"/>
  <c r="GX668" i="1" s="1"/>
  <c r="HG668" i="1"/>
  <c r="AC669" i="1"/>
  <c r="AD669" i="1"/>
  <c r="AE669" i="1"/>
  <c r="AF669" i="1"/>
  <c r="AG669" i="1"/>
  <c r="CU669" i="1" s="1"/>
  <c r="T669" i="1" s="1"/>
  <c r="AH669" i="1"/>
  <c r="CV669" i="1" s="1"/>
  <c r="U669" i="1" s="1"/>
  <c r="AI669" i="1"/>
  <c r="CW669" i="1" s="1"/>
  <c r="V669" i="1" s="1"/>
  <c r="AJ669" i="1"/>
  <c r="CQ669" i="1"/>
  <c r="P669" i="1" s="1"/>
  <c r="CR669" i="1"/>
  <c r="Q669" i="1" s="1"/>
  <c r="CS669" i="1"/>
  <c r="R669" i="1" s="1"/>
  <c r="CT669" i="1"/>
  <c r="S669" i="1" s="1"/>
  <c r="CX669" i="1"/>
  <c r="W669" i="1" s="1"/>
  <c r="CY669" i="1"/>
  <c r="X669" i="1" s="1"/>
  <c r="CZ669" i="1"/>
  <c r="Y669" i="1" s="1"/>
  <c r="GL669" i="1"/>
  <c r="GO669" i="1"/>
  <c r="GP669" i="1"/>
  <c r="GV669" i="1"/>
  <c r="HC669" i="1" s="1"/>
  <c r="GX669" i="1" s="1"/>
  <c r="HG669" i="1"/>
  <c r="Q670" i="1"/>
  <c r="AC670" i="1"/>
  <c r="AB670" i="1" s="1"/>
  <c r="AD670" i="1"/>
  <c r="AE670" i="1"/>
  <c r="AF670" i="1"/>
  <c r="AG670" i="1"/>
  <c r="AH670" i="1"/>
  <c r="CV670" i="1" s="1"/>
  <c r="U670" i="1" s="1"/>
  <c r="AI670" i="1"/>
  <c r="CW670" i="1" s="1"/>
  <c r="V670" i="1" s="1"/>
  <c r="AJ670" i="1"/>
  <c r="CX670" i="1" s="1"/>
  <c r="W670" i="1" s="1"/>
  <c r="CQ670" i="1"/>
  <c r="P670" i="1" s="1"/>
  <c r="CR670" i="1"/>
  <c r="CS670" i="1"/>
  <c r="R670" i="1" s="1"/>
  <c r="CT670" i="1"/>
  <c r="S670" i="1" s="1"/>
  <c r="CU670" i="1"/>
  <c r="T670" i="1" s="1"/>
  <c r="CY670" i="1"/>
  <c r="X670" i="1" s="1"/>
  <c r="CZ670" i="1"/>
  <c r="Y670" i="1" s="1"/>
  <c r="GL670" i="1"/>
  <c r="GO670" i="1"/>
  <c r="GP670" i="1"/>
  <c r="GV670" i="1"/>
  <c r="HC670" i="1" s="1"/>
  <c r="GX670" i="1" s="1"/>
  <c r="HG670" i="1"/>
  <c r="AC671" i="1"/>
  <c r="AE671" i="1"/>
  <c r="AD671" i="1" s="1"/>
  <c r="AF671" i="1"/>
  <c r="AG671" i="1"/>
  <c r="CU671" i="1" s="1"/>
  <c r="T671" i="1" s="1"/>
  <c r="AH671" i="1"/>
  <c r="CV671" i="1" s="1"/>
  <c r="U671" i="1" s="1"/>
  <c r="AI671" i="1"/>
  <c r="CW671" i="1" s="1"/>
  <c r="V671" i="1" s="1"/>
  <c r="AJ671" i="1"/>
  <c r="CQ671" i="1"/>
  <c r="P671" i="1" s="1"/>
  <c r="CR671" i="1"/>
  <c r="Q671" i="1" s="1"/>
  <c r="CS671" i="1"/>
  <c r="R671" i="1" s="1"/>
  <c r="CT671" i="1"/>
  <c r="S671" i="1" s="1"/>
  <c r="CX671" i="1"/>
  <c r="W671" i="1" s="1"/>
  <c r="CY671" i="1"/>
  <c r="X671" i="1" s="1"/>
  <c r="CZ671" i="1"/>
  <c r="Y671" i="1" s="1"/>
  <c r="GL671" i="1"/>
  <c r="GN671" i="1"/>
  <c r="GP671" i="1"/>
  <c r="GV671" i="1"/>
  <c r="HC671" i="1" s="1"/>
  <c r="GX671" i="1" s="1"/>
  <c r="AC672" i="1"/>
  <c r="AB672" i="1" s="1"/>
  <c r="AD672" i="1"/>
  <c r="AE672" i="1"/>
  <c r="AF672" i="1"/>
  <c r="AG672" i="1"/>
  <c r="AH672" i="1"/>
  <c r="CV672" i="1" s="1"/>
  <c r="U672" i="1" s="1"/>
  <c r="AI672" i="1"/>
  <c r="CW672" i="1" s="1"/>
  <c r="V672" i="1" s="1"/>
  <c r="AJ672" i="1"/>
  <c r="CQ672" i="1"/>
  <c r="P672" i="1" s="1"/>
  <c r="CR672" i="1"/>
  <c r="Q672" i="1" s="1"/>
  <c r="CS672" i="1"/>
  <c r="R672" i="1" s="1"/>
  <c r="CT672" i="1"/>
  <c r="S672" i="1" s="1"/>
  <c r="CU672" i="1"/>
  <c r="T672" i="1" s="1"/>
  <c r="CX672" i="1"/>
  <c r="W672" i="1" s="1"/>
  <c r="CY672" i="1"/>
  <c r="X672" i="1" s="1"/>
  <c r="CZ672" i="1"/>
  <c r="Y672" i="1" s="1"/>
  <c r="GL672" i="1"/>
  <c r="GO672" i="1"/>
  <c r="GP672" i="1"/>
  <c r="GV672" i="1"/>
  <c r="HC672" i="1" s="1"/>
  <c r="GX672" i="1" s="1"/>
  <c r="HG672" i="1"/>
  <c r="Q673" i="1"/>
  <c r="W673" i="1"/>
  <c r="AC673" i="1"/>
  <c r="AB673" i="1" s="1"/>
  <c r="AD673" i="1"/>
  <c r="AE673" i="1"/>
  <c r="AF673" i="1"/>
  <c r="AG673" i="1"/>
  <c r="AH673" i="1"/>
  <c r="AI673" i="1"/>
  <c r="AJ673" i="1"/>
  <c r="CQ673" i="1"/>
  <c r="P673" i="1" s="1"/>
  <c r="CR673" i="1"/>
  <c r="CS673" i="1"/>
  <c r="R673" i="1" s="1"/>
  <c r="CT673" i="1"/>
  <c r="S673" i="1" s="1"/>
  <c r="CU673" i="1"/>
  <c r="T673" i="1" s="1"/>
  <c r="CV673" i="1"/>
  <c r="U673" i="1" s="1"/>
  <c r="CW673" i="1"/>
  <c r="V673" i="1" s="1"/>
  <c r="CX673" i="1"/>
  <c r="CY673" i="1"/>
  <c r="X673" i="1" s="1"/>
  <c r="CZ673" i="1"/>
  <c r="Y673" i="1" s="1"/>
  <c r="GL673" i="1"/>
  <c r="GO673" i="1"/>
  <c r="GP673" i="1"/>
  <c r="GV673" i="1"/>
  <c r="HC673" i="1" s="1"/>
  <c r="GX673" i="1" s="1"/>
  <c r="HG673" i="1"/>
  <c r="AC674" i="1"/>
  <c r="AB674" i="1" s="1"/>
  <c r="AD674" i="1"/>
  <c r="AE674" i="1"/>
  <c r="AF674" i="1"/>
  <c r="AG674" i="1"/>
  <c r="CU674" i="1" s="1"/>
  <c r="T674" i="1" s="1"/>
  <c r="AH674" i="1"/>
  <c r="CV674" i="1" s="1"/>
  <c r="U674" i="1" s="1"/>
  <c r="AI674" i="1"/>
  <c r="AJ674" i="1"/>
  <c r="CX674" i="1" s="1"/>
  <c r="W674" i="1" s="1"/>
  <c r="CQ674" i="1"/>
  <c r="P674" i="1" s="1"/>
  <c r="CR674" i="1"/>
  <c r="Q674" i="1" s="1"/>
  <c r="CS674" i="1"/>
  <c r="R674" i="1" s="1"/>
  <c r="CT674" i="1"/>
  <c r="S674" i="1" s="1"/>
  <c r="CW674" i="1"/>
  <c r="V674" i="1" s="1"/>
  <c r="CY674" i="1"/>
  <c r="X674" i="1" s="1"/>
  <c r="CZ674" i="1"/>
  <c r="Y674" i="1" s="1"/>
  <c r="GL674" i="1"/>
  <c r="GO674" i="1"/>
  <c r="GP674" i="1"/>
  <c r="GV674" i="1"/>
  <c r="HC674" i="1" s="1"/>
  <c r="GX674" i="1"/>
  <c r="HG674" i="1"/>
  <c r="I675" i="1"/>
  <c r="K675" i="1"/>
  <c r="Y675" i="1"/>
  <c r="AC675" i="1"/>
  <c r="AD675" i="1"/>
  <c r="AE675" i="1"/>
  <c r="AF675" i="1"/>
  <c r="AG675" i="1"/>
  <c r="CU675" i="1" s="1"/>
  <c r="AH675" i="1"/>
  <c r="CV675" i="1" s="1"/>
  <c r="U675" i="1" s="1"/>
  <c r="AI675" i="1"/>
  <c r="AJ675" i="1"/>
  <c r="CX675" i="1" s="1"/>
  <c r="W675" i="1" s="1"/>
  <c r="CQ675" i="1"/>
  <c r="CR675" i="1"/>
  <c r="Q675" i="1" s="1"/>
  <c r="CS675" i="1"/>
  <c r="CT675" i="1"/>
  <c r="CW675" i="1"/>
  <c r="CY675" i="1"/>
  <c r="X675" i="1" s="1"/>
  <c r="CZ675" i="1"/>
  <c r="GL675" i="1"/>
  <c r="GN675" i="1"/>
  <c r="GP675" i="1"/>
  <c r="GV675" i="1"/>
  <c r="HC675" i="1" s="1"/>
  <c r="P676" i="1"/>
  <c r="AC676" i="1"/>
  <c r="AD676" i="1"/>
  <c r="AE676" i="1"/>
  <c r="AF676" i="1"/>
  <c r="AG676" i="1"/>
  <c r="AH676" i="1"/>
  <c r="AI676" i="1"/>
  <c r="CW676" i="1" s="1"/>
  <c r="V676" i="1" s="1"/>
  <c r="AJ676" i="1"/>
  <c r="CX676" i="1" s="1"/>
  <c r="W676" i="1" s="1"/>
  <c r="CQ676" i="1"/>
  <c r="CR676" i="1"/>
  <c r="Q676" i="1" s="1"/>
  <c r="CS676" i="1"/>
  <c r="R676" i="1" s="1"/>
  <c r="CT676" i="1"/>
  <c r="S676" i="1" s="1"/>
  <c r="CU676" i="1"/>
  <c r="T676" i="1" s="1"/>
  <c r="CV676" i="1"/>
  <c r="U676" i="1" s="1"/>
  <c r="CY676" i="1"/>
  <c r="X676" i="1" s="1"/>
  <c r="CZ676" i="1"/>
  <c r="Y676" i="1" s="1"/>
  <c r="GL676" i="1"/>
  <c r="GN676" i="1"/>
  <c r="GP676" i="1"/>
  <c r="GV676" i="1"/>
  <c r="HC676" i="1" s="1"/>
  <c r="GX676" i="1" s="1"/>
  <c r="S677" i="1"/>
  <c r="AC677" i="1"/>
  <c r="AD677" i="1"/>
  <c r="AB677" i="1" s="1"/>
  <c r="AE677" i="1"/>
  <c r="AF677" i="1"/>
  <c r="AG677" i="1"/>
  <c r="CU677" i="1" s="1"/>
  <c r="T677" i="1" s="1"/>
  <c r="AH677" i="1"/>
  <c r="CV677" i="1" s="1"/>
  <c r="U677" i="1" s="1"/>
  <c r="AI677" i="1"/>
  <c r="CW677" i="1" s="1"/>
  <c r="V677" i="1" s="1"/>
  <c r="AJ677" i="1"/>
  <c r="CQ677" i="1"/>
  <c r="P677" i="1" s="1"/>
  <c r="CR677" i="1"/>
  <c r="Q677" i="1" s="1"/>
  <c r="CS677" i="1"/>
  <c r="R677" i="1" s="1"/>
  <c r="CT677" i="1"/>
  <c r="CX677" i="1"/>
  <c r="W677" i="1" s="1"/>
  <c r="CY677" i="1"/>
  <c r="X677" i="1" s="1"/>
  <c r="CZ677" i="1"/>
  <c r="Y677" i="1" s="1"/>
  <c r="GL677" i="1"/>
  <c r="GN677" i="1"/>
  <c r="GP677" i="1"/>
  <c r="GV677" i="1"/>
  <c r="HC677" i="1" s="1"/>
  <c r="GX677" i="1" s="1"/>
  <c r="U678" i="1"/>
  <c r="AC678" i="1"/>
  <c r="AE678" i="1"/>
  <c r="AD678" i="1" s="1"/>
  <c r="AF678" i="1"/>
  <c r="AG678" i="1"/>
  <c r="AH678" i="1"/>
  <c r="AI678" i="1"/>
  <c r="AJ678" i="1"/>
  <c r="CQ678" i="1"/>
  <c r="P678" i="1" s="1"/>
  <c r="CR678" i="1"/>
  <c r="Q678" i="1" s="1"/>
  <c r="CS678" i="1"/>
  <c r="R678" i="1" s="1"/>
  <c r="CT678" i="1"/>
  <c r="S678" i="1" s="1"/>
  <c r="CU678" i="1"/>
  <c r="T678" i="1" s="1"/>
  <c r="CV678" i="1"/>
  <c r="CW678" i="1"/>
  <c r="V678" i="1" s="1"/>
  <c r="CX678" i="1"/>
  <c r="W678" i="1" s="1"/>
  <c r="CY678" i="1"/>
  <c r="X678" i="1" s="1"/>
  <c r="CZ678" i="1"/>
  <c r="Y678" i="1" s="1"/>
  <c r="GL678" i="1"/>
  <c r="GN678" i="1"/>
  <c r="GP678" i="1"/>
  <c r="GV678" i="1"/>
  <c r="HC678" i="1" s="1"/>
  <c r="GX678" i="1" s="1"/>
  <c r="I679" i="1"/>
  <c r="K679" i="1"/>
  <c r="AC679" i="1"/>
  <c r="AB679" i="1" s="1"/>
  <c r="AD679" i="1"/>
  <c r="AE679" i="1"/>
  <c r="AF679" i="1"/>
  <c r="AG679" i="1"/>
  <c r="AH679" i="1"/>
  <c r="AI679" i="1"/>
  <c r="AJ679" i="1"/>
  <c r="CQ679" i="1"/>
  <c r="P679" i="1" s="1"/>
  <c r="CR679" i="1"/>
  <c r="CS679" i="1"/>
  <c r="R679" i="1" s="1"/>
  <c r="CT679" i="1"/>
  <c r="CU679" i="1"/>
  <c r="T679" i="1" s="1"/>
  <c r="CV679" i="1"/>
  <c r="CW679" i="1"/>
  <c r="V679" i="1" s="1"/>
  <c r="CX679" i="1"/>
  <c r="W679" i="1" s="1"/>
  <c r="CY679" i="1"/>
  <c r="X679" i="1" s="1"/>
  <c r="CZ679" i="1"/>
  <c r="Y679" i="1" s="1"/>
  <c r="GL679" i="1"/>
  <c r="GO679" i="1"/>
  <c r="GP679" i="1"/>
  <c r="GV679" i="1"/>
  <c r="GX679" i="1"/>
  <c r="HC679" i="1"/>
  <c r="HG679" i="1"/>
  <c r="I680" i="1"/>
  <c r="K680" i="1"/>
  <c r="AC680" i="1"/>
  <c r="AD680" i="1"/>
  <c r="AB680" i="1" s="1"/>
  <c r="AE680" i="1"/>
  <c r="AF680" i="1"/>
  <c r="AG680" i="1"/>
  <c r="CU680" i="1" s="1"/>
  <c r="T680" i="1" s="1"/>
  <c r="AH680" i="1"/>
  <c r="CV680" i="1" s="1"/>
  <c r="U680" i="1" s="1"/>
  <c r="AI680" i="1"/>
  <c r="CW680" i="1" s="1"/>
  <c r="V680" i="1" s="1"/>
  <c r="AJ680" i="1"/>
  <c r="CX680" i="1" s="1"/>
  <c r="W680" i="1" s="1"/>
  <c r="CQ680" i="1"/>
  <c r="P680" i="1" s="1"/>
  <c r="CR680" i="1"/>
  <c r="Q680" i="1" s="1"/>
  <c r="CS680" i="1"/>
  <c r="CT680" i="1"/>
  <c r="S680" i="1" s="1"/>
  <c r="CY680" i="1"/>
  <c r="X680" i="1" s="1"/>
  <c r="CZ680" i="1"/>
  <c r="Y680" i="1" s="1"/>
  <c r="GL680" i="1"/>
  <c r="GN680" i="1"/>
  <c r="GP680" i="1"/>
  <c r="GV680" i="1"/>
  <c r="HC680" i="1" s="1"/>
  <c r="GX680" i="1" s="1"/>
  <c r="S681" i="1"/>
  <c r="AC681" i="1"/>
  <c r="AB681" i="1" s="1"/>
  <c r="AD681" i="1"/>
  <c r="AE681" i="1"/>
  <c r="AF681" i="1"/>
  <c r="AG681" i="1"/>
  <c r="CU681" i="1" s="1"/>
  <c r="T681" i="1" s="1"/>
  <c r="AH681" i="1"/>
  <c r="CV681" i="1" s="1"/>
  <c r="U681" i="1" s="1"/>
  <c r="AI681" i="1"/>
  <c r="CW681" i="1" s="1"/>
  <c r="V681" i="1" s="1"/>
  <c r="AJ681" i="1"/>
  <c r="CX681" i="1" s="1"/>
  <c r="W681" i="1" s="1"/>
  <c r="CQ681" i="1"/>
  <c r="P681" i="1" s="1"/>
  <c r="CR681" i="1"/>
  <c r="Q681" i="1" s="1"/>
  <c r="CS681" i="1"/>
  <c r="R681" i="1" s="1"/>
  <c r="CT681" i="1"/>
  <c r="CY681" i="1"/>
  <c r="X681" i="1" s="1"/>
  <c r="CZ681" i="1"/>
  <c r="Y681" i="1" s="1"/>
  <c r="GL681" i="1"/>
  <c r="GO681" i="1"/>
  <c r="GP681" i="1"/>
  <c r="GV681" i="1"/>
  <c r="HC681" i="1" s="1"/>
  <c r="GX681" i="1" s="1"/>
  <c r="HG681" i="1"/>
  <c r="U682" i="1"/>
  <c r="AC682" i="1"/>
  <c r="AB682" i="1" s="1"/>
  <c r="AD682" i="1"/>
  <c r="AE682" i="1"/>
  <c r="AF682" i="1"/>
  <c r="AG682" i="1"/>
  <c r="AH682" i="1"/>
  <c r="AI682" i="1"/>
  <c r="AJ682" i="1"/>
  <c r="CQ682" i="1"/>
  <c r="P682" i="1" s="1"/>
  <c r="CR682" i="1"/>
  <c r="Q682" i="1" s="1"/>
  <c r="CS682" i="1"/>
  <c r="R682" i="1" s="1"/>
  <c r="CT682" i="1"/>
  <c r="S682" i="1" s="1"/>
  <c r="CU682" i="1"/>
  <c r="T682" i="1" s="1"/>
  <c r="CV682" i="1"/>
  <c r="CW682" i="1"/>
  <c r="V682" i="1" s="1"/>
  <c r="CX682" i="1"/>
  <c r="W682" i="1" s="1"/>
  <c r="CY682" i="1"/>
  <c r="X682" i="1" s="1"/>
  <c r="CZ682" i="1"/>
  <c r="Y682" i="1" s="1"/>
  <c r="GL682" i="1"/>
  <c r="GO682" i="1"/>
  <c r="GP682" i="1"/>
  <c r="GV682" i="1"/>
  <c r="HC682" i="1" s="1"/>
  <c r="GX682" i="1" s="1"/>
  <c r="HG682" i="1"/>
  <c r="X683" i="1"/>
  <c r="AC683" i="1"/>
  <c r="AD683" i="1"/>
  <c r="AE683" i="1"/>
  <c r="AF683" i="1"/>
  <c r="AB683" i="1" s="1"/>
  <c r="AG683" i="1"/>
  <c r="AH683" i="1"/>
  <c r="AI683" i="1"/>
  <c r="AJ683" i="1"/>
  <c r="CQ683" i="1"/>
  <c r="P683" i="1" s="1"/>
  <c r="CR683" i="1"/>
  <c r="Q683" i="1" s="1"/>
  <c r="CS683" i="1"/>
  <c r="R683" i="1" s="1"/>
  <c r="CT683" i="1"/>
  <c r="S683" i="1" s="1"/>
  <c r="CU683" i="1"/>
  <c r="T683" i="1" s="1"/>
  <c r="CV683" i="1"/>
  <c r="U683" i="1" s="1"/>
  <c r="CW683" i="1"/>
  <c r="V683" i="1" s="1"/>
  <c r="CX683" i="1"/>
  <c r="W683" i="1" s="1"/>
  <c r="CY683" i="1"/>
  <c r="CZ683" i="1"/>
  <c r="Y683" i="1" s="1"/>
  <c r="GL683" i="1"/>
  <c r="GO683" i="1"/>
  <c r="GP683" i="1"/>
  <c r="GV683" i="1"/>
  <c r="HC683" i="1" s="1"/>
  <c r="GX683" i="1" s="1"/>
  <c r="HG683" i="1"/>
  <c r="S684" i="1"/>
  <c r="AC684" i="1"/>
  <c r="AB684" i="1" s="1"/>
  <c r="AE684" i="1"/>
  <c r="AD684" i="1" s="1"/>
  <c r="AF684" i="1"/>
  <c r="AG684" i="1"/>
  <c r="AH684" i="1"/>
  <c r="CV684" i="1" s="1"/>
  <c r="U684" i="1" s="1"/>
  <c r="AI684" i="1"/>
  <c r="CW684" i="1" s="1"/>
  <c r="V684" i="1" s="1"/>
  <c r="AJ684" i="1"/>
  <c r="CX684" i="1" s="1"/>
  <c r="W684" i="1" s="1"/>
  <c r="CQ684" i="1"/>
  <c r="P684" i="1" s="1"/>
  <c r="CR684" i="1"/>
  <c r="Q684" i="1" s="1"/>
  <c r="CS684" i="1"/>
  <c r="R684" i="1" s="1"/>
  <c r="CT684" i="1"/>
  <c r="CU684" i="1"/>
  <c r="T684" i="1" s="1"/>
  <c r="CY684" i="1"/>
  <c r="X684" i="1" s="1"/>
  <c r="CZ684" i="1"/>
  <c r="Y684" i="1" s="1"/>
  <c r="GL684" i="1"/>
  <c r="GN684" i="1"/>
  <c r="GP684" i="1"/>
  <c r="GV684" i="1"/>
  <c r="HC684" i="1" s="1"/>
  <c r="GX684" i="1" s="1"/>
  <c r="C685" i="1"/>
  <c r="D685" i="1"/>
  <c r="I685" i="1"/>
  <c r="K685" i="1"/>
  <c r="V685" i="1"/>
  <c r="AC685" i="1"/>
  <c r="AE685" i="1"/>
  <c r="AD685" i="1" s="1"/>
  <c r="AF685" i="1"/>
  <c r="AG685" i="1"/>
  <c r="CU685" i="1" s="1"/>
  <c r="AH685" i="1"/>
  <c r="AI685" i="1"/>
  <c r="AJ685" i="1"/>
  <c r="CQ685" i="1"/>
  <c r="CR685" i="1"/>
  <c r="CS685" i="1"/>
  <c r="CT685" i="1"/>
  <c r="CV685" i="1"/>
  <c r="CW685" i="1"/>
  <c r="CX685" i="1"/>
  <c r="W685" i="1" s="1"/>
  <c r="GL685" i="1"/>
  <c r="GO685" i="1"/>
  <c r="GP685" i="1"/>
  <c r="GV685" i="1"/>
  <c r="HC685" i="1" s="1"/>
  <c r="C686" i="1"/>
  <c r="D686" i="1"/>
  <c r="I686" i="1"/>
  <c r="K686" i="1"/>
  <c r="V686" i="1"/>
  <c r="AC686" i="1"/>
  <c r="AE686" i="1"/>
  <c r="AD686" i="1" s="1"/>
  <c r="AF686" i="1"/>
  <c r="AG686" i="1"/>
  <c r="AH686" i="1"/>
  <c r="AI686" i="1"/>
  <c r="AJ686" i="1"/>
  <c r="CX686" i="1" s="1"/>
  <c r="W686" i="1" s="1"/>
  <c r="CQ686" i="1"/>
  <c r="CR686" i="1"/>
  <c r="CS686" i="1"/>
  <c r="CT686" i="1"/>
  <c r="CU686" i="1"/>
  <c r="T686" i="1" s="1"/>
  <c r="CV686" i="1"/>
  <c r="CW686" i="1"/>
  <c r="GL686" i="1"/>
  <c r="GO686" i="1"/>
  <c r="GP686" i="1"/>
  <c r="GV686" i="1"/>
  <c r="HC686" i="1"/>
  <c r="GX686" i="1" s="1"/>
  <c r="C687" i="1"/>
  <c r="D687" i="1"/>
  <c r="I687" i="1"/>
  <c r="K687" i="1"/>
  <c r="AC687" i="1"/>
  <c r="AE687" i="1"/>
  <c r="AD687" i="1" s="1"/>
  <c r="AF687" i="1"/>
  <c r="AG687" i="1"/>
  <c r="CU687" i="1" s="1"/>
  <c r="T687" i="1" s="1"/>
  <c r="AH687" i="1"/>
  <c r="AI687" i="1"/>
  <c r="AJ687" i="1"/>
  <c r="CX687" i="1" s="1"/>
  <c r="W687" i="1" s="1"/>
  <c r="CQ687" i="1"/>
  <c r="CR687" i="1"/>
  <c r="CS687" i="1"/>
  <c r="CT687" i="1"/>
  <c r="CV687" i="1"/>
  <c r="CW687" i="1"/>
  <c r="GL687" i="1"/>
  <c r="GN687" i="1"/>
  <c r="GP687" i="1"/>
  <c r="GV687" i="1"/>
  <c r="HC687" i="1"/>
  <c r="GX687" i="1" s="1"/>
  <c r="I688" i="1"/>
  <c r="K688" i="1"/>
  <c r="Y688" i="1"/>
  <c r="AC688" i="1"/>
  <c r="AE688" i="1"/>
  <c r="AD688" i="1" s="1"/>
  <c r="AF688" i="1"/>
  <c r="AG688" i="1"/>
  <c r="CU688" i="1" s="1"/>
  <c r="T688" i="1" s="1"/>
  <c r="AH688" i="1"/>
  <c r="CV688" i="1" s="1"/>
  <c r="U688" i="1" s="1"/>
  <c r="AI688" i="1"/>
  <c r="CW688" i="1" s="1"/>
  <c r="V688" i="1" s="1"/>
  <c r="AJ688" i="1"/>
  <c r="CQ688" i="1"/>
  <c r="CR688" i="1"/>
  <c r="Q688" i="1" s="1"/>
  <c r="CS688" i="1"/>
  <c r="R688" i="1" s="1"/>
  <c r="CT688" i="1"/>
  <c r="S688" i="1" s="1"/>
  <c r="CX688" i="1"/>
  <c r="W688" i="1" s="1"/>
  <c r="CY688" i="1"/>
  <c r="X688" i="1" s="1"/>
  <c r="CZ688" i="1"/>
  <c r="GL688" i="1"/>
  <c r="GO688" i="1"/>
  <c r="GP688" i="1"/>
  <c r="GV688" i="1"/>
  <c r="HC688" i="1"/>
  <c r="GX688" i="1" s="1"/>
  <c r="C689" i="1"/>
  <c r="D689" i="1"/>
  <c r="I689" i="1"/>
  <c r="K689" i="1"/>
  <c r="AC689" i="1"/>
  <c r="AE689" i="1"/>
  <c r="AD689" i="1" s="1"/>
  <c r="AF689" i="1"/>
  <c r="AG689" i="1"/>
  <c r="AH689" i="1"/>
  <c r="AI689" i="1"/>
  <c r="AJ689" i="1"/>
  <c r="CQ689" i="1"/>
  <c r="CR689" i="1"/>
  <c r="CS689" i="1"/>
  <c r="CT689" i="1"/>
  <c r="CU689" i="1"/>
  <c r="T689" i="1" s="1"/>
  <c r="CV689" i="1"/>
  <c r="CW689" i="1"/>
  <c r="CX689" i="1"/>
  <c r="W689" i="1" s="1"/>
  <c r="GL689" i="1"/>
  <c r="GN689" i="1"/>
  <c r="GP689" i="1"/>
  <c r="GV689" i="1"/>
  <c r="GX689" i="1"/>
  <c r="HC689" i="1"/>
  <c r="I690" i="1"/>
  <c r="K690" i="1"/>
  <c r="AC690" i="1"/>
  <c r="AE690" i="1"/>
  <c r="AD690" i="1" s="1"/>
  <c r="AF690" i="1"/>
  <c r="AG690" i="1"/>
  <c r="CU690" i="1" s="1"/>
  <c r="AH690" i="1"/>
  <c r="CV690" i="1" s="1"/>
  <c r="AI690" i="1"/>
  <c r="CW690" i="1" s="1"/>
  <c r="V690" i="1" s="1"/>
  <c r="AJ690" i="1"/>
  <c r="CX690" i="1" s="1"/>
  <c r="CQ690" i="1"/>
  <c r="CR690" i="1"/>
  <c r="Q690" i="1" s="1"/>
  <c r="CS690" i="1"/>
  <c r="R690" i="1" s="1"/>
  <c r="CT690" i="1"/>
  <c r="CY690" i="1"/>
  <c r="X690" i="1" s="1"/>
  <c r="CZ690" i="1"/>
  <c r="Y690" i="1" s="1"/>
  <c r="GL690" i="1"/>
  <c r="GO690" i="1"/>
  <c r="GP690" i="1"/>
  <c r="GV690" i="1"/>
  <c r="HC690" i="1"/>
  <c r="GX690" i="1" s="1"/>
  <c r="C691" i="1"/>
  <c r="D691" i="1"/>
  <c r="I691" i="1"/>
  <c r="K691" i="1"/>
  <c r="V691" i="1"/>
  <c r="AC691" i="1"/>
  <c r="AE691" i="1"/>
  <c r="AD691" i="1" s="1"/>
  <c r="AF691" i="1"/>
  <c r="AG691" i="1"/>
  <c r="CU691" i="1" s="1"/>
  <c r="AH691" i="1"/>
  <c r="AI691" i="1"/>
  <c r="AJ691" i="1"/>
  <c r="CX691" i="1" s="1"/>
  <c r="CQ691" i="1"/>
  <c r="CR691" i="1"/>
  <c r="CS691" i="1"/>
  <c r="CT691" i="1"/>
  <c r="CV691" i="1"/>
  <c r="CW691" i="1"/>
  <c r="GL691" i="1"/>
  <c r="GO691" i="1"/>
  <c r="GP691" i="1"/>
  <c r="GV691" i="1"/>
  <c r="HC691" i="1" s="1"/>
  <c r="B693" i="1"/>
  <c r="B645" i="1" s="1"/>
  <c r="C693" i="1"/>
  <c r="C645" i="1" s="1"/>
  <c r="D693" i="1"/>
  <c r="D645" i="1" s="1"/>
  <c r="F693" i="1"/>
  <c r="F645" i="1" s="1"/>
  <c r="G693" i="1"/>
  <c r="G645" i="1" s="1"/>
  <c r="BD693" i="1"/>
  <c r="BD645" i="1" s="1"/>
  <c r="BX693" i="1"/>
  <c r="BX645" i="1" s="1"/>
  <c r="BY693" i="1"/>
  <c r="BY645" i="1" s="1"/>
  <c r="CK693" i="1"/>
  <c r="CK645" i="1" s="1"/>
  <c r="CL693" i="1"/>
  <c r="CL645" i="1" s="1"/>
  <c r="CM693" i="1"/>
  <c r="CM645" i="1" s="1"/>
  <c r="B723" i="1"/>
  <c r="B641" i="1" s="1"/>
  <c r="C723" i="1"/>
  <c r="C641" i="1" s="1"/>
  <c r="D723" i="1"/>
  <c r="D641" i="1" s="1"/>
  <c r="F723" i="1"/>
  <c r="F641" i="1" s="1"/>
  <c r="G723" i="1"/>
  <c r="G641" i="1" s="1"/>
  <c r="D753" i="1"/>
  <c r="E755" i="1"/>
  <c r="Z755" i="1"/>
  <c r="AA755" i="1"/>
  <c r="AB755" i="1"/>
  <c r="AC755" i="1"/>
  <c r="AD755" i="1"/>
  <c r="AE755" i="1"/>
  <c r="AF755" i="1"/>
  <c r="AG755" i="1"/>
  <c r="AH755" i="1"/>
  <c r="AI755" i="1"/>
  <c r="AJ755" i="1"/>
  <c r="AK755" i="1"/>
  <c r="AL755" i="1"/>
  <c r="AM755" i="1"/>
  <c r="AN755" i="1"/>
  <c r="BE755" i="1"/>
  <c r="BF755" i="1"/>
  <c r="BG755" i="1"/>
  <c r="BH755" i="1"/>
  <c r="BI755" i="1"/>
  <c r="BJ755" i="1"/>
  <c r="BK755" i="1"/>
  <c r="BL755" i="1"/>
  <c r="BM755" i="1"/>
  <c r="BN755" i="1"/>
  <c r="BO755" i="1"/>
  <c r="BP755" i="1"/>
  <c r="BQ755" i="1"/>
  <c r="BR755" i="1"/>
  <c r="BS755" i="1"/>
  <c r="BT755" i="1"/>
  <c r="BU755" i="1"/>
  <c r="BV755" i="1"/>
  <c r="BW755" i="1"/>
  <c r="BX755" i="1"/>
  <c r="BY755" i="1"/>
  <c r="BZ755" i="1"/>
  <c r="CA755" i="1"/>
  <c r="CB755" i="1"/>
  <c r="CC755" i="1"/>
  <c r="CD755" i="1"/>
  <c r="CE755" i="1"/>
  <c r="CF755" i="1"/>
  <c r="CG755" i="1"/>
  <c r="CH755" i="1"/>
  <c r="CI755" i="1"/>
  <c r="CJ755" i="1"/>
  <c r="CK755" i="1"/>
  <c r="CL755" i="1"/>
  <c r="CM755" i="1"/>
  <c r="CN755" i="1"/>
  <c r="CO755" i="1"/>
  <c r="CP755" i="1"/>
  <c r="CQ755" i="1"/>
  <c r="CR755" i="1"/>
  <c r="CS755" i="1"/>
  <c r="CT755" i="1"/>
  <c r="CU755" i="1"/>
  <c r="CV755" i="1"/>
  <c r="CW755" i="1"/>
  <c r="CX755" i="1"/>
  <c r="CY755" i="1"/>
  <c r="CZ755" i="1"/>
  <c r="DA755" i="1"/>
  <c r="DB755" i="1"/>
  <c r="DC755" i="1"/>
  <c r="DD755" i="1"/>
  <c r="DE755" i="1"/>
  <c r="DF755" i="1"/>
  <c r="DG755" i="1"/>
  <c r="DH755" i="1"/>
  <c r="DI755" i="1"/>
  <c r="DJ755" i="1"/>
  <c r="DK755" i="1"/>
  <c r="DL755" i="1"/>
  <c r="DM755" i="1"/>
  <c r="DN755" i="1"/>
  <c r="DO755" i="1"/>
  <c r="DP755" i="1"/>
  <c r="DQ755" i="1"/>
  <c r="DR755" i="1"/>
  <c r="DS755" i="1"/>
  <c r="DT755" i="1"/>
  <c r="DU755" i="1"/>
  <c r="DV755" i="1"/>
  <c r="DW755" i="1"/>
  <c r="DX755" i="1"/>
  <c r="DY755" i="1"/>
  <c r="DZ755" i="1"/>
  <c r="EA755" i="1"/>
  <c r="EB755" i="1"/>
  <c r="EC755" i="1"/>
  <c r="ED755" i="1"/>
  <c r="EE755" i="1"/>
  <c r="EF755" i="1"/>
  <c r="EG755" i="1"/>
  <c r="EH755" i="1"/>
  <c r="EI755" i="1"/>
  <c r="EJ755" i="1"/>
  <c r="EK755" i="1"/>
  <c r="EL755" i="1"/>
  <c r="EM755" i="1"/>
  <c r="EN755" i="1"/>
  <c r="EO755" i="1"/>
  <c r="EP755" i="1"/>
  <c r="EQ755" i="1"/>
  <c r="ER755" i="1"/>
  <c r="ES755" i="1"/>
  <c r="ET755" i="1"/>
  <c r="EU755" i="1"/>
  <c r="EV755" i="1"/>
  <c r="EW755" i="1"/>
  <c r="EX755" i="1"/>
  <c r="EY755" i="1"/>
  <c r="EZ755" i="1"/>
  <c r="FA755" i="1"/>
  <c r="FB755" i="1"/>
  <c r="FC755" i="1"/>
  <c r="FD755" i="1"/>
  <c r="FE755" i="1"/>
  <c r="FF755" i="1"/>
  <c r="FG755" i="1"/>
  <c r="FH755" i="1"/>
  <c r="FI755" i="1"/>
  <c r="FJ755" i="1"/>
  <c r="FK755" i="1"/>
  <c r="FL755" i="1"/>
  <c r="FM755" i="1"/>
  <c r="FN755" i="1"/>
  <c r="FO755" i="1"/>
  <c r="FP755" i="1"/>
  <c r="FQ755" i="1"/>
  <c r="FR755" i="1"/>
  <c r="FS755" i="1"/>
  <c r="FT755" i="1"/>
  <c r="FU755" i="1"/>
  <c r="FV755" i="1"/>
  <c r="FW755" i="1"/>
  <c r="FX755" i="1"/>
  <c r="FY755" i="1"/>
  <c r="FZ755" i="1"/>
  <c r="GA755" i="1"/>
  <c r="GB755" i="1"/>
  <c r="GC755" i="1"/>
  <c r="GD755" i="1"/>
  <c r="GE755" i="1"/>
  <c r="GF755" i="1"/>
  <c r="GG755" i="1"/>
  <c r="GH755" i="1"/>
  <c r="GI755" i="1"/>
  <c r="GJ755" i="1"/>
  <c r="GK755" i="1"/>
  <c r="GL755" i="1"/>
  <c r="GM755" i="1"/>
  <c r="GN755" i="1"/>
  <c r="GO755" i="1"/>
  <c r="GP755" i="1"/>
  <c r="GQ755" i="1"/>
  <c r="GR755" i="1"/>
  <c r="GS755" i="1"/>
  <c r="GT755" i="1"/>
  <c r="GU755" i="1"/>
  <c r="GV755" i="1"/>
  <c r="GW755" i="1"/>
  <c r="GX755" i="1"/>
  <c r="D757" i="1"/>
  <c r="E759" i="1"/>
  <c r="Z759" i="1"/>
  <c r="AA759" i="1"/>
  <c r="AM759" i="1"/>
  <c r="AN759" i="1"/>
  <c r="BE759" i="1"/>
  <c r="BF759" i="1"/>
  <c r="BG759" i="1"/>
  <c r="BH759" i="1"/>
  <c r="BI759" i="1"/>
  <c r="BJ759" i="1"/>
  <c r="BK759" i="1"/>
  <c r="BL759" i="1"/>
  <c r="BM759" i="1"/>
  <c r="BN759" i="1"/>
  <c r="BO759" i="1"/>
  <c r="BP759" i="1"/>
  <c r="BQ759" i="1"/>
  <c r="BR759" i="1"/>
  <c r="BS759" i="1"/>
  <c r="BT759" i="1"/>
  <c r="BU759" i="1"/>
  <c r="BV759" i="1"/>
  <c r="BW759" i="1"/>
  <c r="CN759" i="1"/>
  <c r="CO759" i="1"/>
  <c r="CP759" i="1"/>
  <c r="CQ759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FT759" i="1"/>
  <c r="FU759" i="1"/>
  <c r="FV759" i="1"/>
  <c r="FW759" i="1"/>
  <c r="FX759" i="1"/>
  <c r="FY759" i="1"/>
  <c r="FZ759" i="1"/>
  <c r="GA759" i="1"/>
  <c r="GB759" i="1"/>
  <c r="GC759" i="1"/>
  <c r="GD759" i="1"/>
  <c r="GE759" i="1"/>
  <c r="GF759" i="1"/>
  <c r="GG759" i="1"/>
  <c r="GH759" i="1"/>
  <c r="GI759" i="1"/>
  <c r="GJ759" i="1"/>
  <c r="GK759" i="1"/>
  <c r="GL759" i="1"/>
  <c r="GM759" i="1"/>
  <c r="GN759" i="1"/>
  <c r="GO759" i="1"/>
  <c r="GP759" i="1"/>
  <c r="GQ759" i="1"/>
  <c r="GR759" i="1"/>
  <c r="GS759" i="1"/>
  <c r="GT759" i="1"/>
  <c r="GU759" i="1"/>
  <c r="GV759" i="1"/>
  <c r="GW759" i="1"/>
  <c r="GX759" i="1"/>
  <c r="C761" i="1"/>
  <c r="D761" i="1"/>
  <c r="I761" i="1"/>
  <c r="K761" i="1"/>
  <c r="V761" i="1"/>
  <c r="AC761" i="1"/>
  <c r="AD761" i="1"/>
  <c r="AE761" i="1"/>
  <c r="AF761" i="1"/>
  <c r="AB761" i="1" s="1"/>
  <c r="AG761" i="1"/>
  <c r="CU761" i="1" s="1"/>
  <c r="T761" i="1" s="1"/>
  <c r="AH761" i="1"/>
  <c r="AI761" i="1"/>
  <c r="AJ761" i="1"/>
  <c r="CX761" i="1" s="1"/>
  <c r="W761" i="1" s="1"/>
  <c r="CQ761" i="1"/>
  <c r="CR761" i="1"/>
  <c r="CS761" i="1"/>
  <c r="CT761" i="1"/>
  <c r="CV761" i="1"/>
  <c r="CW761" i="1"/>
  <c r="GL761" i="1"/>
  <c r="GN761" i="1"/>
  <c r="GO761" i="1"/>
  <c r="GV761" i="1"/>
  <c r="HC761" i="1" s="1"/>
  <c r="GX761" i="1" s="1"/>
  <c r="CJ766" i="1" s="1"/>
  <c r="BA766" i="1" s="1"/>
  <c r="C762" i="1"/>
  <c r="D762" i="1"/>
  <c r="V762" i="1"/>
  <c r="AC762" i="1"/>
  <c r="AD762" i="1"/>
  <c r="AE762" i="1"/>
  <c r="AF762" i="1"/>
  <c r="AG762" i="1"/>
  <c r="CU762" i="1" s="1"/>
  <c r="T762" i="1" s="1"/>
  <c r="AH762" i="1"/>
  <c r="AI762" i="1"/>
  <c r="AJ762" i="1"/>
  <c r="CX762" i="1" s="1"/>
  <c r="W762" i="1" s="1"/>
  <c r="CQ762" i="1"/>
  <c r="CR762" i="1"/>
  <c r="CS762" i="1"/>
  <c r="CT762" i="1"/>
  <c r="CV762" i="1"/>
  <c r="CW762" i="1"/>
  <c r="GL762" i="1"/>
  <c r="GN762" i="1"/>
  <c r="GO762" i="1"/>
  <c r="GV762" i="1"/>
  <c r="HC762" i="1" s="1"/>
  <c r="GX762" i="1" s="1"/>
  <c r="C763" i="1"/>
  <c r="D763" i="1"/>
  <c r="U763" i="1"/>
  <c r="V763" i="1"/>
  <c r="AC763" i="1"/>
  <c r="AE763" i="1"/>
  <c r="AD763" i="1" s="1"/>
  <c r="AF763" i="1"/>
  <c r="AG763" i="1"/>
  <c r="AH763" i="1"/>
  <c r="AI763" i="1"/>
  <c r="AJ763" i="1"/>
  <c r="CQ763" i="1"/>
  <c r="CR763" i="1"/>
  <c r="CS763" i="1"/>
  <c r="CT763" i="1"/>
  <c r="CU763" i="1"/>
  <c r="T763" i="1" s="1"/>
  <c r="CV763" i="1"/>
  <c r="CW763" i="1"/>
  <c r="CX763" i="1"/>
  <c r="W763" i="1" s="1"/>
  <c r="GL763" i="1"/>
  <c r="GN763" i="1"/>
  <c r="GO763" i="1"/>
  <c r="GV763" i="1"/>
  <c r="GX763" i="1"/>
  <c r="HC763" i="1"/>
  <c r="C764" i="1"/>
  <c r="D764" i="1"/>
  <c r="U764" i="1"/>
  <c r="V764" i="1"/>
  <c r="AC764" i="1"/>
  <c r="AE764" i="1"/>
  <c r="AD764" i="1" s="1"/>
  <c r="AF764" i="1"/>
  <c r="AG764" i="1"/>
  <c r="AH764" i="1"/>
  <c r="AI764" i="1"/>
  <c r="AJ764" i="1"/>
  <c r="CX764" i="1" s="1"/>
  <c r="W764" i="1" s="1"/>
  <c r="CQ764" i="1"/>
  <c r="CR764" i="1"/>
  <c r="CS764" i="1"/>
  <c r="CT764" i="1"/>
  <c r="CU764" i="1"/>
  <c r="T764" i="1" s="1"/>
  <c r="AG766" i="1" s="1"/>
  <c r="CV764" i="1"/>
  <c r="CW764" i="1"/>
  <c r="GL764" i="1"/>
  <c r="GN764" i="1"/>
  <c r="GO764" i="1"/>
  <c r="GV764" i="1"/>
  <c r="HC764" i="1"/>
  <c r="GX764" i="1" s="1"/>
  <c r="B766" i="1"/>
  <c r="B759" i="1" s="1"/>
  <c r="C766" i="1"/>
  <c r="C759" i="1" s="1"/>
  <c r="D766" i="1"/>
  <c r="D759" i="1" s="1"/>
  <c r="F766" i="1"/>
  <c r="F759" i="1" s="1"/>
  <c r="G766" i="1"/>
  <c r="G759" i="1" s="1"/>
  <c r="AJ766" i="1"/>
  <c r="BX766" i="1"/>
  <c r="BX759" i="1" s="1"/>
  <c r="BY766" i="1"/>
  <c r="BY759" i="1" s="1"/>
  <c r="CK766" i="1"/>
  <c r="BB766" i="1" s="1"/>
  <c r="CL766" i="1"/>
  <c r="CM766" i="1"/>
  <c r="BD766" i="1" s="1"/>
  <c r="B796" i="1"/>
  <c r="B755" i="1" s="1"/>
  <c r="C796" i="1"/>
  <c r="C755" i="1" s="1"/>
  <c r="D796" i="1"/>
  <c r="D755" i="1" s="1"/>
  <c r="F796" i="1"/>
  <c r="F755" i="1" s="1"/>
  <c r="G796" i="1"/>
  <c r="G755" i="1" s="1"/>
  <c r="D826" i="1"/>
  <c r="E828" i="1"/>
  <c r="Z828" i="1"/>
  <c r="AA828" i="1"/>
  <c r="AB828" i="1"/>
  <c r="AC828" i="1"/>
  <c r="AD828" i="1"/>
  <c r="AE828" i="1"/>
  <c r="AF828" i="1"/>
  <c r="AG828" i="1"/>
  <c r="AH828" i="1"/>
  <c r="AI828" i="1"/>
  <c r="AJ828" i="1"/>
  <c r="AK828" i="1"/>
  <c r="AL828" i="1"/>
  <c r="AM828" i="1"/>
  <c r="AN828" i="1"/>
  <c r="BE828" i="1"/>
  <c r="BF828" i="1"/>
  <c r="BG828" i="1"/>
  <c r="BH828" i="1"/>
  <c r="BI828" i="1"/>
  <c r="BJ828" i="1"/>
  <c r="BK828" i="1"/>
  <c r="BL828" i="1"/>
  <c r="BM828" i="1"/>
  <c r="BN828" i="1"/>
  <c r="BO828" i="1"/>
  <c r="BP828" i="1"/>
  <c r="BQ828" i="1"/>
  <c r="BR828" i="1"/>
  <c r="BS828" i="1"/>
  <c r="BT828" i="1"/>
  <c r="BU828" i="1"/>
  <c r="BV828" i="1"/>
  <c r="BW828" i="1"/>
  <c r="BX828" i="1"/>
  <c r="BY828" i="1"/>
  <c r="BZ828" i="1"/>
  <c r="CA828" i="1"/>
  <c r="CB828" i="1"/>
  <c r="CC828" i="1"/>
  <c r="CD828" i="1"/>
  <c r="CE828" i="1"/>
  <c r="CF828" i="1"/>
  <c r="CG828" i="1"/>
  <c r="CH828" i="1"/>
  <c r="CI828" i="1"/>
  <c r="CJ828" i="1"/>
  <c r="CK828" i="1"/>
  <c r="CL828" i="1"/>
  <c r="CM828" i="1"/>
  <c r="CN828" i="1"/>
  <c r="CO828" i="1"/>
  <c r="CP828" i="1"/>
  <c r="CQ828" i="1"/>
  <c r="CR828" i="1"/>
  <c r="CS828" i="1"/>
  <c r="CT828" i="1"/>
  <c r="CU828" i="1"/>
  <c r="CV828" i="1"/>
  <c r="CW828" i="1"/>
  <c r="CX828" i="1"/>
  <c r="CY828" i="1"/>
  <c r="CZ828" i="1"/>
  <c r="DA828" i="1"/>
  <c r="DB828" i="1"/>
  <c r="DC828" i="1"/>
  <c r="DD828" i="1"/>
  <c r="DE828" i="1"/>
  <c r="DF828" i="1"/>
  <c r="DG828" i="1"/>
  <c r="DH828" i="1"/>
  <c r="DI828" i="1"/>
  <c r="DJ828" i="1"/>
  <c r="DK828" i="1"/>
  <c r="DL828" i="1"/>
  <c r="DM828" i="1"/>
  <c r="DN828" i="1"/>
  <c r="DO828" i="1"/>
  <c r="DP828" i="1"/>
  <c r="DQ828" i="1"/>
  <c r="DR828" i="1"/>
  <c r="DS828" i="1"/>
  <c r="DT828" i="1"/>
  <c r="DU828" i="1"/>
  <c r="DV828" i="1"/>
  <c r="DW828" i="1"/>
  <c r="DX828" i="1"/>
  <c r="DY828" i="1"/>
  <c r="DZ828" i="1"/>
  <c r="EA828" i="1"/>
  <c r="EB828" i="1"/>
  <c r="EC828" i="1"/>
  <c r="ED828" i="1"/>
  <c r="EE828" i="1"/>
  <c r="EF828" i="1"/>
  <c r="EG828" i="1"/>
  <c r="EH828" i="1"/>
  <c r="EI828" i="1"/>
  <c r="EJ828" i="1"/>
  <c r="EK828" i="1"/>
  <c r="EL828" i="1"/>
  <c r="EM828" i="1"/>
  <c r="EN828" i="1"/>
  <c r="EO828" i="1"/>
  <c r="EP828" i="1"/>
  <c r="EQ828" i="1"/>
  <c r="ER828" i="1"/>
  <c r="ES828" i="1"/>
  <c r="ET828" i="1"/>
  <c r="EU828" i="1"/>
  <c r="EV828" i="1"/>
  <c r="EW828" i="1"/>
  <c r="EX828" i="1"/>
  <c r="EY828" i="1"/>
  <c r="EZ828" i="1"/>
  <c r="FA828" i="1"/>
  <c r="FB828" i="1"/>
  <c r="FC828" i="1"/>
  <c r="FD828" i="1"/>
  <c r="FE828" i="1"/>
  <c r="FF828" i="1"/>
  <c r="FG828" i="1"/>
  <c r="FH828" i="1"/>
  <c r="FI828" i="1"/>
  <c r="FJ828" i="1"/>
  <c r="FK828" i="1"/>
  <c r="FL828" i="1"/>
  <c r="FM828" i="1"/>
  <c r="FN828" i="1"/>
  <c r="FO828" i="1"/>
  <c r="FP828" i="1"/>
  <c r="FQ828" i="1"/>
  <c r="FR828" i="1"/>
  <c r="FS828" i="1"/>
  <c r="FT828" i="1"/>
  <c r="FU828" i="1"/>
  <c r="FV828" i="1"/>
  <c r="FW828" i="1"/>
  <c r="FX828" i="1"/>
  <c r="FY828" i="1"/>
  <c r="FZ828" i="1"/>
  <c r="GA828" i="1"/>
  <c r="GB828" i="1"/>
  <c r="GC828" i="1"/>
  <c r="GD828" i="1"/>
  <c r="GE828" i="1"/>
  <c r="GF828" i="1"/>
  <c r="GG828" i="1"/>
  <c r="GH828" i="1"/>
  <c r="GI828" i="1"/>
  <c r="GJ828" i="1"/>
  <c r="GK828" i="1"/>
  <c r="GL828" i="1"/>
  <c r="GM828" i="1"/>
  <c r="GN828" i="1"/>
  <c r="GO828" i="1"/>
  <c r="GP828" i="1"/>
  <c r="GQ828" i="1"/>
  <c r="GR828" i="1"/>
  <c r="GS828" i="1"/>
  <c r="GT828" i="1"/>
  <c r="GU828" i="1"/>
  <c r="GV828" i="1"/>
  <c r="GW828" i="1"/>
  <c r="GX828" i="1"/>
  <c r="D830" i="1"/>
  <c r="E832" i="1"/>
  <c r="Z832" i="1"/>
  <c r="AA832" i="1"/>
  <c r="AM832" i="1"/>
  <c r="AN832" i="1"/>
  <c r="BE832" i="1"/>
  <c r="BF832" i="1"/>
  <c r="BG832" i="1"/>
  <c r="BH832" i="1"/>
  <c r="BI832" i="1"/>
  <c r="BJ832" i="1"/>
  <c r="BK832" i="1"/>
  <c r="BL832" i="1"/>
  <c r="BM832" i="1"/>
  <c r="BN832" i="1"/>
  <c r="BO832" i="1"/>
  <c r="BP832" i="1"/>
  <c r="BQ832" i="1"/>
  <c r="BR832" i="1"/>
  <c r="BS832" i="1"/>
  <c r="BT832" i="1"/>
  <c r="BU832" i="1"/>
  <c r="BV832" i="1"/>
  <c r="BW832" i="1"/>
  <c r="CN832" i="1"/>
  <c r="CO832" i="1"/>
  <c r="CP832" i="1"/>
  <c r="CQ832" i="1"/>
  <c r="CR832" i="1"/>
  <c r="CS832" i="1"/>
  <c r="CT832" i="1"/>
  <c r="CU832" i="1"/>
  <c r="CV832" i="1"/>
  <c r="CW832" i="1"/>
  <c r="CX832" i="1"/>
  <c r="CY832" i="1"/>
  <c r="CZ832" i="1"/>
  <c r="DA832" i="1"/>
  <c r="DB832" i="1"/>
  <c r="DC832" i="1"/>
  <c r="DD832" i="1"/>
  <c r="DE832" i="1"/>
  <c r="DF832" i="1"/>
  <c r="DG832" i="1"/>
  <c r="DH832" i="1"/>
  <c r="DI832" i="1"/>
  <c r="DJ832" i="1"/>
  <c r="DK832" i="1"/>
  <c r="DL832" i="1"/>
  <c r="DM832" i="1"/>
  <c r="DN832" i="1"/>
  <c r="DO832" i="1"/>
  <c r="DP832" i="1"/>
  <c r="DQ832" i="1"/>
  <c r="DR832" i="1"/>
  <c r="DS832" i="1"/>
  <c r="DT832" i="1"/>
  <c r="DU832" i="1"/>
  <c r="DV832" i="1"/>
  <c r="DW832" i="1"/>
  <c r="DX832" i="1"/>
  <c r="DY832" i="1"/>
  <c r="DZ832" i="1"/>
  <c r="EA832" i="1"/>
  <c r="EB832" i="1"/>
  <c r="EC832" i="1"/>
  <c r="ED832" i="1"/>
  <c r="EE832" i="1"/>
  <c r="EF832" i="1"/>
  <c r="EG832" i="1"/>
  <c r="EH832" i="1"/>
  <c r="EI832" i="1"/>
  <c r="EJ832" i="1"/>
  <c r="EK832" i="1"/>
  <c r="EL832" i="1"/>
  <c r="EM832" i="1"/>
  <c r="EN832" i="1"/>
  <c r="EO832" i="1"/>
  <c r="EP832" i="1"/>
  <c r="EQ832" i="1"/>
  <c r="ER832" i="1"/>
  <c r="ES832" i="1"/>
  <c r="ET832" i="1"/>
  <c r="EU832" i="1"/>
  <c r="EV832" i="1"/>
  <c r="EW832" i="1"/>
  <c r="EX832" i="1"/>
  <c r="EY832" i="1"/>
  <c r="EZ832" i="1"/>
  <c r="FA832" i="1"/>
  <c r="FB832" i="1"/>
  <c r="FC832" i="1"/>
  <c r="FD832" i="1"/>
  <c r="FE832" i="1"/>
  <c r="FF832" i="1"/>
  <c r="FG832" i="1"/>
  <c r="FH832" i="1"/>
  <c r="FI832" i="1"/>
  <c r="FJ832" i="1"/>
  <c r="FK832" i="1"/>
  <c r="FL832" i="1"/>
  <c r="FM832" i="1"/>
  <c r="FN832" i="1"/>
  <c r="FO832" i="1"/>
  <c r="FP832" i="1"/>
  <c r="FQ832" i="1"/>
  <c r="FR832" i="1"/>
  <c r="FS832" i="1"/>
  <c r="FT832" i="1"/>
  <c r="FU832" i="1"/>
  <c r="FV832" i="1"/>
  <c r="FW832" i="1"/>
  <c r="FX832" i="1"/>
  <c r="FY832" i="1"/>
  <c r="FZ832" i="1"/>
  <c r="GA832" i="1"/>
  <c r="GB832" i="1"/>
  <c r="GC832" i="1"/>
  <c r="GD832" i="1"/>
  <c r="GE832" i="1"/>
  <c r="GF832" i="1"/>
  <c r="GG832" i="1"/>
  <c r="GH832" i="1"/>
  <c r="GI832" i="1"/>
  <c r="GJ832" i="1"/>
  <c r="GK832" i="1"/>
  <c r="GL832" i="1"/>
  <c r="GM832" i="1"/>
  <c r="GN832" i="1"/>
  <c r="GO832" i="1"/>
  <c r="GP832" i="1"/>
  <c r="GQ832" i="1"/>
  <c r="GR832" i="1"/>
  <c r="GS832" i="1"/>
  <c r="GT832" i="1"/>
  <c r="GU832" i="1"/>
  <c r="GV832" i="1"/>
  <c r="GW832" i="1"/>
  <c r="GX832" i="1"/>
  <c r="C834" i="1"/>
  <c r="D834" i="1"/>
  <c r="V834" i="1"/>
  <c r="AC834" i="1"/>
  <c r="AD834" i="1"/>
  <c r="AE834" i="1"/>
  <c r="AF834" i="1"/>
  <c r="AG834" i="1"/>
  <c r="CU834" i="1" s="1"/>
  <c r="T834" i="1" s="1"/>
  <c r="AH834" i="1"/>
  <c r="AI834" i="1"/>
  <c r="AJ834" i="1"/>
  <c r="CX834" i="1" s="1"/>
  <c r="W834" i="1" s="1"/>
  <c r="CQ834" i="1"/>
  <c r="CR834" i="1"/>
  <c r="CS834" i="1"/>
  <c r="CT834" i="1"/>
  <c r="CV834" i="1"/>
  <c r="CW834" i="1"/>
  <c r="GL834" i="1"/>
  <c r="GN834" i="1"/>
  <c r="GO834" i="1"/>
  <c r="GV834" i="1"/>
  <c r="HC834" i="1" s="1"/>
  <c r="GX834" i="1" s="1"/>
  <c r="C835" i="1"/>
  <c r="D835" i="1"/>
  <c r="U835" i="1"/>
  <c r="V835" i="1"/>
  <c r="AC835" i="1"/>
  <c r="AE835" i="1"/>
  <c r="AD835" i="1" s="1"/>
  <c r="AF835" i="1"/>
  <c r="AG835" i="1"/>
  <c r="AH835" i="1"/>
  <c r="AI835" i="1"/>
  <c r="AJ835" i="1"/>
  <c r="CQ835" i="1"/>
  <c r="CR835" i="1"/>
  <c r="CS835" i="1"/>
  <c r="CT835" i="1"/>
  <c r="CU835" i="1"/>
  <c r="T835" i="1" s="1"/>
  <c r="CV835" i="1"/>
  <c r="CW835" i="1"/>
  <c r="CX835" i="1"/>
  <c r="W835" i="1" s="1"/>
  <c r="GL835" i="1"/>
  <c r="GN835" i="1"/>
  <c r="GO835" i="1"/>
  <c r="GV835" i="1"/>
  <c r="HC835" i="1"/>
  <c r="GX835" i="1" s="1"/>
  <c r="C836" i="1"/>
  <c r="D836" i="1"/>
  <c r="U836" i="1"/>
  <c r="V836" i="1"/>
  <c r="AC836" i="1"/>
  <c r="AE836" i="1"/>
  <c r="AD836" i="1" s="1"/>
  <c r="AF836" i="1"/>
  <c r="AG836" i="1"/>
  <c r="AH836" i="1"/>
  <c r="AI836" i="1"/>
  <c r="AJ836" i="1"/>
  <c r="CX836" i="1" s="1"/>
  <c r="W836" i="1" s="1"/>
  <c r="CQ836" i="1"/>
  <c r="CR836" i="1"/>
  <c r="CS836" i="1"/>
  <c r="CT836" i="1"/>
  <c r="CU836" i="1"/>
  <c r="T836" i="1" s="1"/>
  <c r="CV836" i="1"/>
  <c r="CW836" i="1"/>
  <c r="GL836" i="1"/>
  <c r="GN836" i="1"/>
  <c r="GO836" i="1"/>
  <c r="GV836" i="1"/>
  <c r="HC836" i="1" s="1"/>
  <c r="GX836" i="1" s="1"/>
  <c r="C837" i="1"/>
  <c r="D837" i="1"/>
  <c r="V837" i="1"/>
  <c r="AC837" i="1"/>
  <c r="AD837" i="1"/>
  <c r="AE837" i="1"/>
  <c r="AF837" i="1"/>
  <c r="AG837" i="1"/>
  <c r="CU837" i="1" s="1"/>
  <c r="T837" i="1" s="1"/>
  <c r="AH837" i="1"/>
  <c r="AI837" i="1"/>
  <c r="AJ837" i="1"/>
  <c r="CX837" i="1" s="1"/>
  <c r="W837" i="1" s="1"/>
  <c r="CQ837" i="1"/>
  <c r="CR837" i="1"/>
  <c r="CS837" i="1"/>
  <c r="CT837" i="1"/>
  <c r="CV837" i="1"/>
  <c r="CW837" i="1"/>
  <c r="GL837" i="1"/>
  <c r="GN837" i="1"/>
  <c r="GO837" i="1"/>
  <c r="GV837" i="1"/>
  <c r="HC837" i="1" s="1"/>
  <c r="GX837" i="1" s="1"/>
  <c r="C838" i="1"/>
  <c r="D838" i="1"/>
  <c r="U838" i="1"/>
  <c r="V838" i="1"/>
  <c r="AC838" i="1"/>
  <c r="AE838" i="1"/>
  <c r="AD838" i="1" s="1"/>
  <c r="AF838" i="1"/>
  <c r="AG838" i="1"/>
  <c r="CU838" i="1" s="1"/>
  <c r="T838" i="1" s="1"/>
  <c r="AH838" i="1"/>
  <c r="AI838" i="1"/>
  <c r="AJ838" i="1"/>
  <c r="CQ838" i="1"/>
  <c r="CR838" i="1"/>
  <c r="CS838" i="1"/>
  <c r="CT838" i="1"/>
  <c r="CV838" i="1"/>
  <c r="CW838" i="1"/>
  <c r="CX838" i="1"/>
  <c r="W838" i="1" s="1"/>
  <c r="GL838" i="1"/>
  <c r="GN838" i="1"/>
  <c r="GO838" i="1"/>
  <c r="GV838" i="1"/>
  <c r="HC838" i="1" s="1"/>
  <c r="GX838" i="1" s="1"/>
  <c r="C839" i="1"/>
  <c r="D839" i="1"/>
  <c r="U839" i="1"/>
  <c r="V839" i="1"/>
  <c r="AC839" i="1"/>
  <c r="AE839" i="1"/>
  <c r="AD839" i="1" s="1"/>
  <c r="AF839" i="1"/>
  <c r="AG839" i="1"/>
  <c r="AH839" i="1"/>
  <c r="AI839" i="1"/>
  <c r="AJ839" i="1"/>
  <c r="CQ839" i="1"/>
  <c r="CR839" i="1"/>
  <c r="CS839" i="1"/>
  <c r="CT839" i="1"/>
  <c r="CU839" i="1"/>
  <c r="T839" i="1" s="1"/>
  <c r="CV839" i="1"/>
  <c r="CW839" i="1"/>
  <c r="CX839" i="1"/>
  <c r="W839" i="1" s="1"/>
  <c r="GL839" i="1"/>
  <c r="GN839" i="1"/>
  <c r="GO839" i="1"/>
  <c r="GV839" i="1"/>
  <c r="HC839" i="1" s="1"/>
  <c r="GX839" i="1" s="1"/>
  <c r="C840" i="1"/>
  <c r="D840" i="1"/>
  <c r="V840" i="1"/>
  <c r="AC840" i="1"/>
  <c r="AE840" i="1"/>
  <c r="AD840" i="1" s="1"/>
  <c r="AF840" i="1"/>
  <c r="AG840" i="1"/>
  <c r="CU840" i="1" s="1"/>
  <c r="T840" i="1" s="1"/>
  <c r="AH840" i="1"/>
  <c r="AI840" i="1"/>
  <c r="AJ840" i="1"/>
  <c r="CX840" i="1" s="1"/>
  <c r="W840" i="1" s="1"/>
  <c r="CQ840" i="1"/>
  <c r="CR840" i="1"/>
  <c r="CS840" i="1"/>
  <c r="CT840" i="1"/>
  <c r="CV840" i="1"/>
  <c r="CW840" i="1"/>
  <c r="GL840" i="1"/>
  <c r="GN840" i="1"/>
  <c r="GO840" i="1"/>
  <c r="GV840" i="1"/>
  <c r="HC840" i="1" s="1"/>
  <c r="GX840" i="1" s="1"/>
  <c r="C841" i="1"/>
  <c r="D841" i="1"/>
  <c r="U841" i="1"/>
  <c r="V841" i="1"/>
  <c r="AC841" i="1"/>
  <c r="AE841" i="1"/>
  <c r="AD841" i="1" s="1"/>
  <c r="AF841" i="1"/>
  <c r="AG841" i="1"/>
  <c r="AH841" i="1"/>
  <c r="AI841" i="1"/>
  <c r="AJ841" i="1"/>
  <c r="CX841" i="1" s="1"/>
  <c r="W841" i="1" s="1"/>
  <c r="CQ841" i="1"/>
  <c r="CR841" i="1"/>
  <c r="CS841" i="1"/>
  <c r="CT841" i="1"/>
  <c r="CU841" i="1"/>
  <c r="T841" i="1" s="1"/>
  <c r="CV841" i="1"/>
  <c r="CW841" i="1"/>
  <c r="GL841" i="1"/>
  <c r="GN841" i="1"/>
  <c r="GO841" i="1"/>
  <c r="GV841" i="1"/>
  <c r="HC841" i="1" s="1"/>
  <c r="GX841" i="1" s="1"/>
  <c r="C842" i="1"/>
  <c r="D842" i="1"/>
  <c r="I842" i="1"/>
  <c r="K842" i="1"/>
  <c r="V842" i="1"/>
  <c r="AC842" i="1"/>
  <c r="AE842" i="1"/>
  <c r="AD842" i="1" s="1"/>
  <c r="AF842" i="1"/>
  <c r="AG842" i="1"/>
  <c r="AH842" i="1"/>
  <c r="AI842" i="1"/>
  <c r="AJ842" i="1"/>
  <c r="CQ842" i="1"/>
  <c r="CR842" i="1"/>
  <c r="CS842" i="1"/>
  <c r="CT842" i="1"/>
  <c r="CU842" i="1"/>
  <c r="T842" i="1" s="1"/>
  <c r="CV842" i="1"/>
  <c r="CW842" i="1"/>
  <c r="CX842" i="1"/>
  <c r="W842" i="1" s="1"/>
  <c r="GL842" i="1"/>
  <c r="GN842" i="1"/>
  <c r="GO842" i="1"/>
  <c r="GV842" i="1"/>
  <c r="HC842" i="1" s="1"/>
  <c r="GX842" i="1" s="1"/>
  <c r="C843" i="1"/>
  <c r="D843" i="1"/>
  <c r="T843" i="1"/>
  <c r="V843" i="1"/>
  <c r="AC843" i="1"/>
  <c r="AD843" i="1"/>
  <c r="AE843" i="1"/>
  <c r="AF843" i="1"/>
  <c r="AG843" i="1"/>
  <c r="AH843" i="1"/>
  <c r="AI843" i="1"/>
  <c r="AJ843" i="1"/>
  <c r="CX843" i="1" s="1"/>
  <c r="W843" i="1" s="1"/>
  <c r="CQ843" i="1"/>
  <c r="CR843" i="1"/>
  <c r="CS843" i="1"/>
  <c r="CT843" i="1"/>
  <c r="CU843" i="1"/>
  <c r="CV843" i="1"/>
  <c r="CW843" i="1"/>
  <c r="GL843" i="1"/>
  <c r="GN843" i="1"/>
  <c r="GO843" i="1"/>
  <c r="GV843" i="1"/>
  <c r="HC843" i="1" s="1"/>
  <c r="GX843" i="1" s="1"/>
  <c r="C844" i="1"/>
  <c r="D844" i="1"/>
  <c r="U844" i="1"/>
  <c r="V844" i="1"/>
  <c r="AC844" i="1"/>
  <c r="AE844" i="1"/>
  <c r="AD844" i="1" s="1"/>
  <c r="AF844" i="1"/>
  <c r="AG844" i="1"/>
  <c r="CU844" i="1" s="1"/>
  <c r="T844" i="1" s="1"/>
  <c r="AH844" i="1"/>
  <c r="AI844" i="1"/>
  <c r="AJ844" i="1"/>
  <c r="CX844" i="1" s="1"/>
  <c r="W844" i="1" s="1"/>
  <c r="CQ844" i="1"/>
  <c r="CR844" i="1"/>
  <c r="CS844" i="1"/>
  <c r="CT844" i="1"/>
  <c r="CV844" i="1"/>
  <c r="CW844" i="1"/>
  <c r="GL844" i="1"/>
  <c r="GN844" i="1"/>
  <c r="GO844" i="1"/>
  <c r="GV844" i="1"/>
  <c r="HC844" i="1" s="1"/>
  <c r="GX844" i="1"/>
  <c r="C845" i="1"/>
  <c r="D845" i="1"/>
  <c r="V845" i="1"/>
  <c r="AC845" i="1"/>
  <c r="AD845" i="1"/>
  <c r="AE845" i="1"/>
  <c r="AF845" i="1"/>
  <c r="AG845" i="1"/>
  <c r="AH845" i="1"/>
  <c r="AI845" i="1"/>
  <c r="AJ845" i="1"/>
  <c r="CQ845" i="1"/>
  <c r="CR845" i="1"/>
  <c r="CS845" i="1"/>
  <c r="CT845" i="1"/>
  <c r="CU845" i="1"/>
  <c r="T845" i="1" s="1"/>
  <c r="CV845" i="1"/>
  <c r="CW845" i="1"/>
  <c r="CX845" i="1"/>
  <c r="W845" i="1" s="1"/>
  <c r="GL845" i="1"/>
  <c r="GN845" i="1"/>
  <c r="GO845" i="1"/>
  <c r="GV845" i="1"/>
  <c r="HC845" i="1" s="1"/>
  <c r="GX845" i="1" s="1"/>
  <c r="C846" i="1"/>
  <c r="D846" i="1"/>
  <c r="U846" i="1"/>
  <c r="V846" i="1"/>
  <c r="AC846" i="1"/>
  <c r="AE846" i="1"/>
  <c r="AD846" i="1" s="1"/>
  <c r="AF846" i="1"/>
  <c r="AG846" i="1"/>
  <c r="CU846" i="1" s="1"/>
  <c r="T846" i="1" s="1"/>
  <c r="AH846" i="1"/>
  <c r="AI846" i="1"/>
  <c r="AJ846" i="1"/>
  <c r="CX846" i="1" s="1"/>
  <c r="W846" i="1" s="1"/>
  <c r="CQ846" i="1"/>
  <c r="CR846" i="1"/>
  <c r="CS846" i="1"/>
  <c r="CT846" i="1"/>
  <c r="CV846" i="1"/>
  <c r="CW846" i="1"/>
  <c r="GL846" i="1"/>
  <c r="GN846" i="1"/>
  <c r="GO846" i="1"/>
  <c r="GV846" i="1"/>
  <c r="HC846" i="1" s="1"/>
  <c r="GX846" i="1" s="1"/>
  <c r="C847" i="1"/>
  <c r="D847" i="1"/>
  <c r="U847" i="1"/>
  <c r="V847" i="1"/>
  <c r="AC847" i="1"/>
  <c r="AE847" i="1"/>
  <c r="AD847" i="1" s="1"/>
  <c r="AF847" i="1"/>
  <c r="AG847" i="1"/>
  <c r="CU847" i="1" s="1"/>
  <c r="T847" i="1" s="1"/>
  <c r="AH847" i="1"/>
  <c r="AI847" i="1"/>
  <c r="AJ847" i="1"/>
  <c r="CX847" i="1" s="1"/>
  <c r="W847" i="1" s="1"/>
  <c r="CQ847" i="1"/>
  <c r="CR847" i="1"/>
  <c r="CS847" i="1"/>
  <c r="CT847" i="1"/>
  <c r="CV847" i="1"/>
  <c r="CW847" i="1"/>
  <c r="GL847" i="1"/>
  <c r="GN847" i="1"/>
  <c r="GO847" i="1"/>
  <c r="GV847" i="1"/>
  <c r="HC847" i="1" s="1"/>
  <c r="GX847" i="1" s="1"/>
  <c r="C848" i="1"/>
  <c r="D848" i="1"/>
  <c r="V848" i="1"/>
  <c r="AC848" i="1"/>
  <c r="AE848" i="1"/>
  <c r="AD848" i="1" s="1"/>
  <c r="AF848" i="1"/>
  <c r="AG848" i="1"/>
  <c r="AH848" i="1"/>
  <c r="AI848" i="1"/>
  <c r="AJ848" i="1"/>
  <c r="CX848" i="1" s="1"/>
  <c r="W848" i="1" s="1"/>
  <c r="CQ848" i="1"/>
  <c r="CR848" i="1"/>
  <c r="CS848" i="1"/>
  <c r="CT848" i="1"/>
  <c r="CU848" i="1"/>
  <c r="T848" i="1" s="1"/>
  <c r="CV848" i="1"/>
  <c r="CW848" i="1"/>
  <c r="GL848" i="1"/>
  <c r="GN848" i="1"/>
  <c r="GO848" i="1"/>
  <c r="GV848" i="1"/>
  <c r="HC848" i="1" s="1"/>
  <c r="GX848" i="1" s="1"/>
  <c r="C849" i="1"/>
  <c r="D849" i="1"/>
  <c r="U849" i="1"/>
  <c r="V849" i="1"/>
  <c r="AC849" i="1"/>
  <c r="AE849" i="1"/>
  <c r="AD849" i="1" s="1"/>
  <c r="AF849" i="1"/>
  <c r="AG849" i="1"/>
  <c r="AH849" i="1"/>
  <c r="AI849" i="1"/>
  <c r="AJ849" i="1"/>
  <c r="CQ849" i="1"/>
  <c r="CR849" i="1"/>
  <c r="CS849" i="1"/>
  <c r="CT849" i="1"/>
  <c r="CU849" i="1"/>
  <c r="T849" i="1" s="1"/>
  <c r="CV849" i="1"/>
  <c r="CW849" i="1"/>
  <c r="CX849" i="1"/>
  <c r="W849" i="1" s="1"/>
  <c r="GL849" i="1"/>
  <c r="GN849" i="1"/>
  <c r="GO849" i="1"/>
  <c r="GV849" i="1"/>
  <c r="HC849" i="1"/>
  <c r="GX849" i="1" s="1"/>
  <c r="C850" i="1"/>
  <c r="D850" i="1"/>
  <c r="U850" i="1"/>
  <c r="V850" i="1"/>
  <c r="AC850" i="1"/>
  <c r="AE850" i="1"/>
  <c r="AD850" i="1" s="1"/>
  <c r="AF850" i="1"/>
  <c r="AG850" i="1"/>
  <c r="AH850" i="1"/>
  <c r="AI850" i="1"/>
  <c r="AJ850" i="1"/>
  <c r="CX850" i="1" s="1"/>
  <c r="W850" i="1" s="1"/>
  <c r="CQ850" i="1"/>
  <c r="CR850" i="1"/>
  <c r="CS850" i="1"/>
  <c r="CT850" i="1"/>
  <c r="CU850" i="1"/>
  <c r="T850" i="1" s="1"/>
  <c r="CV850" i="1"/>
  <c r="CW850" i="1"/>
  <c r="GL850" i="1"/>
  <c r="GN850" i="1"/>
  <c r="GO850" i="1"/>
  <c r="GV850" i="1"/>
  <c r="HC850" i="1" s="1"/>
  <c r="GX850" i="1" s="1"/>
  <c r="B852" i="1"/>
  <c r="B832" i="1" s="1"/>
  <c r="C852" i="1"/>
  <c r="C832" i="1" s="1"/>
  <c r="D852" i="1"/>
  <c r="D832" i="1" s="1"/>
  <c r="F852" i="1"/>
  <c r="F832" i="1" s="1"/>
  <c r="G852" i="1"/>
  <c r="G832" i="1" s="1"/>
  <c r="BX852" i="1"/>
  <c r="BX832" i="1" s="1"/>
  <c r="BY852" i="1"/>
  <c r="AP852" i="1" s="1"/>
  <c r="AP832" i="1" s="1"/>
  <c r="CK852" i="1"/>
  <c r="CK832" i="1" s="1"/>
  <c r="CL852" i="1"/>
  <c r="CM852" i="1"/>
  <c r="CM832" i="1" s="1"/>
  <c r="B882" i="1"/>
  <c r="B828" i="1" s="1"/>
  <c r="C882" i="1"/>
  <c r="C828" i="1" s="1"/>
  <c r="D882" i="1"/>
  <c r="D828" i="1" s="1"/>
  <c r="F882" i="1"/>
  <c r="F828" i="1" s="1"/>
  <c r="G882" i="1"/>
  <c r="G828" i="1" s="1"/>
  <c r="D921" i="1"/>
  <c r="E923" i="1"/>
  <c r="Z923" i="1"/>
  <c r="AA923" i="1"/>
  <c r="AB923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BE923" i="1"/>
  <c r="BF923" i="1"/>
  <c r="BG923" i="1"/>
  <c r="BH923" i="1"/>
  <c r="BI923" i="1"/>
  <c r="BJ923" i="1"/>
  <c r="BK923" i="1"/>
  <c r="BL923" i="1"/>
  <c r="BM923" i="1"/>
  <c r="BN923" i="1"/>
  <c r="BO923" i="1"/>
  <c r="BP923" i="1"/>
  <c r="BQ923" i="1"/>
  <c r="BR923" i="1"/>
  <c r="BS923" i="1"/>
  <c r="BT923" i="1"/>
  <c r="BU923" i="1"/>
  <c r="BV923" i="1"/>
  <c r="BW923" i="1"/>
  <c r="BX923" i="1"/>
  <c r="BY923" i="1"/>
  <c r="BZ923" i="1"/>
  <c r="CA923" i="1"/>
  <c r="CB923" i="1"/>
  <c r="CC923" i="1"/>
  <c r="CD923" i="1"/>
  <c r="CE923" i="1"/>
  <c r="CF923" i="1"/>
  <c r="CG923" i="1"/>
  <c r="CH923" i="1"/>
  <c r="CI923" i="1"/>
  <c r="CJ923" i="1"/>
  <c r="CK923" i="1"/>
  <c r="CL923" i="1"/>
  <c r="CM923" i="1"/>
  <c r="CN923" i="1"/>
  <c r="CO923" i="1"/>
  <c r="CP923" i="1"/>
  <c r="CQ923" i="1"/>
  <c r="CR923" i="1"/>
  <c r="CS923" i="1"/>
  <c r="CT923" i="1"/>
  <c r="CU923" i="1"/>
  <c r="CV923" i="1"/>
  <c r="CW923" i="1"/>
  <c r="CX923" i="1"/>
  <c r="CY923" i="1"/>
  <c r="CZ923" i="1"/>
  <c r="DA923" i="1"/>
  <c r="DB923" i="1"/>
  <c r="DC923" i="1"/>
  <c r="DD923" i="1"/>
  <c r="DE923" i="1"/>
  <c r="DF923" i="1"/>
  <c r="DG923" i="1"/>
  <c r="DH923" i="1"/>
  <c r="DI923" i="1"/>
  <c r="DJ923" i="1"/>
  <c r="DK923" i="1"/>
  <c r="DL923" i="1"/>
  <c r="DM923" i="1"/>
  <c r="DN923" i="1"/>
  <c r="DO923" i="1"/>
  <c r="DP923" i="1"/>
  <c r="DQ923" i="1"/>
  <c r="DR923" i="1"/>
  <c r="DS923" i="1"/>
  <c r="DT923" i="1"/>
  <c r="DU923" i="1"/>
  <c r="DV923" i="1"/>
  <c r="DW923" i="1"/>
  <c r="DX923" i="1"/>
  <c r="DY923" i="1"/>
  <c r="DZ923" i="1"/>
  <c r="EA923" i="1"/>
  <c r="EB923" i="1"/>
  <c r="EC923" i="1"/>
  <c r="ED923" i="1"/>
  <c r="EE923" i="1"/>
  <c r="EF923" i="1"/>
  <c r="EG923" i="1"/>
  <c r="EH923" i="1"/>
  <c r="EI923" i="1"/>
  <c r="EJ923" i="1"/>
  <c r="EK923" i="1"/>
  <c r="EL923" i="1"/>
  <c r="EM923" i="1"/>
  <c r="EN923" i="1"/>
  <c r="EO923" i="1"/>
  <c r="EP923" i="1"/>
  <c r="EQ923" i="1"/>
  <c r="ER923" i="1"/>
  <c r="ES923" i="1"/>
  <c r="ET923" i="1"/>
  <c r="EU923" i="1"/>
  <c r="EV923" i="1"/>
  <c r="EW923" i="1"/>
  <c r="EX923" i="1"/>
  <c r="EY923" i="1"/>
  <c r="EZ923" i="1"/>
  <c r="FA923" i="1"/>
  <c r="FB923" i="1"/>
  <c r="FC923" i="1"/>
  <c r="FD923" i="1"/>
  <c r="FE923" i="1"/>
  <c r="FF923" i="1"/>
  <c r="FG923" i="1"/>
  <c r="FH923" i="1"/>
  <c r="FI923" i="1"/>
  <c r="FJ923" i="1"/>
  <c r="FK923" i="1"/>
  <c r="FL923" i="1"/>
  <c r="FM923" i="1"/>
  <c r="FN923" i="1"/>
  <c r="FO923" i="1"/>
  <c r="FP923" i="1"/>
  <c r="FQ923" i="1"/>
  <c r="FR923" i="1"/>
  <c r="FS923" i="1"/>
  <c r="FT923" i="1"/>
  <c r="FU923" i="1"/>
  <c r="FV923" i="1"/>
  <c r="FW923" i="1"/>
  <c r="FX923" i="1"/>
  <c r="FY923" i="1"/>
  <c r="FZ923" i="1"/>
  <c r="GA923" i="1"/>
  <c r="GB923" i="1"/>
  <c r="GC923" i="1"/>
  <c r="GD923" i="1"/>
  <c r="GE923" i="1"/>
  <c r="GF923" i="1"/>
  <c r="GG923" i="1"/>
  <c r="GH923" i="1"/>
  <c r="GI923" i="1"/>
  <c r="GJ923" i="1"/>
  <c r="GK923" i="1"/>
  <c r="GL923" i="1"/>
  <c r="GM923" i="1"/>
  <c r="GN923" i="1"/>
  <c r="GO923" i="1"/>
  <c r="GP923" i="1"/>
  <c r="GQ923" i="1"/>
  <c r="GR923" i="1"/>
  <c r="GS923" i="1"/>
  <c r="GT923" i="1"/>
  <c r="GU923" i="1"/>
  <c r="GV923" i="1"/>
  <c r="GW923" i="1"/>
  <c r="GX923" i="1"/>
  <c r="D925" i="1"/>
  <c r="E927" i="1"/>
  <c r="Z927" i="1"/>
  <c r="AA927" i="1"/>
  <c r="AM927" i="1"/>
  <c r="AN927" i="1"/>
  <c r="BE927" i="1"/>
  <c r="BF927" i="1"/>
  <c r="BG927" i="1"/>
  <c r="BH927" i="1"/>
  <c r="BI927" i="1"/>
  <c r="BJ927" i="1"/>
  <c r="BK927" i="1"/>
  <c r="BL927" i="1"/>
  <c r="BM927" i="1"/>
  <c r="BN927" i="1"/>
  <c r="BO927" i="1"/>
  <c r="BP927" i="1"/>
  <c r="BQ927" i="1"/>
  <c r="BR927" i="1"/>
  <c r="BS927" i="1"/>
  <c r="BT927" i="1"/>
  <c r="BU927" i="1"/>
  <c r="BV927" i="1"/>
  <c r="BW927" i="1"/>
  <c r="CN927" i="1"/>
  <c r="CO927" i="1"/>
  <c r="CP927" i="1"/>
  <c r="CQ927" i="1"/>
  <c r="CR927" i="1"/>
  <c r="CS927" i="1"/>
  <c r="CT927" i="1"/>
  <c r="CU927" i="1"/>
  <c r="CV927" i="1"/>
  <c r="CW927" i="1"/>
  <c r="CX927" i="1"/>
  <c r="CY927" i="1"/>
  <c r="CZ927" i="1"/>
  <c r="DA927" i="1"/>
  <c r="DB927" i="1"/>
  <c r="DC927" i="1"/>
  <c r="DD927" i="1"/>
  <c r="DE927" i="1"/>
  <c r="DF927" i="1"/>
  <c r="DG927" i="1"/>
  <c r="DH927" i="1"/>
  <c r="DI927" i="1"/>
  <c r="DJ927" i="1"/>
  <c r="DK927" i="1"/>
  <c r="DL927" i="1"/>
  <c r="DM927" i="1"/>
  <c r="DN927" i="1"/>
  <c r="DO927" i="1"/>
  <c r="DP927" i="1"/>
  <c r="DQ927" i="1"/>
  <c r="DR927" i="1"/>
  <c r="DS927" i="1"/>
  <c r="DT927" i="1"/>
  <c r="DU927" i="1"/>
  <c r="DV927" i="1"/>
  <c r="DW927" i="1"/>
  <c r="DX927" i="1"/>
  <c r="DY927" i="1"/>
  <c r="DZ927" i="1"/>
  <c r="EA927" i="1"/>
  <c r="EB927" i="1"/>
  <c r="EC927" i="1"/>
  <c r="ED927" i="1"/>
  <c r="EE927" i="1"/>
  <c r="EF927" i="1"/>
  <c r="EG927" i="1"/>
  <c r="EH927" i="1"/>
  <c r="EI927" i="1"/>
  <c r="EJ927" i="1"/>
  <c r="EK927" i="1"/>
  <c r="EL927" i="1"/>
  <c r="EM927" i="1"/>
  <c r="EN927" i="1"/>
  <c r="EO927" i="1"/>
  <c r="EP927" i="1"/>
  <c r="EQ927" i="1"/>
  <c r="ER927" i="1"/>
  <c r="ES927" i="1"/>
  <c r="ET927" i="1"/>
  <c r="EU927" i="1"/>
  <c r="EV927" i="1"/>
  <c r="EW927" i="1"/>
  <c r="EX927" i="1"/>
  <c r="EY927" i="1"/>
  <c r="EZ927" i="1"/>
  <c r="FA927" i="1"/>
  <c r="FB927" i="1"/>
  <c r="FC927" i="1"/>
  <c r="FD927" i="1"/>
  <c r="FE927" i="1"/>
  <c r="FF927" i="1"/>
  <c r="FG927" i="1"/>
  <c r="FH927" i="1"/>
  <c r="FI927" i="1"/>
  <c r="FJ927" i="1"/>
  <c r="FK927" i="1"/>
  <c r="FL927" i="1"/>
  <c r="FM927" i="1"/>
  <c r="FN927" i="1"/>
  <c r="FO927" i="1"/>
  <c r="FP927" i="1"/>
  <c r="FQ927" i="1"/>
  <c r="FR927" i="1"/>
  <c r="FS927" i="1"/>
  <c r="FT927" i="1"/>
  <c r="FU927" i="1"/>
  <c r="FV927" i="1"/>
  <c r="FW927" i="1"/>
  <c r="FX927" i="1"/>
  <c r="FY927" i="1"/>
  <c r="FZ927" i="1"/>
  <c r="GA927" i="1"/>
  <c r="GB927" i="1"/>
  <c r="GC927" i="1"/>
  <c r="GD927" i="1"/>
  <c r="GE927" i="1"/>
  <c r="GF927" i="1"/>
  <c r="GG927" i="1"/>
  <c r="GH927" i="1"/>
  <c r="GI927" i="1"/>
  <c r="GJ927" i="1"/>
  <c r="GK927" i="1"/>
  <c r="GL927" i="1"/>
  <c r="GM927" i="1"/>
  <c r="GN927" i="1"/>
  <c r="GO927" i="1"/>
  <c r="GP927" i="1"/>
  <c r="GQ927" i="1"/>
  <c r="GR927" i="1"/>
  <c r="GS927" i="1"/>
  <c r="GT927" i="1"/>
  <c r="GU927" i="1"/>
  <c r="GV927" i="1"/>
  <c r="GW927" i="1"/>
  <c r="GX927" i="1"/>
  <c r="C929" i="1"/>
  <c r="D929" i="1"/>
  <c r="V929" i="1"/>
  <c r="AC929" i="1"/>
  <c r="AE929" i="1"/>
  <c r="AD929" i="1" s="1"/>
  <c r="AF929" i="1"/>
  <c r="AG929" i="1"/>
  <c r="AH929" i="1"/>
  <c r="AI929" i="1"/>
  <c r="AJ929" i="1"/>
  <c r="CQ929" i="1"/>
  <c r="CR929" i="1"/>
  <c r="CS929" i="1"/>
  <c r="CT929" i="1"/>
  <c r="CU929" i="1"/>
  <c r="T929" i="1" s="1"/>
  <c r="CV929" i="1"/>
  <c r="CW929" i="1"/>
  <c r="CX929" i="1"/>
  <c r="W929" i="1" s="1"/>
  <c r="GL929" i="1"/>
  <c r="GN929" i="1"/>
  <c r="GO929" i="1"/>
  <c r="GV929" i="1"/>
  <c r="HC929" i="1" s="1"/>
  <c r="GX929" i="1" s="1"/>
  <c r="C930" i="1"/>
  <c r="D930" i="1"/>
  <c r="U930" i="1"/>
  <c r="V930" i="1"/>
  <c r="AC930" i="1"/>
  <c r="AE930" i="1"/>
  <c r="AD930" i="1" s="1"/>
  <c r="AF930" i="1"/>
  <c r="AG930" i="1"/>
  <c r="AH930" i="1"/>
  <c r="AI930" i="1"/>
  <c r="AJ930" i="1"/>
  <c r="CX930" i="1" s="1"/>
  <c r="W930" i="1" s="1"/>
  <c r="CQ930" i="1"/>
  <c r="CR930" i="1"/>
  <c r="CS930" i="1"/>
  <c r="CT930" i="1"/>
  <c r="CU930" i="1"/>
  <c r="T930" i="1" s="1"/>
  <c r="CV930" i="1"/>
  <c r="CW930" i="1"/>
  <c r="GL930" i="1"/>
  <c r="GN930" i="1"/>
  <c r="GO930" i="1"/>
  <c r="GV930" i="1"/>
  <c r="HC930" i="1" s="1"/>
  <c r="GX930" i="1" s="1"/>
  <c r="B932" i="1"/>
  <c r="B927" i="1" s="1"/>
  <c r="C932" i="1"/>
  <c r="C927" i="1" s="1"/>
  <c r="D932" i="1"/>
  <c r="D927" i="1" s="1"/>
  <c r="F932" i="1"/>
  <c r="F927" i="1" s="1"/>
  <c r="G932" i="1"/>
  <c r="G927" i="1" s="1"/>
  <c r="BB932" i="1"/>
  <c r="BB927" i="1" s="1"/>
  <c r="BX932" i="1"/>
  <c r="BY932" i="1"/>
  <c r="BY927" i="1" s="1"/>
  <c r="CK932" i="1"/>
  <c r="CK927" i="1" s="1"/>
  <c r="CL932" i="1"/>
  <c r="CM932" i="1"/>
  <c r="BD932" i="1" s="1"/>
  <c r="B962" i="1"/>
  <c r="B923" i="1" s="1"/>
  <c r="C962" i="1"/>
  <c r="C923" i="1" s="1"/>
  <c r="D962" i="1"/>
  <c r="D923" i="1" s="1"/>
  <c r="F962" i="1"/>
  <c r="F923" i="1" s="1"/>
  <c r="G962" i="1"/>
  <c r="G923" i="1" s="1"/>
  <c r="D1001" i="1"/>
  <c r="E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AK1003" i="1"/>
  <c r="AL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BX1003" i="1"/>
  <c r="BY1003" i="1"/>
  <c r="BZ1003" i="1"/>
  <c r="CA1003" i="1"/>
  <c r="CB1003" i="1"/>
  <c r="CC1003" i="1"/>
  <c r="CD1003" i="1"/>
  <c r="CE1003" i="1"/>
  <c r="CF1003" i="1"/>
  <c r="CG1003" i="1"/>
  <c r="CH1003" i="1"/>
  <c r="CI1003" i="1"/>
  <c r="CJ1003" i="1"/>
  <c r="CK1003" i="1"/>
  <c r="CL1003" i="1"/>
  <c r="CM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D1005" i="1"/>
  <c r="E1007" i="1"/>
  <c r="Z1007" i="1"/>
  <c r="AA1007" i="1"/>
  <c r="AM1007" i="1"/>
  <c r="AN1007" i="1"/>
  <c r="BE1007" i="1"/>
  <c r="BF1007" i="1"/>
  <c r="BG1007" i="1"/>
  <c r="BH1007" i="1"/>
  <c r="BI1007" i="1"/>
  <c r="BJ1007" i="1"/>
  <c r="BK1007" i="1"/>
  <c r="BL1007" i="1"/>
  <c r="BM1007" i="1"/>
  <c r="BN1007" i="1"/>
  <c r="BO1007" i="1"/>
  <c r="BP1007" i="1"/>
  <c r="BQ1007" i="1"/>
  <c r="BR1007" i="1"/>
  <c r="BS1007" i="1"/>
  <c r="BT1007" i="1"/>
  <c r="BU1007" i="1"/>
  <c r="BV1007" i="1"/>
  <c r="BW1007" i="1"/>
  <c r="CN1007" i="1"/>
  <c r="CO1007" i="1"/>
  <c r="CP1007" i="1"/>
  <c r="CQ1007" i="1"/>
  <c r="CR1007" i="1"/>
  <c r="CS1007" i="1"/>
  <c r="CT1007" i="1"/>
  <c r="CU1007" i="1"/>
  <c r="CV1007" i="1"/>
  <c r="CW1007" i="1"/>
  <c r="CX1007" i="1"/>
  <c r="CY1007" i="1"/>
  <c r="CZ1007" i="1"/>
  <c r="DA1007" i="1"/>
  <c r="DB1007" i="1"/>
  <c r="DC1007" i="1"/>
  <c r="DD1007" i="1"/>
  <c r="DE1007" i="1"/>
  <c r="DF1007" i="1"/>
  <c r="DG1007" i="1"/>
  <c r="DH1007" i="1"/>
  <c r="DI1007" i="1"/>
  <c r="DJ1007" i="1"/>
  <c r="DK1007" i="1"/>
  <c r="DL1007" i="1"/>
  <c r="DM1007" i="1"/>
  <c r="DN1007" i="1"/>
  <c r="DO1007" i="1"/>
  <c r="DP1007" i="1"/>
  <c r="DQ1007" i="1"/>
  <c r="DR1007" i="1"/>
  <c r="DS1007" i="1"/>
  <c r="DT1007" i="1"/>
  <c r="DU1007" i="1"/>
  <c r="DV1007" i="1"/>
  <c r="DW1007" i="1"/>
  <c r="DX1007" i="1"/>
  <c r="DY1007" i="1"/>
  <c r="DZ1007" i="1"/>
  <c r="EA1007" i="1"/>
  <c r="EB1007" i="1"/>
  <c r="EC1007" i="1"/>
  <c r="ED1007" i="1"/>
  <c r="EE1007" i="1"/>
  <c r="EF1007" i="1"/>
  <c r="EG1007" i="1"/>
  <c r="EH1007" i="1"/>
  <c r="EI1007" i="1"/>
  <c r="EJ1007" i="1"/>
  <c r="EK1007" i="1"/>
  <c r="EL1007" i="1"/>
  <c r="EM1007" i="1"/>
  <c r="EN1007" i="1"/>
  <c r="EO1007" i="1"/>
  <c r="EP1007" i="1"/>
  <c r="EQ1007" i="1"/>
  <c r="ER1007" i="1"/>
  <c r="ES1007" i="1"/>
  <c r="ET1007" i="1"/>
  <c r="EU1007" i="1"/>
  <c r="EV1007" i="1"/>
  <c r="EW1007" i="1"/>
  <c r="EX1007" i="1"/>
  <c r="EY1007" i="1"/>
  <c r="EZ1007" i="1"/>
  <c r="FA1007" i="1"/>
  <c r="FB1007" i="1"/>
  <c r="FC1007" i="1"/>
  <c r="FD1007" i="1"/>
  <c r="FE1007" i="1"/>
  <c r="FF1007" i="1"/>
  <c r="FG1007" i="1"/>
  <c r="FH1007" i="1"/>
  <c r="FI1007" i="1"/>
  <c r="FJ1007" i="1"/>
  <c r="FK1007" i="1"/>
  <c r="FL1007" i="1"/>
  <c r="FM1007" i="1"/>
  <c r="FN1007" i="1"/>
  <c r="FO1007" i="1"/>
  <c r="FP1007" i="1"/>
  <c r="FQ1007" i="1"/>
  <c r="FR1007" i="1"/>
  <c r="FS1007" i="1"/>
  <c r="FT1007" i="1"/>
  <c r="FU1007" i="1"/>
  <c r="FV1007" i="1"/>
  <c r="FW1007" i="1"/>
  <c r="FX1007" i="1"/>
  <c r="FY1007" i="1"/>
  <c r="FZ1007" i="1"/>
  <c r="GA1007" i="1"/>
  <c r="GB1007" i="1"/>
  <c r="GC1007" i="1"/>
  <c r="GD1007" i="1"/>
  <c r="GE1007" i="1"/>
  <c r="GF1007" i="1"/>
  <c r="GG1007" i="1"/>
  <c r="GH1007" i="1"/>
  <c r="GI1007" i="1"/>
  <c r="GJ1007" i="1"/>
  <c r="GK1007" i="1"/>
  <c r="GL1007" i="1"/>
  <c r="GM1007" i="1"/>
  <c r="GN1007" i="1"/>
  <c r="GO1007" i="1"/>
  <c r="GP1007" i="1"/>
  <c r="GQ1007" i="1"/>
  <c r="GR1007" i="1"/>
  <c r="GS1007" i="1"/>
  <c r="GT1007" i="1"/>
  <c r="GU1007" i="1"/>
  <c r="GV1007" i="1"/>
  <c r="GW1007" i="1"/>
  <c r="GX1007" i="1"/>
  <c r="C1009" i="1"/>
  <c r="D1009" i="1"/>
  <c r="U1009" i="1"/>
  <c r="V1009" i="1"/>
  <c r="AC1009" i="1"/>
  <c r="AE1009" i="1"/>
  <c r="AD1009" i="1" s="1"/>
  <c r="AF1009" i="1"/>
  <c r="AG1009" i="1"/>
  <c r="CU1009" i="1" s="1"/>
  <c r="T1009" i="1" s="1"/>
  <c r="AH1009" i="1"/>
  <c r="AI1009" i="1"/>
  <c r="AJ1009" i="1"/>
  <c r="CX1009" i="1" s="1"/>
  <c r="W1009" i="1" s="1"/>
  <c r="CQ1009" i="1"/>
  <c r="CR1009" i="1"/>
  <c r="CS1009" i="1"/>
  <c r="CT1009" i="1"/>
  <c r="CV1009" i="1"/>
  <c r="CW1009" i="1"/>
  <c r="GL1009" i="1"/>
  <c r="GN1009" i="1"/>
  <c r="GO1009" i="1"/>
  <c r="GV1009" i="1"/>
  <c r="HC1009" i="1" s="1"/>
  <c r="GX1009" i="1" s="1"/>
  <c r="C1010" i="1"/>
  <c r="D1010" i="1"/>
  <c r="V1010" i="1"/>
  <c r="AC1010" i="1"/>
  <c r="AE1010" i="1"/>
  <c r="AD1010" i="1" s="1"/>
  <c r="AF1010" i="1"/>
  <c r="AG1010" i="1"/>
  <c r="AH1010" i="1"/>
  <c r="AI1010" i="1"/>
  <c r="AJ1010" i="1"/>
  <c r="CX1010" i="1" s="1"/>
  <c r="W1010" i="1" s="1"/>
  <c r="CQ1010" i="1"/>
  <c r="CR1010" i="1"/>
  <c r="CS1010" i="1"/>
  <c r="CT1010" i="1"/>
  <c r="CU1010" i="1"/>
  <c r="T1010" i="1" s="1"/>
  <c r="CV1010" i="1"/>
  <c r="CW1010" i="1"/>
  <c r="GL1010" i="1"/>
  <c r="GN1010" i="1"/>
  <c r="GO1010" i="1"/>
  <c r="GV1010" i="1"/>
  <c r="HC1010" i="1" s="1"/>
  <c r="GX1010" i="1" s="1"/>
  <c r="C1011" i="1"/>
  <c r="D1011" i="1"/>
  <c r="I1011" i="1"/>
  <c r="K1011" i="1"/>
  <c r="V1011" i="1"/>
  <c r="AC1011" i="1"/>
  <c r="AE1011" i="1"/>
  <c r="AD1011" i="1" s="1"/>
  <c r="AF1011" i="1"/>
  <c r="AG1011" i="1"/>
  <c r="CU1011" i="1" s="1"/>
  <c r="AH1011" i="1"/>
  <c r="AI1011" i="1"/>
  <c r="AJ1011" i="1"/>
  <c r="CX1011" i="1" s="1"/>
  <c r="W1011" i="1" s="1"/>
  <c r="CQ1011" i="1"/>
  <c r="CR1011" i="1"/>
  <c r="CS1011" i="1"/>
  <c r="CT1011" i="1"/>
  <c r="CV1011" i="1"/>
  <c r="CW1011" i="1"/>
  <c r="GL1011" i="1"/>
  <c r="GN1011" i="1"/>
  <c r="GO1011" i="1"/>
  <c r="GV1011" i="1"/>
  <c r="GX1011" i="1"/>
  <c r="HC1011" i="1"/>
  <c r="C1012" i="1"/>
  <c r="D1012" i="1"/>
  <c r="U1012" i="1"/>
  <c r="V1012" i="1"/>
  <c r="AC1012" i="1"/>
  <c r="AE1012" i="1"/>
  <c r="AD1012" i="1" s="1"/>
  <c r="AF1012" i="1"/>
  <c r="AG1012" i="1"/>
  <c r="CU1012" i="1" s="1"/>
  <c r="T1012" i="1" s="1"/>
  <c r="AH1012" i="1"/>
  <c r="AI1012" i="1"/>
  <c r="AJ1012" i="1"/>
  <c r="CQ1012" i="1"/>
  <c r="CR1012" i="1"/>
  <c r="CS1012" i="1"/>
  <c r="CT1012" i="1"/>
  <c r="CV1012" i="1"/>
  <c r="CW1012" i="1"/>
  <c r="CX1012" i="1"/>
  <c r="W1012" i="1" s="1"/>
  <c r="GL1012" i="1"/>
  <c r="GN1012" i="1"/>
  <c r="GO1012" i="1"/>
  <c r="GV1012" i="1"/>
  <c r="HC1012" i="1"/>
  <c r="GX1012" i="1" s="1"/>
  <c r="C1013" i="1"/>
  <c r="D1013" i="1"/>
  <c r="V1013" i="1"/>
  <c r="AC1013" i="1"/>
  <c r="AE1013" i="1"/>
  <c r="AD1013" i="1" s="1"/>
  <c r="AF1013" i="1"/>
  <c r="AG1013" i="1"/>
  <c r="AH1013" i="1"/>
  <c r="AI1013" i="1"/>
  <c r="AJ1013" i="1"/>
  <c r="CQ1013" i="1"/>
  <c r="CR1013" i="1"/>
  <c r="CS1013" i="1"/>
  <c r="CT1013" i="1"/>
  <c r="CU1013" i="1"/>
  <c r="T1013" i="1" s="1"/>
  <c r="CV1013" i="1"/>
  <c r="CW1013" i="1"/>
  <c r="CX1013" i="1"/>
  <c r="W1013" i="1" s="1"/>
  <c r="GL1013" i="1"/>
  <c r="GN1013" i="1"/>
  <c r="GO1013" i="1"/>
  <c r="GV1013" i="1"/>
  <c r="HC1013" i="1" s="1"/>
  <c r="GX1013" i="1" s="1"/>
  <c r="B1015" i="1"/>
  <c r="B1007" i="1" s="1"/>
  <c r="C1015" i="1"/>
  <c r="C1007" i="1" s="1"/>
  <c r="D1015" i="1"/>
  <c r="D1007" i="1" s="1"/>
  <c r="F1015" i="1"/>
  <c r="F1007" i="1" s="1"/>
  <c r="G1015" i="1"/>
  <c r="G1007" i="1" s="1"/>
  <c r="BX1015" i="1"/>
  <c r="AO1015" i="1" s="1"/>
  <c r="AO1045" i="1" s="1"/>
  <c r="BY1015" i="1"/>
  <c r="AP1015" i="1" s="1"/>
  <c r="CK1015" i="1"/>
  <c r="CK1007" i="1" s="1"/>
  <c r="CL1015" i="1"/>
  <c r="CL1007" i="1" s="1"/>
  <c r="CM1015" i="1"/>
  <c r="BD1015" i="1" s="1"/>
  <c r="B1045" i="1"/>
  <c r="B1003" i="1" s="1"/>
  <c r="C1045" i="1"/>
  <c r="C1003" i="1" s="1"/>
  <c r="D1045" i="1"/>
  <c r="D1003" i="1" s="1"/>
  <c r="F1045" i="1"/>
  <c r="F1003" i="1" s="1"/>
  <c r="G1045" i="1"/>
  <c r="G1003" i="1" s="1"/>
  <c r="B1075" i="1"/>
  <c r="B18" i="1" s="1"/>
  <c r="C1075" i="1"/>
  <c r="C18" i="1" s="1"/>
  <c r="D1075" i="1"/>
  <c r="D18" i="1" s="1"/>
  <c r="F1075" i="1"/>
  <c r="F18" i="1" s="1"/>
  <c r="G1075" i="1"/>
  <c r="G18" i="1" s="1"/>
  <c r="F12" i="6"/>
  <c r="G12" i="6"/>
  <c r="R108" i="1" l="1"/>
  <c r="GX107" i="1"/>
  <c r="W107" i="1"/>
  <c r="T107" i="1"/>
  <c r="DF114" i="3"/>
  <c r="DJ114" i="3" s="1"/>
  <c r="T108" i="1"/>
  <c r="P108" i="1"/>
  <c r="GX106" i="1"/>
  <c r="DI114" i="3"/>
  <c r="Q110" i="1"/>
  <c r="U110" i="1"/>
  <c r="Q107" i="1"/>
  <c r="R106" i="1"/>
  <c r="V106" i="1"/>
  <c r="DH114" i="3"/>
  <c r="CP78" i="1"/>
  <c r="O78" i="1" s="1"/>
  <c r="CP74" i="1"/>
  <c r="O74" i="1" s="1"/>
  <c r="GM74" i="1" s="1"/>
  <c r="GO74" i="1" s="1"/>
  <c r="DF82" i="3"/>
  <c r="DJ82" i="3" s="1"/>
  <c r="DG66" i="3"/>
  <c r="DI59" i="3"/>
  <c r="DF51" i="3"/>
  <c r="DJ51" i="3" s="1"/>
  <c r="DI41" i="3"/>
  <c r="DG25" i="3"/>
  <c r="DH22" i="3"/>
  <c r="DG9" i="3"/>
  <c r="CY59" i="1"/>
  <c r="X59" i="1" s="1"/>
  <c r="CY44" i="1"/>
  <c r="X44" i="1" s="1"/>
  <c r="DH41" i="3"/>
  <c r="DH40" i="3"/>
  <c r="DH33" i="3"/>
  <c r="DF25" i="3"/>
  <c r="DJ25" i="3" s="1"/>
  <c r="DH82" i="3"/>
  <c r="DF75" i="3"/>
  <c r="DJ75" i="3" s="1"/>
  <c r="DF59" i="3"/>
  <c r="DJ59" i="3" s="1"/>
  <c r="DH51" i="3"/>
  <c r="DI67" i="3"/>
  <c r="DI22" i="3"/>
  <c r="DH9" i="3"/>
  <c r="DG8" i="3"/>
  <c r="AB264" i="1"/>
  <c r="AH543" i="1"/>
  <c r="M400" i="17"/>
  <c r="M449" i="17" s="1"/>
  <c r="AB298" i="1"/>
  <c r="AB687" i="1"/>
  <c r="CB932" i="1"/>
  <c r="AS932" i="1" s="1"/>
  <c r="AB364" i="1"/>
  <c r="BA334" i="19"/>
  <c r="BA346" i="10"/>
  <c r="BA330" i="19"/>
  <c r="BA342" i="10"/>
  <c r="M326" i="19"/>
  <c r="L338" i="10"/>
  <c r="AZ311" i="19"/>
  <c r="AZ323" i="10"/>
  <c r="AZ300" i="19"/>
  <c r="AZ312" i="10"/>
  <c r="AK579" i="1"/>
  <c r="AZ94" i="18"/>
  <c r="M111" i="18" s="1"/>
  <c r="AZ106" i="9"/>
  <c r="L123" i="9" s="1"/>
  <c r="CP293" i="1"/>
  <c r="O293" i="1" s="1"/>
  <c r="AZ334" i="19"/>
  <c r="AZ346" i="10"/>
  <c r="BA319" i="19"/>
  <c r="BA331" i="10"/>
  <c r="BA303" i="19"/>
  <c r="BA315" i="10"/>
  <c r="BA249" i="17"/>
  <c r="BA261" i="8"/>
  <c r="M247" i="17"/>
  <c r="L259" i="8"/>
  <c r="BA115" i="17"/>
  <c r="BA127" i="8"/>
  <c r="CY293" i="1"/>
  <c r="X293" i="1" s="1"/>
  <c r="BA325" i="19"/>
  <c r="BA337" i="10"/>
  <c r="AZ309" i="19"/>
  <c r="AZ321" i="10"/>
  <c r="BA221" i="19"/>
  <c r="BA233" i="10"/>
  <c r="AT575" i="1"/>
  <c r="F597" i="1"/>
  <c r="AZ319" i="17"/>
  <c r="M336" i="17" s="1"/>
  <c r="AZ331" i="8"/>
  <c r="L348" i="8" s="1"/>
  <c r="AK462" i="1"/>
  <c r="AK458" i="1" s="1"/>
  <c r="AD458" i="1"/>
  <c r="Q462" i="1"/>
  <c r="F1040" i="1"/>
  <c r="BD1045" i="1"/>
  <c r="F1070" i="1" s="1"/>
  <c r="AZ325" i="19"/>
  <c r="AZ337" i="10"/>
  <c r="CP658" i="1"/>
  <c r="O658" i="1" s="1"/>
  <c r="GM658" i="1" s="1"/>
  <c r="GN658" i="1" s="1"/>
  <c r="AZ221" i="19"/>
  <c r="AZ233" i="10"/>
  <c r="AL579" i="1"/>
  <c r="BA94" i="18"/>
  <c r="M112" i="18" s="1"/>
  <c r="BA106" i="9"/>
  <c r="L124" i="9" s="1"/>
  <c r="F466" i="1"/>
  <c r="AO458" i="1"/>
  <c r="AC462" i="1"/>
  <c r="AC458" i="1" s="1"/>
  <c r="FR460" i="1"/>
  <c r="BY462" i="1" s="1"/>
  <c r="M203" i="17"/>
  <c r="L215" i="8"/>
  <c r="M114" i="17"/>
  <c r="L126" i="8"/>
  <c r="AZ113" i="17"/>
  <c r="AZ125" i="8"/>
  <c r="BA102" i="17"/>
  <c r="BA114" i="8"/>
  <c r="F60" i="23"/>
  <c r="E72" i="14"/>
  <c r="CM1007" i="1"/>
  <c r="AO852" i="1"/>
  <c r="F87" i="21"/>
  <c r="E99" i="12"/>
  <c r="AE51" i="20"/>
  <c r="D43" i="20"/>
  <c r="AD51" i="20"/>
  <c r="H42" i="20"/>
  <c r="AD63" i="11"/>
  <c r="G54" i="11"/>
  <c r="C55" i="11"/>
  <c r="AE63" i="11"/>
  <c r="AP693" i="1"/>
  <c r="AP723" i="1" s="1"/>
  <c r="T691" i="1"/>
  <c r="W690" i="1"/>
  <c r="F395" i="19"/>
  <c r="E407" i="10"/>
  <c r="AE394" i="19"/>
  <c r="AD394" i="19"/>
  <c r="D376" i="19"/>
  <c r="H375" i="19"/>
  <c r="AE406" i="10"/>
  <c r="G387" i="10"/>
  <c r="AD406" i="10"/>
  <c r="C388" i="10"/>
  <c r="F335" i="19"/>
  <c r="E347" i="10"/>
  <c r="CP683" i="1"/>
  <c r="O683" i="1" s="1"/>
  <c r="BA332" i="19"/>
  <c r="BA344" i="10"/>
  <c r="R680" i="1"/>
  <c r="CP680" i="1" s="1"/>
  <c r="O680" i="1" s="1"/>
  <c r="GM680" i="1" s="1"/>
  <c r="GO680" i="1" s="1"/>
  <c r="AE328" i="19"/>
  <c r="H326" i="19"/>
  <c r="AD328" i="19"/>
  <c r="D327" i="19"/>
  <c r="AD340" i="10"/>
  <c r="C339" i="10"/>
  <c r="G338" i="10"/>
  <c r="AE340" i="10"/>
  <c r="U679" i="1"/>
  <c r="Q679" i="1"/>
  <c r="CP679" i="1" s="1"/>
  <c r="O679" i="1" s="1"/>
  <c r="GM679" i="1" s="1"/>
  <c r="GN679" i="1" s="1"/>
  <c r="F323" i="19"/>
  <c r="E335" i="10"/>
  <c r="M318" i="19"/>
  <c r="L330" i="10"/>
  <c r="AZ317" i="19"/>
  <c r="AZ329" i="10"/>
  <c r="AZ315" i="19"/>
  <c r="AZ327" i="10"/>
  <c r="BA313" i="19"/>
  <c r="BA325" i="10"/>
  <c r="M310" i="19"/>
  <c r="L322" i="10"/>
  <c r="AZ307" i="19"/>
  <c r="AZ319" i="10"/>
  <c r="BA307" i="19"/>
  <c r="BA319" i="10"/>
  <c r="AZ303" i="19"/>
  <c r="AZ315" i="10"/>
  <c r="R664" i="1"/>
  <c r="V664" i="1"/>
  <c r="F301" i="19"/>
  <c r="E313" i="10"/>
  <c r="F254" i="19"/>
  <c r="E266" i="10"/>
  <c r="AD253" i="19"/>
  <c r="H248" i="19"/>
  <c r="H226" i="19"/>
  <c r="H247" i="19"/>
  <c r="AE253" i="19"/>
  <c r="H246" i="19"/>
  <c r="D228" i="19"/>
  <c r="AD265" i="10"/>
  <c r="G260" i="10"/>
  <c r="G238" i="10"/>
  <c r="G259" i="10"/>
  <c r="AE265" i="10"/>
  <c r="G258" i="10"/>
  <c r="C240" i="10"/>
  <c r="M222" i="19"/>
  <c r="L234" i="10"/>
  <c r="AB657" i="1"/>
  <c r="BA219" i="19"/>
  <c r="BA231" i="10"/>
  <c r="BB579" i="1"/>
  <c r="AO579" i="1"/>
  <c r="F583" i="1" s="1"/>
  <c r="CC575" i="1"/>
  <c r="BB543" i="1"/>
  <c r="CC543" i="1"/>
  <c r="GX416" i="1"/>
  <c r="P416" i="1"/>
  <c r="T416" i="1"/>
  <c r="U414" i="1"/>
  <c r="W411" i="1"/>
  <c r="P411" i="1"/>
  <c r="AB406" i="1"/>
  <c r="GX404" i="1"/>
  <c r="S404" i="1"/>
  <c r="CP404" i="1" s="1"/>
  <c r="O404" i="1" s="1"/>
  <c r="GM404" i="1" s="1"/>
  <c r="GN404" i="1" s="1"/>
  <c r="W404" i="1"/>
  <c r="BC366" i="1"/>
  <c r="Q361" i="1"/>
  <c r="P361" i="1"/>
  <c r="AZ249" i="17"/>
  <c r="AZ261" i="8"/>
  <c r="S357" i="1"/>
  <c r="AZ205" i="17"/>
  <c r="AZ217" i="8"/>
  <c r="S354" i="1"/>
  <c r="F173" i="17"/>
  <c r="E185" i="8"/>
  <c r="W351" i="1"/>
  <c r="BA128" i="17"/>
  <c r="BA140" i="8"/>
  <c r="W314" i="1"/>
  <c r="M122" i="17"/>
  <c r="L134" i="8"/>
  <c r="GX312" i="1"/>
  <c r="R312" i="1"/>
  <c r="BA118" i="17"/>
  <c r="BA130" i="8"/>
  <c r="F116" i="17"/>
  <c r="E128" i="8"/>
  <c r="AB310" i="1"/>
  <c r="CP309" i="1"/>
  <c r="O309" i="1" s="1"/>
  <c r="GM309" i="1" s="1"/>
  <c r="GN309" i="1" s="1"/>
  <c r="BA111" i="17"/>
  <c r="BA123" i="8"/>
  <c r="BA109" i="17"/>
  <c r="BA121" i="8"/>
  <c r="CP305" i="1"/>
  <c r="O305" i="1" s="1"/>
  <c r="GM305" i="1" s="1"/>
  <c r="GN305" i="1" s="1"/>
  <c r="AB305" i="1"/>
  <c r="AZ102" i="17"/>
  <c r="AZ114" i="8"/>
  <c r="BA78" i="17"/>
  <c r="BA90" i="8"/>
  <c r="BA64" i="17"/>
  <c r="BA76" i="8"/>
  <c r="CZ295" i="1"/>
  <c r="Y295" i="1" s="1"/>
  <c r="R291" i="1"/>
  <c r="GX290" i="1"/>
  <c r="W290" i="1"/>
  <c r="P290" i="1"/>
  <c r="T290" i="1"/>
  <c r="W289" i="1"/>
  <c r="P288" i="1"/>
  <c r="U286" i="1"/>
  <c r="T286" i="1"/>
  <c r="AB286" i="1"/>
  <c r="AB284" i="1"/>
  <c r="BA140" i="16"/>
  <c r="BA152" i="7"/>
  <c r="CP91" i="1"/>
  <c r="O91" i="1" s="1"/>
  <c r="GM91" i="1" s="1"/>
  <c r="GN91" i="1" s="1"/>
  <c r="CP69" i="1"/>
  <c r="O69" i="1" s="1"/>
  <c r="DG460" i="3"/>
  <c r="DH460" i="3"/>
  <c r="DI460" i="3"/>
  <c r="DF460" i="3"/>
  <c r="DJ460" i="3" s="1"/>
  <c r="DF425" i="3"/>
  <c r="DJ425" i="3" s="1"/>
  <c r="DG425" i="3"/>
  <c r="DG403" i="3"/>
  <c r="H172" i="19"/>
  <c r="G184" i="10"/>
  <c r="DF403" i="3"/>
  <c r="DH403" i="3"/>
  <c r="DI403" i="3"/>
  <c r="DG400" i="3"/>
  <c r="DF400" i="3"/>
  <c r="DJ400" i="3" s="1"/>
  <c r="DI400" i="3"/>
  <c r="H131" i="19"/>
  <c r="G143" i="10"/>
  <c r="DI373" i="3"/>
  <c r="DF373" i="3"/>
  <c r="DG373" i="3"/>
  <c r="DH373" i="3"/>
  <c r="DI299" i="3"/>
  <c r="DF299" i="3"/>
  <c r="DJ299" i="3" s="1"/>
  <c r="DG299" i="3"/>
  <c r="DH299" i="3"/>
  <c r="DI280" i="3"/>
  <c r="DF280" i="3"/>
  <c r="DG280" i="3"/>
  <c r="DJ280" i="3" s="1"/>
  <c r="DH280" i="3"/>
  <c r="H100" i="17"/>
  <c r="G112" i="8"/>
  <c r="DF248" i="3"/>
  <c r="DG248" i="3"/>
  <c r="H95" i="17"/>
  <c r="G107" i="8"/>
  <c r="AE69" i="23"/>
  <c r="AD69" i="23"/>
  <c r="H60" i="23"/>
  <c r="D61" i="23"/>
  <c r="AE81" i="14"/>
  <c r="G72" i="14"/>
  <c r="AD81" i="14"/>
  <c r="C73" i="14"/>
  <c r="BY1007" i="1"/>
  <c r="CJ932" i="1"/>
  <c r="AJ932" i="1"/>
  <c r="AE96" i="21"/>
  <c r="D88" i="21"/>
  <c r="AD96" i="21"/>
  <c r="H87" i="21"/>
  <c r="AD108" i="12"/>
  <c r="G99" i="12"/>
  <c r="C100" i="12"/>
  <c r="AE108" i="12"/>
  <c r="AO766" i="1"/>
  <c r="F770" i="1" s="1"/>
  <c r="AB763" i="1"/>
  <c r="S690" i="1"/>
  <c r="D396" i="19"/>
  <c r="H395" i="19"/>
  <c r="AE397" i="19"/>
  <c r="AD397" i="19"/>
  <c r="C408" i="10"/>
  <c r="G407" i="10"/>
  <c r="AE409" i="10"/>
  <c r="AD409" i="10"/>
  <c r="AZ374" i="19"/>
  <c r="AZ386" i="10"/>
  <c r="F372" i="19"/>
  <c r="E384" i="10"/>
  <c r="F353" i="19"/>
  <c r="E365" i="10"/>
  <c r="F344" i="19"/>
  <c r="E356" i="10"/>
  <c r="H335" i="19"/>
  <c r="AE343" i="19"/>
  <c r="AD343" i="19"/>
  <c r="D336" i="19"/>
  <c r="C348" i="10"/>
  <c r="AD355" i="10"/>
  <c r="G347" i="10"/>
  <c r="AE355" i="10"/>
  <c r="AZ332" i="19"/>
  <c r="AZ344" i="10"/>
  <c r="M329" i="19"/>
  <c r="L341" i="10"/>
  <c r="BA328" i="19"/>
  <c r="BA340" i="10"/>
  <c r="M323" i="19"/>
  <c r="L335" i="10"/>
  <c r="AE325" i="19"/>
  <c r="D324" i="19"/>
  <c r="H323" i="19"/>
  <c r="AD325" i="19"/>
  <c r="AD337" i="10"/>
  <c r="C336" i="10"/>
  <c r="G335" i="10"/>
  <c r="AE337" i="10"/>
  <c r="CP676" i="1"/>
  <c r="O676" i="1" s="1"/>
  <c r="BA322" i="19"/>
  <c r="BA334" i="10"/>
  <c r="CP673" i="1"/>
  <c r="O673" i="1" s="1"/>
  <c r="CP670" i="1"/>
  <c r="O670" i="1" s="1"/>
  <c r="AZ313" i="19"/>
  <c r="AZ325" i="10"/>
  <c r="BA305" i="19"/>
  <c r="BA317" i="10"/>
  <c r="H301" i="19"/>
  <c r="AE303" i="19"/>
  <c r="AD303" i="19"/>
  <c r="D302" i="19"/>
  <c r="AE315" i="10"/>
  <c r="G313" i="10"/>
  <c r="AD315" i="10"/>
  <c r="C314" i="10"/>
  <c r="M299" i="19"/>
  <c r="L311" i="10"/>
  <c r="CP662" i="1"/>
  <c r="O662" i="1" s="1"/>
  <c r="AE280" i="19"/>
  <c r="H273" i="19"/>
  <c r="AD280" i="19"/>
  <c r="D255" i="19"/>
  <c r="H275" i="19"/>
  <c r="H274" i="19"/>
  <c r="H254" i="19"/>
  <c r="G286" i="10"/>
  <c r="AE292" i="10"/>
  <c r="G285" i="10"/>
  <c r="C267" i="10"/>
  <c r="AD292" i="10"/>
  <c r="G287" i="10"/>
  <c r="G266" i="10"/>
  <c r="BA225" i="19"/>
  <c r="BA237" i="10"/>
  <c r="BA223" i="19"/>
  <c r="BA235" i="10"/>
  <c r="AZ223" i="19"/>
  <c r="AZ235" i="10"/>
  <c r="AZ219" i="19"/>
  <c r="AZ231" i="10"/>
  <c r="AU579" i="1"/>
  <c r="M93" i="18"/>
  <c r="L105" i="9"/>
  <c r="Q575" i="1"/>
  <c r="BZ543" i="1"/>
  <c r="AQ543" i="1" s="1"/>
  <c r="BB462" i="1"/>
  <c r="BB458" i="1" s="1"/>
  <c r="M318" i="17"/>
  <c r="L330" i="8"/>
  <c r="BA319" i="17"/>
  <c r="M337" i="17" s="1"/>
  <c r="BA331" i="8"/>
  <c r="L349" i="8" s="1"/>
  <c r="W458" i="1"/>
  <c r="BD426" i="1"/>
  <c r="W424" i="1"/>
  <c r="R420" i="1"/>
  <c r="V420" i="1"/>
  <c r="GX417" i="1"/>
  <c r="V417" i="1"/>
  <c r="S416" i="1"/>
  <c r="P414" i="1"/>
  <c r="T414" i="1"/>
  <c r="P413" i="1"/>
  <c r="CP413" i="1" s="1"/>
  <c r="O413" i="1" s="1"/>
  <c r="GM413" i="1" s="1"/>
  <c r="GN413" i="1" s="1"/>
  <c r="P410" i="1"/>
  <c r="V404" i="1"/>
  <c r="AB402" i="1"/>
  <c r="AB400" i="1"/>
  <c r="T361" i="1"/>
  <c r="Q360" i="1"/>
  <c r="CP360" i="1" s="1"/>
  <c r="O360" i="1" s="1"/>
  <c r="GM360" i="1" s="1"/>
  <c r="GN360" i="1" s="1"/>
  <c r="U360" i="1"/>
  <c r="CP359" i="1"/>
  <c r="O359" i="1" s="1"/>
  <c r="W357" i="1"/>
  <c r="R357" i="1"/>
  <c r="F247" i="17"/>
  <c r="E259" i="8"/>
  <c r="T356" i="1"/>
  <c r="F226" i="17"/>
  <c r="E238" i="8"/>
  <c r="R354" i="1"/>
  <c r="F203" i="17"/>
  <c r="E215" i="8"/>
  <c r="D175" i="17"/>
  <c r="AE182" i="17"/>
  <c r="AD182" i="17"/>
  <c r="H173" i="17"/>
  <c r="AE194" i="8"/>
  <c r="C187" i="8"/>
  <c r="G185" i="8"/>
  <c r="AD194" i="8"/>
  <c r="F163" i="17"/>
  <c r="E175" i="8"/>
  <c r="AZ128" i="17"/>
  <c r="AZ140" i="8"/>
  <c r="AB315" i="1"/>
  <c r="BA126" i="17"/>
  <c r="BA138" i="8"/>
  <c r="AB314" i="1"/>
  <c r="BA121" i="17"/>
  <c r="BA133" i="8"/>
  <c r="U312" i="1"/>
  <c r="AB312" i="1"/>
  <c r="F119" i="17"/>
  <c r="E131" i="8"/>
  <c r="AZ118" i="17"/>
  <c r="AZ130" i="8"/>
  <c r="AB311" i="1"/>
  <c r="HG311" i="1"/>
  <c r="AE118" i="17"/>
  <c r="AD118" i="17"/>
  <c r="H116" i="17"/>
  <c r="D117" i="17"/>
  <c r="AE130" i="8"/>
  <c r="AD130" i="8"/>
  <c r="C129" i="8"/>
  <c r="G128" i="8"/>
  <c r="M112" i="17"/>
  <c r="L124" i="8"/>
  <c r="AB308" i="1"/>
  <c r="AZ109" i="17"/>
  <c r="AZ121" i="8"/>
  <c r="AB303" i="1"/>
  <c r="W301" i="1"/>
  <c r="AE102" i="17"/>
  <c r="AD102" i="17"/>
  <c r="H102" i="17"/>
  <c r="AD114" i="8"/>
  <c r="G114" i="8"/>
  <c r="AE114" i="8"/>
  <c r="AZ78" i="17"/>
  <c r="AZ90" i="8"/>
  <c r="AB299" i="1"/>
  <c r="P299" i="1"/>
  <c r="H78" i="17"/>
  <c r="AE78" i="17"/>
  <c r="AD78" i="17"/>
  <c r="G90" i="8"/>
  <c r="AE90" i="8"/>
  <c r="AD90" i="8"/>
  <c r="CY295" i="1"/>
  <c r="X295" i="1" s="1"/>
  <c r="V293" i="1"/>
  <c r="Q291" i="1"/>
  <c r="U291" i="1"/>
  <c r="S290" i="1"/>
  <c r="W286" i="1"/>
  <c r="S281" i="1"/>
  <c r="I279" i="1"/>
  <c r="GX279" i="1" s="1"/>
  <c r="I280" i="1"/>
  <c r="S280" i="1" s="1"/>
  <c r="CP275" i="1"/>
  <c r="O275" i="1" s="1"/>
  <c r="M309" i="16"/>
  <c r="L321" i="7"/>
  <c r="AZ233" i="16"/>
  <c r="AZ245" i="7"/>
  <c r="AZ150" i="16"/>
  <c r="AZ162" i="7"/>
  <c r="DF528" i="3"/>
  <c r="H54" i="22"/>
  <c r="G66" i="13"/>
  <c r="DF521" i="3"/>
  <c r="H117" i="21"/>
  <c r="G129" i="12"/>
  <c r="DF519" i="3"/>
  <c r="DG519" i="3"/>
  <c r="DH519" i="3"/>
  <c r="DI519" i="3"/>
  <c r="DJ519" i="3" s="1"/>
  <c r="DF504" i="3"/>
  <c r="H80" i="21"/>
  <c r="G92" i="12"/>
  <c r="DF495" i="3"/>
  <c r="DG495" i="3"/>
  <c r="DH495" i="3"/>
  <c r="DI495" i="3"/>
  <c r="DJ495" i="3" s="1"/>
  <c r="DF426" i="3"/>
  <c r="DJ426" i="3" s="1"/>
  <c r="DI426" i="3"/>
  <c r="DG423" i="3"/>
  <c r="H204" i="19"/>
  <c r="G216" i="10"/>
  <c r="H167" i="19"/>
  <c r="G179" i="10"/>
  <c r="DG366" i="3"/>
  <c r="H112" i="19"/>
  <c r="G124" i="10"/>
  <c r="DF366" i="3"/>
  <c r="DI366" i="3"/>
  <c r="DI277" i="3"/>
  <c r="DJ277" i="3" s="1"/>
  <c r="DF277" i="3"/>
  <c r="DG277" i="3"/>
  <c r="DH277" i="3"/>
  <c r="DG230" i="3"/>
  <c r="DH230" i="3"/>
  <c r="DF230" i="3"/>
  <c r="DI230" i="3"/>
  <c r="CJ1015" i="1"/>
  <c r="AB847" i="1"/>
  <c r="CK759" i="1"/>
  <c r="BC693" i="1"/>
  <c r="BC645" i="1" s="1"/>
  <c r="BA397" i="19"/>
  <c r="BA409" i="10"/>
  <c r="U690" i="1"/>
  <c r="AB690" i="1"/>
  <c r="P688" i="1"/>
  <c r="AE374" i="19"/>
  <c r="AD374" i="19"/>
  <c r="D373" i="19"/>
  <c r="H372" i="19"/>
  <c r="AE386" i="10"/>
  <c r="C385" i="10"/>
  <c r="G384" i="10"/>
  <c r="AD386" i="10"/>
  <c r="AD371" i="19"/>
  <c r="D354" i="19"/>
  <c r="AE371" i="19"/>
  <c r="H353" i="19"/>
  <c r="C366" i="10"/>
  <c r="AE383" i="10"/>
  <c r="AD383" i="10"/>
  <c r="G365" i="10"/>
  <c r="CU462" i="3"/>
  <c r="H344" i="19"/>
  <c r="AE352" i="19"/>
  <c r="AD352" i="19"/>
  <c r="D345" i="19"/>
  <c r="AE364" i="10"/>
  <c r="AD364" i="10"/>
  <c r="G356" i="10"/>
  <c r="C357" i="10"/>
  <c r="CP684" i="1"/>
  <c r="O684" i="1" s="1"/>
  <c r="GM684" i="1" s="1"/>
  <c r="GO684" i="1" s="1"/>
  <c r="M333" i="19"/>
  <c r="L345" i="10"/>
  <c r="AZ328" i="19"/>
  <c r="AZ340" i="10"/>
  <c r="S679" i="1"/>
  <c r="CP677" i="1"/>
  <c r="O677" i="1" s="1"/>
  <c r="F320" i="19"/>
  <c r="E332" i="10"/>
  <c r="M316" i="19"/>
  <c r="L328" i="10"/>
  <c r="M314" i="19"/>
  <c r="L326" i="10"/>
  <c r="M306" i="19"/>
  <c r="L318" i="10"/>
  <c r="AZ305" i="19"/>
  <c r="AZ317" i="10"/>
  <c r="CP665" i="1"/>
  <c r="O665" i="1" s="1"/>
  <c r="GM665" i="1" s="1"/>
  <c r="GN665" i="1" s="1"/>
  <c r="AB665" i="1"/>
  <c r="GX664" i="1"/>
  <c r="P664" i="1"/>
  <c r="CP664" i="1" s="1"/>
  <c r="O664" i="1" s="1"/>
  <c r="GM664" i="1" s="1"/>
  <c r="GN664" i="1" s="1"/>
  <c r="GM662" i="1"/>
  <c r="GN662" i="1" s="1"/>
  <c r="BA300" i="19"/>
  <c r="BA312" i="10"/>
  <c r="AZ225" i="19"/>
  <c r="AZ237" i="10"/>
  <c r="M220" i="19"/>
  <c r="L232" i="10"/>
  <c r="M218" i="19"/>
  <c r="L230" i="10"/>
  <c r="AI575" i="1"/>
  <c r="AB541" i="1"/>
  <c r="CJ543" i="1"/>
  <c r="BX537" i="1"/>
  <c r="AS462" i="1"/>
  <c r="AP426" i="1"/>
  <c r="Q421" i="1"/>
  <c r="AE249" i="17"/>
  <c r="H247" i="17"/>
  <c r="AD249" i="17"/>
  <c r="D248" i="17"/>
  <c r="AE261" i="8"/>
  <c r="G259" i="8"/>
  <c r="AD261" i="8"/>
  <c r="C260" i="8"/>
  <c r="AE246" i="17"/>
  <c r="H226" i="17"/>
  <c r="AD246" i="17"/>
  <c r="D228" i="17"/>
  <c r="G238" i="8"/>
  <c r="AE258" i="8"/>
  <c r="AD258" i="8"/>
  <c r="C240" i="8"/>
  <c r="F206" i="17"/>
  <c r="E218" i="8"/>
  <c r="AD205" i="17"/>
  <c r="D204" i="17"/>
  <c r="H203" i="17"/>
  <c r="AE205" i="17"/>
  <c r="AE217" i="8"/>
  <c r="C216" i="8"/>
  <c r="G215" i="8"/>
  <c r="AD217" i="8"/>
  <c r="F183" i="17"/>
  <c r="E195" i="8"/>
  <c r="CU250" i="3"/>
  <c r="AE172" i="17"/>
  <c r="H163" i="17"/>
  <c r="AD172" i="17"/>
  <c r="D165" i="17"/>
  <c r="AE184" i="8"/>
  <c r="G175" i="8"/>
  <c r="AD184" i="8"/>
  <c r="C177" i="8"/>
  <c r="AZ126" i="17"/>
  <c r="AZ138" i="8"/>
  <c r="F124" i="17"/>
  <c r="E136" i="8"/>
  <c r="BA123" i="17"/>
  <c r="BA135" i="8"/>
  <c r="AZ121" i="17"/>
  <c r="AZ133" i="8"/>
  <c r="M119" i="17"/>
  <c r="L131" i="8"/>
  <c r="AD121" i="17"/>
  <c r="AE121" i="17"/>
  <c r="H119" i="17"/>
  <c r="D120" i="17"/>
  <c r="G131" i="8"/>
  <c r="AE133" i="8"/>
  <c r="AD133" i="8"/>
  <c r="C132" i="8"/>
  <c r="CP311" i="1"/>
  <c r="O311" i="1" s="1"/>
  <c r="GM311" i="1" s="1"/>
  <c r="GN311" i="1" s="1"/>
  <c r="BA113" i="17"/>
  <c r="BA125" i="8"/>
  <c r="AZ111" i="17"/>
  <c r="AZ123" i="8"/>
  <c r="F107" i="17"/>
  <c r="E119" i="8"/>
  <c r="CP303" i="1"/>
  <c r="O303" i="1" s="1"/>
  <c r="GM303" i="1" s="1"/>
  <c r="GO303" i="1" s="1"/>
  <c r="CP302" i="1"/>
  <c r="O302" i="1" s="1"/>
  <c r="GM302" i="1" s="1"/>
  <c r="GN302" i="1" s="1"/>
  <c r="CP296" i="1"/>
  <c r="O296" i="1" s="1"/>
  <c r="GM296" i="1" s="1"/>
  <c r="GN296" i="1" s="1"/>
  <c r="R290" i="1"/>
  <c r="CZ288" i="1"/>
  <c r="Y288" i="1" s="1"/>
  <c r="R286" i="1"/>
  <c r="CP286" i="1" s="1"/>
  <c r="O286" i="1" s="1"/>
  <c r="GM286" i="1" s="1"/>
  <c r="GN286" i="1" s="1"/>
  <c r="P279" i="1"/>
  <c r="AQ186" i="1"/>
  <c r="BZ181" i="1"/>
  <c r="BA280" i="16"/>
  <c r="BA292" i="7"/>
  <c r="BA277" i="16"/>
  <c r="BA289" i="7"/>
  <c r="BA142" i="16"/>
  <c r="BA154" i="7"/>
  <c r="BA116" i="16"/>
  <c r="BA128" i="7"/>
  <c r="H140" i="19"/>
  <c r="G152" i="10"/>
  <c r="DG377" i="3"/>
  <c r="H138" i="19"/>
  <c r="G150" i="10"/>
  <c r="DI377" i="3"/>
  <c r="DF377" i="3"/>
  <c r="DH377" i="3"/>
  <c r="DG374" i="3"/>
  <c r="H133" i="19"/>
  <c r="G145" i="10"/>
  <c r="DF374" i="3"/>
  <c r="DI374" i="3"/>
  <c r="H107" i="19"/>
  <c r="G119" i="10"/>
  <c r="DF285" i="3"/>
  <c r="DJ285" i="3" s="1"/>
  <c r="DG285" i="3"/>
  <c r="DH285" i="3"/>
  <c r="DI285" i="3"/>
  <c r="T1011" i="1"/>
  <c r="AP932" i="1"/>
  <c r="AP927" i="1" s="1"/>
  <c r="BD852" i="1"/>
  <c r="BD882" i="1" s="1"/>
  <c r="BD828" i="1" s="1"/>
  <c r="AB842" i="1"/>
  <c r="BY832" i="1"/>
  <c r="F42" i="20"/>
  <c r="E54" i="11"/>
  <c r="BD723" i="1"/>
  <c r="BD641" i="1" s="1"/>
  <c r="F718" i="1"/>
  <c r="BB693" i="1"/>
  <c r="AZ397" i="19"/>
  <c r="AZ409" i="10"/>
  <c r="P690" i="1"/>
  <c r="T690" i="1"/>
  <c r="F375" i="19"/>
  <c r="E387" i="10"/>
  <c r="BA374" i="19"/>
  <c r="BA386" i="10"/>
  <c r="M331" i="19"/>
  <c r="L343" i="10"/>
  <c r="AZ330" i="19"/>
  <c r="AZ342" i="10"/>
  <c r="F326" i="19"/>
  <c r="E338" i="10"/>
  <c r="CP678" i="1"/>
  <c r="O678" i="1" s="1"/>
  <c r="AZ322" i="19"/>
  <c r="AZ334" i="10"/>
  <c r="AB675" i="1"/>
  <c r="P675" i="1"/>
  <c r="AE322" i="19"/>
  <c r="H320" i="19"/>
  <c r="AD322" i="19"/>
  <c r="D321" i="19"/>
  <c r="C333" i="10"/>
  <c r="AE334" i="10"/>
  <c r="G332" i="10"/>
  <c r="AD334" i="10"/>
  <c r="AZ319" i="19"/>
  <c r="AZ331" i="10"/>
  <c r="BA317" i="19"/>
  <c r="BA329" i="10"/>
  <c r="CP671" i="1"/>
  <c r="O671" i="1" s="1"/>
  <c r="GM671" i="1" s="1"/>
  <c r="GO671" i="1" s="1"/>
  <c r="BA315" i="19"/>
  <c r="BA327" i="10"/>
  <c r="M312" i="19"/>
  <c r="L324" i="10"/>
  <c r="AB669" i="1"/>
  <c r="BA311" i="19"/>
  <c r="BA323" i="10"/>
  <c r="CP668" i="1"/>
  <c r="O668" i="1" s="1"/>
  <c r="GM668" i="1" s="1"/>
  <c r="GN668" i="1" s="1"/>
  <c r="BA309" i="19"/>
  <c r="BA321" i="10"/>
  <c r="M308" i="19"/>
  <c r="L320" i="10"/>
  <c r="AB667" i="1"/>
  <c r="M304" i="19"/>
  <c r="L316" i="10"/>
  <c r="F226" i="19"/>
  <c r="E238" i="10"/>
  <c r="M224" i="19"/>
  <c r="L236" i="10"/>
  <c r="AB658" i="1"/>
  <c r="BD579" i="1"/>
  <c r="AS579" i="1"/>
  <c r="BC543" i="1"/>
  <c r="CD543" i="1"/>
  <c r="AU543" i="1" s="1"/>
  <c r="AU609" i="1" s="1"/>
  <c r="AO426" i="1"/>
  <c r="P417" i="1"/>
  <c r="CP417" i="1" s="1"/>
  <c r="O417" i="1" s="1"/>
  <c r="GM417" i="1" s="1"/>
  <c r="GN417" i="1" s="1"/>
  <c r="Q416" i="1"/>
  <c r="GX414" i="1"/>
  <c r="R414" i="1"/>
  <c r="V414" i="1"/>
  <c r="V413" i="1"/>
  <c r="Q411" i="1"/>
  <c r="U411" i="1"/>
  <c r="V410" i="1"/>
  <c r="T404" i="1"/>
  <c r="AB404" i="1"/>
  <c r="AB401" i="1"/>
  <c r="R361" i="1"/>
  <c r="GX357" i="1"/>
  <c r="T357" i="1"/>
  <c r="GX356" i="1"/>
  <c r="CJ366" i="1" s="1"/>
  <c r="AE225" i="17"/>
  <c r="AD225" i="17"/>
  <c r="H206" i="17"/>
  <c r="D208" i="17"/>
  <c r="AE237" i="8"/>
  <c r="AD237" i="8"/>
  <c r="G218" i="8"/>
  <c r="C220" i="8"/>
  <c r="BA205" i="17"/>
  <c r="BA217" i="8"/>
  <c r="D185" i="17"/>
  <c r="AE202" i="17"/>
  <c r="AD202" i="17"/>
  <c r="H183" i="17"/>
  <c r="AD214" i="8"/>
  <c r="C197" i="8"/>
  <c r="AE214" i="8"/>
  <c r="G195" i="8"/>
  <c r="T351" i="1"/>
  <c r="M127" i="17"/>
  <c r="L139" i="8"/>
  <c r="CP314" i="1"/>
  <c r="O314" i="1" s="1"/>
  <c r="GM314" i="1" s="1"/>
  <c r="GO314" i="1" s="1"/>
  <c r="M124" i="17"/>
  <c r="L136" i="8"/>
  <c r="AD126" i="17"/>
  <c r="D125" i="17"/>
  <c r="AE126" i="17"/>
  <c r="H124" i="17"/>
  <c r="AD138" i="8"/>
  <c r="C137" i="8"/>
  <c r="AE138" i="8"/>
  <c r="G136" i="8"/>
  <c r="AZ123" i="17"/>
  <c r="AZ135" i="8"/>
  <c r="S312" i="1"/>
  <c r="AZ115" i="17"/>
  <c r="AZ127" i="8"/>
  <c r="M110" i="17"/>
  <c r="L122" i="8"/>
  <c r="R307" i="1"/>
  <c r="H107" i="17"/>
  <c r="AD109" i="17"/>
  <c r="D108" i="17"/>
  <c r="AE109" i="17"/>
  <c r="AE121" i="8"/>
  <c r="C120" i="8"/>
  <c r="AD121" i="8"/>
  <c r="G119" i="8"/>
  <c r="AB301" i="1"/>
  <c r="M63" i="17"/>
  <c r="L75" i="8"/>
  <c r="AB297" i="1"/>
  <c r="AZ64" i="17"/>
  <c r="AZ76" i="8"/>
  <c r="AB293" i="1"/>
  <c r="Q290" i="1"/>
  <c r="U290" i="1"/>
  <c r="T289" i="1"/>
  <c r="AB281" i="1"/>
  <c r="S279" i="1"/>
  <c r="W279" i="1"/>
  <c r="AB275" i="1"/>
  <c r="BB181" i="1"/>
  <c r="F199" i="1"/>
  <c r="AZ280" i="16"/>
  <c r="AZ292" i="7"/>
  <c r="AZ142" i="16"/>
  <c r="AZ154" i="7"/>
  <c r="AZ130" i="16"/>
  <c r="AZ142" i="7"/>
  <c r="BA128" i="16"/>
  <c r="BA140" i="7"/>
  <c r="BA124" i="16"/>
  <c r="BA136" i="7"/>
  <c r="AB53" i="1"/>
  <c r="DH399" i="3"/>
  <c r="DG399" i="3"/>
  <c r="DF399" i="3"/>
  <c r="DJ399" i="3" s="1"/>
  <c r="DH365" i="3"/>
  <c r="H111" i="19"/>
  <c r="G123" i="10"/>
  <c r="DG365" i="3"/>
  <c r="DF365" i="3"/>
  <c r="DG363" i="3"/>
  <c r="DI363" i="3"/>
  <c r="DF363" i="3"/>
  <c r="DJ363" i="3" s="1"/>
  <c r="DI293" i="3"/>
  <c r="DF293" i="3"/>
  <c r="DJ293" i="3" s="1"/>
  <c r="DG293" i="3"/>
  <c r="DH293" i="3"/>
  <c r="M99" i="17"/>
  <c r="L111" i="8"/>
  <c r="DJ247" i="3"/>
  <c r="R280" i="1"/>
  <c r="AB280" i="1"/>
  <c r="T279" i="1"/>
  <c r="W278" i="1"/>
  <c r="V276" i="1"/>
  <c r="P276" i="1"/>
  <c r="CP276" i="1" s="1"/>
  <c r="O276" i="1" s="1"/>
  <c r="GM276" i="1" s="1"/>
  <c r="GN276" i="1" s="1"/>
  <c r="T276" i="1"/>
  <c r="U274" i="1"/>
  <c r="V273" i="1"/>
  <c r="P273" i="1"/>
  <c r="CP273" i="1" s="1"/>
  <c r="O273" i="1" s="1"/>
  <c r="GM273" i="1" s="1"/>
  <c r="GN273" i="1" s="1"/>
  <c r="P272" i="1"/>
  <c r="U271" i="1"/>
  <c r="V269" i="1"/>
  <c r="U266" i="1"/>
  <c r="M348" i="16"/>
  <c r="L360" i="7"/>
  <c r="CB186" i="1"/>
  <c r="AS186" i="1" s="1"/>
  <c r="AG186" i="1"/>
  <c r="AB183" i="1"/>
  <c r="BC149" i="1"/>
  <c r="AB146" i="1"/>
  <c r="M312" i="16"/>
  <c r="L324" i="7"/>
  <c r="AZ313" i="16"/>
  <c r="AZ325" i="7"/>
  <c r="AB139" i="1"/>
  <c r="AZ311" i="16"/>
  <c r="AZ323" i="7"/>
  <c r="U137" i="1"/>
  <c r="Q137" i="1"/>
  <c r="AZ305" i="16"/>
  <c r="AZ317" i="7"/>
  <c r="V136" i="1"/>
  <c r="F303" i="16"/>
  <c r="E315" i="7"/>
  <c r="W135" i="1"/>
  <c r="AE298" i="16"/>
  <c r="AD298" i="16"/>
  <c r="H298" i="16"/>
  <c r="AE310" i="7"/>
  <c r="AD310" i="7"/>
  <c r="G310" i="7"/>
  <c r="T134" i="1"/>
  <c r="F281" i="16"/>
  <c r="E293" i="7"/>
  <c r="V131" i="1"/>
  <c r="M275" i="16"/>
  <c r="L287" i="7"/>
  <c r="D276" i="16"/>
  <c r="H275" i="16"/>
  <c r="AE277" i="16"/>
  <c r="AD277" i="16"/>
  <c r="AE289" i="7"/>
  <c r="AD289" i="7"/>
  <c r="C288" i="7"/>
  <c r="G287" i="7"/>
  <c r="AB128" i="1"/>
  <c r="W127" i="1"/>
  <c r="F254" i="16"/>
  <c r="E266" i="7"/>
  <c r="D246" i="16"/>
  <c r="AE253" i="16"/>
  <c r="AD253" i="16"/>
  <c r="H244" i="16"/>
  <c r="AD265" i="7"/>
  <c r="C258" i="7"/>
  <c r="AE265" i="7"/>
  <c r="G256" i="7"/>
  <c r="GX125" i="1"/>
  <c r="AE243" i="16"/>
  <c r="H234" i="16"/>
  <c r="AD243" i="16"/>
  <c r="D236" i="16"/>
  <c r="AE255" i="7"/>
  <c r="C248" i="7"/>
  <c r="AD255" i="7"/>
  <c r="G246" i="7"/>
  <c r="R123" i="1"/>
  <c r="U122" i="1"/>
  <c r="Q121" i="1"/>
  <c r="U121" i="1"/>
  <c r="R120" i="1"/>
  <c r="T119" i="1"/>
  <c r="AB112" i="1"/>
  <c r="S111" i="1"/>
  <c r="W111" i="1"/>
  <c r="R110" i="1"/>
  <c r="V110" i="1"/>
  <c r="V109" i="1"/>
  <c r="R109" i="1"/>
  <c r="AB109" i="1"/>
  <c r="W106" i="1"/>
  <c r="Q106" i="1"/>
  <c r="BA205" i="16"/>
  <c r="BA217" i="7"/>
  <c r="R103" i="1"/>
  <c r="D204" i="16"/>
  <c r="AE205" i="16"/>
  <c r="H203" i="16"/>
  <c r="AD205" i="16"/>
  <c r="AD217" i="7"/>
  <c r="C216" i="7"/>
  <c r="G215" i="7"/>
  <c r="AE217" i="7"/>
  <c r="CP102" i="1"/>
  <c r="O102" i="1" s="1"/>
  <c r="GM102" i="1" s="1"/>
  <c r="GN102" i="1" s="1"/>
  <c r="AB102" i="1"/>
  <c r="U100" i="1"/>
  <c r="AB99" i="1"/>
  <c r="AB98" i="1"/>
  <c r="S98" i="1"/>
  <c r="M146" i="16"/>
  <c r="L158" i="7"/>
  <c r="AB95" i="1"/>
  <c r="M143" i="16"/>
  <c r="L155" i="7"/>
  <c r="AB94" i="1"/>
  <c r="AD145" i="16"/>
  <c r="D144" i="16"/>
  <c r="AE145" i="16"/>
  <c r="H143" i="16"/>
  <c r="C156" i="7"/>
  <c r="AE157" i="7"/>
  <c r="G155" i="7"/>
  <c r="AD157" i="7"/>
  <c r="M138" i="16"/>
  <c r="L150" i="7"/>
  <c r="M136" i="16"/>
  <c r="L148" i="7"/>
  <c r="AB91" i="1"/>
  <c r="GX86" i="1"/>
  <c r="R86" i="1"/>
  <c r="V86" i="1"/>
  <c r="AB85" i="1"/>
  <c r="AB84" i="1"/>
  <c r="AZ135" i="16"/>
  <c r="AZ147" i="7"/>
  <c r="AB83" i="1"/>
  <c r="AE135" i="16"/>
  <c r="AD135" i="16"/>
  <c r="D134" i="16"/>
  <c r="H133" i="16"/>
  <c r="AE147" i="7"/>
  <c r="AD147" i="7"/>
  <c r="C146" i="7"/>
  <c r="G145" i="7"/>
  <c r="AZ132" i="16"/>
  <c r="AZ144" i="7"/>
  <c r="GX79" i="1"/>
  <c r="T79" i="1"/>
  <c r="P79" i="1"/>
  <c r="F127" i="16"/>
  <c r="E139" i="7"/>
  <c r="AB72" i="1"/>
  <c r="F120" i="16"/>
  <c r="E132" i="7"/>
  <c r="R70" i="1"/>
  <c r="F117" i="16"/>
  <c r="E129" i="7"/>
  <c r="M115" i="16"/>
  <c r="L127" i="7"/>
  <c r="Q66" i="1"/>
  <c r="U65" i="1"/>
  <c r="AB63" i="1"/>
  <c r="AB61" i="1"/>
  <c r="Q60" i="1"/>
  <c r="CP58" i="1"/>
  <c r="O58" i="1" s="1"/>
  <c r="S54" i="1"/>
  <c r="Q53" i="1"/>
  <c r="S50" i="1"/>
  <c r="W50" i="1"/>
  <c r="CP49" i="1"/>
  <c r="O49" i="1" s="1"/>
  <c r="AB49" i="1"/>
  <c r="AB47" i="1"/>
  <c r="W46" i="1"/>
  <c r="U45" i="1"/>
  <c r="Q45" i="1"/>
  <c r="AB44" i="1"/>
  <c r="P43" i="1"/>
  <c r="T43" i="1"/>
  <c r="GX42" i="1"/>
  <c r="S42" i="1"/>
  <c r="R41" i="1"/>
  <c r="V39" i="1"/>
  <c r="R39" i="1"/>
  <c r="Q37" i="1"/>
  <c r="DB538" i="3"/>
  <c r="K82" i="23"/>
  <c r="J94" i="14"/>
  <c r="H54" i="23"/>
  <c r="G66" i="14"/>
  <c r="K53" i="23"/>
  <c r="J65" i="14"/>
  <c r="M45" i="23"/>
  <c r="L57" i="14"/>
  <c r="DG530" i="3"/>
  <c r="H45" i="23"/>
  <c r="G57" i="14"/>
  <c r="DB526" i="3"/>
  <c r="K45" i="22"/>
  <c r="J57" i="13"/>
  <c r="DH513" i="3"/>
  <c r="DB509" i="3"/>
  <c r="K100" i="21"/>
  <c r="J112" i="12"/>
  <c r="H99" i="21"/>
  <c r="G111" i="12"/>
  <c r="K90" i="21"/>
  <c r="J102" i="12"/>
  <c r="DB493" i="3"/>
  <c r="K54" i="21"/>
  <c r="J66" i="12"/>
  <c r="K53" i="21"/>
  <c r="J65" i="12"/>
  <c r="DB485" i="3"/>
  <c r="K63" i="20"/>
  <c r="J75" i="11"/>
  <c r="H55" i="20"/>
  <c r="G67" i="11"/>
  <c r="K54" i="20"/>
  <c r="J66" i="11"/>
  <c r="DB481" i="3"/>
  <c r="K45" i="20"/>
  <c r="J57" i="11"/>
  <c r="I389" i="19"/>
  <c r="K389" i="19" s="1"/>
  <c r="H401" i="10"/>
  <c r="J401" i="10" s="1"/>
  <c r="K383" i="19"/>
  <c r="J395" i="10"/>
  <c r="K363" i="19"/>
  <c r="J375" i="10"/>
  <c r="DG457" i="3"/>
  <c r="K286" i="19"/>
  <c r="J298" i="10"/>
  <c r="I266" i="19"/>
  <c r="K266" i="19" s="1"/>
  <c r="H278" i="10"/>
  <c r="J278" i="10" s="1"/>
  <c r="K243" i="19"/>
  <c r="J255" i="10"/>
  <c r="DB435" i="3"/>
  <c r="I239" i="19"/>
  <c r="K239" i="19" s="1"/>
  <c r="H251" i="10"/>
  <c r="J251" i="10" s="1"/>
  <c r="DB433" i="3"/>
  <c r="K236" i="19"/>
  <c r="J248" i="10"/>
  <c r="DB431" i="3"/>
  <c r="K233" i="19"/>
  <c r="J245" i="10"/>
  <c r="DF427" i="3"/>
  <c r="DJ427" i="3" s="1"/>
  <c r="DH424" i="3"/>
  <c r="H202" i="19"/>
  <c r="G214" i="10"/>
  <c r="CW412" i="3"/>
  <c r="V654" i="1" s="1"/>
  <c r="H192" i="19" s="1"/>
  <c r="H168" i="19"/>
  <c r="G180" i="10"/>
  <c r="DB394" i="3"/>
  <c r="I167" i="19"/>
  <c r="K167" i="19" s="1"/>
  <c r="H179" i="10"/>
  <c r="J179" i="10" s="1"/>
  <c r="K164" i="19"/>
  <c r="J176" i="10"/>
  <c r="DI392" i="3"/>
  <c r="DG385" i="3"/>
  <c r="H141" i="19"/>
  <c r="G153" i="10"/>
  <c r="DB383" i="3"/>
  <c r="I140" i="19"/>
  <c r="K140" i="19" s="1"/>
  <c r="H152" i="10"/>
  <c r="J152" i="10" s="1"/>
  <c r="DB377" i="3"/>
  <c r="I138" i="19"/>
  <c r="K138" i="19" s="1"/>
  <c r="H150" i="10"/>
  <c r="J150" i="10" s="1"/>
  <c r="DB375" i="3"/>
  <c r="I136" i="19"/>
  <c r="K136" i="19" s="1"/>
  <c r="H148" i="10"/>
  <c r="J148" i="10" s="1"/>
  <c r="CW374" i="3"/>
  <c r="CW373" i="3"/>
  <c r="DF369" i="3"/>
  <c r="DJ369" i="3" s="1"/>
  <c r="I111" i="19"/>
  <c r="K111" i="19" s="1"/>
  <c r="H123" i="10"/>
  <c r="J123" i="10" s="1"/>
  <c r="DB358" i="3"/>
  <c r="I108" i="19"/>
  <c r="K108" i="19" s="1"/>
  <c r="H120" i="10"/>
  <c r="J120" i="10" s="1"/>
  <c r="K75" i="19"/>
  <c r="J87" i="10"/>
  <c r="DI346" i="3"/>
  <c r="DJ346" i="3" s="1"/>
  <c r="K72" i="19"/>
  <c r="J84" i="10"/>
  <c r="DB343" i="3"/>
  <c r="K62" i="19"/>
  <c r="J74" i="10"/>
  <c r="CX341" i="3"/>
  <c r="I50" i="19"/>
  <c r="K50" i="19" s="1"/>
  <c r="H62" i="10"/>
  <c r="J62" i="10" s="1"/>
  <c r="K47" i="19"/>
  <c r="J59" i="10"/>
  <c r="DI337" i="3"/>
  <c r="DJ337" i="3" s="1"/>
  <c r="DB334" i="3"/>
  <c r="I50" i="18"/>
  <c r="K50" i="18" s="1"/>
  <c r="H62" i="9"/>
  <c r="J62" i="9" s="1"/>
  <c r="K48" i="18"/>
  <c r="J60" i="9"/>
  <c r="DI332" i="3"/>
  <c r="DJ332" i="3" s="1"/>
  <c r="DG296" i="3"/>
  <c r="DG289" i="3"/>
  <c r="DI281" i="3"/>
  <c r="I219" i="17"/>
  <c r="K219" i="17" s="1"/>
  <c r="H231" i="8"/>
  <c r="J231" i="8" s="1"/>
  <c r="K213" i="17"/>
  <c r="J225" i="8"/>
  <c r="I197" i="17"/>
  <c r="K197" i="17" s="1"/>
  <c r="H209" i="8"/>
  <c r="J209" i="8" s="1"/>
  <c r="DB256" i="3"/>
  <c r="K194" i="17"/>
  <c r="J206" i="8"/>
  <c r="K167" i="17"/>
  <c r="J179" i="8"/>
  <c r="DI247" i="3"/>
  <c r="DB246" i="3"/>
  <c r="I98" i="17"/>
  <c r="K98" i="17" s="1"/>
  <c r="H110" i="8"/>
  <c r="J110" i="8" s="1"/>
  <c r="CX244" i="3"/>
  <c r="DJ241" i="3"/>
  <c r="M89" i="17"/>
  <c r="L101" i="8"/>
  <c r="DB241" i="3"/>
  <c r="I89" i="17"/>
  <c r="K89" i="17" s="1"/>
  <c r="H101" i="8"/>
  <c r="J101" i="8" s="1"/>
  <c r="DH229" i="3"/>
  <c r="DF228" i="3"/>
  <c r="DJ228" i="3" s="1"/>
  <c r="H52" i="17"/>
  <c r="G64" i="8"/>
  <c r="DF154" i="3"/>
  <c r="DG154" i="3"/>
  <c r="DH154" i="3"/>
  <c r="DJ154" i="3" s="1"/>
  <c r="DI154" i="3"/>
  <c r="DH64" i="3"/>
  <c r="DI64" i="3"/>
  <c r="BB149" i="1"/>
  <c r="CP144" i="1"/>
  <c r="O144" i="1" s="1"/>
  <c r="F309" i="16"/>
  <c r="E321" i="7"/>
  <c r="AZ308" i="16"/>
  <c r="AZ320" i="7"/>
  <c r="M306" i="16"/>
  <c r="L318" i="7"/>
  <c r="F306" i="16"/>
  <c r="E318" i="7"/>
  <c r="R136" i="1"/>
  <c r="D304" i="16"/>
  <c r="H303" i="16"/>
  <c r="AE305" i="16"/>
  <c r="AD305" i="16"/>
  <c r="C316" i="7"/>
  <c r="G315" i="7"/>
  <c r="AE317" i="7"/>
  <c r="AD317" i="7"/>
  <c r="BA298" i="16"/>
  <c r="BA310" i="7"/>
  <c r="AE302" i="16"/>
  <c r="H281" i="16"/>
  <c r="AD302" i="16"/>
  <c r="D283" i="16"/>
  <c r="AE314" i="7"/>
  <c r="G293" i="7"/>
  <c r="AD314" i="7"/>
  <c r="C295" i="7"/>
  <c r="F278" i="16"/>
  <c r="E290" i="7"/>
  <c r="AE274" i="16"/>
  <c r="AD274" i="16"/>
  <c r="D256" i="16"/>
  <c r="H254" i="16"/>
  <c r="G266" i="7"/>
  <c r="AE286" i="7"/>
  <c r="AD286" i="7"/>
  <c r="C268" i="7"/>
  <c r="BA233" i="16"/>
  <c r="BA245" i="7"/>
  <c r="AZ205" i="16"/>
  <c r="AZ217" i="7"/>
  <c r="M201" i="16"/>
  <c r="L213" i="7"/>
  <c r="AZ202" i="16"/>
  <c r="AZ214" i="7"/>
  <c r="M141" i="16"/>
  <c r="L153" i="7"/>
  <c r="AZ140" i="16"/>
  <c r="AZ152" i="7"/>
  <c r="M131" i="16"/>
  <c r="L143" i="7"/>
  <c r="M129" i="16"/>
  <c r="L141" i="7"/>
  <c r="AZ128" i="16"/>
  <c r="AZ140" i="7"/>
  <c r="AE128" i="16"/>
  <c r="AD128" i="16"/>
  <c r="H127" i="16"/>
  <c r="G139" i="7"/>
  <c r="AE140" i="7"/>
  <c r="AD140" i="7"/>
  <c r="BA126" i="16"/>
  <c r="BA138" i="7"/>
  <c r="GM76" i="1"/>
  <c r="GN76" i="1" s="1"/>
  <c r="BA122" i="16"/>
  <c r="BA134" i="7"/>
  <c r="AE122" i="16"/>
  <c r="D121" i="16"/>
  <c r="AD122" i="16"/>
  <c r="H120" i="16"/>
  <c r="G132" i="7"/>
  <c r="AE134" i="7"/>
  <c r="AD134" i="7"/>
  <c r="C133" i="7"/>
  <c r="AD119" i="16"/>
  <c r="D118" i="16"/>
  <c r="H117" i="16"/>
  <c r="AE119" i="16"/>
  <c r="AE131" i="7"/>
  <c r="AD131" i="7"/>
  <c r="C130" i="7"/>
  <c r="G129" i="7"/>
  <c r="CP57" i="1"/>
  <c r="O57" i="1" s="1"/>
  <c r="DJ537" i="3"/>
  <c r="M81" i="23"/>
  <c r="L93" i="14"/>
  <c r="DF537" i="3"/>
  <c r="H81" i="23"/>
  <c r="G93" i="14"/>
  <c r="K73" i="23"/>
  <c r="J85" i="14"/>
  <c r="DB535" i="3"/>
  <c r="K72" i="23"/>
  <c r="J84" i="14"/>
  <c r="K64" i="23"/>
  <c r="J76" i="14"/>
  <c r="DB532" i="3"/>
  <c r="K54" i="23"/>
  <c r="J66" i="14"/>
  <c r="DF527" i="3"/>
  <c r="P930" i="1" s="1"/>
  <c r="H53" i="22"/>
  <c r="G65" i="13"/>
  <c r="DJ525" i="3"/>
  <c r="M44" i="22"/>
  <c r="L56" i="13"/>
  <c r="DF525" i="3"/>
  <c r="H44" i="22"/>
  <c r="G56" i="13"/>
  <c r="K127" i="21"/>
  <c r="J139" i="12"/>
  <c r="DB523" i="3"/>
  <c r="K126" i="21"/>
  <c r="J138" i="12"/>
  <c r="K118" i="21"/>
  <c r="J130" i="12"/>
  <c r="DF510" i="3"/>
  <c r="H108" i="21"/>
  <c r="G120" i="12"/>
  <c r="DB508" i="3"/>
  <c r="K99" i="21"/>
  <c r="J111" i="12"/>
  <c r="K91" i="21"/>
  <c r="J103" i="12"/>
  <c r="DJ501" i="3"/>
  <c r="M72" i="21"/>
  <c r="L84" i="12"/>
  <c r="DF501" i="3"/>
  <c r="H72" i="21"/>
  <c r="G84" i="12"/>
  <c r="K71" i="21"/>
  <c r="J83" i="12"/>
  <c r="DB499" i="3"/>
  <c r="K63" i="21"/>
  <c r="J75" i="12"/>
  <c r="K62" i="21"/>
  <c r="J74" i="12"/>
  <c r="DB491" i="3"/>
  <c r="K45" i="21"/>
  <c r="J57" i="12"/>
  <c r="H44" i="21"/>
  <c r="G56" i="12"/>
  <c r="K74" i="20"/>
  <c r="J86" i="11"/>
  <c r="M73" i="20"/>
  <c r="L85" i="11"/>
  <c r="DG488" i="3"/>
  <c r="H73" i="20"/>
  <c r="G85" i="11"/>
  <c r="DF486" i="3"/>
  <c r="H64" i="20"/>
  <c r="G76" i="11"/>
  <c r="DB484" i="3"/>
  <c r="K55" i="20"/>
  <c r="J67" i="11"/>
  <c r="K385" i="19"/>
  <c r="J397" i="10"/>
  <c r="K378" i="19"/>
  <c r="J390" i="10"/>
  <c r="I365" i="19"/>
  <c r="K365" i="19" s="1"/>
  <c r="H377" i="10"/>
  <c r="J377" i="10" s="1"/>
  <c r="K338" i="19"/>
  <c r="J350" i="10"/>
  <c r="DF458" i="3"/>
  <c r="H289" i="19"/>
  <c r="G301" i="10"/>
  <c r="DH455" i="3"/>
  <c r="H285" i="19"/>
  <c r="G297" i="10"/>
  <c r="K268" i="19"/>
  <c r="J280" i="10"/>
  <c r="DB443" i="3"/>
  <c r="K259" i="19"/>
  <c r="J271" i="10"/>
  <c r="K231" i="19"/>
  <c r="J243" i="10"/>
  <c r="DI422" i="3"/>
  <c r="H203" i="19"/>
  <c r="G215" i="10"/>
  <c r="I201" i="19"/>
  <c r="K201" i="19" s="1"/>
  <c r="H213" i="10"/>
  <c r="J213" i="10" s="1"/>
  <c r="I200" i="19"/>
  <c r="K200" i="19" s="1"/>
  <c r="H212" i="10"/>
  <c r="J212" i="10" s="1"/>
  <c r="DF414" i="3"/>
  <c r="H199" i="19"/>
  <c r="G211" i="10"/>
  <c r="H198" i="19"/>
  <c r="G210" i="10"/>
  <c r="H195" i="19"/>
  <c r="G207" i="10"/>
  <c r="H190" i="19"/>
  <c r="G202" i="10"/>
  <c r="DB404" i="3"/>
  <c r="I173" i="19"/>
  <c r="K173" i="19" s="1"/>
  <c r="H185" i="10"/>
  <c r="J185" i="10" s="1"/>
  <c r="DF402" i="3"/>
  <c r="H171" i="19"/>
  <c r="G183" i="10"/>
  <c r="DJ397" i="3"/>
  <c r="M170" i="19"/>
  <c r="L182" i="10"/>
  <c r="I170" i="19"/>
  <c r="K170" i="19" s="1"/>
  <c r="H182" i="10"/>
  <c r="J182" i="10" s="1"/>
  <c r="H169" i="19"/>
  <c r="G181" i="10"/>
  <c r="M163" i="19"/>
  <c r="L175" i="10"/>
  <c r="DB392" i="3"/>
  <c r="I162" i="19"/>
  <c r="K162" i="19" s="1"/>
  <c r="H174" i="10"/>
  <c r="J174" i="10" s="1"/>
  <c r="H159" i="19"/>
  <c r="G171" i="10"/>
  <c r="M142" i="19"/>
  <c r="L154" i="10"/>
  <c r="I142" i="19"/>
  <c r="K142" i="19" s="1"/>
  <c r="H154" i="10"/>
  <c r="J154" i="10" s="1"/>
  <c r="H139" i="19"/>
  <c r="G151" i="10"/>
  <c r="I137" i="19"/>
  <c r="K137" i="19" s="1"/>
  <c r="H149" i="10"/>
  <c r="J149" i="10" s="1"/>
  <c r="K133" i="19"/>
  <c r="J145" i="10"/>
  <c r="DB373" i="3"/>
  <c r="I131" i="19"/>
  <c r="K131" i="19" s="1"/>
  <c r="H143" i="10"/>
  <c r="J143" i="10" s="1"/>
  <c r="DB371" i="3"/>
  <c r="K128" i="19"/>
  <c r="J140" i="10"/>
  <c r="DB367" i="3"/>
  <c r="I113" i="19"/>
  <c r="K113" i="19" s="1"/>
  <c r="H125" i="10"/>
  <c r="J125" i="10" s="1"/>
  <c r="H110" i="19"/>
  <c r="G122" i="10"/>
  <c r="H109" i="19"/>
  <c r="G121" i="10"/>
  <c r="DG355" i="3"/>
  <c r="H102" i="19"/>
  <c r="G114" i="10"/>
  <c r="H99" i="19"/>
  <c r="G111" i="10"/>
  <c r="H90" i="19"/>
  <c r="G102" i="10"/>
  <c r="DF348" i="3"/>
  <c r="H76" i="19"/>
  <c r="G88" i="10"/>
  <c r="DF339" i="3"/>
  <c r="H49" i="19"/>
  <c r="G61" i="10"/>
  <c r="K44" i="19"/>
  <c r="J56" i="10"/>
  <c r="DF331" i="3"/>
  <c r="H45" i="18"/>
  <c r="G57" i="9"/>
  <c r="I239" i="17"/>
  <c r="K239" i="17" s="1"/>
  <c r="H251" i="8"/>
  <c r="J251" i="8" s="1"/>
  <c r="K233" i="17"/>
  <c r="J245" i="8"/>
  <c r="I220" i="17"/>
  <c r="K220" i="17" s="1"/>
  <c r="H232" i="8"/>
  <c r="J232" i="8" s="1"/>
  <c r="K215" i="17"/>
  <c r="J227" i="8"/>
  <c r="DB254" i="3"/>
  <c r="K190" i="17"/>
  <c r="J202" i="8"/>
  <c r="K177" i="17"/>
  <c r="J189" i="8"/>
  <c r="DB247" i="3"/>
  <c r="I99" i="17"/>
  <c r="K99" i="17" s="1"/>
  <c r="H111" i="8"/>
  <c r="J111" i="8" s="1"/>
  <c r="M98" i="17"/>
  <c r="L110" i="8"/>
  <c r="DB243" i="3"/>
  <c r="K92" i="17"/>
  <c r="J104" i="8"/>
  <c r="DJ237" i="3"/>
  <c r="M76" i="17"/>
  <c r="M75" i="17" s="1"/>
  <c r="AW82" i="17" s="1"/>
  <c r="L88" i="8"/>
  <c r="L87" i="8" s="1"/>
  <c r="AW94" i="8" s="1"/>
  <c r="I76" i="17"/>
  <c r="K76" i="17" s="1"/>
  <c r="H88" i="8"/>
  <c r="J88" i="8" s="1"/>
  <c r="K73" i="17"/>
  <c r="J85" i="8"/>
  <c r="DB236" i="3"/>
  <c r="DF209" i="3"/>
  <c r="P282" i="1" s="1"/>
  <c r="DG209" i="3"/>
  <c r="Q282" i="1" s="1"/>
  <c r="DH209" i="3"/>
  <c r="R282" i="1" s="1"/>
  <c r="DI209" i="3"/>
  <c r="H217" i="16"/>
  <c r="G229" i="7"/>
  <c r="H190" i="16"/>
  <c r="G202" i="7"/>
  <c r="DG102" i="3"/>
  <c r="DH102" i="3"/>
  <c r="DI102" i="3"/>
  <c r="DF102" i="3"/>
  <c r="DF56" i="3"/>
  <c r="DJ56" i="3" s="1"/>
  <c r="DG56" i="3"/>
  <c r="DH56" i="3"/>
  <c r="DI56" i="3"/>
  <c r="DF44" i="3"/>
  <c r="DJ44" i="3" s="1"/>
  <c r="DG44" i="3"/>
  <c r="DH44" i="3"/>
  <c r="DI44" i="3"/>
  <c r="H83" i="16"/>
  <c r="G95" i="7"/>
  <c r="DF18" i="3"/>
  <c r="DG18" i="3"/>
  <c r="DH18" i="3"/>
  <c r="DI18" i="3"/>
  <c r="L496" i="10"/>
  <c r="L490" i="10"/>
  <c r="L539" i="10" s="1"/>
  <c r="L448" i="7"/>
  <c r="L442" i="7"/>
  <c r="L491" i="7" s="1"/>
  <c r="V280" i="1"/>
  <c r="P280" i="1"/>
  <c r="T280" i="1"/>
  <c r="V279" i="1"/>
  <c r="AB270" i="1"/>
  <c r="T269" i="1"/>
  <c r="P269" i="1"/>
  <c r="GX267" i="1"/>
  <c r="W267" i="1"/>
  <c r="Q267" i="1"/>
  <c r="S266" i="1"/>
  <c r="W266" i="1"/>
  <c r="BC186" i="1"/>
  <c r="BA349" i="16"/>
  <c r="M367" i="16" s="1"/>
  <c r="BA361" i="7"/>
  <c r="L379" i="7" s="1"/>
  <c r="CK181" i="1"/>
  <c r="AP149" i="1"/>
  <c r="AB144" i="1"/>
  <c r="CP142" i="1"/>
  <c r="O142" i="1" s="1"/>
  <c r="GM142" i="1" s="1"/>
  <c r="GN142" i="1" s="1"/>
  <c r="AB141" i="1"/>
  <c r="AB138" i="1"/>
  <c r="V138" i="1"/>
  <c r="AD311" i="16"/>
  <c r="AE311" i="16"/>
  <c r="D310" i="16"/>
  <c r="H309" i="16"/>
  <c r="C322" i="7"/>
  <c r="G321" i="7"/>
  <c r="AE323" i="7"/>
  <c r="AD323" i="7"/>
  <c r="BA308" i="16"/>
  <c r="BA320" i="7"/>
  <c r="GX137" i="1"/>
  <c r="AE308" i="16"/>
  <c r="D307" i="16"/>
  <c r="AD308" i="16"/>
  <c r="H306" i="16"/>
  <c r="AE320" i="7"/>
  <c r="G318" i="7"/>
  <c r="AD320" i="7"/>
  <c r="C319" i="7"/>
  <c r="P136" i="1"/>
  <c r="T136" i="1"/>
  <c r="AZ298" i="16"/>
  <c r="AZ310" i="7"/>
  <c r="D279" i="16"/>
  <c r="AE280" i="16"/>
  <c r="H278" i="16"/>
  <c r="AD280" i="16"/>
  <c r="AE292" i="7"/>
  <c r="AD292" i="7"/>
  <c r="C291" i="7"/>
  <c r="G290" i="7"/>
  <c r="Q132" i="1"/>
  <c r="CP132" i="1" s="1"/>
  <c r="O132" i="1" s="1"/>
  <c r="GM132" i="1" s="1"/>
  <c r="GN132" i="1" s="1"/>
  <c r="BA270" i="16"/>
  <c r="BA282" i="7"/>
  <c r="V128" i="1"/>
  <c r="AE270" i="16"/>
  <c r="AD270" i="16"/>
  <c r="H270" i="16"/>
  <c r="G282" i="7"/>
  <c r="AE282" i="7"/>
  <c r="AD282" i="7"/>
  <c r="R121" i="1"/>
  <c r="P120" i="1"/>
  <c r="CP120" i="1" s="1"/>
  <c r="O120" i="1" s="1"/>
  <c r="GX119" i="1"/>
  <c r="R119" i="1"/>
  <c r="V119" i="1"/>
  <c r="AB119" i="1"/>
  <c r="AB115" i="1"/>
  <c r="AB113" i="1"/>
  <c r="P113" i="1"/>
  <c r="Q111" i="1"/>
  <c r="U111" i="1"/>
  <c r="GX110" i="1"/>
  <c r="W110" i="1"/>
  <c r="T110" i="1"/>
  <c r="AB110" i="1"/>
  <c r="GX109" i="1"/>
  <c r="P109" i="1"/>
  <c r="CP109" i="1" s="1"/>
  <c r="O109" i="1" s="1"/>
  <c r="GX108" i="1"/>
  <c r="S108" i="1"/>
  <c r="CY108" i="1" s="1"/>
  <c r="X108" i="1" s="1"/>
  <c r="U106" i="1"/>
  <c r="BA202" i="16"/>
  <c r="BA214" i="7"/>
  <c r="S100" i="1"/>
  <c r="CP100" i="1" s="1"/>
  <c r="O100" i="1" s="1"/>
  <c r="Q99" i="1"/>
  <c r="U99" i="1"/>
  <c r="T98" i="1"/>
  <c r="F151" i="16"/>
  <c r="E163" i="7"/>
  <c r="BA150" i="16"/>
  <c r="BA162" i="7"/>
  <c r="F148" i="16"/>
  <c r="E160" i="7"/>
  <c r="BA147" i="16"/>
  <c r="BA159" i="7"/>
  <c r="BA145" i="16"/>
  <c r="BA157" i="7"/>
  <c r="F138" i="16"/>
  <c r="E150" i="7"/>
  <c r="BA137" i="16"/>
  <c r="BA149" i="7"/>
  <c r="AB90" i="1"/>
  <c r="W86" i="1"/>
  <c r="P86" i="1"/>
  <c r="T86" i="1"/>
  <c r="AB86" i="1"/>
  <c r="M133" i="16"/>
  <c r="L145" i="7"/>
  <c r="AB81" i="1"/>
  <c r="CP80" i="1"/>
  <c r="O80" i="1" s="1"/>
  <c r="GM80" i="1" s="1"/>
  <c r="GN80" i="1" s="1"/>
  <c r="AB80" i="1"/>
  <c r="R79" i="1"/>
  <c r="AZ126" i="16"/>
  <c r="AZ138" i="7"/>
  <c r="AZ124" i="16"/>
  <c r="AZ136" i="7"/>
  <c r="T71" i="1"/>
  <c r="P71" i="1"/>
  <c r="AB71" i="1"/>
  <c r="R71" i="1"/>
  <c r="HG70" i="1"/>
  <c r="P70" i="1"/>
  <c r="T70" i="1"/>
  <c r="AZ116" i="16"/>
  <c r="AZ128" i="7"/>
  <c r="W66" i="1"/>
  <c r="S66" i="1"/>
  <c r="S65" i="1"/>
  <c r="BA110" i="16"/>
  <c r="BA122" i="7"/>
  <c r="V63" i="1"/>
  <c r="AE110" i="16"/>
  <c r="AD110" i="16"/>
  <c r="H110" i="16"/>
  <c r="AD122" i="7"/>
  <c r="G122" i="7"/>
  <c r="AE122" i="7"/>
  <c r="Q61" i="1"/>
  <c r="AB56" i="1"/>
  <c r="AB55" i="1"/>
  <c r="S55" i="1"/>
  <c r="CP55" i="1" s="1"/>
  <c r="O55" i="1" s="1"/>
  <c r="GX53" i="1"/>
  <c r="W53" i="1"/>
  <c r="S53" i="1"/>
  <c r="CZ53" i="1" s="1"/>
  <c r="Y53" i="1" s="1"/>
  <c r="U52" i="1"/>
  <c r="P47" i="1"/>
  <c r="Q46" i="1"/>
  <c r="U46" i="1"/>
  <c r="GX45" i="1"/>
  <c r="AB42" i="1"/>
  <c r="GX41" i="1"/>
  <c r="T41" i="1"/>
  <c r="P39" i="1"/>
  <c r="CP39" i="1" s="1"/>
  <c r="O39" i="1" s="1"/>
  <c r="Q38" i="1"/>
  <c r="U38" i="1"/>
  <c r="S37" i="1"/>
  <c r="W37" i="1"/>
  <c r="AB35" i="1"/>
  <c r="U34" i="1"/>
  <c r="P33" i="1"/>
  <c r="S32" i="1"/>
  <c r="AB32" i="1"/>
  <c r="DH537" i="3"/>
  <c r="DB531" i="3"/>
  <c r="CX531" i="3"/>
  <c r="DF530" i="3"/>
  <c r="K45" i="23"/>
  <c r="J57" i="14"/>
  <c r="DB529" i="3"/>
  <c r="K44" i="23"/>
  <c r="J56" i="14"/>
  <c r="K54" i="22"/>
  <c r="J66" i="13"/>
  <c r="DH525" i="3"/>
  <c r="DB521" i="3"/>
  <c r="K117" i="21"/>
  <c r="J129" i="12"/>
  <c r="CX518" i="3"/>
  <c r="CX516" i="3"/>
  <c r="DF516" i="3" s="1"/>
  <c r="P846" i="1" s="1"/>
  <c r="DH512" i="3"/>
  <c r="CX509" i="3"/>
  <c r="DB506" i="3"/>
  <c r="DB505" i="3"/>
  <c r="K81" i="21"/>
  <c r="J93" i="12"/>
  <c r="K80" i="21"/>
  <c r="J92" i="12"/>
  <c r="DH501" i="3"/>
  <c r="CX494" i="3"/>
  <c r="DB492" i="3"/>
  <c r="CX492" i="3"/>
  <c r="DB490" i="3"/>
  <c r="K44" i="21"/>
  <c r="J56" i="12"/>
  <c r="DH488" i="3"/>
  <c r="CX485" i="3"/>
  <c r="DB483" i="3"/>
  <c r="CX483" i="3"/>
  <c r="K46" i="20"/>
  <c r="J58" i="11"/>
  <c r="DB478" i="3"/>
  <c r="I387" i="19"/>
  <c r="K387" i="19" s="1"/>
  <c r="H399" i="10"/>
  <c r="J399" i="10" s="1"/>
  <c r="DB474" i="3"/>
  <c r="I366" i="19"/>
  <c r="K366" i="19" s="1"/>
  <c r="H378" i="10"/>
  <c r="J378" i="10" s="1"/>
  <c r="DB467" i="3"/>
  <c r="K359" i="19"/>
  <c r="J371" i="10"/>
  <c r="K347" i="19"/>
  <c r="J359" i="10"/>
  <c r="DB456" i="3"/>
  <c r="CX456" i="3"/>
  <c r="DB450" i="3"/>
  <c r="K270" i="19"/>
  <c r="J282" i="10"/>
  <c r="DB448" i="3"/>
  <c r="K263" i="19"/>
  <c r="J275" i="10"/>
  <c r="K257" i="19"/>
  <c r="J269" i="10"/>
  <c r="DB437" i="3"/>
  <c r="DB436" i="3"/>
  <c r="K241" i="19"/>
  <c r="J253" i="10"/>
  <c r="DB434" i="3"/>
  <c r="I238" i="19"/>
  <c r="K238" i="19" s="1"/>
  <c r="H250" i="10"/>
  <c r="J250" i="10" s="1"/>
  <c r="DB430" i="3"/>
  <c r="K232" i="19"/>
  <c r="J244" i="10"/>
  <c r="I204" i="19"/>
  <c r="K204" i="19" s="1"/>
  <c r="H216" i="10"/>
  <c r="J216" i="10" s="1"/>
  <c r="I202" i="19"/>
  <c r="K202" i="19" s="1"/>
  <c r="H214" i="10"/>
  <c r="J214" i="10" s="1"/>
  <c r="DB412" i="3"/>
  <c r="K195" i="19"/>
  <c r="J207" i="10"/>
  <c r="I193" i="19"/>
  <c r="K193" i="19" s="1"/>
  <c r="H205" i="10"/>
  <c r="J205" i="10" s="1"/>
  <c r="DB403" i="3"/>
  <c r="I172" i="19"/>
  <c r="K172" i="19" s="1"/>
  <c r="H184" i="10"/>
  <c r="J184" i="10" s="1"/>
  <c r="DI396" i="3"/>
  <c r="I168" i="19"/>
  <c r="K168" i="19" s="1"/>
  <c r="H180" i="10"/>
  <c r="J180" i="10" s="1"/>
  <c r="DH389" i="3"/>
  <c r="DB384" i="3"/>
  <c r="I141" i="19"/>
  <c r="K141" i="19" s="1"/>
  <c r="H153" i="10"/>
  <c r="J153" i="10" s="1"/>
  <c r="DF380" i="3"/>
  <c r="DJ380" i="3" s="1"/>
  <c r="H136" i="19"/>
  <c r="G148" i="10"/>
  <c r="DI369" i="3"/>
  <c r="I112" i="19"/>
  <c r="K112" i="19" s="1"/>
  <c r="H124" i="10"/>
  <c r="J124" i="10" s="1"/>
  <c r="DB365" i="3"/>
  <c r="DG359" i="3"/>
  <c r="H108" i="19"/>
  <c r="G120" i="10"/>
  <c r="DB357" i="3"/>
  <c r="I107" i="19"/>
  <c r="K107" i="19" s="1"/>
  <c r="H119" i="10"/>
  <c r="J119" i="10" s="1"/>
  <c r="K104" i="19"/>
  <c r="J116" i="10"/>
  <c r="DI355" i="3"/>
  <c r="DB347" i="3"/>
  <c r="DB345" i="3"/>
  <c r="CX345" i="3"/>
  <c r="I63" i="19"/>
  <c r="K63" i="19" s="1"/>
  <c r="H75" i="10"/>
  <c r="J75" i="10" s="1"/>
  <c r="H62" i="19"/>
  <c r="G74" i="10"/>
  <c r="K59" i="19"/>
  <c r="J71" i="10"/>
  <c r="DB340" i="3"/>
  <c r="CX340" i="3"/>
  <c r="DF337" i="3"/>
  <c r="CW334" i="3"/>
  <c r="V539" i="1" s="1"/>
  <c r="AI543" i="1" s="1"/>
  <c r="DG332" i="3"/>
  <c r="DG281" i="3"/>
  <c r="DJ281" i="3" s="1"/>
  <c r="K240" i="17"/>
  <c r="J252" i="8"/>
  <c r="K235" i="17"/>
  <c r="J247" i="8"/>
  <c r="DB264" i="3"/>
  <c r="K217" i="17"/>
  <c r="J229" i="8"/>
  <c r="K210" i="17"/>
  <c r="J222" i="8"/>
  <c r="DB257" i="3"/>
  <c r="I196" i="17"/>
  <c r="K196" i="17" s="1"/>
  <c r="H208" i="8"/>
  <c r="J208" i="8" s="1"/>
  <c r="K187" i="17"/>
  <c r="J199" i="8"/>
  <c r="DB248" i="3"/>
  <c r="I100" i="17"/>
  <c r="K100" i="17" s="1"/>
  <c r="H112" i="8"/>
  <c r="J112" i="8" s="1"/>
  <c r="H98" i="17"/>
  <c r="G110" i="8"/>
  <c r="DB245" i="3"/>
  <c r="K95" i="17"/>
  <c r="J107" i="8"/>
  <c r="DB244" i="3"/>
  <c r="K94" i="17"/>
  <c r="J106" i="8"/>
  <c r="CX233" i="3"/>
  <c r="H53" i="17"/>
  <c r="G65" i="8"/>
  <c r="DF191" i="3"/>
  <c r="DG191" i="3"/>
  <c r="DH191" i="3"/>
  <c r="DI191" i="3"/>
  <c r="DH136" i="3"/>
  <c r="DF136" i="3"/>
  <c r="DJ136" i="3" s="1"/>
  <c r="DG136" i="3"/>
  <c r="DJ113" i="3"/>
  <c r="M218" i="16"/>
  <c r="L230" i="7"/>
  <c r="DF103" i="3"/>
  <c r="H191" i="16"/>
  <c r="G203" i="7"/>
  <c r="DH103" i="3"/>
  <c r="DI103" i="3"/>
  <c r="DG103" i="3"/>
  <c r="H107" i="16"/>
  <c r="G119" i="7"/>
  <c r="DG74" i="3"/>
  <c r="DH74" i="3"/>
  <c r="DI74" i="3"/>
  <c r="DF74" i="3"/>
  <c r="U279" i="1"/>
  <c r="CP277" i="1"/>
  <c r="O277" i="1" s="1"/>
  <c r="U276" i="1"/>
  <c r="U273" i="1"/>
  <c r="S269" i="1"/>
  <c r="W269" i="1"/>
  <c r="AB267" i="1"/>
  <c r="P266" i="1"/>
  <c r="CC186" i="1"/>
  <c r="AZ349" i="16"/>
  <c r="M366" i="16" s="1"/>
  <c r="AZ361" i="7"/>
  <c r="L378" i="7" s="1"/>
  <c r="AD186" i="1"/>
  <c r="AD181" i="1" s="1"/>
  <c r="U142" i="1"/>
  <c r="BA313" i="16"/>
  <c r="BA325" i="7"/>
  <c r="BA311" i="16"/>
  <c r="BA323" i="7"/>
  <c r="S138" i="1"/>
  <c r="CP138" i="1" s="1"/>
  <c r="O138" i="1" s="1"/>
  <c r="GM138" i="1" s="1"/>
  <c r="GN138" i="1" s="1"/>
  <c r="W138" i="1"/>
  <c r="R138" i="1"/>
  <c r="GX136" i="1"/>
  <c r="BA305" i="16"/>
  <c r="BA317" i="7"/>
  <c r="GM131" i="1"/>
  <c r="GO131" i="1" s="1"/>
  <c r="AZ277" i="16"/>
  <c r="AZ289" i="7"/>
  <c r="U129" i="1"/>
  <c r="F275" i="16"/>
  <c r="E287" i="7"/>
  <c r="AZ270" i="16"/>
  <c r="AZ282" i="7"/>
  <c r="T128" i="1"/>
  <c r="F244" i="16"/>
  <c r="E256" i="7"/>
  <c r="F234" i="16"/>
  <c r="E246" i="7"/>
  <c r="P122" i="1"/>
  <c r="CP122" i="1" s="1"/>
  <c r="O122" i="1" s="1"/>
  <c r="GX120" i="1"/>
  <c r="W120" i="1"/>
  <c r="U119" i="1"/>
  <c r="Q119" i="1"/>
  <c r="AB114" i="1"/>
  <c r="M232" i="16"/>
  <c r="L244" i="7"/>
  <c r="T111" i="1"/>
  <c r="V108" i="1"/>
  <c r="P106" i="1"/>
  <c r="CP106" i="1" s="1"/>
  <c r="O106" i="1" s="1"/>
  <c r="T106" i="1"/>
  <c r="W103" i="1"/>
  <c r="AB103" i="1"/>
  <c r="F203" i="16"/>
  <c r="E215" i="7"/>
  <c r="GX100" i="1"/>
  <c r="R100" i="1"/>
  <c r="CP98" i="1"/>
  <c r="O98" i="1" s="1"/>
  <c r="H173" i="16"/>
  <c r="AD178" i="16"/>
  <c r="AE178" i="16"/>
  <c r="H151" i="16"/>
  <c r="H172" i="16"/>
  <c r="H171" i="16"/>
  <c r="D153" i="16"/>
  <c r="G185" i="7"/>
  <c r="G184" i="7"/>
  <c r="G163" i="7"/>
  <c r="AE190" i="7"/>
  <c r="G183" i="7"/>
  <c r="AD190" i="7"/>
  <c r="C165" i="7"/>
  <c r="M148" i="16"/>
  <c r="L160" i="7"/>
  <c r="AB96" i="1"/>
  <c r="AE150" i="16"/>
  <c r="D149" i="16"/>
  <c r="AD150" i="16"/>
  <c r="H148" i="16"/>
  <c r="AE162" i="7"/>
  <c r="G160" i="7"/>
  <c r="AD162" i="7"/>
  <c r="C161" i="7"/>
  <c r="AZ147" i="16"/>
  <c r="AZ159" i="7"/>
  <c r="AZ145" i="16"/>
  <c r="AZ157" i="7"/>
  <c r="F143" i="16"/>
  <c r="E155" i="7"/>
  <c r="AB92" i="1"/>
  <c r="AD140" i="16"/>
  <c r="D139" i="16"/>
  <c r="H138" i="16"/>
  <c r="AE140" i="16"/>
  <c r="C151" i="7"/>
  <c r="G150" i="7"/>
  <c r="AE152" i="7"/>
  <c r="AD152" i="7"/>
  <c r="AZ137" i="16"/>
  <c r="AZ149" i="7"/>
  <c r="AB88" i="1"/>
  <c r="S86" i="1"/>
  <c r="BA135" i="16"/>
  <c r="BA147" i="7"/>
  <c r="F133" i="16"/>
  <c r="E145" i="7"/>
  <c r="AB82" i="1"/>
  <c r="BA132" i="16"/>
  <c r="BA144" i="7"/>
  <c r="BA130" i="16"/>
  <c r="BA142" i="7"/>
  <c r="HG79" i="1"/>
  <c r="Q79" i="1"/>
  <c r="U79" i="1"/>
  <c r="M125" i="16"/>
  <c r="L137" i="7"/>
  <c r="M123" i="16"/>
  <c r="L135" i="7"/>
  <c r="W71" i="1"/>
  <c r="S71" i="1"/>
  <c r="AZ122" i="16"/>
  <c r="AZ134" i="7"/>
  <c r="GX70" i="1"/>
  <c r="BA119" i="16"/>
  <c r="BA131" i="7"/>
  <c r="S70" i="1"/>
  <c r="W70" i="1"/>
  <c r="AZ119" i="16"/>
  <c r="AZ131" i="7"/>
  <c r="CP67" i="1"/>
  <c r="O67" i="1" s="1"/>
  <c r="GM67" i="1" s="1"/>
  <c r="GN67" i="1" s="1"/>
  <c r="AB67" i="1"/>
  <c r="R66" i="1"/>
  <c r="W65" i="1"/>
  <c r="AZ110" i="16"/>
  <c r="AZ122" i="7"/>
  <c r="CY58" i="1"/>
  <c r="X58" i="1" s="1"/>
  <c r="GX54" i="1"/>
  <c r="T54" i="1"/>
  <c r="P54" i="1"/>
  <c r="CP54" i="1" s="1"/>
  <c r="O54" i="1" s="1"/>
  <c r="AB54" i="1"/>
  <c r="AB50" i="1"/>
  <c r="V50" i="1"/>
  <c r="GX46" i="1"/>
  <c r="P46" i="1"/>
  <c r="S46" i="1"/>
  <c r="R45" i="1"/>
  <c r="CY45" i="1" s="1"/>
  <c r="X45" i="1" s="1"/>
  <c r="AB43" i="1"/>
  <c r="U42" i="1"/>
  <c r="P42" i="1"/>
  <c r="CP42" i="1" s="1"/>
  <c r="O42" i="1" s="1"/>
  <c r="T42" i="1"/>
  <c r="S41" i="1"/>
  <c r="CP41" i="1" s="1"/>
  <c r="O41" i="1" s="1"/>
  <c r="CZ39" i="1"/>
  <c r="Y39" i="1" s="1"/>
  <c r="AB36" i="1"/>
  <c r="CP34" i="1"/>
  <c r="O34" i="1" s="1"/>
  <c r="AB34" i="1"/>
  <c r="H82" i="23"/>
  <c r="G94" i="14"/>
  <c r="DG537" i="3"/>
  <c r="K81" i="23"/>
  <c r="J93" i="14"/>
  <c r="DB536" i="3"/>
  <c r="CX536" i="3"/>
  <c r="DB534" i="3"/>
  <c r="DB533" i="3"/>
  <c r="K63" i="23"/>
  <c r="J75" i="14"/>
  <c r="DJ530" i="3"/>
  <c r="DB527" i="3"/>
  <c r="K53" i="22"/>
  <c r="J65" i="13"/>
  <c r="H45" i="22"/>
  <c r="G57" i="13"/>
  <c r="DG525" i="3"/>
  <c r="K44" i="22"/>
  <c r="J56" i="13"/>
  <c r="DB524" i="3"/>
  <c r="CX524" i="3"/>
  <c r="DB522" i="3"/>
  <c r="DF522" i="3"/>
  <c r="H118" i="21"/>
  <c r="G130" i="12"/>
  <c r="DF512" i="3"/>
  <c r="DB511" i="3"/>
  <c r="K109" i="21"/>
  <c r="J121" i="12"/>
  <c r="K108" i="21"/>
  <c r="J120" i="12"/>
  <c r="DB507" i="3"/>
  <c r="DG501" i="3"/>
  <c r="K72" i="21"/>
  <c r="J84" i="12"/>
  <c r="DB500" i="3"/>
  <c r="CX500" i="3"/>
  <c r="DB498" i="3"/>
  <c r="DF498" i="3"/>
  <c r="H62" i="21"/>
  <c r="G74" i="12"/>
  <c r="DF491" i="3"/>
  <c r="H45" i="21"/>
  <c r="G57" i="12"/>
  <c r="DJ489" i="3"/>
  <c r="M74" i="20"/>
  <c r="L86" i="11"/>
  <c r="DB489" i="3"/>
  <c r="DF489" i="3"/>
  <c r="H74" i="20"/>
  <c r="G86" i="11"/>
  <c r="DF488" i="3"/>
  <c r="K73" i="20"/>
  <c r="J85" i="11"/>
  <c r="DB487" i="3"/>
  <c r="K72" i="20"/>
  <c r="J84" i="11"/>
  <c r="K64" i="20"/>
  <c r="J76" i="11"/>
  <c r="K388" i="19"/>
  <c r="J400" i="10"/>
  <c r="DB475" i="3"/>
  <c r="K381" i="19"/>
  <c r="J393" i="10"/>
  <c r="DB471" i="3"/>
  <c r="DB468" i="3"/>
  <c r="K361" i="19"/>
  <c r="J373" i="10"/>
  <c r="DB463" i="3"/>
  <c r="K356" i="19"/>
  <c r="J368" i="10"/>
  <c r="DB461" i="3"/>
  <c r="I289" i="19"/>
  <c r="K289" i="19" s="1"/>
  <c r="H301" i="10"/>
  <c r="J301" i="10" s="1"/>
  <c r="DF455" i="3"/>
  <c r="K285" i="19"/>
  <c r="J297" i="10"/>
  <c r="DB454" i="3"/>
  <c r="K284" i="19"/>
  <c r="J296" i="10"/>
  <c r="DB449" i="3"/>
  <c r="I265" i="19"/>
  <c r="K265" i="19" s="1"/>
  <c r="H277" i="10"/>
  <c r="J277" i="10" s="1"/>
  <c r="K260" i="19"/>
  <c r="J272" i="10"/>
  <c r="DB442" i="3"/>
  <c r="K258" i="19"/>
  <c r="J270" i="10"/>
  <c r="DB429" i="3"/>
  <c r="DB428" i="3"/>
  <c r="K230" i="19"/>
  <c r="J242" i="10"/>
  <c r="DG422" i="3"/>
  <c r="I203" i="19"/>
  <c r="K203" i="19" s="1"/>
  <c r="H215" i="10"/>
  <c r="J215" i="10" s="1"/>
  <c r="DB416" i="3"/>
  <c r="H201" i="19"/>
  <c r="G213" i="10"/>
  <c r="DB415" i="3"/>
  <c r="H200" i="19"/>
  <c r="G212" i="10"/>
  <c r="DB414" i="3"/>
  <c r="I199" i="19"/>
  <c r="K199" i="19" s="1"/>
  <c r="H211" i="10"/>
  <c r="J211" i="10" s="1"/>
  <c r="I198" i="19"/>
  <c r="K198" i="19" s="1"/>
  <c r="H210" i="10"/>
  <c r="J210" i="10" s="1"/>
  <c r="K190" i="19"/>
  <c r="J202" i="10"/>
  <c r="H173" i="19"/>
  <c r="G185" i="10"/>
  <c r="DG402" i="3"/>
  <c r="I171" i="19"/>
  <c r="K171" i="19" s="1"/>
  <c r="H183" i="10"/>
  <c r="J183" i="10" s="1"/>
  <c r="DB397" i="3"/>
  <c r="DG397" i="3"/>
  <c r="H170" i="19"/>
  <c r="G182" i="10"/>
  <c r="DG396" i="3"/>
  <c r="I169" i="19"/>
  <c r="K169" i="19" s="1"/>
  <c r="H181" i="10"/>
  <c r="J181" i="10" s="1"/>
  <c r="DG392" i="3"/>
  <c r="H162" i="19"/>
  <c r="G174" i="10"/>
  <c r="DB390" i="3"/>
  <c r="K159" i="19"/>
  <c r="J171" i="10"/>
  <c r="DF389" i="3"/>
  <c r="DJ389" i="3" s="1"/>
  <c r="DB385" i="3"/>
  <c r="H142" i="19"/>
  <c r="G154" i="10"/>
  <c r="DB378" i="3"/>
  <c r="I139" i="19"/>
  <c r="K139" i="19" s="1"/>
  <c r="H151" i="10"/>
  <c r="J151" i="10" s="1"/>
  <c r="DB376" i="3"/>
  <c r="DF376" i="3"/>
  <c r="H137" i="19"/>
  <c r="G149" i="10"/>
  <c r="DB374" i="3"/>
  <c r="DF371" i="3"/>
  <c r="H128" i="19"/>
  <c r="G140" i="10"/>
  <c r="DH369" i="3"/>
  <c r="H113" i="19"/>
  <c r="G125" i="10"/>
  <c r="DB360" i="3"/>
  <c r="I110" i="19"/>
  <c r="K110" i="19" s="1"/>
  <c r="H122" i="10"/>
  <c r="J122" i="10" s="1"/>
  <c r="DF359" i="3"/>
  <c r="I109" i="19"/>
  <c r="K109" i="19" s="1"/>
  <c r="H121" i="10"/>
  <c r="J121" i="10" s="1"/>
  <c r="DF355" i="3"/>
  <c r="I102" i="19"/>
  <c r="K102" i="19" s="1"/>
  <c r="H114" i="10"/>
  <c r="J114" i="10" s="1"/>
  <c r="DB353" i="3"/>
  <c r="K99" i="19"/>
  <c r="J111" i="10"/>
  <c r="DB352" i="3"/>
  <c r="I90" i="19"/>
  <c r="K90" i="19" s="1"/>
  <c r="H102" i="10"/>
  <c r="J102" i="10" s="1"/>
  <c r="DB351" i="3"/>
  <c r="K89" i="19"/>
  <c r="J101" i="10"/>
  <c r="DB349" i="3"/>
  <c r="K86" i="19"/>
  <c r="J98" i="10"/>
  <c r="H86" i="19"/>
  <c r="G98" i="10"/>
  <c r="DB348" i="3"/>
  <c r="I76" i="19"/>
  <c r="K76" i="19" s="1"/>
  <c r="H88" i="10"/>
  <c r="J88" i="10" s="1"/>
  <c r="DB339" i="3"/>
  <c r="K49" i="19"/>
  <c r="J61" i="10"/>
  <c r="DB336" i="3"/>
  <c r="H50" i="18"/>
  <c r="G62" i="9"/>
  <c r="K45" i="18"/>
  <c r="J57" i="9"/>
  <c r="DF284" i="3"/>
  <c r="I241" i="17"/>
  <c r="K241" i="17" s="1"/>
  <c r="H253" i="8"/>
  <c r="J253" i="8" s="1"/>
  <c r="DB273" i="3"/>
  <c r="DB272" i="3"/>
  <c r="K237" i="17"/>
  <c r="J249" i="8"/>
  <c r="DB270" i="3"/>
  <c r="K230" i="17"/>
  <c r="J242" i="8"/>
  <c r="DB266" i="3"/>
  <c r="DB263" i="3"/>
  <c r="K192" i="17"/>
  <c r="J204" i="8"/>
  <c r="DB251" i="3"/>
  <c r="DH247" i="3"/>
  <c r="H99" i="17"/>
  <c r="G111" i="8"/>
  <c r="DB242" i="3"/>
  <c r="K90" i="17"/>
  <c r="J102" i="8"/>
  <c r="DB239" i="3"/>
  <c r="K86" i="17"/>
  <c r="J98" i="8"/>
  <c r="H86" i="17"/>
  <c r="G98" i="8"/>
  <c r="DB237" i="3"/>
  <c r="H76" i="17"/>
  <c r="G88" i="8"/>
  <c r="DG237" i="3"/>
  <c r="CW236" i="3"/>
  <c r="CX236" i="3"/>
  <c r="K71" i="17"/>
  <c r="J83" i="8"/>
  <c r="DB235" i="3"/>
  <c r="DF234" i="3"/>
  <c r="DH234" i="3"/>
  <c r="DF158" i="3"/>
  <c r="DJ158" i="3" s="1"/>
  <c r="DG158" i="3"/>
  <c r="DH158" i="3"/>
  <c r="DI158" i="3"/>
  <c r="M215" i="16"/>
  <c r="L227" i="7"/>
  <c r="H104" i="16"/>
  <c r="G116" i="7"/>
  <c r="DI69" i="3"/>
  <c r="DF69" i="3"/>
  <c r="DJ69" i="3" s="1"/>
  <c r="DG69" i="3"/>
  <c r="DH69" i="3"/>
  <c r="DG200" i="3"/>
  <c r="DG198" i="3"/>
  <c r="DJ198" i="3" s="1"/>
  <c r="I55" i="17"/>
  <c r="K55" i="17" s="1"/>
  <c r="H67" i="8"/>
  <c r="J67" i="8" s="1"/>
  <c r="M54" i="17"/>
  <c r="L66" i="8"/>
  <c r="I51" i="17"/>
  <c r="K51" i="17" s="1"/>
  <c r="H63" i="8"/>
  <c r="J63" i="8" s="1"/>
  <c r="DF188" i="3"/>
  <c r="DG187" i="3"/>
  <c r="DB186" i="3"/>
  <c r="K45" i="17"/>
  <c r="J57" i="8"/>
  <c r="CX182" i="3"/>
  <c r="DH178" i="3"/>
  <c r="R145" i="1" s="1"/>
  <c r="CY145" i="1" s="1"/>
  <c r="X145" i="1" s="1"/>
  <c r="DI170" i="3"/>
  <c r="DJ170" i="3" s="1"/>
  <c r="I294" i="16"/>
  <c r="K294" i="16" s="1"/>
  <c r="H306" i="7"/>
  <c r="J306" i="7" s="1"/>
  <c r="K288" i="16"/>
  <c r="J300" i="7"/>
  <c r="CX156" i="3"/>
  <c r="DG153" i="3"/>
  <c r="CV152" i="3"/>
  <c r="U130" i="1" s="1"/>
  <c r="K238" i="16"/>
  <c r="J250" i="7"/>
  <c r="DH140" i="3"/>
  <c r="DH134" i="3"/>
  <c r="DG129" i="3"/>
  <c r="CX128" i="3"/>
  <c r="DF126" i="3"/>
  <c r="DH122" i="3"/>
  <c r="DG121" i="3"/>
  <c r="H221" i="16"/>
  <c r="G233" i="7"/>
  <c r="I218" i="16"/>
  <c r="K218" i="16" s="1"/>
  <c r="H230" i="7"/>
  <c r="J230" i="7" s="1"/>
  <c r="H194" i="16"/>
  <c r="G206" i="7"/>
  <c r="DJ105" i="3"/>
  <c r="M193" i="16"/>
  <c r="L205" i="7"/>
  <c r="I190" i="16"/>
  <c r="K190" i="16" s="1"/>
  <c r="H202" i="7"/>
  <c r="J202" i="7" s="1"/>
  <c r="DI101" i="3"/>
  <c r="H187" i="16"/>
  <c r="G199" i="7"/>
  <c r="CX100" i="3"/>
  <c r="I170" i="16"/>
  <c r="K170" i="16" s="1"/>
  <c r="H182" i="7"/>
  <c r="J182" i="7" s="1"/>
  <c r="I167" i="16"/>
  <c r="K167" i="16" s="1"/>
  <c r="H179" i="7"/>
  <c r="J179" i="7" s="1"/>
  <c r="DB89" i="3"/>
  <c r="I165" i="16"/>
  <c r="K165" i="16" s="1"/>
  <c r="H177" i="7"/>
  <c r="J177" i="7" s="1"/>
  <c r="DB86" i="3"/>
  <c r="I158" i="16"/>
  <c r="K158" i="16" s="1"/>
  <c r="H170" i="7"/>
  <c r="J170" i="7" s="1"/>
  <c r="CX79" i="3"/>
  <c r="DI75" i="3"/>
  <c r="CV72" i="3"/>
  <c r="U62" i="1" s="1"/>
  <c r="H103" i="16" s="1"/>
  <c r="DG70" i="3"/>
  <c r="DG67" i="3"/>
  <c r="CX55" i="3"/>
  <c r="DF55" i="3" s="1"/>
  <c r="DF48" i="3"/>
  <c r="DJ48" i="3" s="1"/>
  <c r="DG41" i="3"/>
  <c r="DF40" i="3"/>
  <c r="DJ40" i="3" s="1"/>
  <c r="DF37" i="3"/>
  <c r="DJ37" i="3" s="1"/>
  <c r="DF33" i="3"/>
  <c r="DH32" i="3"/>
  <c r="H88" i="16"/>
  <c r="G100" i="7"/>
  <c r="DG22" i="3"/>
  <c r="DF19" i="3"/>
  <c r="H84" i="16"/>
  <c r="G96" i="7"/>
  <c r="DB16" i="3"/>
  <c r="I78" i="16"/>
  <c r="K78" i="16" s="1"/>
  <c r="H90" i="7"/>
  <c r="J90" i="7" s="1"/>
  <c r="DH15" i="3"/>
  <c r="K75" i="16"/>
  <c r="J87" i="7"/>
  <c r="I65" i="16"/>
  <c r="K65" i="16" s="1"/>
  <c r="H77" i="7"/>
  <c r="J77" i="7" s="1"/>
  <c r="CX12" i="3"/>
  <c r="K61" i="16"/>
  <c r="J73" i="7"/>
  <c r="CX4" i="3"/>
  <c r="K45" i="16"/>
  <c r="J57" i="7"/>
  <c r="L191" i="14"/>
  <c r="DI241" i="3"/>
  <c r="H89" i="17"/>
  <c r="G101" i="8"/>
  <c r="K68" i="17"/>
  <c r="J80" i="8"/>
  <c r="DF200" i="3"/>
  <c r="DJ200" i="3" s="1"/>
  <c r="DF198" i="3"/>
  <c r="CX196" i="3"/>
  <c r="DJ194" i="3"/>
  <c r="DI194" i="3"/>
  <c r="H54" i="17"/>
  <c r="G66" i="8"/>
  <c r="CW188" i="3"/>
  <c r="V265" i="1" s="1"/>
  <c r="H47" i="17" s="1"/>
  <c r="DF187" i="3"/>
  <c r="CV170" i="3"/>
  <c r="U140" i="1" s="1"/>
  <c r="K295" i="16"/>
  <c r="J307" i="7"/>
  <c r="K290" i="16"/>
  <c r="J302" i="7"/>
  <c r="CX155" i="3"/>
  <c r="I268" i="16"/>
  <c r="K268" i="16" s="1"/>
  <c r="H280" i="7"/>
  <c r="J280" i="7" s="1"/>
  <c r="DB148" i="3"/>
  <c r="K265" i="16"/>
  <c r="J277" i="7"/>
  <c r="K248" i="16"/>
  <c r="J260" i="7"/>
  <c r="DG140" i="3"/>
  <c r="DG134" i="3"/>
  <c r="DF129" i="3"/>
  <c r="CW126" i="3"/>
  <c r="V116" i="1" s="1"/>
  <c r="DB118" i="3"/>
  <c r="I220" i="16"/>
  <c r="K220" i="16" s="1"/>
  <c r="H232" i="7"/>
  <c r="J232" i="7" s="1"/>
  <c r="DI117" i="3"/>
  <c r="H219" i="16"/>
  <c r="G231" i="7"/>
  <c r="CW111" i="3"/>
  <c r="CW110" i="3"/>
  <c r="V105" i="1" s="1"/>
  <c r="H211" i="16" s="1"/>
  <c r="K209" i="16"/>
  <c r="J221" i="7"/>
  <c r="DB107" i="3"/>
  <c r="I195" i="16"/>
  <c r="K195" i="16" s="1"/>
  <c r="H207" i="7"/>
  <c r="J207" i="7" s="1"/>
  <c r="DG106" i="3"/>
  <c r="H193" i="16"/>
  <c r="G205" i="7"/>
  <c r="DB104" i="3"/>
  <c r="I192" i="16"/>
  <c r="K192" i="16" s="1"/>
  <c r="H204" i="7"/>
  <c r="J204" i="7" s="1"/>
  <c r="DH101" i="3"/>
  <c r="DB92" i="3"/>
  <c r="I168" i="16"/>
  <c r="K168" i="16" s="1"/>
  <c r="H180" i="7"/>
  <c r="J180" i="7" s="1"/>
  <c r="DB84" i="3"/>
  <c r="K155" i="16"/>
  <c r="J167" i="7"/>
  <c r="DH75" i="3"/>
  <c r="DB72" i="3"/>
  <c r="K104" i="16"/>
  <c r="J116" i="7"/>
  <c r="DF70" i="3"/>
  <c r="DJ70" i="3" s="1"/>
  <c r="DG63" i="3"/>
  <c r="CX54" i="3"/>
  <c r="DF54" i="3" s="1"/>
  <c r="DI48" i="3"/>
  <c r="DI40" i="3"/>
  <c r="DG32" i="3"/>
  <c r="DB27" i="3"/>
  <c r="I87" i="16"/>
  <c r="K87" i="16" s="1"/>
  <c r="H99" i="7"/>
  <c r="J99" i="7" s="1"/>
  <c r="DF26" i="3"/>
  <c r="H86" i="16"/>
  <c r="G98" i="7"/>
  <c r="I85" i="16"/>
  <c r="K85" i="16" s="1"/>
  <c r="H97" i="7"/>
  <c r="J97" i="7" s="1"/>
  <c r="DG15" i="3"/>
  <c r="DF8" i="3"/>
  <c r="CW5" i="3"/>
  <c r="V28" i="1" s="1"/>
  <c r="G59" i="7" s="1"/>
  <c r="H55" i="17"/>
  <c r="G67" i="8"/>
  <c r="H51" i="17"/>
  <c r="G63" i="8"/>
  <c r="M49" i="17"/>
  <c r="M47" i="17" s="1"/>
  <c r="L61" i="8"/>
  <c r="L59" i="8" s="1"/>
  <c r="H48" i="17"/>
  <c r="G60" i="8"/>
  <c r="DB168" i="3"/>
  <c r="I296" i="16"/>
  <c r="K296" i="16" s="1"/>
  <c r="H308" i="7"/>
  <c r="J308" i="7" s="1"/>
  <c r="DB165" i="3"/>
  <c r="K292" i="16"/>
  <c r="J304" i="7"/>
  <c r="K285" i="16"/>
  <c r="J297" i="7"/>
  <c r="K261" i="16"/>
  <c r="J273" i="7"/>
  <c r="DB144" i="3"/>
  <c r="K258" i="16"/>
  <c r="J270" i="7"/>
  <c r="DB119" i="3"/>
  <c r="I221" i="16"/>
  <c r="K221" i="16" s="1"/>
  <c r="H233" i="7"/>
  <c r="J233" i="7" s="1"/>
  <c r="DJ118" i="3"/>
  <c r="M220" i="16"/>
  <c r="L232" i="7"/>
  <c r="DH113" i="3"/>
  <c r="H218" i="16"/>
  <c r="G230" i="7"/>
  <c r="H214" i="16"/>
  <c r="G226" i="7"/>
  <c r="DF110" i="3"/>
  <c r="H212" i="16"/>
  <c r="G224" i="7"/>
  <c r="M194" i="16"/>
  <c r="L206" i="7"/>
  <c r="I194" i="16"/>
  <c r="K194" i="16" s="1"/>
  <c r="H206" i="7"/>
  <c r="J206" i="7" s="1"/>
  <c r="M187" i="16"/>
  <c r="L199" i="7"/>
  <c r="DB101" i="3"/>
  <c r="K187" i="16"/>
  <c r="J199" i="7"/>
  <c r="I185" i="16"/>
  <c r="K185" i="16" s="1"/>
  <c r="H197" i="7"/>
  <c r="J197" i="7" s="1"/>
  <c r="K182" i="16"/>
  <c r="J194" i="7"/>
  <c r="DB90" i="3"/>
  <c r="I166" i="16"/>
  <c r="K166" i="16" s="1"/>
  <c r="H178" i="7"/>
  <c r="J178" i="7" s="1"/>
  <c r="K160" i="16"/>
  <c r="J172" i="7"/>
  <c r="CW34" i="3"/>
  <c r="V40" i="1" s="1"/>
  <c r="DF32" i="3"/>
  <c r="I88" i="16"/>
  <c r="K88" i="16" s="1"/>
  <c r="H100" i="7"/>
  <c r="J100" i="7" s="1"/>
  <c r="DB19" i="3"/>
  <c r="I84" i="16"/>
  <c r="K84" i="16" s="1"/>
  <c r="H96" i="7"/>
  <c r="J96" i="7" s="1"/>
  <c r="DB17" i="3"/>
  <c r="K80" i="16"/>
  <c r="J92" i="7"/>
  <c r="H78" i="16"/>
  <c r="G90" i="7"/>
  <c r="DF13" i="3"/>
  <c r="H65" i="16"/>
  <c r="G77" i="7"/>
  <c r="K64" i="16"/>
  <c r="J76" i="7"/>
  <c r="M51" i="16"/>
  <c r="L63" i="7"/>
  <c r="DH5" i="3"/>
  <c r="H51" i="16"/>
  <c r="G63" i="7"/>
  <c r="DB4" i="3"/>
  <c r="K50" i="16"/>
  <c r="J62" i="7"/>
  <c r="DH200" i="3"/>
  <c r="DI198" i="3"/>
  <c r="DB194" i="3"/>
  <c r="I54" i="17"/>
  <c r="K54" i="17" s="1"/>
  <c r="H66" i="8"/>
  <c r="J66" i="8" s="1"/>
  <c r="I53" i="17"/>
  <c r="K53" i="17" s="1"/>
  <c r="H65" i="8"/>
  <c r="J65" i="8" s="1"/>
  <c r="I52" i="17"/>
  <c r="K52" i="17" s="1"/>
  <c r="H64" i="8"/>
  <c r="J64" i="8" s="1"/>
  <c r="DG188" i="3"/>
  <c r="DB188" i="3"/>
  <c r="I48" i="17"/>
  <c r="K48" i="17" s="1"/>
  <c r="H60" i="8"/>
  <c r="J60" i="8" s="1"/>
  <c r="DB149" i="3"/>
  <c r="I267" i="16"/>
  <c r="K267" i="16" s="1"/>
  <c r="H279" i="7"/>
  <c r="J279" i="7" s="1"/>
  <c r="DB147" i="3"/>
  <c r="K263" i="16"/>
  <c r="J275" i="7"/>
  <c r="DI140" i="3"/>
  <c r="DG126" i="3"/>
  <c r="DJ126" i="3" s="1"/>
  <c r="DG118" i="3"/>
  <c r="H220" i="16"/>
  <c r="G232" i="7"/>
  <c r="DB115" i="3"/>
  <c r="I219" i="16"/>
  <c r="K219" i="16" s="1"/>
  <c r="H231" i="7"/>
  <c r="J231" i="7" s="1"/>
  <c r="DG113" i="3"/>
  <c r="DB112" i="3"/>
  <c r="I217" i="16"/>
  <c r="K217" i="16" s="1"/>
  <c r="H229" i="7"/>
  <c r="J229" i="7" s="1"/>
  <c r="DB111" i="3"/>
  <c r="K214" i="16"/>
  <c r="J226" i="7"/>
  <c r="K212" i="16"/>
  <c r="J224" i="7"/>
  <c r="H209" i="16"/>
  <c r="G221" i="7"/>
  <c r="H195" i="16"/>
  <c r="G207" i="7"/>
  <c r="DB105" i="3"/>
  <c r="I193" i="16"/>
  <c r="K193" i="16" s="1"/>
  <c r="H205" i="7"/>
  <c r="J205" i="7" s="1"/>
  <c r="H192" i="16"/>
  <c r="G204" i="7"/>
  <c r="DB103" i="3"/>
  <c r="I191" i="16"/>
  <c r="K191" i="16" s="1"/>
  <c r="H203" i="7"/>
  <c r="J203" i="7" s="1"/>
  <c r="I169" i="16"/>
  <c r="K169" i="16" s="1"/>
  <c r="H181" i="7"/>
  <c r="J181" i="7" s="1"/>
  <c r="I162" i="16"/>
  <c r="K162" i="16" s="1"/>
  <c r="H174" i="7"/>
  <c r="J174" i="7" s="1"/>
  <c r="DB74" i="3"/>
  <c r="K107" i="16"/>
  <c r="J119" i="7"/>
  <c r="DH67" i="3"/>
  <c r="H87" i="16"/>
  <c r="G99" i="7"/>
  <c r="DB26" i="3"/>
  <c r="I86" i="16"/>
  <c r="K86" i="16" s="1"/>
  <c r="H98" i="7"/>
  <c r="J98" i="7" s="1"/>
  <c r="H85" i="16"/>
  <c r="G97" i="7"/>
  <c r="DG19" i="3"/>
  <c r="I83" i="16"/>
  <c r="K83" i="16" s="1"/>
  <c r="H95" i="7"/>
  <c r="J95" i="7" s="1"/>
  <c r="DI15" i="3"/>
  <c r="DJ15" i="3" s="1"/>
  <c r="DF5" i="3"/>
  <c r="I51" i="16"/>
  <c r="K51" i="16" s="1"/>
  <c r="H63" i="7"/>
  <c r="J63" i="7" s="1"/>
  <c r="K48" i="16"/>
  <c r="J60" i="7"/>
  <c r="G31" i="24"/>
  <c r="G37" i="24" s="1"/>
  <c r="G43" i="24" s="1"/>
  <c r="G49" i="24" s="1"/>
  <c r="G55" i="24" s="1"/>
  <c r="G61" i="24" s="1"/>
  <c r="G67" i="24" s="1"/>
  <c r="M95" i="24"/>
  <c r="H43" i="23"/>
  <c r="G55" i="14"/>
  <c r="H116" i="21"/>
  <c r="G128" i="12"/>
  <c r="H127" i="19"/>
  <c r="G139" i="10"/>
  <c r="H88" i="19"/>
  <c r="G100" i="10"/>
  <c r="H70" i="21"/>
  <c r="G82" i="12"/>
  <c r="H61" i="21"/>
  <c r="G73" i="12"/>
  <c r="H62" i="20"/>
  <c r="G74" i="11"/>
  <c r="AI1015" i="1"/>
  <c r="V1015" i="1" s="1"/>
  <c r="V1007" i="1" s="1"/>
  <c r="H85" i="19"/>
  <c r="G97" i="10"/>
  <c r="AB649" i="1"/>
  <c r="H43" i="19"/>
  <c r="G55" i="10"/>
  <c r="AB539" i="1"/>
  <c r="BZ932" i="1"/>
  <c r="BZ927" i="1" s="1"/>
  <c r="AI932" i="1"/>
  <c r="V932" i="1" s="1"/>
  <c r="V962" i="1" s="1"/>
  <c r="H107" i="21"/>
  <c r="G119" i="12"/>
  <c r="H52" i="21"/>
  <c r="G64" i="12"/>
  <c r="H288" i="19"/>
  <c r="G300" i="10"/>
  <c r="G204" i="10"/>
  <c r="H161" i="19"/>
  <c r="G173" i="10"/>
  <c r="H71" i="19"/>
  <c r="G83" i="10"/>
  <c r="H61" i="19"/>
  <c r="G73" i="10"/>
  <c r="H71" i="23"/>
  <c r="G83" i="14"/>
  <c r="H52" i="22"/>
  <c r="G64" i="13"/>
  <c r="H125" i="21"/>
  <c r="G137" i="12"/>
  <c r="H79" i="21"/>
  <c r="G91" i="12"/>
  <c r="H71" i="20"/>
  <c r="G83" i="11"/>
  <c r="H283" i="19"/>
  <c r="G295" i="10"/>
  <c r="AB660" i="1"/>
  <c r="H189" i="19"/>
  <c r="G201" i="10"/>
  <c r="H158" i="19"/>
  <c r="G170" i="10"/>
  <c r="H98" i="19"/>
  <c r="G110" i="10"/>
  <c r="H58" i="19"/>
  <c r="G70" i="10"/>
  <c r="AB647" i="1"/>
  <c r="G59" i="9"/>
  <c r="AB140" i="1"/>
  <c r="AB292" i="1"/>
  <c r="H184" i="16"/>
  <c r="G196" i="7"/>
  <c r="H106" i="16"/>
  <c r="G118" i="7"/>
  <c r="H44" i="18"/>
  <c r="G56" i="9"/>
  <c r="H85" i="17"/>
  <c r="G97" i="8"/>
  <c r="H67" i="17"/>
  <c r="G79" i="8"/>
  <c r="H208" i="16"/>
  <c r="G220" i="7"/>
  <c r="H181" i="16"/>
  <c r="G193" i="7"/>
  <c r="H77" i="16"/>
  <c r="G89" i="7"/>
  <c r="O299" i="1"/>
  <c r="M78" i="17"/>
  <c r="L90" i="8"/>
  <c r="H44" i="17"/>
  <c r="G56" i="8"/>
  <c r="AB118" i="1"/>
  <c r="O63" i="1"/>
  <c r="GM63" i="1" s="1"/>
  <c r="GO63" i="1" s="1"/>
  <c r="M110" i="16"/>
  <c r="L122" i="7"/>
  <c r="H74" i="16"/>
  <c r="G86" i="7"/>
  <c r="H63" i="16"/>
  <c r="G75" i="7"/>
  <c r="M199" i="23"/>
  <c r="M181" i="18"/>
  <c r="M175" i="18"/>
  <c r="M224" i="18" s="1"/>
  <c r="M179" i="23"/>
  <c r="M484" i="19"/>
  <c r="M478" i="19"/>
  <c r="M527" i="19" s="1"/>
  <c r="M191" i="20"/>
  <c r="M84" i="20"/>
  <c r="M436" i="16"/>
  <c r="M430" i="16"/>
  <c r="M479" i="16" s="1"/>
  <c r="L193" i="9"/>
  <c r="L187" i="9"/>
  <c r="L236" i="9" s="1"/>
  <c r="L149" i="12"/>
  <c r="L104" i="14"/>
  <c r="L418" i="8"/>
  <c r="L412" i="8"/>
  <c r="L461" i="8" s="1"/>
  <c r="AB650" i="1"/>
  <c r="AB265" i="1"/>
  <c r="AB127" i="1"/>
  <c r="AB116" i="1"/>
  <c r="AB836" i="1"/>
  <c r="CB852" i="1"/>
  <c r="AS852" i="1" s="1"/>
  <c r="AS882" i="1" s="1"/>
  <c r="CD317" i="1"/>
  <c r="AB1009" i="1"/>
  <c r="AB845" i="1"/>
  <c r="AB282" i="1"/>
  <c r="BZ1015" i="1"/>
  <c r="AQ1015" i="1" s="1"/>
  <c r="AQ1007" i="1" s="1"/>
  <c r="AB125" i="1"/>
  <c r="AB838" i="1"/>
  <c r="CD366" i="1"/>
  <c r="CD349" i="1" s="1"/>
  <c r="AB929" i="1"/>
  <c r="AB849" i="1"/>
  <c r="AI766" i="1"/>
  <c r="CD693" i="1"/>
  <c r="CD645" i="1" s="1"/>
  <c r="AB654" i="1"/>
  <c r="CC1015" i="1"/>
  <c r="AT1015" i="1" s="1"/>
  <c r="CC852" i="1"/>
  <c r="AT852" i="1" s="1"/>
  <c r="AB689" i="1"/>
  <c r="AB352" i="1"/>
  <c r="AB289" i="1"/>
  <c r="AB28" i="1"/>
  <c r="AB1012" i="1"/>
  <c r="CC426" i="1"/>
  <c r="AB685" i="1"/>
  <c r="BZ426" i="1"/>
  <c r="BZ398" i="1" s="1"/>
  <c r="AB51" i="1"/>
  <c r="CG932" i="1"/>
  <c r="AX932" i="1" s="1"/>
  <c r="AB841" i="1"/>
  <c r="CC766" i="1"/>
  <c r="CC759" i="1" s="1"/>
  <c r="AB653" i="1"/>
  <c r="AB419" i="1"/>
  <c r="AB40" i="1"/>
  <c r="AB1011" i="1"/>
  <c r="AB278" i="1"/>
  <c r="AB134" i="1"/>
  <c r="AB843" i="1"/>
  <c r="AB846" i="1"/>
  <c r="AB835" i="1"/>
  <c r="CB766" i="1"/>
  <c r="CB759" i="1" s="1"/>
  <c r="AB356" i="1"/>
  <c r="AB145" i="1"/>
  <c r="CB1015" i="1"/>
  <c r="AS1015" i="1" s="1"/>
  <c r="AB1010" i="1"/>
  <c r="CC932" i="1"/>
  <c r="CC927" i="1" s="1"/>
  <c r="BZ766" i="1"/>
  <c r="CI766" i="1" s="1"/>
  <c r="CI759" i="1" s="1"/>
  <c r="AB287" i="1"/>
  <c r="BZ852" i="1"/>
  <c r="BZ832" i="1" s="1"/>
  <c r="AB353" i="1"/>
  <c r="BZ149" i="1"/>
  <c r="BZ26" i="1" s="1"/>
  <c r="AB648" i="1"/>
  <c r="AB355" i="1"/>
  <c r="AB147" i="1"/>
  <c r="AB839" i="1"/>
  <c r="AB686" i="1"/>
  <c r="BA932" i="1"/>
  <c r="CJ927" i="1"/>
  <c r="BA1015" i="1"/>
  <c r="CJ1007" i="1"/>
  <c r="AS927" i="1"/>
  <c r="F949" i="1"/>
  <c r="AS962" i="1"/>
  <c r="AJ927" i="1"/>
  <c r="W932" i="1"/>
  <c r="AQ1045" i="1"/>
  <c r="AJ1015" i="1"/>
  <c r="F1024" i="1"/>
  <c r="AP1045" i="1"/>
  <c r="AP1007" i="1"/>
  <c r="AG932" i="1"/>
  <c r="AJ852" i="1"/>
  <c r="AO1003" i="1"/>
  <c r="F1049" i="1"/>
  <c r="F786" i="1"/>
  <c r="BA796" i="1"/>
  <c r="BA759" i="1"/>
  <c r="AG852" i="1"/>
  <c r="BD759" i="1"/>
  <c r="BD796" i="1"/>
  <c r="F791" i="1"/>
  <c r="T766" i="1"/>
  <c r="AG759" i="1"/>
  <c r="F869" i="1"/>
  <c r="AG1015" i="1"/>
  <c r="AB1013" i="1"/>
  <c r="BD927" i="1"/>
  <c r="BD962" i="1"/>
  <c r="F957" i="1"/>
  <c r="BB796" i="1"/>
  <c r="F779" i="1"/>
  <c r="BB759" i="1"/>
  <c r="W766" i="1"/>
  <c r="AJ759" i="1"/>
  <c r="F941" i="1"/>
  <c r="AO932" i="1"/>
  <c r="CM927" i="1"/>
  <c r="CM759" i="1"/>
  <c r="GM683" i="1"/>
  <c r="GN683" i="1" s="1"/>
  <c r="AB678" i="1"/>
  <c r="F907" i="1"/>
  <c r="CJ759" i="1"/>
  <c r="F877" i="1"/>
  <c r="BD832" i="1"/>
  <c r="AI852" i="1"/>
  <c r="BZ1007" i="1"/>
  <c r="AO1007" i="1"/>
  <c r="BC1015" i="1"/>
  <c r="AP962" i="1"/>
  <c r="BB1015" i="1"/>
  <c r="BX1007" i="1"/>
  <c r="BD1003" i="1"/>
  <c r="F861" i="1"/>
  <c r="BB852" i="1"/>
  <c r="CL759" i="1"/>
  <c r="BC766" i="1"/>
  <c r="CP690" i="1"/>
  <c r="O690" i="1" s="1"/>
  <c r="GM690" i="1" s="1"/>
  <c r="GN690" i="1" s="1"/>
  <c r="BD1007" i="1"/>
  <c r="CB832" i="1"/>
  <c r="BZ759" i="1"/>
  <c r="AQ766" i="1"/>
  <c r="AP641" i="1"/>
  <c r="F732" i="1"/>
  <c r="GX691" i="1"/>
  <c r="CU534" i="3"/>
  <c r="CV534" i="3"/>
  <c r="CX534" i="3"/>
  <c r="CU533" i="3"/>
  <c r="CV533" i="3"/>
  <c r="CX533" i="3"/>
  <c r="CJ852" i="1"/>
  <c r="AB691" i="1"/>
  <c r="GM673" i="1"/>
  <c r="GN673" i="1" s="1"/>
  <c r="F1019" i="1"/>
  <c r="CI1015" i="1"/>
  <c r="CB927" i="1"/>
  <c r="CL832" i="1"/>
  <c r="BC852" i="1"/>
  <c r="AB840" i="1"/>
  <c r="AB837" i="1"/>
  <c r="AB834" i="1"/>
  <c r="T685" i="1"/>
  <c r="CP681" i="1"/>
  <c r="O681" i="1" s="1"/>
  <c r="GM681" i="1" s="1"/>
  <c r="GN681" i="1" s="1"/>
  <c r="BB962" i="1"/>
  <c r="CI932" i="1"/>
  <c r="CU480" i="3"/>
  <c r="CV480" i="3"/>
  <c r="U691" i="1" s="1"/>
  <c r="CX480" i="3"/>
  <c r="GM678" i="1"/>
  <c r="GO678" i="1" s="1"/>
  <c r="CP669" i="1"/>
  <c r="O669" i="1" s="1"/>
  <c r="GM669" i="1" s="1"/>
  <c r="GN669" i="1" s="1"/>
  <c r="BX927" i="1"/>
  <c r="AB764" i="1"/>
  <c r="W691" i="1"/>
  <c r="AB688" i="1"/>
  <c r="CP682" i="1"/>
  <c r="O682" i="1" s="1"/>
  <c r="GM682" i="1" s="1"/>
  <c r="GN682" i="1" s="1"/>
  <c r="BC932" i="1"/>
  <c r="CL927" i="1"/>
  <c r="AB844" i="1"/>
  <c r="AB930" i="1"/>
  <c r="AP882" i="1"/>
  <c r="AB848" i="1"/>
  <c r="GX685" i="1"/>
  <c r="AJ693" i="1"/>
  <c r="U579" i="1"/>
  <c r="AH575" i="1"/>
  <c r="CJ537" i="1"/>
  <c r="BA543" i="1"/>
  <c r="F945" i="1"/>
  <c r="BZ693" i="1"/>
  <c r="CG693" i="1" s="1"/>
  <c r="W543" i="1"/>
  <c r="AJ537" i="1"/>
  <c r="AB762" i="1"/>
  <c r="AP645" i="1"/>
  <c r="F702" i="1"/>
  <c r="CU461" i="3"/>
  <c r="CV461" i="3"/>
  <c r="U685" i="1" s="1"/>
  <c r="CX461" i="3"/>
  <c r="GM676" i="1"/>
  <c r="GO676" i="1" s="1"/>
  <c r="GM670" i="1"/>
  <c r="GN670" i="1" s="1"/>
  <c r="AQ932" i="1"/>
  <c r="AB850" i="1"/>
  <c r="CP688" i="1"/>
  <c r="O688" i="1" s="1"/>
  <c r="GM688" i="1" s="1"/>
  <c r="GN688" i="1" s="1"/>
  <c r="GM677" i="1"/>
  <c r="GO677" i="1" s="1"/>
  <c r="AB659" i="1"/>
  <c r="CC398" i="1"/>
  <c r="AT426" i="1"/>
  <c r="AB676" i="1"/>
  <c r="R675" i="1"/>
  <c r="CP666" i="1"/>
  <c r="O666" i="1" s="1"/>
  <c r="GM666" i="1" s="1"/>
  <c r="GN666" i="1" s="1"/>
  <c r="AG543" i="1"/>
  <c r="CJ458" i="1"/>
  <c r="BA462" i="1"/>
  <c r="CI462" i="1"/>
  <c r="BY458" i="1"/>
  <c r="CF462" i="1"/>
  <c r="AP462" i="1"/>
  <c r="CD458" i="1"/>
  <c r="AU462" i="1"/>
  <c r="AO693" i="1"/>
  <c r="W575" i="1"/>
  <c r="F603" i="1"/>
  <c r="CP541" i="1"/>
  <c r="O541" i="1" s="1"/>
  <c r="GM541" i="1" s="1"/>
  <c r="GN541" i="1" s="1"/>
  <c r="CC458" i="1"/>
  <c r="AT462" i="1"/>
  <c r="BC723" i="1"/>
  <c r="CW466" i="3"/>
  <c r="CX470" i="3"/>
  <c r="CX466" i="3"/>
  <c r="CX465" i="3"/>
  <c r="CX469" i="3"/>
  <c r="CX464" i="3"/>
  <c r="CU463" i="3"/>
  <c r="CV463" i="3"/>
  <c r="U687" i="1" s="1"/>
  <c r="CX463" i="3"/>
  <c r="CW467" i="3"/>
  <c r="CX467" i="3"/>
  <c r="AB651" i="1"/>
  <c r="T579" i="1"/>
  <c r="AG575" i="1"/>
  <c r="X579" i="1"/>
  <c r="AK575" i="1"/>
  <c r="AQ462" i="1"/>
  <c r="BZ458" i="1"/>
  <c r="GX675" i="1"/>
  <c r="T675" i="1"/>
  <c r="AG693" i="1" s="1"/>
  <c r="CP672" i="1"/>
  <c r="O672" i="1" s="1"/>
  <c r="GM672" i="1" s="1"/>
  <c r="GN672" i="1" s="1"/>
  <c r="AB671" i="1"/>
  <c r="CP656" i="1"/>
  <c r="O656" i="1" s="1"/>
  <c r="GM656" i="1" s="1"/>
  <c r="GN656" i="1" s="1"/>
  <c r="V575" i="1"/>
  <c r="F602" i="1"/>
  <c r="CU482" i="3"/>
  <c r="CX482" i="3"/>
  <c r="CU481" i="3"/>
  <c r="CP663" i="1"/>
  <c r="O663" i="1" s="1"/>
  <c r="GM663" i="1" s="1"/>
  <c r="GN663" i="1" s="1"/>
  <c r="F595" i="1"/>
  <c r="BC575" i="1"/>
  <c r="AH537" i="1"/>
  <c r="U543" i="1"/>
  <c r="AT543" i="1"/>
  <c r="CC537" i="1"/>
  <c r="CP420" i="1"/>
  <c r="O420" i="1" s="1"/>
  <c r="AB668" i="1"/>
  <c r="AB662" i="1"/>
  <c r="AJ575" i="1"/>
  <c r="S579" i="1"/>
  <c r="AF575" i="1"/>
  <c r="AP543" i="1"/>
  <c r="BY537" i="1"/>
  <c r="R579" i="1"/>
  <c r="AE575" i="1"/>
  <c r="AO537" i="1"/>
  <c r="AO609" i="1"/>
  <c r="F547" i="1"/>
  <c r="AF462" i="1"/>
  <c r="CP460" i="1"/>
  <c r="O460" i="1" s="1"/>
  <c r="AO796" i="1"/>
  <c r="F709" i="1"/>
  <c r="CW474" i="3"/>
  <c r="CX478" i="3"/>
  <c r="CX474" i="3"/>
  <c r="CW473" i="3"/>
  <c r="CX473" i="3"/>
  <c r="CX476" i="3"/>
  <c r="CU471" i="3"/>
  <c r="CV471" i="3"/>
  <c r="U689" i="1" s="1"/>
  <c r="CX479" i="3"/>
  <c r="CX471" i="3"/>
  <c r="CW475" i="3"/>
  <c r="CP674" i="1"/>
  <c r="O674" i="1" s="1"/>
  <c r="GM674" i="1" s="1"/>
  <c r="GN674" i="1" s="1"/>
  <c r="CP667" i="1"/>
  <c r="O667" i="1" s="1"/>
  <c r="GM667" i="1" s="1"/>
  <c r="GN667" i="1" s="1"/>
  <c r="F568" i="1"/>
  <c r="BD609" i="1"/>
  <c r="BD537" i="1"/>
  <c r="Q458" i="1"/>
  <c r="F474" i="1"/>
  <c r="AE458" i="1"/>
  <c r="R462" i="1"/>
  <c r="FR577" i="1"/>
  <c r="BY579" i="1" s="1"/>
  <c r="CP577" i="1"/>
  <c r="O577" i="1" s="1"/>
  <c r="AC579" i="1"/>
  <c r="BC609" i="1"/>
  <c r="BC537" i="1"/>
  <c r="F559" i="1"/>
  <c r="CP414" i="1"/>
  <c r="O414" i="1" s="1"/>
  <c r="GM414" i="1" s="1"/>
  <c r="GN414" i="1" s="1"/>
  <c r="AP766" i="1"/>
  <c r="AO759" i="1"/>
  <c r="CP657" i="1"/>
  <c r="O657" i="1" s="1"/>
  <c r="GM657" i="1" s="1"/>
  <c r="GN657" i="1" s="1"/>
  <c r="CP655" i="1"/>
  <c r="O655" i="1" s="1"/>
  <c r="GM655" i="1" s="1"/>
  <c r="GN655" i="1" s="1"/>
  <c r="AB652" i="1"/>
  <c r="BB609" i="1"/>
  <c r="CU507" i="3"/>
  <c r="CV507" i="3"/>
  <c r="CX507" i="3"/>
  <c r="CU506" i="3"/>
  <c r="CX506" i="3"/>
  <c r="F706" i="1"/>
  <c r="S675" i="1"/>
  <c r="CP675" i="1" s="1"/>
  <c r="O675" i="1" s="1"/>
  <c r="GM675" i="1" s="1"/>
  <c r="GO675" i="1" s="1"/>
  <c r="Q409" i="1"/>
  <c r="R409" i="1"/>
  <c r="HG409" i="1"/>
  <c r="F748" i="1"/>
  <c r="V675" i="1"/>
  <c r="AB661" i="1"/>
  <c r="CL575" i="1"/>
  <c r="CP423" i="1"/>
  <c r="O423" i="1" s="1"/>
  <c r="GM423" i="1" s="1"/>
  <c r="GN423" i="1" s="1"/>
  <c r="BA579" i="1"/>
  <c r="CG462" i="1"/>
  <c r="P421" i="1"/>
  <c r="T415" i="1"/>
  <c r="BD349" i="1"/>
  <c r="F391" i="1"/>
  <c r="W409" i="1"/>
  <c r="CD426" i="1"/>
  <c r="AB420" i="1"/>
  <c r="CP416" i="1"/>
  <c r="O416" i="1" s="1"/>
  <c r="GM416" i="1" s="1"/>
  <c r="GN416" i="1" s="1"/>
  <c r="V409" i="1"/>
  <c r="AB407" i="1"/>
  <c r="S409" i="1"/>
  <c r="CY420" i="1"/>
  <c r="X420" i="1" s="1"/>
  <c r="CZ420" i="1"/>
  <c r="Y420" i="1" s="1"/>
  <c r="T418" i="1"/>
  <c r="AB415" i="1"/>
  <c r="R412" i="1"/>
  <c r="CP412" i="1" s="1"/>
  <c r="O412" i="1" s="1"/>
  <c r="HG412" i="1"/>
  <c r="CX309" i="3"/>
  <c r="CX317" i="3"/>
  <c r="CX313" i="3"/>
  <c r="CU308" i="3"/>
  <c r="CX320" i="3"/>
  <c r="CV308" i="3"/>
  <c r="U400" i="1" s="1"/>
  <c r="CX308" i="3"/>
  <c r="CX312" i="3"/>
  <c r="CW311" i="3"/>
  <c r="CX311" i="3"/>
  <c r="CX310" i="3"/>
  <c r="I401" i="1"/>
  <c r="T401" i="1" s="1"/>
  <c r="I406" i="1"/>
  <c r="Q406" i="1" s="1"/>
  <c r="I402" i="1"/>
  <c r="P402" i="1" s="1"/>
  <c r="I407" i="1"/>
  <c r="GX407" i="1" s="1"/>
  <c r="I403" i="1"/>
  <c r="GX403" i="1" s="1"/>
  <c r="I408" i="1"/>
  <c r="V408" i="1" s="1"/>
  <c r="I405" i="1"/>
  <c r="U405" i="1" s="1"/>
  <c r="CP363" i="1"/>
  <c r="O363" i="1" s="1"/>
  <c r="GM363" i="1" s="1"/>
  <c r="GN363" i="1" s="1"/>
  <c r="S421" i="1"/>
  <c r="P409" i="1"/>
  <c r="CY404" i="1"/>
  <c r="X404" i="1" s="1"/>
  <c r="CZ404" i="1"/>
  <c r="Y404" i="1" s="1"/>
  <c r="CP362" i="1"/>
  <c r="O362" i="1" s="1"/>
  <c r="GM362" i="1" s="1"/>
  <c r="GN362" i="1" s="1"/>
  <c r="CG579" i="1"/>
  <c r="AD575" i="1"/>
  <c r="R421" i="1"/>
  <c r="R415" i="1"/>
  <c r="HG415" i="1"/>
  <c r="GX402" i="1"/>
  <c r="AH458" i="1"/>
  <c r="U462" i="1"/>
  <c r="CU444" i="3"/>
  <c r="CW448" i="3"/>
  <c r="CU443" i="3"/>
  <c r="CX448" i="3"/>
  <c r="CX452" i="3"/>
  <c r="CV443" i="3"/>
  <c r="CU442" i="3"/>
  <c r="CW447" i="3"/>
  <c r="CV442" i="3"/>
  <c r="CX447" i="3"/>
  <c r="CX442" i="3"/>
  <c r="CU441" i="3"/>
  <c r="CV441" i="3"/>
  <c r="CW446" i="3"/>
  <c r="V660" i="1" s="1"/>
  <c r="CX441" i="3"/>
  <c r="CX446" i="3"/>
  <c r="CW450" i="3"/>
  <c r="CX445" i="3"/>
  <c r="CW449" i="3"/>
  <c r="CX453" i="3"/>
  <c r="F556" i="1"/>
  <c r="W415" i="1"/>
  <c r="U409" i="1"/>
  <c r="CP313" i="1"/>
  <c r="O313" i="1" s="1"/>
  <c r="GM313" i="1" s="1"/>
  <c r="GN313" i="1" s="1"/>
  <c r="W421" i="1"/>
  <c r="T409" i="1"/>
  <c r="S407" i="1"/>
  <c r="AG366" i="1"/>
  <c r="BB537" i="1"/>
  <c r="CE462" i="1"/>
  <c r="V421" i="1"/>
  <c r="R418" i="1"/>
  <c r="HG418" i="1"/>
  <c r="S415" i="1"/>
  <c r="GX409" i="1"/>
  <c r="AQ579" i="1"/>
  <c r="Y462" i="1"/>
  <c r="AB422" i="1"/>
  <c r="U421" i="1"/>
  <c r="AB414" i="1"/>
  <c r="CP410" i="1"/>
  <c r="O410" i="1" s="1"/>
  <c r="GM410" i="1" s="1"/>
  <c r="GN410" i="1" s="1"/>
  <c r="W270" i="1"/>
  <c r="Q270" i="1"/>
  <c r="X462" i="1"/>
  <c r="AB460" i="1"/>
  <c r="BX458" i="1"/>
  <c r="T421" i="1"/>
  <c r="W418" i="1"/>
  <c r="Q415" i="1"/>
  <c r="W406" i="1"/>
  <c r="U404" i="1"/>
  <c r="AO575" i="1"/>
  <c r="CP415" i="1"/>
  <c r="O415" i="1" s="1"/>
  <c r="GM415" i="1" s="1"/>
  <c r="GN415" i="1" s="1"/>
  <c r="T408" i="1"/>
  <c r="BZ317" i="1"/>
  <c r="CI317" i="1" s="1"/>
  <c r="V462" i="1"/>
  <c r="F430" i="1"/>
  <c r="AO398" i="1"/>
  <c r="S418" i="1"/>
  <c r="CP418" i="1" s="1"/>
  <c r="O418" i="1" s="1"/>
  <c r="GM418" i="1" s="1"/>
  <c r="GN418" i="1" s="1"/>
  <c r="T400" i="1"/>
  <c r="AB360" i="1"/>
  <c r="BZ366" i="1"/>
  <c r="AJ366" i="1"/>
  <c r="GM275" i="1"/>
  <c r="GN275" i="1" s="1"/>
  <c r="CU431" i="3"/>
  <c r="CX439" i="3"/>
  <c r="CU430" i="3"/>
  <c r="CW434" i="3"/>
  <c r="CX434" i="3"/>
  <c r="CX438" i="3"/>
  <c r="CU429" i="3"/>
  <c r="CV429" i="3"/>
  <c r="CX429" i="3"/>
  <c r="CW437" i="3"/>
  <c r="CX437" i="3"/>
  <c r="CU428" i="3"/>
  <c r="CX428" i="3"/>
  <c r="CX432" i="3"/>
  <c r="CW436" i="3"/>
  <c r="CX440" i="3"/>
  <c r="CX436" i="3"/>
  <c r="T462" i="1"/>
  <c r="CH462" i="1"/>
  <c r="P462" i="1"/>
  <c r="AB424" i="1"/>
  <c r="AB417" i="1"/>
  <c r="GX412" i="1"/>
  <c r="T406" i="1"/>
  <c r="F475" i="1"/>
  <c r="AB363" i="1"/>
  <c r="CP361" i="1"/>
  <c r="O361" i="1" s="1"/>
  <c r="GM361" i="1" s="1"/>
  <c r="GN361" i="1" s="1"/>
  <c r="V307" i="1"/>
  <c r="GM299" i="1"/>
  <c r="GO299" i="1" s="1"/>
  <c r="P274" i="1"/>
  <c r="GX270" i="1"/>
  <c r="CU210" i="3"/>
  <c r="I284" i="1"/>
  <c r="U284" i="1" s="1"/>
  <c r="CP310" i="1"/>
  <c r="O310" i="1" s="1"/>
  <c r="GM310" i="1" s="1"/>
  <c r="GO310" i="1" s="1"/>
  <c r="W186" i="1"/>
  <c r="AJ181" i="1"/>
  <c r="AB307" i="1"/>
  <c r="AB300" i="1"/>
  <c r="W283" i="1"/>
  <c r="GM277" i="1"/>
  <c r="GN277" i="1" s="1"/>
  <c r="CP267" i="1"/>
  <c r="O267" i="1" s="1"/>
  <c r="GM114" i="1"/>
  <c r="GN114" i="1" s="1"/>
  <c r="CV330" i="3"/>
  <c r="U424" i="1" s="1"/>
  <c r="CU330" i="3"/>
  <c r="CX330" i="3"/>
  <c r="T363" i="1"/>
  <c r="AB358" i="1"/>
  <c r="GX307" i="1"/>
  <c r="AB290" i="1"/>
  <c r="AB285" i="1"/>
  <c r="S284" i="1"/>
  <c r="V270" i="1"/>
  <c r="CP357" i="1"/>
  <c r="O357" i="1" s="1"/>
  <c r="GM357" i="1" s="1"/>
  <c r="GN357" i="1" s="1"/>
  <c r="CY266" i="1"/>
  <c r="X266" i="1" s="1"/>
  <c r="CZ266" i="1"/>
  <c r="Y266" i="1" s="1"/>
  <c r="CW305" i="3"/>
  <c r="CX305" i="3"/>
  <c r="CU300" i="3"/>
  <c r="CV300" i="3"/>
  <c r="U364" i="1" s="1"/>
  <c r="CX300" i="3"/>
  <c r="CW304" i="3"/>
  <c r="CX304" i="3"/>
  <c r="CW302" i="3"/>
  <c r="CX302" i="3"/>
  <c r="CP354" i="1"/>
  <c r="O354" i="1" s="1"/>
  <c r="GM354" i="1" s="1"/>
  <c r="GN354" i="1" s="1"/>
  <c r="AB279" i="1"/>
  <c r="AB276" i="1"/>
  <c r="T270" i="1"/>
  <c r="CY280" i="1"/>
  <c r="X280" i="1" s="1"/>
  <c r="CZ280" i="1"/>
  <c r="Y280" i="1" s="1"/>
  <c r="S270" i="1"/>
  <c r="CD261" i="1"/>
  <c r="AU317" i="1"/>
  <c r="CP281" i="1"/>
  <c r="O281" i="1" s="1"/>
  <c r="GM281" i="1" s="1"/>
  <c r="GN281" i="1" s="1"/>
  <c r="CY269" i="1"/>
  <c r="X269" i="1" s="1"/>
  <c r="CZ269" i="1"/>
  <c r="Y269" i="1" s="1"/>
  <c r="BD462" i="1"/>
  <c r="AP366" i="1"/>
  <c r="CP288" i="1"/>
  <c r="O288" i="1" s="1"/>
  <c r="GM288" i="1" s="1"/>
  <c r="GN288" i="1" s="1"/>
  <c r="V284" i="1"/>
  <c r="BC181" i="1"/>
  <c r="F202" i="1"/>
  <c r="BC462" i="1"/>
  <c r="AO366" i="1"/>
  <c r="CX261" i="3"/>
  <c r="CW264" i="3"/>
  <c r="CU260" i="3"/>
  <c r="CX264" i="3"/>
  <c r="CX267" i="3"/>
  <c r="CW263" i="3"/>
  <c r="CX266" i="3"/>
  <c r="CM349" i="1"/>
  <c r="AT186" i="1"/>
  <c r="CC181" i="1"/>
  <c r="GM144" i="1"/>
  <c r="GO144" i="1" s="1"/>
  <c r="CW324" i="3"/>
  <c r="CX324" i="3"/>
  <c r="CX328" i="3"/>
  <c r="CX327" i="3"/>
  <c r="CU322" i="3"/>
  <c r="CX322" i="3"/>
  <c r="CV322" i="3"/>
  <c r="U419" i="1" s="1"/>
  <c r="CX326" i="3"/>
  <c r="CP308" i="1"/>
  <c r="O308" i="1" s="1"/>
  <c r="GM308" i="1" s="1"/>
  <c r="GN308" i="1" s="1"/>
  <c r="W307" i="1"/>
  <c r="CP291" i="1"/>
  <c r="O291" i="1" s="1"/>
  <c r="GM291" i="1" s="1"/>
  <c r="GN291" i="1" s="1"/>
  <c r="CP269" i="1"/>
  <c r="O269" i="1" s="1"/>
  <c r="BC426" i="1"/>
  <c r="S307" i="1"/>
  <c r="BB426" i="1"/>
  <c r="AB362" i="1"/>
  <c r="AB351" i="1"/>
  <c r="U314" i="1"/>
  <c r="CP312" i="1"/>
  <c r="O312" i="1" s="1"/>
  <c r="GM312" i="1" s="1"/>
  <c r="GO312" i="1" s="1"/>
  <c r="AB294" i="1"/>
  <c r="CY290" i="1"/>
  <c r="X290" i="1" s="1"/>
  <c r="CZ290" i="1"/>
  <c r="Y290" i="1" s="1"/>
  <c r="T283" i="1"/>
  <c r="Q279" i="1"/>
  <c r="CP279" i="1" s="1"/>
  <c r="O279" i="1" s="1"/>
  <c r="R279" i="1"/>
  <c r="T274" i="1"/>
  <c r="AB359" i="1"/>
  <c r="Q307" i="1"/>
  <c r="CY279" i="1"/>
  <c r="X279" i="1" s="1"/>
  <c r="CZ279" i="1"/>
  <c r="Y279" i="1" s="1"/>
  <c r="GM271" i="1"/>
  <c r="GN271" i="1" s="1"/>
  <c r="BB366" i="1"/>
  <c r="CY359" i="1"/>
  <c r="X359" i="1" s="1"/>
  <c r="CZ359" i="1"/>
  <c r="Y359" i="1" s="1"/>
  <c r="CU252" i="3"/>
  <c r="CW255" i="3"/>
  <c r="CV252" i="3"/>
  <c r="U353" i="1" s="1"/>
  <c r="CX255" i="3"/>
  <c r="CW254" i="3"/>
  <c r="CX254" i="3"/>
  <c r="CX257" i="3"/>
  <c r="CX259" i="3"/>
  <c r="AO317" i="1"/>
  <c r="P307" i="1"/>
  <c r="CP297" i="1"/>
  <c r="O297" i="1" s="1"/>
  <c r="GM297" i="1" s="1"/>
  <c r="GN297" i="1" s="1"/>
  <c r="CP295" i="1"/>
  <c r="O295" i="1" s="1"/>
  <c r="GM295" i="1" s="1"/>
  <c r="GN295" i="1" s="1"/>
  <c r="CP285" i="1"/>
  <c r="O285" i="1" s="1"/>
  <c r="GM285" i="1" s="1"/>
  <c r="GN285" i="1" s="1"/>
  <c r="R274" i="1"/>
  <c r="AH181" i="1"/>
  <c r="U186" i="1"/>
  <c r="I422" i="1"/>
  <c r="CX273" i="3"/>
  <c r="CU268" i="3"/>
  <c r="CV268" i="3"/>
  <c r="U356" i="1" s="1"/>
  <c r="CX268" i="3"/>
  <c r="CW272" i="3"/>
  <c r="CX270" i="3"/>
  <c r="CW270" i="3"/>
  <c r="CP290" i="1"/>
  <c r="O290" i="1" s="1"/>
  <c r="GX283" i="1"/>
  <c r="AB283" i="1"/>
  <c r="Q274" i="1"/>
  <c r="V186" i="1"/>
  <c r="AI181" i="1"/>
  <c r="BX181" i="1"/>
  <c r="AO186" i="1"/>
  <c r="AL186" i="1"/>
  <c r="S301" i="1"/>
  <c r="S274" i="1"/>
  <c r="U270" i="1"/>
  <c r="BD181" i="1"/>
  <c r="F211" i="1"/>
  <c r="CY121" i="1"/>
  <c r="X121" i="1" s="1"/>
  <c r="CZ121" i="1"/>
  <c r="Y121" i="1" s="1"/>
  <c r="CY120" i="1"/>
  <c r="X120" i="1" s="1"/>
  <c r="GM120" i="1" s="1"/>
  <c r="GN120" i="1" s="1"/>
  <c r="P301" i="1"/>
  <c r="R270" i="1"/>
  <c r="AE186" i="1"/>
  <c r="GX266" i="1"/>
  <c r="CP129" i="1"/>
  <c r="O129" i="1" s="1"/>
  <c r="GM129" i="1" s="1"/>
  <c r="GN129" i="1" s="1"/>
  <c r="CP112" i="1"/>
  <c r="O112" i="1" s="1"/>
  <c r="GM112" i="1" s="1"/>
  <c r="GN112" i="1" s="1"/>
  <c r="CZ99" i="1"/>
  <c r="Y99" i="1" s="1"/>
  <c r="CY99" i="1"/>
  <c r="X99" i="1" s="1"/>
  <c r="AP317" i="1"/>
  <c r="CU221" i="3"/>
  <c r="CX223" i="3"/>
  <c r="P270" i="1"/>
  <c r="CP124" i="1"/>
  <c r="O124" i="1" s="1"/>
  <c r="GM124" i="1" s="1"/>
  <c r="GN124" i="1" s="1"/>
  <c r="X186" i="1"/>
  <c r="AK181" i="1"/>
  <c r="AB143" i="1"/>
  <c r="CP136" i="1"/>
  <c r="O136" i="1" s="1"/>
  <c r="GM136" i="1" s="1"/>
  <c r="GN136" i="1" s="1"/>
  <c r="W133" i="1"/>
  <c r="AB132" i="1"/>
  <c r="AB130" i="1"/>
  <c r="P133" i="1"/>
  <c r="Q133" i="1"/>
  <c r="U133" i="1"/>
  <c r="W280" i="1"/>
  <c r="CU201" i="3"/>
  <c r="CX208" i="3"/>
  <c r="CX204" i="3"/>
  <c r="S56" i="1"/>
  <c r="P56" i="1"/>
  <c r="CU251" i="3"/>
  <c r="CV251" i="3"/>
  <c r="U352" i="1" s="1"/>
  <c r="CX251" i="3"/>
  <c r="BD317" i="1"/>
  <c r="CZ293" i="1"/>
  <c r="Y293" i="1" s="1"/>
  <c r="GM293" i="1" s="1"/>
  <c r="GN293" i="1" s="1"/>
  <c r="AG181" i="1"/>
  <c r="T186" i="1"/>
  <c r="CB181" i="1"/>
  <c r="CP143" i="1"/>
  <c r="O143" i="1" s="1"/>
  <c r="GM143" i="1" s="1"/>
  <c r="GO143" i="1" s="1"/>
  <c r="S133" i="1"/>
  <c r="BC317" i="1"/>
  <c r="AB274" i="1"/>
  <c r="BY261" i="1"/>
  <c r="CP139" i="1"/>
  <c r="O139" i="1" s="1"/>
  <c r="GM139" i="1" s="1"/>
  <c r="GN139" i="1" s="1"/>
  <c r="R133" i="1"/>
  <c r="AB121" i="1"/>
  <c r="BB317" i="1"/>
  <c r="W311" i="1"/>
  <c r="Q299" i="1"/>
  <c r="Q186" i="1"/>
  <c r="CJ186" i="1"/>
  <c r="AB129" i="1"/>
  <c r="CP123" i="1"/>
  <c r="O123" i="1" s="1"/>
  <c r="CY123" i="1"/>
  <c r="X123" i="1" s="1"/>
  <c r="CZ123" i="1"/>
  <c r="Y123" i="1" s="1"/>
  <c r="GX299" i="1"/>
  <c r="CP121" i="1"/>
  <c r="O121" i="1" s="1"/>
  <c r="GM121" i="1" s="1"/>
  <c r="GN121" i="1" s="1"/>
  <c r="CZ267" i="1"/>
  <c r="Y267" i="1" s="1"/>
  <c r="CG186" i="1"/>
  <c r="GM141" i="1"/>
  <c r="GO141" i="1" s="1"/>
  <c r="CD149" i="1"/>
  <c r="W274" i="1"/>
  <c r="F203" i="1"/>
  <c r="AS181" i="1"/>
  <c r="CP115" i="1"/>
  <c r="O115" i="1" s="1"/>
  <c r="GM115" i="1" s="1"/>
  <c r="GN115" i="1" s="1"/>
  <c r="Q272" i="1"/>
  <c r="CP272" i="1" s="1"/>
  <c r="O272" i="1" s="1"/>
  <c r="GM272" i="1" s="1"/>
  <c r="GN272" i="1" s="1"/>
  <c r="Q266" i="1"/>
  <c r="CP266" i="1" s="1"/>
  <c r="O266" i="1" s="1"/>
  <c r="GM266" i="1" s="1"/>
  <c r="GN266" i="1" s="1"/>
  <c r="CP184" i="1"/>
  <c r="O184" i="1" s="1"/>
  <c r="GM184" i="1" s="1"/>
  <c r="FR184" i="1"/>
  <c r="AF186" i="1"/>
  <c r="AB131" i="1"/>
  <c r="AB126" i="1"/>
  <c r="CY122" i="1"/>
  <c r="X122" i="1" s="1"/>
  <c r="GM122" i="1" s="1"/>
  <c r="GN122" i="1" s="1"/>
  <c r="CZ122" i="1"/>
  <c r="Y122" i="1" s="1"/>
  <c r="CP117" i="1"/>
  <c r="O117" i="1" s="1"/>
  <c r="GM117" i="1" s="1"/>
  <c r="GN117" i="1" s="1"/>
  <c r="CU217" i="3"/>
  <c r="CX219" i="3"/>
  <c r="AB268" i="1"/>
  <c r="F196" i="1"/>
  <c r="AQ181" i="1"/>
  <c r="AC186" i="1"/>
  <c r="T133" i="1"/>
  <c r="S135" i="1"/>
  <c r="R128" i="1"/>
  <c r="T121" i="1"/>
  <c r="R113" i="1"/>
  <c r="CP113" i="1" s="1"/>
  <c r="O113" i="1" s="1"/>
  <c r="GM113" i="1" s="1"/>
  <c r="GN113" i="1" s="1"/>
  <c r="S107" i="1"/>
  <c r="P107" i="1"/>
  <c r="CP96" i="1"/>
  <c r="O96" i="1" s="1"/>
  <c r="GM96" i="1" s="1"/>
  <c r="GN96" i="1" s="1"/>
  <c r="CY66" i="1"/>
  <c r="X66" i="1" s="1"/>
  <c r="CY55" i="1"/>
  <c r="X55" i="1" s="1"/>
  <c r="CZ55" i="1"/>
  <c r="Y55" i="1" s="1"/>
  <c r="AB48" i="1"/>
  <c r="CP183" i="1"/>
  <c r="O183" i="1" s="1"/>
  <c r="AU181" i="1"/>
  <c r="CY110" i="1"/>
  <c r="X110" i="1" s="1"/>
  <c r="CZ110" i="1"/>
  <c r="Y110" i="1" s="1"/>
  <c r="GX103" i="1"/>
  <c r="CP88" i="1"/>
  <c r="O88" i="1" s="1"/>
  <c r="GM88" i="1" s="1"/>
  <c r="GN88" i="1" s="1"/>
  <c r="GM78" i="1"/>
  <c r="GN78" i="1" s="1"/>
  <c r="GX56" i="1"/>
  <c r="CY49" i="1"/>
  <c r="X49" i="1" s="1"/>
  <c r="GM49" i="1" s="1"/>
  <c r="GN49" i="1" s="1"/>
  <c r="CZ49" i="1"/>
  <c r="Y49" i="1" s="1"/>
  <c r="CX462" i="3"/>
  <c r="F162" i="1"/>
  <c r="Q135" i="1"/>
  <c r="GX128" i="1"/>
  <c r="CP110" i="1"/>
  <c r="O110" i="1" s="1"/>
  <c r="CY106" i="1"/>
  <c r="X106" i="1" s="1"/>
  <c r="CZ106" i="1"/>
  <c r="Y106" i="1" s="1"/>
  <c r="GM106" i="1" s="1"/>
  <c r="GN106" i="1" s="1"/>
  <c r="CP99" i="1"/>
  <c r="O99" i="1" s="1"/>
  <c r="CY46" i="1"/>
  <c r="X46" i="1" s="1"/>
  <c r="CZ46" i="1"/>
  <c r="Y46" i="1" s="1"/>
  <c r="BC216" i="1"/>
  <c r="CP79" i="1"/>
  <c r="O79" i="1" s="1"/>
  <c r="GM79" i="1" s="1"/>
  <c r="GN79" i="1" s="1"/>
  <c r="CP68" i="1"/>
  <c r="O68" i="1" s="1"/>
  <c r="GM68" i="1" s="1"/>
  <c r="GN68" i="1" s="1"/>
  <c r="AB65" i="1"/>
  <c r="CY60" i="1"/>
  <c r="X60" i="1" s="1"/>
  <c r="CZ60" i="1"/>
  <c r="Y60" i="1" s="1"/>
  <c r="CP59" i="1"/>
  <c r="O59" i="1" s="1"/>
  <c r="CY57" i="1"/>
  <c r="X57" i="1" s="1"/>
  <c r="CZ57" i="1"/>
  <c r="Y57" i="1" s="1"/>
  <c r="CU142" i="3"/>
  <c r="CV142" i="3"/>
  <c r="U125" i="1" s="1"/>
  <c r="CX142" i="3"/>
  <c r="AB105" i="1"/>
  <c r="AB70" i="1"/>
  <c r="AB64" i="1"/>
  <c r="CP44" i="1"/>
  <c r="O44" i="1" s="1"/>
  <c r="AB41" i="1"/>
  <c r="CP108" i="1"/>
  <c r="O108" i="1" s="1"/>
  <c r="CP84" i="1"/>
  <c r="O84" i="1" s="1"/>
  <c r="GM84" i="1" s="1"/>
  <c r="GN84" i="1" s="1"/>
  <c r="R56" i="1"/>
  <c r="R107" i="1"/>
  <c r="CP104" i="1"/>
  <c r="O104" i="1" s="1"/>
  <c r="GM104" i="1" s="1"/>
  <c r="GN104" i="1" s="1"/>
  <c r="CP92" i="1"/>
  <c r="O92" i="1" s="1"/>
  <c r="GM92" i="1" s="1"/>
  <c r="GN92" i="1" s="1"/>
  <c r="CP87" i="1"/>
  <c r="O87" i="1" s="1"/>
  <c r="GM87" i="1" s="1"/>
  <c r="GN87" i="1" s="1"/>
  <c r="CP81" i="1"/>
  <c r="O81" i="1" s="1"/>
  <c r="GM81" i="1" s="1"/>
  <c r="GN81" i="1" s="1"/>
  <c r="AB62" i="1"/>
  <c r="Q56" i="1"/>
  <c r="CY43" i="1"/>
  <c r="X43" i="1" s="1"/>
  <c r="CZ43" i="1"/>
  <c r="Y43" i="1" s="1"/>
  <c r="CY41" i="1"/>
  <c r="X41" i="1" s="1"/>
  <c r="CZ41" i="1"/>
  <c r="Y41" i="1" s="1"/>
  <c r="FR183" i="1"/>
  <c r="BY186" i="1" s="1"/>
  <c r="V103" i="1"/>
  <c r="CP86" i="1"/>
  <c r="O86" i="1" s="1"/>
  <c r="GM86" i="1" s="1"/>
  <c r="GN86" i="1" s="1"/>
  <c r="CP85" i="1"/>
  <c r="O85" i="1" s="1"/>
  <c r="GM85" i="1" s="1"/>
  <c r="GN85" i="1" s="1"/>
  <c r="CP66" i="1"/>
  <c r="O66" i="1" s="1"/>
  <c r="CP48" i="1"/>
  <c r="O48" i="1" s="1"/>
  <c r="CY48" i="1"/>
  <c r="X48" i="1" s="1"/>
  <c r="CZ48" i="1"/>
  <c r="Y48" i="1" s="1"/>
  <c r="AO149" i="1"/>
  <c r="R137" i="1"/>
  <c r="CP137" i="1" s="1"/>
  <c r="O137" i="1" s="1"/>
  <c r="GM137" i="1" s="1"/>
  <c r="GN137" i="1" s="1"/>
  <c r="W136" i="1"/>
  <c r="CX150" i="3"/>
  <c r="CU144" i="3"/>
  <c r="P128" i="1" s="1"/>
  <c r="CX149" i="3"/>
  <c r="S119" i="1"/>
  <c r="S103" i="1"/>
  <c r="CP94" i="1"/>
  <c r="O94" i="1" s="1"/>
  <c r="GM94" i="1" s="1"/>
  <c r="GO94" i="1" s="1"/>
  <c r="W56" i="1"/>
  <c r="AJ149" i="1" s="1"/>
  <c r="CY47" i="1"/>
  <c r="X47" i="1" s="1"/>
  <c r="CZ47" i="1"/>
  <c r="Y47" i="1" s="1"/>
  <c r="CX162" i="3"/>
  <c r="CU161" i="3"/>
  <c r="P135" i="1" s="1"/>
  <c r="CV161" i="3"/>
  <c r="U134" i="1" s="1"/>
  <c r="CX167" i="3"/>
  <c r="CX161" i="3"/>
  <c r="CX169" i="3"/>
  <c r="CW163" i="3"/>
  <c r="CZ109" i="1"/>
  <c r="Y109" i="1" s="1"/>
  <c r="CY109" i="1"/>
  <c r="X109" i="1" s="1"/>
  <c r="GM109" i="1" s="1"/>
  <c r="GN109" i="1" s="1"/>
  <c r="CP73" i="1"/>
  <c r="O73" i="1" s="1"/>
  <c r="GM73" i="1" s="1"/>
  <c r="GN73" i="1" s="1"/>
  <c r="CZ58" i="1"/>
  <c r="Y58" i="1" s="1"/>
  <c r="V56" i="1"/>
  <c r="CY54" i="1"/>
  <c r="X54" i="1" s="1"/>
  <c r="GM54" i="1" s="1"/>
  <c r="GN54" i="1" s="1"/>
  <c r="CZ54" i="1"/>
  <c r="Y54" i="1" s="1"/>
  <c r="CP43" i="1"/>
  <c r="O43" i="1" s="1"/>
  <c r="V107" i="1"/>
  <c r="Q103" i="1"/>
  <c r="CP82" i="1"/>
  <c r="O82" i="1" s="1"/>
  <c r="GM82" i="1" s="1"/>
  <c r="GO82" i="1" s="1"/>
  <c r="U56" i="1"/>
  <c r="BD149" i="1"/>
  <c r="AB111" i="1"/>
  <c r="U107" i="1"/>
  <c r="P103" i="1"/>
  <c r="AB101" i="1"/>
  <c r="CP89" i="1"/>
  <c r="O89" i="1" s="1"/>
  <c r="GM89" i="1" s="1"/>
  <c r="GN89" i="1" s="1"/>
  <c r="T56" i="1"/>
  <c r="CY50" i="1"/>
  <c r="X50" i="1" s="1"/>
  <c r="CZ50" i="1"/>
  <c r="Y50" i="1" s="1"/>
  <c r="CP46" i="1"/>
  <c r="O46" i="1" s="1"/>
  <c r="GM46" i="1" s="1"/>
  <c r="GN46" i="1" s="1"/>
  <c r="W128" i="1"/>
  <c r="GM69" i="1"/>
  <c r="GN69" i="1" s="1"/>
  <c r="AB108" i="1"/>
  <c r="CY98" i="1"/>
  <c r="X98" i="1" s="1"/>
  <c r="GM98" i="1" s="1"/>
  <c r="GN98" i="1" s="1"/>
  <c r="CZ98" i="1"/>
  <c r="Y98" i="1" s="1"/>
  <c r="AB74" i="1"/>
  <c r="AB57" i="1"/>
  <c r="CY53" i="1"/>
  <c r="X53" i="1" s="1"/>
  <c r="CZ120" i="1"/>
  <c r="Y120" i="1" s="1"/>
  <c r="CP111" i="1"/>
  <c r="O111" i="1" s="1"/>
  <c r="AB104" i="1"/>
  <c r="U103" i="1"/>
  <c r="CP83" i="1"/>
  <c r="O83" i="1" s="1"/>
  <c r="GM83" i="1" s="1"/>
  <c r="GN83" i="1" s="1"/>
  <c r="CP77" i="1"/>
  <c r="O77" i="1" s="1"/>
  <c r="GM77" i="1" s="1"/>
  <c r="GN77" i="1" s="1"/>
  <c r="CP75" i="1"/>
  <c r="O75" i="1" s="1"/>
  <c r="GM75" i="1" s="1"/>
  <c r="GN75" i="1" s="1"/>
  <c r="CP72" i="1"/>
  <c r="O72" i="1" s="1"/>
  <c r="GM72" i="1" s="1"/>
  <c r="GN72" i="1" s="1"/>
  <c r="CP70" i="1"/>
  <c r="O70" i="1" s="1"/>
  <c r="GM70" i="1" s="1"/>
  <c r="GN70" i="1" s="1"/>
  <c r="CP60" i="1"/>
  <c r="O60" i="1" s="1"/>
  <c r="AB52" i="1"/>
  <c r="CP50" i="1"/>
  <c r="O50" i="1" s="1"/>
  <c r="CZ44" i="1"/>
  <c r="Y44" i="1" s="1"/>
  <c r="CU143" i="3"/>
  <c r="CV143" i="3"/>
  <c r="U126" i="1" s="1"/>
  <c r="CX143" i="3"/>
  <c r="CZ108" i="1"/>
  <c r="Y108" i="1" s="1"/>
  <c r="T103" i="1"/>
  <c r="AB97" i="1"/>
  <c r="CP95" i="1"/>
  <c r="O95" i="1" s="1"/>
  <c r="GM95" i="1" s="1"/>
  <c r="GN95" i="1" s="1"/>
  <c r="CP93" i="1"/>
  <c r="O93" i="1" s="1"/>
  <c r="GM93" i="1" s="1"/>
  <c r="GN93" i="1" s="1"/>
  <c r="CP90" i="1"/>
  <c r="O90" i="1" s="1"/>
  <c r="GM90" i="1" s="1"/>
  <c r="GN90" i="1" s="1"/>
  <c r="GM58" i="1"/>
  <c r="GN58" i="1" s="1"/>
  <c r="Q47" i="1"/>
  <c r="CP47" i="1" s="1"/>
  <c r="O47" i="1" s="1"/>
  <c r="GM47" i="1" s="1"/>
  <c r="GN47" i="1" s="1"/>
  <c r="CY34" i="1"/>
  <c r="X34" i="1" s="1"/>
  <c r="CZ34" i="1"/>
  <c r="Y34" i="1" s="1"/>
  <c r="DF508" i="3"/>
  <c r="DG508" i="3"/>
  <c r="DH508" i="3"/>
  <c r="DI508" i="3"/>
  <c r="CW465" i="3"/>
  <c r="V687" i="1" s="1"/>
  <c r="CW433" i="3"/>
  <c r="CV430" i="3"/>
  <c r="DF386" i="3"/>
  <c r="DJ386" i="3" s="1"/>
  <c r="DG386" i="3"/>
  <c r="DH386" i="3"/>
  <c r="DI386" i="3"/>
  <c r="DF526" i="3"/>
  <c r="P929" i="1" s="1"/>
  <c r="DG526" i="3"/>
  <c r="Q929" i="1" s="1"/>
  <c r="DH526" i="3"/>
  <c r="R929" i="1" s="1"/>
  <c r="DI526" i="3"/>
  <c r="DF490" i="3"/>
  <c r="P834" i="1" s="1"/>
  <c r="DG490" i="3"/>
  <c r="DH490" i="3"/>
  <c r="DI490" i="3"/>
  <c r="CX475" i="3"/>
  <c r="CV444" i="3"/>
  <c r="DF360" i="3"/>
  <c r="DG360" i="3"/>
  <c r="DH360" i="3"/>
  <c r="DI360" i="3"/>
  <c r="AB31" i="1"/>
  <c r="CY37" i="1"/>
  <c r="X37" i="1" s="1"/>
  <c r="CZ37" i="1"/>
  <c r="Y37" i="1" s="1"/>
  <c r="CY35" i="1"/>
  <c r="X35" i="1" s="1"/>
  <c r="CZ35" i="1"/>
  <c r="Y35" i="1" s="1"/>
  <c r="CX449" i="3"/>
  <c r="CY32" i="1"/>
  <c r="X32" i="1" s="1"/>
  <c r="CZ32" i="1"/>
  <c r="Y32" i="1" s="1"/>
  <c r="CX472" i="3"/>
  <c r="CW435" i="3"/>
  <c r="DF420" i="3"/>
  <c r="DJ420" i="3" s="1"/>
  <c r="DG420" i="3"/>
  <c r="DH420" i="3"/>
  <c r="DI420" i="3"/>
  <c r="DG410" i="3"/>
  <c r="DH410" i="3"/>
  <c r="DI410" i="3"/>
  <c r="DJ410" i="3" s="1"/>
  <c r="DF410" i="3"/>
  <c r="CX477" i="3"/>
  <c r="DF520" i="3"/>
  <c r="P848" i="1" s="1"/>
  <c r="DG520" i="3"/>
  <c r="Q848" i="1" s="1"/>
  <c r="DH520" i="3"/>
  <c r="R848" i="1" s="1"/>
  <c r="DI520" i="3"/>
  <c r="DF484" i="3"/>
  <c r="DG484" i="3"/>
  <c r="DH484" i="3"/>
  <c r="DI484" i="3"/>
  <c r="CP32" i="1"/>
  <c r="O32" i="1" s="1"/>
  <c r="CX443" i="3"/>
  <c r="CX314" i="3"/>
  <c r="CX91" i="3"/>
  <c r="CX87" i="3"/>
  <c r="CX94" i="3"/>
  <c r="CW88" i="3"/>
  <c r="CX93" i="3"/>
  <c r="CX85" i="3"/>
  <c r="CX88" i="3"/>
  <c r="CX90" i="3"/>
  <c r="CX95" i="3"/>
  <c r="CU84" i="3"/>
  <c r="CV84" i="3"/>
  <c r="U97" i="1" s="1"/>
  <c r="CX84" i="3"/>
  <c r="CX86" i="3"/>
  <c r="CX89" i="3"/>
  <c r="V61" i="1"/>
  <c r="CV482" i="3"/>
  <c r="DG459" i="3"/>
  <c r="DH459" i="3"/>
  <c r="DI459" i="3"/>
  <c r="DF459" i="3"/>
  <c r="DJ459" i="3" s="1"/>
  <c r="CX451" i="3"/>
  <c r="AB38" i="1"/>
  <c r="CP36" i="1"/>
  <c r="O36" i="1" s="1"/>
  <c r="DF502" i="3"/>
  <c r="P840" i="1" s="1"/>
  <c r="DG502" i="3"/>
  <c r="DH502" i="3"/>
  <c r="DI502" i="3"/>
  <c r="AB30" i="1"/>
  <c r="CV431" i="3"/>
  <c r="CZ59" i="1"/>
  <c r="Y59" i="1" s="1"/>
  <c r="S52" i="1"/>
  <c r="DF514" i="3"/>
  <c r="P845" i="1" s="1"/>
  <c r="DG514" i="3"/>
  <c r="Q845" i="1" s="1"/>
  <c r="DH514" i="3"/>
  <c r="R845" i="1" s="1"/>
  <c r="DI514" i="3"/>
  <c r="CV428" i="3"/>
  <c r="R65" i="1"/>
  <c r="CY65" i="1" s="1"/>
  <c r="X65" i="1" s="1"/>
  <c r="R61" i="1"/>
  <c r="CY61" i="1" s="1"/>
  <c r="X61" i="1" s="1"/>
  <c r="R52" i="1"/>
  <c r="CY38" i="1"/>
  <c r="X38" i="1" s="1"/>
  <c r="CP35" i="1"/>
  <c r="O35" i="1" s="1"/>
  <c r="CV506" i="3"/>
  <c r="P38" i="1"/>
  <c r="CP38" i="1" s="1"/>
  <c r="O38" i="1" s="1"/>
  <c r="GX38" i="1"/>
  <c r="AB33" i="1"/>
  <c r="CX468" i="3"/>
  <c r="CZ45" i="1"/>
  <c r="Y45" i="1" s="1"/>
  <c r="CY39" i="1"/>
  <c r="X39" i="1" s="1"/>
  <c r="GM39" i="1" s="1"/>
  <c r="GN39" i="1" s="1"/>
  <c r="V38" i="1"/>
  <c r="AB29" i="1"/>
  <c r="DF532" i="3"/>
  <c r="DG532" i="3"/>
  <c r="DH532" i="3"/>
  <c r="DI532" i="3"/>
  <c r="DF496" i="3"/>
  <c r="P837" i="1" s="1"/>
  <c r="DG496" i="3"/>
  <c r="DH496" i="3"/>
  <c r="DI496" i="3"/>
  <c r="CV481" i="3"/>
  <c r="CX450" i="3"/>
  <c r="U41" i="1"/>
  <c r="T38" i="1"/>
  <c r="AG149" i="1" s="1"/>
  <c r="DF538" i="3"/>
  <c r="P1013" i="1" s="1"/>
  <c r="DG538" i="3"/>
  <c r="Q1013" i="1" s="1"/>
  <c r="DH538" i="3"/>
  <c r="R1013" i="1" s="1"/>
  <c r="DI538" i="3"/>
  <c r="CV538" i="3"/>
  <c r="U1013" i="1" s="1"/>
  <c r="CV532" i="3"/>
  <c r="U1010" i="1" s="1"/>
  <c r="CV526" i="3"/>
  <c r="U929" i="1" s="1"/>
  <c r="CV520" i="3"/>
  <c r="U848" i="1" s="1"/>
  <c r="CV514" i="3"/>
  <c r="U845" i="1" s="1"/>
  <c r="CV508" i="3"/>
  <c r="U843" i="1" s="1"/>
  <c r="CV502" i="3"/>
  <c r="U840" i="1" s="1"/>
  <c r="CV496" i="3"/>
  <c r="U837" i="1" s="1"/>
  <c r="CV490" i="3"/>
  <c r="U834" i="1" s="1"/>
  <c r="CV484" i="3"/>
  <c r="U762" i="1" s="1"/>
  <c r="CV462" i="3"/>
  <c r="U686" i="1" s="1"/>
  <c r="DG455" i="3"/>
  <c r="DF383" i="3"/>
  <c r="DG383" i="3"/>
  <c r="DH383" i="3"/>
  <c r="DI383" i="3"/>
  <c r="DF349" i="3"/>
  <c r="DG349" i="3"/>
  <c r="DH349" i="3"/>
  <c r="DI349" i="3"/>
  <c r="CX301" i="3"/>
  <c r="DF291" i="3"/>
  <c r="DJ291" i="3" s="1"/>
  <c r="DG291" i="3"/>
  <c r="DH291" i="3"/>
  <c r="DI291" i="3"/>
  <c r="CX215" i="3"/>
  <c r="DF421" i="3"/>
  <c r="DG421" i="3"/>
  <c r="DI421" i="3"/>
  <c r="DH419" i="3"/>
  <c r="DI419" i="3"/>
  <c r="DF391" i="3"/>
  <c r="DG391" i="3"/>
  <c r="DH391" i="3"/>
  <c r="DI391" i="3"/>
  <c r="DJ391" i="3" s="1"/>
  <c r="DF368" i="3"/>
  <c r="DJ368" i="3" s="1"/>
  <c r="DG368" i="3"/>
  <c r="DH368" i="3"/>
  <c r="DI368" i="3"/>
  <c r="DF353" i="3"/>
  <c r="DG353" i="3"/>
  <c r="DH353" i="3"/>
  <c r="DI353" i="3"/>
  <c r="DF387" i="3"/>
  <c r="DJ387" i="3" s="1"/>
  <c r="DG387" i="3"/>
  <c r="DH387" i="3"/>
  <c r="DI387" i="3"/>
  <c r="DF370" i="3"/>
  <c r="DJ370" i="3" s="1"/>
  <c r="DG370" i="3"/>
  <c r="DH370" i="3"/>
  <c r="DI370" i="3"/>
  <c r="CW326" i="3"/>
  <c r="CW310" i="3"/>
  <c r="DH295" i="3"/>
  <c r="DI295" i="3"/>
  <c r="CX275" i="3"/>
  <c r="CX235" i="3"/>
  <c r="CW235" i="3"/>
  <c r="V298" i="1" s="1"/>
  <c r="DF27" i="3"/>
  <c r="DG27" i="3"/>
  <c r="DH27" i="3"/>
  <c r="DI27" i="3"/>
  <c r="DF378" i="3"/>
  <c r="DG378" i="3"/>
  <c r="DH378" i="3"/>
  <c r="DI378" i="3"/>
  <c r="CX319" i="3"/>
  <c r="CX265" i="3"/>
  <c r="CV260" i="3"/>
  <c r="U355" i="1" s="1"/>
  <c r="CW212" i="3"/>
  <c r="CX212" i="3"/>
  <c r="CX454" i="3"/>
  <c r="DG406" i="3"/>
  <c r="DH406" i="3"/>
  <c r="DI406" i="3"/>
  <c r="DF357" i="3"/>
  <c r="DG357" i="3"/>
  <c r="DH357" i="3"/>
  <c r="DI357" i="3"/>
  <c r="DF334" i="3"/>
  <c r="DG334" i="3"/>
  <c r="DH334" i="3"/>
  <c r="DI334" i="3"/>
  <c r="CX321" i="3"/>
  <c r="CW303" i="3"/>
  <c r="DG414" i="3"/>
  <c r="DH414" i="3"/>
  <c r="DI414" i="3"/>
  <c r="DF412" i="3"/>
  <c r="DI412" i="3"/>
  <c r="DF408" i="3"/>
  <c r="DJ408" i="3" s="1"/>
  <c r="DG408" i="3"/>
  <c r="DH408" i="3"/>
  <c r="DF395" i="3"/>
  <c r="DG395" i="3"/>
  <c r="DH395" i="3"/>
  <c r="DI395" i="3"/>
  <c r="DF342" i="3"/>
  <c r="DG342" i="3"/>
  <c r="DH342" i="3"/>
  <c r="DI342" i="3"/>
  <c r="CW338" i="3"/>
  <c r="V647" i="1" s="1"/>
  <c r="CX338" i="3"/>
  <c r="CW312" i="3"/>
  <c r="DF286" i="3"/>
  <c r="DJ286" i="3" s="1"/>
  <c r="DG286" i="3"/>
  <c r="DH286" i="3"/>
  <c r="DI286" i="3"/>
  <c r="CX272" i="3"/>
  <c r="DG426" i="3"/>
  <c r="DH426" i="3"/>
  <c r="DF401" i="3"/>
  <c r="DJ401" i="3" s="1"/>
  <c r="DG401" i="3"/>
  <c r="DH401" i="3"/>
  <c r="DI401" i="3"/>
  <c r="DF361" i="3"/>
  <c r="DJ361" i="3" s="1"/>
  <c r="DG361" i="3"/>
  <c r="DH361" i="3"/>
  <c r="DI361" i="3"/>
  <c r="CX262" i="3"/>
  <c r="CW262" i="3"/>
  <c r="V355" i="1" s="1"/>
  <c r="DF416" i="3"/>
  <c r="DG416" i="3"/>
  <c r="DH416" i="3"/>
  <c r="DF390" i="3"/>
  <c r="DG390" i="3"/>
  <c r="DH390" i="3"/>
  <c r="DI390" i="3"/>
  <c r="DF367" i="3"/>
  <c r="DG367" i="3"/>
  <c r="DH367" i="3"/>
  <c r="DI367" i="3"/>
  <c r="DF290" i="3"/>
  <c r="DJ290" i="3" s="1"/>
  <c r="DG290" i="3"/>
  <c r="DH290" i="3"/>
  <c r="DI290" i="3"/>
  <c r="CX96" i="3"/>
  <c r="CZ36" i="1"/>
  <c r="Y36" i="1" s="1"/>
  <c r="CX535" i="3"/>
  <c r="CX529" i="3"/>
  <c r="CX523" i="3"/>
  <c r="CX517" i="3"/>
  <c r="CX511" i="3"/>
  <c r="CX505" i="3"/>
  <c r="CX499" i="3"/>
  <c r="CX493" i="3"/>
  <c r="CX487" i="3"/>
  <c r="CX481" i="3"/>
  <c r="CX433" i="3"/>
  <c r="DF424" i="3"/>
  <c r="DJ424" i="3" s="1"/>
  <c r="DG424" i="3"/>
  <c r="DF382" i="3"/>
  <c r="DJ382" i="3" s="1"/>
  <c r="DG382" i="3"/>
  <c r="DH382" i="3"/>
  <c r="DI382" i="3"/>
  <c r="CX323" i="3"/>
  <c r="CX316" i="3"/>
  <c r="DF294" i="3"/>
  <c r="DJ294" i="3" s="1"/>
  <c r="DG294" i="3"/>
  <c r="DH294" i="3"/>
  <c r="DI294" i="3"/>
  <c r="DF278" i="3"/>
  <c r="DG278" i="3"/>
  <c r="DH278" i="3"/>
  <c r="DI278" i="3"/>
  <c r="CX207" i="3"/>
  <c r="DI418" i="3"/>
  <c r="DF418" i="3"/>
  <c r="DJ418" i="3" s="1"/>
  <c r="DF352" i="3"/>
  <c r="DG352" i="3"/>
  <c r="DH352" i="3"/>
  <c r="DI352" i="3"/>
  <c r="DF350" i="3"/>
  <c r="DH350" i="3"/>
  <c r="CW325" i="3"/>
  <c r="CX318" i="3"/>
  <c r="DI288" i="3"/>
  <c r="DF288" i="3"/>
  <c r="DJ288" i="3" s="1"/>
  <c r="DH288" i="3"/>
  <c r="CX274" i="3"/>
  <c r="CX269" i="3"/>
  <c r="CX211" i="3"/>
  <c r="DF199" i="3"/>
  <c r="DJ199" i="3" s="1"/>
  <c r="DG199" i="3"/>
  <c r="DH199" i="3"/>
  <c r="DI199" i="3"/>
  <c r="DF104" i="3"/>
  <c r="DG104" i="3"/>
  <c r="DH104" i="3"/>
  <c r="DI104" i="3"/>
  <c r="DI458" i="3"/>
  <c r="DI423" i="3"/>
  <c r="DF405" i="3"/>
  <c r="DJ405" i="3" s="1"/>
  <c r="DG405" i="3"/>
  <c r="DH405" i="3"/>
  <c r="DI405" i="3"/>
  <c r="DF375" i="3"/>
  <c r="DG375" i="3"/>
  <c r="DH375" i="3"/>
  <c r="DI375" i="3"/>
  <c r="CX307" i="3"/>
  <c r="R33" i="1"/>
  <c r="CZ33" i="1" s="1"/>
  <c r="Y33" i="1" s="1"/>
  <c r="DI527" i="3"/>
  <c r="DI521" i="3"/>
  <c r="DI515" i="3"/>
  <c r="DI509" i="3"/>
  <c r="DI503" i="3"/>
  <c r="DJ503" i="3" s="1"/>
  <c r="DI497" i="3"/>
  <c r="DJ497" i="3" s="1"/>
  <c r="DI491" i="3"/>
  <c r="DI485" i="3"/>
  <c r="DH458" i="3"/>
  <c r="DH423" i="3"/>
  <c r="DF422" i="3"/>
  <c r="DH422" i="3"/>
  <c r="DF394" i="3"/>
  <c r="DG394" i="3"/>
  <c r="DH394" i="3"/>
  <c r="DI394" i="3"/>
  <c r="DJ392" i="3"/>
  <c r="DF292" i="3"/>
  <c r="DJ292" i="3" s="1"/>
  <c r="DG292" i="3"/>
  <c r="DH292" i="3"/>
  <c r="DF240" i="3"/>
  <c r="DH240" i="3"/>
  <c r="DI240" i="3"/>
  <c r="DJ240" i="3" s="1"/>
  <c r="DG240" i="3"/>
  <c r="DG232" i="3"/>
  <c r="DH232" i="3"/>
  <c r="DI232" i="3"/>
  <c r="DF232" i="3"/>
  <c r="DJ232" i="3" s="1"/>
  <c r="DH527" i="3"/>
  <c r="DH521" i="3"/>
  <c r="DH515" i="3"/>
  <c r="DH509" i="3"/>
  <c r="DH503" i="3"/>
  <c r="DH497" i="3"/>
  <c r="DH491" i="3"/>
  <c r="DH485" i="3"/>
  <c r="DG458" i="3"/>
  <c r="DF423" i="3"/>
  <c r="DG419" i="3"/>
  <c r="DF409" i="3"/>
  <c r="DG409" i="3"/>
  <c r="DH409" i="3"/>
  <c r="DI409" i="3"/>
  <c r="DI384" i="3"/>
  <c r="DF384" i="3"/>
  <c r="CW356" i="3"/>
  <c r="V651" i="1" s="1"/>
  <c r="CX356" i="3"/>
  <c r="CW271" i="3"/>
  <c r="CV201" i="3"/>
  <c r="U278" i="1" s="1"/>
  <c r="GX33" i="1"/>
  <c r="CJ149" i="1" s="1"/>
  <c r="DG527" i="3"/>
  <c r="DG521" i="3"/>
  <c r="Q849" i="1" s="1"/>
  <c r="DG515" i="3"/>
  <c r="DG509" i="3"/>
  <c r="DG503" i="3"/>
  <c r="DG497" i="3"/>
  <c r="DG491" i="3"/>
  <c r="DG485" i="3"/>
  <c r="DH421" i="3"/>
  <c r="DF419" i="3"/>
  <c r="DJ419" i="3" s="1"/>
  <c r="DF413" i="3"/>
  <c r="DG413" i="3"/>
  <c r="DH413" i="3"/>
  <c r="DI413" i="3"/>
  <c r="DF398" i="3"/>
  <c r="DJ398" i="3" s="1"/>
  <c r="DG398" i="3"/>
  <c r="DH398" i="3"/>
  <c r="DI398" i="3"/>
  <c r="DF388" i="3"/>
  <c r="DJ388" i="3" s="1"/>
  <c r="DH388" i="3"/>
  <c r="DI354" i="3"/>
  <c r="DJ354" i="3" s="1"/>
  <c r="DF354" i="3"/>
  <c r="CW313" i="3"/>
  <c r="DG295" i="3"/>
  <c r="CX276" i="3"/>
  <c r="DI528" i="3"/>
  <c r="DI522" i="3"/>
  <c r="DI516" i="3"/>
  <c r="DJ516" i="3" s="1"/>
  <c r="DI510" i="3"/>
  <c r="DI504" i="3"/>
  <c r="DI498" i="3"/>
  <c r="DI492" i="3"/>
  <c r="DI486" i="3"/>
  <c r="CX430" i="3"/>
  <c r="DF379" i="3"/>
  <c r="DJ379" i="3" s="1"/>
  <c r="DG379" i="3"/>
  <c r="DH379" i="3"/>
  <c r="DI379" i="3"/>
  <c r="CX329" i="3"/>
  <c r="DF295" i="3"/>
  <c r="DJ295" i="3" s="1"/>
  <c r="CX253" i="3"/>
  <c r="DH528" i="3"/>
  <c r="DH522" i="3"/>
  <c r="DH516" i="3"/>
  <c r="DH510" i="3"/>
  <c r="DH504" i="3"/>
  <c r="DH498" i="3"/>
  <c r="DH492" i="3"/>
  <c r="DH486" i="3"/>
  <c r="CX444" i="3"/>
  <c r="DG427" i="3"/>
  <c r="DI427" i="3"/>
  <c r="DF417" i="3"/>
  <c r="DJ417" i="3" s="1"/>
  <c r="DG417" i="3"/>
  <c r="DH417" i="3"/>
  <c r="DI417" i="3"/>
  <c r="DF364" i="3"/>
  <c r="DJ364" i="3" s="1"/>
  <c r="DG364" i="3"/>
  <c r="DH364" i="3"/>
  <c r="DI364" i="3"/>
  <c r="CW347" i="3"/>
  <c r="V649" i="1" s="1"/>
  <c r="CX347" i="3"/>
  <c r="DF343" i="3"/>
  <c r="DG343" i="3"/>
  <c r="DH343" i="3"/>
  <c r="DI343" i="3"/>
  <c r="CX315" i="3"/>
  <c r="DF176" i="3"/>
  <c r="DJ176" i="3" s="1"/>
  <c r="DG176" i="3"/>
  <c r="DI176" i="3"/>
  <c r="DH176" i="3"/>
  <c r="DG528" i="3"/>
  <c r="DG522" i="3"/>
  <c r="DG516" i="3"/>
  <c r="DG510" i="3"/>
  <c r="DG504" i="3"/>
  <c r="DG498" i="3"/>
  <c r="DG492" i="3"/>
  <c r="DG486" i="3"/>
  <c r="DI455" i="3"/>
  <c r="CX435" i="3"/>
  <c r="CX431" i="3"/>
  <c r="DF415" i="3"/>
  <c r="DG415" i="3"/>
  <c r="DI415" i="3"/>
  <c r="DH412" i="3"/>
  <c r="DF396" i="3"/>
  <c r="DH396" i="3"/>
  <c r="DI358" i="3"/>
  <c r="DF358" i="3"/>
  <c r="CX306" i="3"/>
  <c r="CX206" i="3"/>
  <c r="DH425" i="3"/>
  <c r="DI425" i="3"/>
  <c r="DG412" i="3"/>
  <c r="DI408" i="3"/>
  <c r="DF406" i="3"/>
  <c r="DJ406" i="3" s="1"/>
  <c r="DF404" i="3"/>
  <c r="DG404" i="3"/>
  <c r="DH404" i="3"/>
  <c r="DI404" i="3"/>
  <c r="DF362" i="3"/>
  <c r="DJ362" i="3" s="1"/>
  <c r="DH362" i="3"/>
  <c r="DF297" i="3"/>
  <c r="DJ297" i="3" s="1"/>
  <c r="DG297" i="3"/>
  <c r="DH297" i="3"/>
  <c r="DI297" i="3"/>
  <c r="CX258" i="3"/>
  <c r="CW203" i="3"/>
  <c r="CV210" i="3"/>
  <c r="U283" i="1" s="1"/>
  <c r="CX210" i="3"/>
  <c r="CX205" i="3"/>
  <c r="CW165" i="3"/>
  <c r="CX165" i="3"/>
  <c r="CW146" i="3"/>
  <c r="CX146" i="3"/>
  <c r="DG139" i="3"/>
  <c r="DH139" i="3"/>
  <c r="DI139" i="3"/>
  <c r="DF123" i="3"/>
  <c r="DG123" i="3"/>
  <c r="DH123" i="3"/>
  <c r="DI123" i="3"/>
  <c r="DF83" i="3"/>
  <c r="DJ83" i="3" s="1"/>
  <c r="DG83" i="3"/>
  <c r="DH83" i="3"/>
  <c r="DI83" i="3"/>
  <c r="CV1" i="3"/>
  <c r="U28" i="1" s="1"/>
  <c r="CX1" i="3"/>
  <c r="DI407" i="3"/>
  <c r="DI381" i="3"/>
  <c r="CW256" i="3"/>
  <c r="CX256" i="3"/>
  <c r="DG245" i="3"/>
  <c r="DH245" i="3"/>
  <c r="DF119" i="3"/>
  <c r="DG119" i="3"/>
  <c r="DH119" i="3"/>
  <c r="DI119" i="3"/>
  <c r="DF68" i="3"/>
  <c r="DJ68" i="3" s="1"/>
  <c r="DG68" i="3"/>
  <c r="DH68" i="3"/>
  <c r="DI68" i="3"/>
  <c r="DF38" i="3"/>
  <c r="DJ38" i="3" s="1"/>
  <c r="DG38" i="3"/>
  <c r="DH38" i="3"/>
  <c r="DI38" i="3"/>
  <c r="DF195" i="3"/>
  <c r="DG195" i="3"/>
  <c r="DH195" i="3"/>
  <c r="DG193" i="3"/>
  <c r="DH193" i="3"/>
  <c r="DI193" i="3"/>
  <c r="DH160" i="3"/>
  <c r="DI160" i="3"/>
  <c r="DF160" i="3"/>
  <c r="DJ160" i="3" s="1"/>
  <c r="DG160" i="3"/>
  <c r="DF62" i="3"/>
  <c r="DJ62" i="3" s="1"/>
  <c r="DG62" i="3"/>
  <c r="DH62" i="3"/>
  <c r="DI62" i="3"/>
  <c r="DF7" i="3"/>
  <c r="P29" i="1" s="1"/>
  <c r="DG7" i="3"/>
  <c r="Q29" i="1" s="1"/>
  <c r="DH7" i="3"/>
  <c r="R29" i="1" s="1"/>
  <c r="DI7" i="3"/>
  <c r="DG407" i="3"/>
  <c r="DH400" i="3"/>
  <c r="DG381" i="3"/>
  <c r="DH374" i="3"/>
  <c r="DH366" i="3"/>
  <c r="DH355" i="3"/>
  <c r="DH346" i="3"/>
  <c r="CX344" i="3"/>
  <c r="CX279" i="3"/>
  <c r="CX271" i="3"/>
  <c r="DH132" i="3"/>
  <c r="DI132" i="3"/>
  <c r="DG132" i="3"/>
  <c r="CX263" i="3"/>
  <c r="CW243" i="3"/>
  <c r="CX243" i="3"/>
  <c r="CV221" i="3"/>
  <c r="U289" i="1" s="1"/>
  <c r="DF171" i="3"/>
  <c r="DG171" i="3"/>
  <c r="DH171" i="3"/>
  <c r="CW148" i="3"/>
  <c r="DF20" i="3"/>
  <c r="DJ20" i="3" s="1"/>
  <c r="DG20" i="3"/>
  <c r="DH20" i="3"/>
  <c r="DI20" i="3"/>
  <c r="CV250" i="3"/>
  <c r="U351" i="1" s="1"/>
  <c r="CX250" i="3"/>
  <c r="DH248" i="3"/>
  <c r="DI248" i="3"/>
  <c r="DF236" i="3"/>
  <c r="DH236" i="3"/>
  <c r="DI236" i="3"/>
  <c r="DF189" i="3"/>
  <c r="DG189" i="3"/>
  <c r="DH189" i="3"/>
  <c r="DF80" i="3"/>
  <c r="DJ80" i="3" s="1"/>
  <c r="DG80" i="3"/>
  <c r="DH80" i="3"/>
  <c r="DI80" i="3"/>
  <c r="DH363" i="3"/>
  <c r="CX336" i="3"/>
  <c r="CX303" i="3"/>
  <c r="CV217" i="3"/>
  <c r="U287" i="1" s="1"/>
  <c r="DF183" i="3"/>
  <c r="DG183" i="3"/>
  <c r="DH183" i="3"/>
  <c r="CX181" i="3"/>
  <c r="CW164" i="3"/>
  <c r="DF138" i="3"/>
  <c r="DJ138" i="3" s="1"/>
  <c r="DG138" i="3"/>
  <c r="DH138" i="3"/>
  <c r="DI138" i="3"/>
  <c r="DF127" i="3"/>
  <c r="DJ127" i="3" s="1"/>
  <c r="DG127" i="3"/>
  <c r="DH127" i="3"/>
  <c r="DI127" i="3"/>
  <c r="DH116" i="3"/>
  <c r="DI116" i="3"/>
  <c r="DG116" i="3"/>
  <c r="DG31" i="3"/>
  <c r="DH31" i="3"/>
  <c r="DI31" i="3"/>
  <c r="DF31" i="3"/>
  <c r="DJ31" i="3" s="1"/>
  <c r="DI371" i="3"/>
  <c r="CW241" i="3"/>
  <c r="V300" i="1" s="1"/>
  <c r="DF231" i="3"/>
  <c r="P294" i="1" s="1"/>
  <c r="DG231" i="3"/>
  <c r="DH231" i="3"/>
  <c r="R294" i="1" s="1"/>
  <c r="DH228" i="3"/>
  <c r="DI228" i="3"/>
  <c r="DF226" i="3"/>
  <c r="DH226" i="3"/>
  <c r="CX202" i="3"/>
  <c r="DF175" i="3"/>
  <c r="DJ175" i="3" s="1"/>
  <c r="DI175" i="3"/>
  <c r="DG175" i="3"/>
  <c r="DH371" i="3"/>
  <c r="CX260" i="3"/>
  <c r="CW213" i="3"/>
  <c r="DF107" i="3"/>
  <c r="DG107" i="3"/>
  <c r="DH107" i="3"/>
  <c r="DI107" i="3"/>
  <c r="CX411" i="3"/>
  <c r="DG371" i="3"/>
  <c r="CW204" i="3"/>
  <c r="DF155" i="3"/>
  <c r="DG155" i="3"/>
  <c r="DH155" i="3"/>
  <c r="DI155" i="3"/>
  <c r="CX92" i="3"/>
  <c r="DF71" i="3"/>
  <c r="DJ71" i="3" s="1"/>
  <c r="DG71" i="3"/>
  <c r="DH71" i="3"/>
  <c r="DI71" i="3"/>
  <c r="DI43" i="3"/>
  <c r="DF43" i="3"/>
  <c r="DJ43" i="3" s="1"/>
  <c r="DG43" i="3"/>
  <c r="DH43" i="3"/>
  <c r="DF2" i="3"/>
  <c r="DG2" i="3"/>
  <c r="DH2" i="3"/>
  <c r="DI2" i="3"/>
  <c r="DJ2" i="3" s="1"/>
  <c r="DI348" i="3"/>
  <c r="DI339" i="3"/>
  <c r="DI283" i="3"/>
  <c r="DF244" i="3"/>
  <c r="DG244" i="3"/>
  <c r="DH244" i="3"/>
  <c r="DI244" i="3"/>
  <c r="DF239" i="3"/>
  <c r="DI239" i="3"/>
  <c r="CX222" i="3"/>
  <c r="DF196" i="3"/>
  <c r="DG196" i="3"/>
  <c r="Q268" i="1" s="1"/>
  <c r="DH196" i="3"/>
  <c r="DI196" i="3"/>
  <c r="DF159" i="3"/>
  <c r="DJ159" i="3" s="1"/>
  <c r="DG159" i="3"/>
  <c r="DH159" i="3"/>
  <c r="CW147" i="3"/>
  <c r="CX147" i="3"/>
  <c r="DF47" i="3"/>
  <c r="DJ47" i="3" s="1"/>
  <c r="DG47" i="3"/>
  <c r="DH47" i="3"/>
  <c r="DI47" i="3"/>
  <c r="DH348" i="3"/>
  <c r="DH339" i="3"/>
  <c r="DI287" i="3"/>
  <c r="DH283" i="3"/>
  <c r="DF192" i="3"/>
  <c r="DJ192" i="3" s="1"/>
  <c r="DG192" i="3"/>
  <c r="DH192" i="3"/>
  <c r="DF177" i="3"/>
  <c r="DJ177" i="3" s="1"/>
  <c r="DG177" i="3"/>
  <c r="DH177" i="3"/>
  <c r="DI177" i="3"/>
  <c r="DF157" i="3"/>
  <c r="DJ157" i="3" s="1"/>
  <c r="DG157" i="3"/>
  <c r="DH157" i="3"/>
  <c r="DI157" i="3"/>
  <c r="DG124" i="3"/>
  <c r="DH124" i="3"/>
  <c r="DI124" i="3"/>
  <c r="DJ124" i="3" s="1"/>
  <c r="DF109" i="3"/>
  <c r="DG109" i="3"/>
  <c r="DH109" i="3"/>
  <c r="DI109" i="3"/>
  <c r="DJ109" i="3" s="1"/>
  <c r="DI73" i="3"/>
  <c r="DJ73" i="3" s="1"/>
  <c r="DF73" i="3"/>
  <c r="DG73" i="3"/>
  <c r="DH73" i="3"/>
  <c r="DG39" i="3"/>
  <c r="DH39" i="3"/>
  <c r="DI39" i="3"/>
  <c r="DF39" i="3"/>
  <c r="DJ39" i="3" s="1"/>
  <c r="DF28" i="3"/>
  <c r="DG28" i="3"/>
  <c r="DH28" i="3"/>
  <c r="DI28" i="3"/>
  <c r="DI402" i="3"/>
  <c r="CX393" i="3"/>
  <c r="DI376" i="3"/>
  <c r="DI372" i="3"/>
  <c r="DJ372" i="3" s="1"/>
  <c r="DG348" i="3"/>
  <c r="DG339" i="3"/>
  <c r="DI335" i="3"/>
  <c r="CX333" i="3"/>
  <c r="DI331" i="3"/>
  <c r="DI298" i="3"/>
  <c r="DH287" i="3"/>
  <c r="DG283" i="3"/>
  <c r="DJ283" i="3" s="1"/>
  <c r="DI245" i="3"/>
  <c r="CX224" i="3"/>
  <c r="CX218" i="3"/>
  <c r="DF139" i="3"/>
  <c r="DJ139" i="3" s="1"/>
  <c r="DF115" i="3"/>
  <c r="DG115" i="3"/>
  <c r="DH115" i="3"/>
  <c r="DI115" i="3"/>
  <c r="DI105" i="3"/>
  <c r="DG105" i="3"/>
  <c r="CX97" i="3"/>
  <c r="DH77" i="3"/>
  <c r="DI77" i="3"/>
  <c r="DJ77" i="3" s="1"/>
  <c r="DF77" i="3"/>
  <c r="DG77" i="3"/>
  <c r="DF34" i="3"/>
  <c r="DG34" i="3"/>
  <c r="DH34" i="3"/>
  <c r="DI34" i="3"/>
  <c r="DH402" i="3"/>
  <c r="DH376" i="3"/>
  <c r="DH372" i="3"/>
  <c r="CX351" i="3"/>
  <c r="DH335" i="3"/>
  <c r="DH331" i="3"/>
  <c r="DH298" i="3"/>
  <c r="DG287" i="3"/>
  <c r="DF245" i="3"/>
  <c r="DI238" i="3"/>
  <c r="DI233" i="3"/>
  <c r="DI197" i="3"/>
  <c r="DJ197" i="3" s="1"/>
  <c r="CX168" i="3"/>
  <c r="CV144" i="3"/>
  <c r="U127" i="1" s="1"/>
  <c r="CX144" i="3"/>
  <c r="DF99" i="3"/>
  <c r="DG99" i="3"/>
  <c r="DH99" i="3"/>
  <c r="DI99" i="3"/>
  <c r="DJ99" i="3" s="1"/>
  <c r="DF30" i="3"/>
  <c r="DJ30" i="3" s="1"/>
  <c r="DG30" i="3"/>
  <c r="DH30" i="3"/>
  <c r="DI30" i="3"/>
  <c r="DI380" i="3"/>
  <c r="DG372" i="3"/>
  <c r="DI340" i="3"/>
  <c r="DG335" i="3"/>
  <c r="DG331" i="3"/>
  <c r="CX325" i="3"/>
  <c r="DG298" i="3"/>
  <c r="DI284" i="3"/>
  <c r="DH238" i="3"/>
  <c r="DH233" i="3"/>
  <c r="DF227" i="3"/>
  <c r="DG227" i="3"/>
  <c r="DH227" i="3"/>
  <c r="DI227" i="3"/>
  <c r="CX220" i="3"/>
  <c r="CX214" i="3"/>
  <c r="DH197" i="3"/>
  <c r="DI195" i="3"/>
  <c r="DG190" i="3"/>
  <c r="DH190" i="3"/>
  <c r="DF190" i="3"/>
  <c r="DI190" i="3"/>
  <c r="CW172" i="3"/>
  <c r="CX172" i="3"/>
  <c r="CX163" i="3"/>
  <c r="DI399" i="3"/>
  <c r="DH380" i="3"/>
  <c r="DI365" i="3"/>
  <c r="DH340" i="3"/>
  <c r="DH284" i="3"/>
  <c r="DJ284" i="3" s="1"/>
  <c r="CX282" i="3"/>
  <c r="CX252" i="3"/>
  <c r="DG238" i="3"/>
  <c r="DG233" i="3"/>
  <c r="CX203" i="3"/>
  <c r="DF197" i="3"/>
  <c r="DF193" i="3"/>
  <c r="DJ193" i="3" s="1"/>
  <c r="DH128" i="3"/>
  <c r="DI128" i="3"/>
  <c r="DF128" i="3"/>
  <c r="DG128" i="3"/>
  <c r="DF111" i="3"/>
  <c r="DG111" i="3"/>
  <c r="DI111" i="3"/>
  <c r="CX216" i="3"/>
  <c r="CW184" i="3"/>
  <c r="V264" i="1" s="1"/>
  <c r="CX184" i="3"/>
  <c r="DI171" i="3"/>
  <c r="CX151" i="3"/>
  <c r="DF132" i="3"/>
  <c r="DJ132" i="3" s="1"/>
  <c r="DF36" i="3"/>
  <c r="DJ36" i="3" s="1"/>
  <c r="DG36" i="3"/>
  <c r="DH36" i="3"/>
  <c r="DI36" i="3"/>
  <c r="DF21" i="3"/>
  <c r="DG21" i="3"/>
  <c r="DH21" i="3"/>
  <c r="DI21" i="3"/>
  <c r="DJ5" i="3"/>
  <c r="CW174" i="3"/>
  <c r="CX174" i="3"/>
  <c r="DI134" i="3"/>
  <c r="DG45" i="3"/>
  <c r="DJ8" i="3"/>
  <c r="DG65" i="3"/>
  <c r="DH65" i="3"/>
  <c r="DI65" i="3"/>
  <c r="DF42" i="3"/>
  <c r="DJ42" i="3" s="1"/>
  <c r="DG42" i="3"/>
  <c r="DH42" i="3"/>
  <c r="DI42" i="3"/>
  <c r="DF16" i="3"/>
  <c r="DG16" i="3"/>
  <c r="DH16" i="3"/>
  <c r="DI16" i="3"/>
  <c r="CV10" i="3"/>
  <c r="U30" i="1" s="1"/>
  <c r="CX10" i="3"/>
  <c r="DF131" i="3"/>
  <c r="DG131" i="3"/>
  <c r="DH131" i="3"/>
  <c r="DH81" i="3"/>
  <c r="DI81" i="3"/>
  <c r="CX76" i="3"/>
  <c r="CV52" i="3"/>
  <c r="U51" i="1" s="1"/>
  <c r="CX52" i="3"/>
  <c r="DG152" i="3"/>
  <c r="DH152" i="3"/>
  <c r="DI152" i="3"/>
  <c r="CW86" i="3"/>
  <c r="CX166" i="3"/>
  <c r="DH24" i="3"/>
  <c r="DI24" i="3"/>
  <c r="DF100" i="3"/>
  <c r="DG100" i="3"/>
  <c r="DH100" i="3"/>
  <c r="DI100" i="3"/>
  <c r="DH58" i="3"/>
  <c r="DI58" i="3"/>
  <c r="DH50" i="3"/>
  <c r="DI50" i="3"/>
  <c r="DF11" i="3"/>
  <c r="DG11" i="3"/>
  <c r="DH11" i="3"/>
  <c r="CX164" i="3"/>
  <c r="DF108" i="3"/>
  <c r="DG108" i="3"/>
  <c r="DH108" i="3"/>
  <c r="DI108" i="3"/>
  <c r="DF53" i="3"/>
  <c r="DG53" i="3"/>
  <c r="DH53" i="3"/>
  <c r="CX35" i="3"/>
  <c r="DJ101" i="3"/>
  <c r="DF156" i="3"/>
  <c r="DG156" i="3"/>
  <c r="DH156" i="3"/>
  <c r="DI156" i="3"/>
  <c r="CW87" i="3"/>
  <c r="DF61" i="3"/>
  <c r="DJ61" i="3" s="1"/>
  <c r="DG61" i="3"/>
  <c r="DH61" i="3"/>
  <c r="DI61" i="3"/>
  <c r="DF185" i="3"/>
  <c r="DG185" i="3"/>
  <c r="DJ185" i="3" s="1"/>
  <c r="DH182" i="3"/>
  <c r="DI182" i="3"/>
  <c r="CX225" i="3"/>
  <c r="CX221" i="3"/>
  <c r="CX217" i="3"/>
  <c r="CX213" i="3"/>
  <c r="CX201" i="3"/>
  <c r="DI78" i="3"/>
  <c r="CX17" i="3"/>
  <c r="CV6" i="3"/>
  <c r="U29" i="1" s="1"/>
  <c r="DI4" i="3"/>
  <c r="CX242" i="3"/>
  <c r="CX173" i="3"/>
  <c r="CX148" i="3"/>
  <c r="CX145" i="3"/>
  <c r="DI133" i="3"/>
  <c r="DI120" i="3"/>
  <c r="DH78" i="3"/>
  <c r="DI26" i="3"/>
  <c r="DH4" i="3"/>
  <c r="CX3" i="3"/>
  <c r="DH133" i="3"/>
  <c r="DH120" i="3"/>
  <c r="DI110" i="3"/>
  <c r="DG78" i="3"/>
  <c r="DF72" i="3"/>
  <c r="DG72" i="3"/>
  <c r="Q62" i="1" s="1"/>
  <c r="DH72" i="3"/>
  <c r="R62" i="1" s="1"/>
  <c r="DI72" i="3"/>
  <c r="DF64" i="3"/>
  <c r="DJ64" i="3" s="1"/>
  <c r="DG64" i="3"/>
  <c r="DI60" i="3"/>
  <c r="DF46" i="3"/>
  <c r="DJ46" i="3" s="1"/>
  <c r="DG46" i="3"/>
  <c r="DH46" i="3"/>
  <c r="DI46" i="3"/>
  <c r="DH26" i="3"/>
  <c r="DI13" i="3"/>
  <c r="DG4" i="3"/>
  <c r="CV179" i="3"/>
  <c r="U146" i="1" s="1"/>
  <c r="CX179" i="3"/>
  <c r="DI141" i="3"/>
  <c r="DG133" i="3"/>
  <c r="DG120" i="3"/>
  <c r="DH110" i="3"/>
  <c r="DG81" i="3"/>
  <c r="DF65" i="3"/>
  <c r="DJ65" i="3" s="1"/>
  <c r="DH60" i="3"/>
  <c r="DI55" i="3"/>
  <c r="DG26" i="3"/>
  <c r="DF23" i="3"/>
  <c r="DJ23" i="3" s="1"/>
  <c r="DG23" i="3"/>
  <c r="DH23" i="3"/>
  <c r="DH13" i="3"/>
  <c r="DG12" i="3"/>
  <c r="DH12" i="3"/>
  <c r="DI12" i="3"/>
  <c r="DH141" i="3"/>
  <c r="DF135" i="3"/>
  <c r="DJ135" i="3" s="1"/>
  <c r="DG135" i="3"/>
  <c r="DH135" i="3"/>
  <c r="DI135" i="3"/>
  <c r="DF122" i="3"/>
  <c r="DJ122" i="3" s="1"/>
  <c r="DG122" i="3"/>
  <c r="DI118" i="3"/>
  <c r="DF112" i="3"/>
  <c r="DG112" i="3"/>
  <c r="DH112" i="3"/>
  <c r="DI112" i="3"/>
  <c r="DG110" i="3"/>
  <c r="DF81" i="3"/>
  <c r="DJ81" i="3" s="1"/>
  <c r="DG60" i="3"/>
  <c r="DF57" i="3"/>
  <c r="DJ57" i="3" s="1"/>
  <c r="DG57" i="3"/>
  <c r="DH57" i="3"/>
  <c r="DH55" i="3"/>
  <c r="DG54" i="3"/>
  <c r="DH54" i="3"/>
  <c r="DI54" i="3"/>
  <c r="DF49" i="3"/>
  <c r="DJ49" i="3" s="1"/>
  <c r="DG49" i="3"/>
  <c r="DH49" i="3"/>
  <c r="DI37" i="3"/>
  <c r="DG13" i="3"/>
  <c r="DI187" i="3"/>
  <c r="DJ187" i="3" s="1"/>
  <c r="CX186" i="3"/>
  <c r="CX180" i="3"/>
  <c r="DF152" i="3"/>
  <c r="P130" i="1" s="1"/>
  <c r="DG141" i="3"/>
  <c r="DI136" i="3"/>
  <c r="DI131" i="3"/>
  <c r="DI126" i="3"/>
  <c r="DH118" i="3"/>
  <c r="DI113" i="3"/>
  <c r="DG55" i="3"/>
  <c r="DJ55" i="3" s="1"/>
  <c r="DH37" i="3"/>
  <c r="DI29" i="3"/>
  <c r="DG24" i="3"/>
  <c r="DI19" i="3"/>
  <c r="DI5" i="3"/>
  <c r="CW130" i="3"/>
  <c r="V118" i="1" s="1"/>
  <c r="CX130" i="3"/>
  <c r="DG58" i="3"/>
  <c r="DG50" i="3"/>
  <c r="DI45" i="3"/>
  <c r="DF24" i="3"/>
  <c r="DJ24" i="3" s="1"/>
  <c r="DH19" i="3"/>
  <c r="CX125" i="3"/>
  <c r="CX98" i="3"/>
  <c r="CX14" i="3"/>
  <c r="H47" i="16" l="1"/>
  <c r="G115" i="7"/>
  <c r="CP145" i="1"/>
  <c r="O145" i="1" s="1"/>
  <c r="H47" i="18"/>
  <c r="GM55" i="1"/>
  <c r="GN55" i="1" s="1"/>
  <c r="CP37" i="1"/>
  <c r="O37" i="1" s="1"/>
  <c r="DJ9" i="3"/>
  <c r="CP52" i="1"/>
  <c r="O52" i="1" s="1"/>
  <c r="CP45" i="1"/>
  <c r="O45" i="1" s="1"/>
  <c r="GM57" i="1"/>
  <c r="GN57" i="1" s="1"/>
  <c r="CP61" i="1"/>
  <c r="O61" i="1" s="1"/>
  <c r="G223" i="7"/>
  <c r="AU366" i="1"/>
  <c r="CI543" i="1"/>
  <c r="BZ537" i="1"/>
  <c r="AU537" i="1"/>
  <c r="V1045" i="1"/>
  <c r="F955" i="1"/>
  <c r="CZ145" i="1"/>
  <c r="Y145" i="1" s="1"/>
  <c r="GM145" i="1" s="1"/>
  <c r="GN145" i="1" s="1"/>
  <c r="CG543" i="1"/>
  <c r="F562" i="1"/>
  <c r="F1038" i="1"/>
  <c r="AU693" i="1"/>
  <c r="CD537" i="1"/>
  <c r="G59" i="8"/>
  <c r="AI1007" i="1"/>
  <c r="AS832" i="1"/>
  <c r="AI537" i="1"/>
  <c r="V543" i="1"/>
  <c r="CJ349" i="1"/>
  <c r="BA366" i="1"/>
  <c r="M186" i="16"/>
  <c r="L198" i="7"/>
  <c r="M45" i="18"/>
  <c r="M44" i="18" s="1"/>
  <c r="L57" i="9"/>
  <c r="L56" i="9" s="1"/>
  <c r="H75" i="16"/>
  <c r="G87" i="7"/>
  <c r="H45" i="17"/>
  <c r="G57" i="8"/>
  <c r="DJ110" i="3"/>
  <c r="M212" i="16"/>
  <c r="L224" i="7"/>
  <c r="DJ112" i="3"/>
  <c r="M217" i="16"/>
  <c r="L229" i="7"/>
  <c r="M66" i="16"/>
  <c r="M63" i="16" s="1"/>
  <c r="L78" i="7"/>
  <c r="L75" i="7" s="1"/>
  <c r="H265" i="16"/>
  <c r="G277" i="7"/>
  <c r="Q105" i="1"/>
  <c r="M185" i="16"/>
  <c r="L197" i="7"/>
  <c r="H294" i="16"/>
  <c r="G306" i="7"/>
  <c r="Q130" i="1"/>
  <c r="M79" i="16"/>
  <c r="L91" i="7"/>
  <c r="H296" i="16"/>
  <c r="G308" i="7"/>
  <c r="H48" i="18"/>
  <c r="G60" i="9"/>
  <c r="R268" i="1"/>
  <c r="M86" i="17"/>
  <c r="M85" i="17" s="1"/>
  <c r="L98" i="8"/>
  <c r="L97" i="8" s="1"/>
  <c r="M94" i="17"/>
  <c r="L106" i="8"/>
  <c r="H193" i="19"/>
  <c r="G205" i="10"/>
  <c r="DJ107" i="3"/>
  <c r="M195" i="16"/>
  <c r="L207" i="7"/>
  <c r="M128" i="19"/>
  <c r="M127" i="19" s="1"/>
  <c r="L140" i="10"/>
  <c r="L139" i="10" s="1"/>
  <c r="AR167" i="10" s="1"/>
  <c r="H92" i="17"/>
  <c r="G104" i="8"/>
  <c r="H63" i="19"/>
  <c r="G75" i="10"/>
  <c r="DJ374" i="3"/>
  <c r="M134" i="19"/>
  <c r="L146" i="10"/>
  <c r="H194" i="17"/>
  <c r="G206" i="8"/>
  <c r="H45" i="16"/>
  <c r="G57" i="7"/>
  <c r="H239" i="19"/>
  <c r="G251" i="10"/>
  <c r="DJ486" i="3"/>
  <c r="M64" i="20"/>
  <c r="L76" i="11"/>
  <c r="M108" i="21"/>
  <c r="L120" i="12"/>
  <c r="H104" i="19"/>
  <c r="G116" i="10"/>
  <c r="M190" i="19"/>
  <c r="M189" i="19" s="1"/>
  <c r="L202" i="10"/>
  <c r="L201" i="10" s="1"/>
  <c r="DJ422" i="3"/>
  <c r="M203" i="19"/>
  <c r="L215" i="10"/>
  <c r="DJ491" i="3"/>
  <c r="M45" i="21"/>
  <c r="L57" i="12"/>
  <c r="M136" i="19"/>
  <c r="L148" i="10"/>
  <c r="H236" i="19"/>
  <c r="G248" i="10"/>
  <c r="H63" i="21"/>
  <c r="G75" i="12"/>
  <c r="H126" i="21"/>
  <c r="G138" i="12"/>
  <c r="DJ367" i="3"/>
  <c r="M113" i="19"/>
  <c r="L125" i="10"/>
  <c r="H237" i="17"/>
  <c r="G249" i="8"/>
  <c r="M50" i="18"/>
  <c r="L62" i="9"/>
  <c r="H71" i="17"/>
  <c r="G83" i="8"/>
  <c r="V400" i="1"/>
  <c r="DJ383" i="3"/>
  <c r="M140" i="19"/>
  <c r="L152" i="10"/>
  <c r="H155" i="16"/>
  <c r="G167" i="7"/>
  <c r="H166" i="16"/>
  <c r="G178" i="7"/>
  <c r="H268" i="19"/>
  <c r="G280" i="10"/>
  <c r="H385" i="19"/>
  <c r="G397" i="10"/>
  <c r="M99" i="21"/>
  <c r="L111" i="12"/>
  <c r="H295" i="16"/>
  <c r="G307" i="7"/>
  <c r="GM108" i="1"/>
  <c r="GN108" i="1" s="1"/>
  <c r="GM59" i="1"/>
  <c r="GN59" i="1" s="1"/>
  <c r="H177" i="17"/>
  <c r="G189" i="8"/>
  <c r="M278" i="16"/>
  <c r="L290" i="7"/>
  <c r="H233" i="17"/>
  <c r="G245" i="8"/>
  <c r="H196" i="17"/>
  <c r="G208" i="8"/>
  <c r="GM359" i="1"/>
  <c r="GN359" i="1" s="1"/>
  <c r="H220" i="17"/>
  <c r="G232" i="8"/>
  <c r="Q284" i="1"/>
  <c r="V403" i="1"/>
  <c r="P403" i="1"/>
  <c r="W401" i="1"/>
  <c r="GX406" i="1"/>
  <c r="H91" i="21"/>
  <c r="G103" i="12"/>
  <c r="GM420" i="1"/>
  <c r="GN420" i="1" s="1"/>
  <c r="H363" i="19"/>
  <c r="G375" i="10"/>
  <c r="H361" i="19"/>
  <c r="G373" i="10"/>
  <c r="CJ693" i="1"/>
  <c r="H63" i="23"/>
  <c r="G75" i="14"/>
  <c r="DJ26" i="3"/>
  <c r="M86" i="16"/>
  <c r="L98" i="7"/>
  <c r="M188" i="16"/>
  <c r="L200" i="7"/>
  <c r="DI79" i="3"/>
  <c r="DF79" i="3"/>
  <c r="DG79" i="3"/>
  <c r="DH79" i="3"/>
  <c r="DF182" i="3"/>
  <c r="DG182" i="3"/>
  <c r="M162" i="19"/>
  <c r="L174" i="10"/>
  <c r="DG500" i="3"/>
  <c r="Q839" i="1" s="1"/>
  <c r="H71" i="21"/>
  <c r="G83" i="12"/>
  <c r="DI500" i="3"/>
  <c r="DF500" i="3"/>
  <c r="P839" i="1" s="1"/>
  <c r="DH500" i="3"/>
  <c r="R839" i="1" s="1"/>
  <c r="DG524" i="3"/>
  <c r="H127" i="21"/>
  <c r="G139" i="12"/>
  <c r="DI524" i="3"/>
  <c r="DF524" i="3"/>
  <c r="DH524" i="3"/>
  <c r="L124" i="16"/>
  <c r="J124" i="16" s="1"/>
  <c r="AW124" i="16"/>
  <c r="AX124" i="16"/>
  <c r="AN124" i="16"/>
  <c r="L150" i="16"/>
  <c r="AW150" i="16"/>
  <c r="AN150" i="16"/>
  <c r="M53" i="17"/>
  <c r="L65" i="8"/>
  <c r="DJ191" i="3"/>
  <c r="DF483" i="3"/>
  <c r="H54" i="20"/>
  <c r="G66" i="11"/>
  <c r="DH483" i="3"/>
  <c r="R762" i="1" s="1"/>
  <c r="DI483" i="3"/>
  <c r="DG483" i="3"/>
  <c r="DG518" i="3"/>
  <c r="DH518" i="3"/>
  <c r="DI518" i="3"/>
  <c r="DJ518" i="3" s="1"/>
  <c r="DF518" i="3"/>
  <c r="CP71" i="1"/>
  <c r="O71" i="1" s="1"/>
  <c r="GM71" i="1" s="1"/>
  <c r="GO71" i="1" s="1"/>
  <c r="M120" i="16"/>
  <c r="L132" i="7"/>
  <c r="AP26" i="1"/>
  <c r="F158" i="1"/>
  <c r="M83" i="16"/>
  <c r="L95" i="7"/>
  <c r="DJ18" i="3"/>
  <c r="AW142" i="7"/>
  <c r="AX142" i="7"/>
  <c r="AN142" i="7"/>
  <c r="K142" i="7"/>
  <c r="I142" i="7" s="1"/>
  <c r="AN202" i="16"/>
  <c r="AW202" i="16"/>
  <c r="AX202" i="16"/>
  <c r="L202" i="16"/>
  <c r="J202" i="16" s="1"/>
  <c r="G274" i="7"/>
  <c r="G276" i="7"/>
  <c r="K320" i="7"/>
  <c r="AW320" i="7"/>
  <c r="AN320" i="7"/>
  <c r="H94" i="17"/>
  <c r="G106" i="8"/>
  <c r="CY42" i="1"/>
  <c r="X42" i="1" s="1"/>
  <c r="CZ42" i="1"/>
  <c r="Y42" i="1" s="1"/>
  <c r="AX152" i="7"/>
  <c r="AW152" i="7"/>
  <c r="K152" i="7"/>
  <c r="I152" i="7" s="1"/>
  <c r="AN152" i="7"/>
  <c r="AN145" i="16"/>
  <c r="AW145" i="16"/>
  <c r="L145" i="16"/>
  <c r="AX325" i="7"/>
  <c r="AW325" i="7"/>
  <c r="AN325" i="7"/>
  <c r="K325" i="7"/>
  <c r="I325" i="7" s="1"/>
  <c r="AW349" i="16"/>
  <c r="M362" i="16" s="1"/>
  <c r="M360" i="16" s="1"/>
  <c r="M351" i="16" s="1"/>
  <c r="AY349" i="16"/>
  <c r="AN349" i="16"/>
  <c r="BK349" i="16"/>
  <c r="L349" i="16"/>
  <c r="J349" i="16" s="1"/>
  <c r="AN140" i="8"/>
  <c r="AW140" i="8"/>
  <c r="AX140" i="8"/>
  <c r="K140" i="8"/>
  <c r="I140" i="8" s="1"/>
  <c r="AS575" i="1"/>
  <c r="F596" i="1"/>
  <c r="AW225" i="19"/>
  <c r="L225" i="19"/>
  <c r="J225" i="19" s="1"/>
  <c r="AN225" i="19"/>
  <c r="AX225" i="19"/>
  <c r="AW305" i="19"/>
  <c r="AX305" i="19"/>
  <c r="AN305" i="19"/>
  <c r="L305" i="19"/>
  <c r="J305" i="19" s="1"/>
  <c r="AX344" i="10"/>
  <c r="K344" i="10"/>
  <c r="I344" i="10" s="1"/>
  <c r="AW344" i="10"/>
  <c r="AN344" i="10"/>
  <c r="DJ377" i="3"/>
  <c r="M138" i="19"/>
  <c r="L150" i="10"/>
  <c r="AW133" i="8"/>
  <c r="AN133" i="8"/>
  <c r="K133" i="8"/>
  <c r="AP398" i="1"/>
  <c r="F435" i="1"/>
  <c r="AN233" i="10"/>
  <c r="AX233" i="10"/>
  <c r="K233" i="10"/>
  <c r="I233" i="10" s="1"/>
  <c r="AW233" i="10"/>
  <c r="AW315" i="19"/>
  <c r="AN315" i="19"/>
  <c r="L315" i="19"/>
  <c r="J315" i="19" s="1"/>
  <c r="AX315" i="19"/>
  <c r="AW323" i="7"/>
  <c r="K323" i="7"/>
  <c r="I323" i="7" s="1"/>
  <c r="AX323" i="7"/>
  <c r="AN323" i="7"/>
  <c r="AU575" i="1"/>
  <c r="F598" i="1"/>
  <c r="H269" i="19"/>
  <c r="H264" i="19"/>
  <c r="H267" i="19"/>
  <c r="H271" i="19"/>
  <c r="AX312" i="10"/>
  <c r="AW312" i="10"/>
  <c r="AN312" i="10"/>
  <c r="K312" i="10"/>
  <c r="I312" i="10" s="1"/>
  <c r="AW337" i="10"/>
  <c r="AN337" i="10"/>
  <c r="K337" i="10"/>
  <c r="I337" i="10" s="1"/>
  <c r="AX337" i="10"/>
  <c r="AX342" i="10"/>
  <c r="K342" i="10"/>
  <c r="I342" i="10" s="1"/>
  <c r="AW342" i="10"/>
  <c r="AN342" i="10"/>
  <c r="M132" i="19"/>
  <c r="M130" i="19" s="1"/>
  <c r="L144" i="10"/>
  <c r="L142" i="10" s="1"/>
  <c r="Q280" i="1"/>
  <c r="CP280" i="1" s="1"/>
  <c r="O280" i="1" s="1"/>
  <c r="G249" i="10"/>
  <c r="G254" i="10"/>
  <c r="G252" i="10"/>
  <c r="G256" i="10"/>
  <c r="G396" i="10"/>
  <c r="G394" i="10"/>
  <c r="AW205" i="17"/>
  <c r="AN205" i="17"/>
  <c r="L205" i="17"/>
  <c r="Y579" i="1"/>
  <c r="AL575" i="1"/>
  <c r="DJ111" i="3"/>
  <c r="M214" i="16"/>
  <c r="L226" i="7"/>
  <c r="DJ28" i="3"/>
  <c r="M88" i="16"/>
  <c r="L100" i="7"/>
  <c r="H182" i="16"/>
  <c r="G194" i="7"/>
  <c r="M213" i="16"/>
  <c r="M211" i="16" s="1"/>
  <c r="L225" i="7"/>
  <c r="L223" i="7" s="1"/>
  <c r="M104" i="16"/>
  <c r="M103" i="16" s="1"/>
  <c r="L116" i="7"/>
  <c r="L115" i="7" s="1"/>
  <c r="H48" i="16"/>
  <c r="G60" i="7"/>
  <c r="H80" i="16"/>
  <c r="G92" i="7"/>
  <c r="H61" i="16"/>
  <c r="G73" i="7"/>
  <c r="DJ16" i="3"/>
  <c r="M78" i="16"/>
  <c r="L90" i="7"/>
  <c r="M51" i="19"/>
  <c r="L63" i="10"/>
  <c r="H288" i="16"/>
  <c r="G300" i="7"/>
  <c r="DJ190" i="3"/>
  <c r="M52" i="17"/>
  <c r="L64" i="8"/>
  <c r="H89" i="19"/>
  <c r="G101" i="10"/>
  <c r="M77" i="19"/>
  <c r="M74" i="19" s="1"/>
  <c r="L89" i="10"/>
  <c r="L86" i="10" s="1"/>
  <c r="H168" i="16"/>
  <c r="G180" i="7"/>
  <c r="M74" i="17"/>
  <c r="L86" i="8"/>
  <c r="H167" i="17"/>
  <c r="G179" i="8"/>
  <c r="DJ195" i="3"/>
  <c r="M55" i="17"/>
  <c r="L67" i="8"/>
  <c r="DJ119" i="3"/>
  <c r="M221" i="16"/>
  <c r="L233" i="7"/>
  <c r="H261" i="16"/>
  <c r="G273" i="7"/>
  <c r="H197" i="17"/>
  <c r="G209" i="8"/>
  <c r="DJ455" i="3"/>
  <c r="M285" i="19"/>
  <c r="L297" i="10"/>
  <c r="DJ343" i="3"/>
  <c r="M62" i="19"/>
  <c r="L74" i="10"/>
  <c r="M53" i="21"/>
  <c r="L65" i="12"/>
  <c r="Q763" i="1"/>
  <c r="DJ423" i="3"/>
  <c r="M204" i="19"/>
  <c r="L216" i="10"/>
  <c r="R849" i="1"/>
  <c r="M117" i="21"/>
  <c r="L129" i="12"/>
  <c r="H240" i="17"/>
  <c r="G252" i="8"/>
  <c r="H45" i="20"/>
  <c r="G57" i="11"/>
  <c r="H81" i="21"/>
  <c r="G93" i="12"/>
  <c r="H44" i="23"/>
  <c r="G56" i="14"/>
  <c r="M159" i="19"/>
  <c r="M158" i="19" s="1"/>
  <c r="L171" i="10"/>
  <c r="L170" i="10" s="1"/>
  <c r="H213" i="17"/>
  <c r="G225" i="8"/>
  <c r="DJ357" i="3"/>
  <c r="M107" i="19"/>
  <c r="L119" i="10"/>
  <c r="H284" i="19"/>
  <c r="G296" i="10"/>
  <c r="H219" i="17"/>
  <c r="G231" i="8"/>
  <c r="H241" i="17"/>
  <c r="G253" i="8"/>
  <c r="M86" i="19"/>
  <c r="M85" i="19" s="1"/>
  <c r="L98" i="10"/>
  <c r="L97" i="10" s="1"/>
  <c r="M82" i="23"/>
  <c r="M80" i="23" s="1"/>
  <c r="L94" i="14"/>
  <c r="M54" i="23"/>
  <c r="L66" i="14"/>
  <c r="GM45" i="1"/>
  <c r="GN45" i="1" s="1"/>
  <c r="H162" i="16"/>
  <c r="G174" i="7"/>
  <c r="H170" i="16"/>
  <c r="G182" i="7"/>
  <c r="H259" i="19"/>
  <c r="G271" i="10"/>
  <c r="Q762" i="1"/>
  <c r="CY33" i="1"/>
  <c r="X33" i="1" s="1"/>
  <c r="GM37" i="1"/>
  <c r="GN37" i="1" s="1"/>
  <c r="M44" i="21"/>
  <c r="M43" i="21" s="1"/>
  <c r="L56" i="12"/>
  <c r="L55" i="12" s="1"/>
  <c r="M45" i="22"/>
  <c r="M43" i="22" s="1"/>
  <c r="L57" i="13"/>
  <c r="GM34" i="1"/>
  <c r="GN34" i="1" s="1"/>
  <c r="CZ65" i="1"/>
  <c r="Y65" i="1" s="1"/>
  <c r="M203" i="16"/>
  <c r="L215" i="7"/>
  <c r="GM43" i="1"/>
  <c r="GN43" i="1" s="1"/>
  <c r="H268" i="16"/>
  <c r="G280" i="7"/>
  <c r="H347" i="19"/>
  <c r="G359" i="10"/>
  <c r="CP107" i="1"/>
  <c r="O107" i="1" s="1"/>
  <c r="H239" i="17"/>
  <c r="G251" i="8"/>
  <c r="M107" i="17"/>
  <c r="L119" i="8"/>
  <c r="H190" i="17"/>
  <c r="G202" i="8"/>
  <c r="V419" i="1"/>
  <c r="GM267" i="1"/>
  <c r="GN267" i="1" s="1"/>
  <c r="H241" i="19"/>
  <c r="G253" i="10"/>
  <c r="H230" i="19"/>
  <c r="G242" i="10"/>
  <c r="H231" i="19"/>
  <c r="G243" i="10"/>
  <c r="H238" i="19"/>
  <c r="G250" i="10"/>
  <c r="V406" i="1"/>
  <c r="GX401" i="1"/>
  <c r="H263" i="19"/>
  <c r="G275" i="10"/>
  <c r="H266" i="19"/>
  <c r="G278" i="10"/>
  <c r="CP409" i="1"/>
  <c r="O409" i="1" s="1"/>
  <c r="GM409" i="1" s="1"/>
  <c r="GN409" i="1" s="1"/>
  <c r="H383" i="19"/>
  <c r="G395" i="10"/>
  <c r="H46" i="20"/>
  <c r="G58" i="11"/>
  <c r="H338" i="19"/>
  <c r="G350" i="10"/>
  <c r="AZ766" i="1"/>
  <c r="U1011" i="1"/>
  <c r="H62" i="23" s="1"/>
  <c r="CG766" i="1"/>
  <c r="DJ19" i="3"/>
  <c r="M84" i="16"/>
  <c r="L96" i="7"/>
  <c r="M109" i="19"/>
  <c r="L121" i="10"/>
  <c r="DJ359" i="3"/>
  <c r="AW138" i="7"/>
  <c r="AX138" i="7"/>
  <c r="AN138" i="7"/>
  <c r="K138" i="7"/>
  <c r="I138" i="7" s="1"/>
  <c r="M127" i="16"/>
  <c r="L139" i="7"/>
  <c r="J145" i="16"/>
  <c r="G171" i="7"/>
  <c r="G173" i="7"/>
  <c r="G175" i="7"/>
  <c r="DJ74" i="3"/>
  <c r="M108" i="16"/>
  <c r="M106" i="16" s="1"/>
  <c r="L120" i="7"/>
  <c r="L118" i="7" s="1"/>
  <c r="DG340" i="3"/>
  <c r="DJ340" i="3" s="1"/>
  <c r="H50" i="19"/>
  <c r="G62" i="10"/>
  <c r="DF340" i="3"/>
  <c r="DI345" i="3"/>
  <c r="H72" i="19"/>
  <c r="G84" i="10"/>
  <c r="DG345" i="3"/>
  <c r="DH345" i="3"/>
  <c r="DF345" i="3"/>
  <c r="DF456" i="3"/>
  <c r="H286" i="19"/>
  <c r="G298" i="10"/>
  <c r="DH456" i="3"/>
  <c r="DI456" i="3"/>
  <c r="DG456" i="3"/>
  <c r="DG494" i="3"/>
  <c r="Q836" i="1" s="1"/>
  <c r="DH494" i="3"/>
  <c r="R836" i="1" s="1"/>
  <c r="DI494" i="3"/>
  <c r="DF494" i="3"/>
  <c r="P836" i="1" s="1"/>
  <c r="DF509" i="3"/>
  <c r="H100" i="21"/>
  <c r="G112" i="12"/>
  <c r="DF531" i="3"/>
  <c r="P1010" i="1" s="1"/>
  <c r="H53" i="23"/>
  <c r="G65" i="14"/>
  <c r="DH531" i="3"/>
  <c r="DI531" i="3"/>
  <c r="DG531" i="3"/>
  <c r="M117" i="16"/>
  <c r="L129" i="7"/>
  <c r="M102" i="19"/>
  <c r="L114" i="10"/>
  <c r="DJ402" i="3"/>
  <c r="M171" i="19"/>
  <c r="L183" i="10"/>
  <c r="DJ414" i="3"/>
  <c r="M199" i="19"/>
  <c r="L211" i="10"/>
  <c r="CP53" i="1"/>
  <c r="O53" i="1" s="1"/>
  <c r="GM53" i="1" s="1"/>
  <c r="GN53" i="1" s="1"/>
  <c r="AW130" i="16"/>
  <c r="AX130" i="16"/>
  <c r="AN130" i="16"/>
  <c r="L130" i="16"/>
  <c r="J130" i="16" s="1"/>
  <c r="H264" i="16"/>
  <c r="H262" i="16"/>
  <c r="G301" i="7"/>
  <c r="G303" i="7"/>
  <c r="H291" i="16"/>
  <c r="H289" i="16"/>
  <c r="L308" i="16"/>
  <c r="AW308" i="16"/>
  <c r="AN308" i="16"/>
  <c r="V652" i="1"/>
  <c r="AX140" i="16"/>
  <c r="AN140" i="16"/>
  <c r="L140" i="16"/>
  <c r="J140" i="16" s="1"/>
  <c r="AW140" i="16"/>
  <c r="CY111" i="1"/>
  <c r="X111" i="1" s="1"/>
  <c r="CZ111" i="1"/>
  <c r="Y111" i="1" s="1"/>
  <c r="AX313" i="16"/>
  <c r="AN313" i="16"/>
  <c r="AW313" i="16"/>
  <c r="L313" i="16"/>
  <c r="J313" i="16" s="1"/>
  <c r="DJ365" i="3"/>
  <c r="M111" i="19"/>
  <c r="L123" i="10"/>
  <c r="K138" i="8"/>
  <c r="AW138" i="8"/>
  <c r="AN138" i="8"/>
  <c r="L128" i="17"/>
  <c r="J128" i="17" s="1"/>
  <c r="AW128" i="17"/>
  <c r="AX128" i="17"/>
  <c r="AN128" i="17"/>
  <c r="F604" i="1"/>
  <c r="BD575" i="1"/>
  <c r="L332" i="19"/>
  <c r="J332" i="19" s="1"/>
  <c r="AW332" i="19"/>
  <c r="AX332" i="19"/>
  <c r="AN332" i="19"/>
  <c r="AN121" i="17"/>
  <c r="L121" i="17"/>
  <c r="J121" i="17" s="1"/>
  <c r="AW121" i="17"/>
  <c r="H234" i="17"/>
  <c r="H236" i="17"/>
  <c r="F479" i="1"/>
  <c r="AS458" i="1"/>
  <c r="AN221" i="19"/>
  <c r="AW221" i="19"/>
  <c r="AX221" i="19"/>
  <c r="L221" i="19"/>
  <c r="J221" i="19" s="1"/>
  <c r="K319" i="10"/>
  <c r="I319" i="10" s="1"/>
  <c r="AW319" i="10"/>
  <c r="AX319" i="10"/>
  <c r="AN319" i="10"/>
  <c r="K329" i="10"/>
  <c r="I329" i="10" s="1"/>
  <c r="AW329" i="10"/>
  <c r="AN329" i="10"/>
  <c r="AX329" i="10"/>
  <c r="AN346" i="10"/>
  <c r="AW346" i="10"/>
  <c r="K346" i="10"/>
  <c r="I346" i="10" s="1"/>
  <c r="G372" i="10"/>
  <c r="G374" i="10"/>
  <c r="H362" i="19"/>
  <c r="H360" i="19"/>
  <c r="M372" i="19"/>
  <c r="L384" i="10"/>
  <c r="AW311" i="16"/>
  <c r="AN311" i="16"/>
  <c r="L311" i="16"/>
  <c r="J311" i="16" s="1"/>
  <c r="AX311" i="16"/>
  <c r="AW125" i="8"/>
  <c r="K125" i="8"/>
  <c r="I125" i="8" s="1"/>
  <c r="AX125" i="8"/>
  <c r="AN125" i="8"/>
  <c r="BD398" i="1"/>
  <c r="F451" i="1"/>
  <c r="AN331" i="8"/>
  <c r="K331" i="8"/>
  <c r="I331" i="8" s="1"/>
  <c r="AW331" i="8"/>
  <c r="L344" i="8" s="1"/>
  <c r="L342" i="8" s="1"/>
  <c r="L333" i="8" s="1"/>
  <c r="AY331" i="8"/>
  <c r="BK331" i="8"/>
  <c r="G281" i="10"/>
  <c r="G279" i="10"/>
  <c r="G276" i="10"/>
  <c r="G283" i="10"/>
  <c r="AW300" i="19"/>
  <c r="AX300" i="19"/>
  <c r="AN300" i="19"/>
  <c r="L300" i="19"/>
  <c r="J300" i="19" s="1"/>
  <c r="AW325" i="19"/>
  <c r="L325" i="19"/>
  <c r="AX325" i="19"/>
  <c r="AN325" i="19"/>
  <c r="AX330" i="19"/>
  <c r="L330" i="19"/>
  <c r="J330" i="19" s="1"/>
  <c r="AW330" i="19"/>
  <c r="AN330" i="19"/>
  <c r="DJ248" i="3"/>
  <c r="M100" i="17"/>
  <c r="M97" i="17" s="1"/>
  <c r="AW106" i="17" s="1"/>
  <c r="L112" i="8"/>
  <c r="L109" i="8" s="1"/>
  <c r="AW118" i="8" s="1"/>
  <c r="DJ373" i="3"/>
  <c r="M131" i="19"/>
  <c r="L143" i="10"/>
  <c r="GX280" i="1"/>
  <c r="J325" i="19"/>
  <c r="F856" i="1"/>
  <c r="AO832" i="1"/>
  <c r="AO882" i="1"/>
  <c r="AW127" i="8"/>
  <c r="AN127" i="8"/>
  <c r="K127" i="8"/>
  <c r="I127" i="8" s="1"/>
  <c r="M64" i="16"/>
  <c r="L76" i="7"/>
  <c r="DJ4" i="3"/>
  <c r="M50" i="16"/>
  <c r="L62" i="7"/>
  <c r="DJ348" i="3"/>
  <c r="M76" i="19"/>
  <c r="L88" i="10"/>
  <c r="M65" i="16"/>
  <c r="L77" i="7"/>
  <c r="H90" i="17"/>
  <c r="G102" i="8"/>
  <c r="M209" i="16"/>
  <c r="M208" i="16" s="1"/>
  <c r="L221" i="7"/>
  <c r="L220" i="7" s="1"/>
  <c r="H290" i="16"/>
  <c r="G302" i="7"/>
  <c r="H187" i="17"/>
  <c r="G199" i="8"/>
  <c r="H258" i="16"/>
  <c r="G270" i="7"/>
  <c r="M68" i="17"/>
  <c r="M67" i="17" s="1"/>
  <c r="L80" i="8"/>
  <c r="L79" i="8" s="1"/>
  <c r="DJ339" i="3"/>
  <c r="M49" i="19"/>
  <c r="L61" i="10"/>
  <c r="H164" i="19"/>
  <c r="G176" i="10"/>
  <c r="H263" i="16"/>
  <c r="G275" i="7"/>
  <c r="P268" i="1"/>
  <c r="H210" i="17"/>
  <c r="G222" i="8"/>
  <c r="H215" i="17"/>
  <c r="G227" i="8"/>
  <c r="H235" i="17"/>
  <c r="G247" i="8"/>
  <c r="DJ355" i="3"/>
  <c r="M103" i="19"/>
  <c r="L115" i="10"/>
  <c r="M96" i="17"/>
  <c r="L108" i="8"/>
  <c r="V127" i="1"/>
  <c r="M195" i="19"/>
  <c r="L207" i="10"/>
  <c r="DJ396" i="3"/>
  <c r="M169" i="19"/>
  <c r="L181" i="10"/>
  <c r="DJ415" i="3"/>
  <c r="M200" i="19"/>
  <c r="L212" i="10"/>
  <c r="M62" i="21"/>
  <c r="L74" i="12"/>
  <c r="DJ522" i="3"/>
  <c r="M118" i="21"/>
  <c r="L130" i="12"/>
  <c r="DJ413" i="3"/>
  <c r="M198" i="19"/>
  <c r="L210" i="10"/>
  <c r="DJ384" i="3"/>
  <c r="M141" i="19"/>
  <c r="L153" i="10"/>
  <c r="M289" i="19"/>
  <c r="L301" i="10"/>
  <c r="R930" i="1"/>
  <c r="AE932" i="1" s="1"/>
  <c r="DJ394" i="3"/>
  <c r="M167" i="19"/>
  <c r="L179" i="10"/>
  <c r="M290" i="19"/>
  <c r="M288" i="19" s="1"/>
  <c r="L302" i="10"/>
  <c r="L300" i="10" s="1"/>
  <c r="M53" i="22"/>
  <c r="L65" i="13"/>
  <c r="DJ104" i="3"/>
  <c r="M192" i="16"/>
  <c r="L204" i="7"/>
  <c r="M91" i="19"/>
  <c r="M88" i="19" s="1"/>
  <c r="L103" i="10"/>
  <c r="L100" i="10" s="1"/>
  <c r="H72" i="20"/>
  <c r="G84" i="11"/>
  <c r="H109" i="21"/>
  <c r="G121" i="12"/>
  <c r="H72" i="23"/>
  <c r="G84" i="14"/>
  <c r="H47" i="19"/>
  <c r="G59" i="10"/>
  <c r="DJ378" i="3"/>
  <c r="M139" i="19"/>
  <c r="L151" i="10"/>
  <c r="DJ27" i="3"/>
  <c r="M87" i="16"/>
  <c r="L99" i="7"/>
  <c r="M99" i="19"/>
  <c r="M98" i="19" s="1"/>
  <c r="L111" i="10"/>
  <c r="L110" i="10" s="1"/>
  <c r="DJ421" i="3"/>
  <c r="M202" i="19"/>
  <c r="L214" i="10"/>
  <c r="R1010" i="1"/>
  <c r="CP33" i="1"/>
  <c r="O33" i="1" s="1"/>
  <c r="H365" i="19"/>
  <c r="G377" i="10"/>
  <c r="R840" i="1"/>
  <c r="H165" i="16"/>
  <c r="G177" i="7"/>
  <c r="H160" i="16"/>
  <c r="G172" i="7"/>
  <c r="P762" i="1"/>
  <c r="DJ360" i="3"/>
  <c r="M110" i="19"/>
  <c r="L122" i="10"/>
  <c r="H248" i="16"/>
  <c r="G260" i="7"/>
  <c r="CP65" i="1"/>
  <c r="O65" i="1" s="1"/>
  <c r="GM65" i="1" s="1"/>
  <c r="GN65" i="1" s="1"/>
  <c r="GM44" i="1"/>
  <c r="GN44" i="1" s="1"/>
  <c r="H238" i="16"/>
  <c r="G250" i="7"/>
  <c r="H230" i="17"/>
  <c r="G242" i="8"/>
  <c r="GM279" i="1"/>
  <c r="GN279" i="1" s="1"/>
  <c r="H257" i="19"/>
  <c r="G269" i="10"/>
  <c r="H258" i="19"/>
  <c r="G270" i="10"/>
  <c r="GM412" i="1"/>
  <c r="GN412" i="1" s="1"/>
  <c r="H90" i="21"/>
  <c r="G102" i="12"/>
  <c r="H378" i="19"/>
  <c r="G390" i="10"/>
  <c r="H387" i="19"/>
  <c r="G399" i="10"/>
  <c r="H389" i="19"/>
  <c r="G401" i="10"/>
  <c r="H125" i="18"/>
  <c r="G137" i="9"/>
  <c r="H356" i="19"/>
  <c r="G368" i="10"/>
  <c r="H366" i="19"/>
  <c r="G378" i="10"/>
  <c r="M48" i="17"/>
  <c r="L60" i="8"/>
  <c r="DJ188" i="3"/>
  <c r="AT74" i="8"/>
  <c r="L58" i="8"/>
  <c r="AO74" i="8" s="1"/>
  <c r="H64" i="16"/>
  <c r="G76" i="7"/>
  <c r="DF12" i="3"/>
  <c r="DJ376" i="3"/>
  <c r="M137" i="19"/>
  <c r="L149" i="10"/>
  <c r="L147" i="10" s="1"/>
  <c r="AW167" i="10" s="1"/>
  <c r="L126" i="16"/>
  <c r="J126" i="16" s="1"/>
  <c r="AX126" i="16"/>
  <c r="AN126" i="16"/>
  <c r="AW126" i="16"/>
  <c r="K245" i="7"/>
  <c r="I245" i="7" s="1"/>
  <c r="AW245" i="7"/>
  <c r="AX245" i="7"/>
  <c r="AN245" i="7"/>
  <c r="M107" i="16"/>
  <c r="L119" i="7"/>
  <c r="M191" i="16"/>
  <c r="L203" i="7"/>
  <c r="DJ103" i="3"/>
  <c r="DF485" i="3"/>
  <c r="P763" i="1" s="1"/>
  <c r="H63" i="20"/>
  <c r="G75" i="11"/>
  <c r="AX147" i="7"/>
  <c r="K147" i="7"/>
  <c r="I147" i="7" s="1"/>
  <c r="AN147" i="7"/>
  <c r="AW147" i="7"/>
  <c r="J150" i="16"/>
  <c r="CY100" i="1"/>
  <c r="X100" i="1" s="1"/>
  <c r="GM100" i="1" s="1"/>
  <c r="GN100" i="1" s="1"/>
  <c r="CZ100" i="1"/>
  <c r="Y100" i="1" s="1"/>
  <c r="M303" i="16"/>
  <c r="L315" i="7"/>
  <c r="L92" i="14"/>
  <c r="AW144" i="7"/>
  <c r="K144" i="7"/>
  <c r="I144" i="7" s="1"/>
  <c r="AN144" i="7"/>
  <c r="AX144" i="7"/>
  <c r="K154" i="7"/>
  <c r="I154" i="7" s="1"/>
  <c r="AW154" i="7"/>
  <c r="AX154" i="7"/>
  <c r="AN154" i="7"/>
  <c r="I320" i="7"/>
  <c r="DG341" i="3"/>
  <c r="H59" i="19"/>
  <c r="G71" i="10"/>
  <c r="DF341" i="3"/>
  <c r="DH341" i="3"/>
  <c r="DI341" i="3"/>
  <c r="AN128" i="7"/>
  <c r="AW128" i="7"/>
  <c r="AX128" i="7"/>
  <c r="K128" i="7"/>
  <c r="I128" i="7" s="1"/>
  <c r="AW149" i="7"/>
  <c r="K149" i="7"/>
  <c r="I149" i="7" s="1"/>
  <c r="AX149" i="7"/>
  <c r="AN149" i="7"/>
  <c r="AW159" i="7"/>
  <c r="AX159" i="7"/>
  <c r="AN159" i="7"/>
  <c r="K159" i="7"/>
  <c r="I159" i="7" s="1"/>
  <c r="AW289" i="7"/>
  <c r="AN289" i="7"/>
  <c r="K289" i="7"/>
  <c r="I289" i="7" s="1"/>
  <c r="K76" i="8"/>
  <c r="I76" i="8" s="1"/>
  <c r="AW76" i="8"/>
  <c r="AX76" i="8"/>
  <c r="AN76" i="8"/>
  <c r="AN123" i="8"/>
  <c r="K123" i="8"/>
  <c r="I123" i="8" s="1"/>
  <c r="AW123" i="8"/>
  <c r="AX123" i="8"/>
  <c r="L126" i="17"/>
  <c r="AW126" i="17"/>
  <c r="AN126" i="17"/>
  <c r="G228" i="8"/>
  <c r="G226" i="8"/>
  <c r="H216" i="17"/>
  <c r="H214" i="17"/>
  <c r="AW321" i="10"/>
  <c r="AN321" i="10"/>
  <c r="K321" i="10"/>
  <c r="I321" i="10" s="1"/>
  <c r="AW325" i="10"/>
  <c r="AX325" i="10"/>
  <c r="AN325" i="10"/>
  <c r="K325" i="10"/>
  <c r="I325" i="10" s="1"/>
  <c r="BB645" i="1"/>
  <c r="BB723" i="1"/>
  <c r="M133" i="19"/>
  <c r="L145" i="10"/>
  <c r="I138" i="8"/>
  <c r="G246" i="8"/>
  <c r="G248" i="8"/>
  <c r="AN231" i="10"/>
  <c r="AW231" i="10"/>
  <c r="K231" i="10"/>
  <c r="I231" i="10" s="1"/>
  <c r="AX231" i="10"/>
  <c r="L307" i="19"/>
  <c r="J307" i="19" s="1"/>
  <c r="AX307" i="19"/>
  <c r="AN307" i="19"/>
  <c r="AW307" i="19"/>
  <c r="AX317" i="19"/>
  <c r="AW317" i="19"/>
  <c r="AN317" i="19"/>
  <c r="L317" i="19"/>
  <c r="J317" i="19" s="1"/>
  <c r="AN334" i="19"/>
  <c r="AW334" i="19"/>
  <c r="L334" i="19"/>
  <c r="J334" i="19" s="1"/>
  <c r="DJ230" i="3"/>
  <c r="S294" i="1"/>
  <c r="CY294" i="1" s="1"/>
  <c r="X294" i="1" s="1"/>
  <c r="AW113" i="17"/>
  <c r="AX113" i="17"/>
  <c r="AN113" i="17"/>
  <c r="L113" i="17"/>
  <c r="J113" i="17" s="1"/>
  <c r="J205" i="17"/>
  <c r="BK319" i="17"/>
  <c r="AW319" i="17"/>
  <c r="M332" i="17" s="1"/>
  <c r="M330" i="17" s="1"/>
  <c r="M321" i="17" s="1"/>
  <c r="AN319" i="17"/>
  <c r="L319" i="17"/>
  <c r="J319" i="17" s="1"/>
  <c r="AY319" i="17"/>
  <c r="BK106" i="9"/>
  <c r="K106" i="9"/>
  <c r="I106" i="9" s="1"/>
  <c r="AW106" i="9"/>
  <c r="AN106" i="9"/>
  <c r="AY106" i="9"/>
  <c r="AN135" i="8"/>
  <c r="AX135" i="8"/>
  <c r="K135" i="8"/>
  <c r="I135" i="8" s="1"/>
  <c r="AW135" i="8"/>
  <c r="BC349" i="1"/>
  <c r="F382" i="1"/>
  <c r="F592" i="1"/>
  <c r="BB575" i="1"/>
  <c r="K235" i="10"/>
  <c r="I235" i="10" s="1"/>
  <c r="AX235" i="10"/>
  <c r="AW235" i="10"/>
  <c r="AN235" i="10"/>
  <c r="AW323" i="10"/>
  <c r="AX323" i="10"/>
  <c r="AN323" i="10"/>
  <c r="K323" i="10"/>
  <c r="I323" i="10" s="1"/>
  <c r="K331" i="10"/>
  <c r="I331" i="10" s="1"/>
  <c r="AW331" i="10"/>
  <c r="AN331" i="10"/>
  <c r="AX331" i="10"/>
  <c r="H384" i="19"/>
  <c r="H382" i="19"/>
  <c r="AW115" i="17"/>
  <c r="AN115" i="17"/>
  <c r="L115" i="17"/>
  <c r="J115" i="17" s="1"/>
  <c r="K261" i="8"/>
  <c r="I261" i="8" s="1"/>
  <c r="AW261" i="8"/>
  <c r="AN261" i="8"/>
  <c r="AN340" i="10"/>
  <c r="K340" i="10"/>
  <c r="I340" i="10" s="1"/>
  <c r="AW340" i="10"/>
  <c r="DJ21" i="3"/>
  <c r="M85" i="16"/>
  <c r="L97" i="7"/>
  <c r="DJ115" i="3"/>
  <c r="M219" i="16"/>
  <c r="L231" i="7"/>
  <c r="H44" i="19"/>
  <c r="G56" i="10"/>
  <c r="DJ189" i="3"/>
  <c r="M51" i="17"/>
  <c r="M50" i="17" s="1"/>
  <c r="AW62" i="17" s="1"/>
  <c r="L63" i="8"/>
  <c r="L62" i="8" s="1"/>
  <c r="AW74" i="8" s="1"/>
  <c r="M95" i="17"/>
  <c r="L107" i="8"/>
  <c r="H292" i="16"/>
  <c r="G304" i="7"/>
  <c r="DJ404" i="3"/>
  <c r="M173" i="19"/>
  <c r="L185" i="10"/>
  <c r="DJ358" i="3"/>
  <c r="M108" i="19"/>
  <c r="L120" i="10"/>
  <c r="M196" i="19"/>
  <c r="L208" i="10"/>
  <c r="H233" i="19"/>
  <c r="G245" i="10"/>
  <c r="H75" i="19"/>
  <c r="G87" i="10"/>
  <c r="H260" i="19"/>
  <c r="G272" i="10"/>
  <c r="H232" i="19"/>
  <c r="G244" i="10"/>
  <c r="M80" i="21"/>
  <c r="L92" i="12"/>
  <c r="DJ528" i="3"/>
  <c r="M54" i="22"/>
  <c r="L66" i="13"/>
  <c r="M63" i="20"/>
  <c r="M62" i="20" s="1"/>
  <c r="L75" i="11"/>
  <c r="DJ509" i="3"/>
  <c r="M100" i="21"/>
  <c r="L112" i="12"/>
  <c r="M90" i="19"/>
  <c r="L102" i="10"/>
  <c r="H54" i="21"/>
  <c r="G66" i="12"/>
  <c r="DJ416" i="3"/>
  <c r="M201" i="19"/>
  <c r="L213" i="10"/>
  <c r="DJ395" i="3"/>
  <c r="M168" i="19"/>
  <c r="L180" i="10"/>
  <c r="M51" i="18"/>
  <c r="L63" i="9"/>
  <c r="V283" i="1"/>
  <c r="H270" i="19"/>
  <c r="G282" i="10"/>
  <c r="Q1010" i="1"/>
  <c r="H158" i="16"/>
  <c r="G170" i="7"/>
  <c r="H169" i="16"/>
  <c r="G181" i="7"/>
  <c r="H167" i="16"/>
  <c r="G179" i="7"/>
  <c r="M55" i="20"/>
  <c r="L67" i="11"/>
  <c r="H388" i="19"/>
  <c r="G400" i="10"/>
  <c r="Q834" i="1"/>
  <c r="P843" i="1"/>
  <c r="H285" i="16"/>
  <c r="G297" i="7"/>
  <c r="H267" i="16"/>
  <c r="G279" i="7"/>
  <c r="GM41" i="1"/>
  <c r="GN41" i="1" s="1"/>
  <c r="H192" i="17"/>
  <c r="G204" i="8"/>
  <c r="H217" i="17"/>
  <c r="G229" i="8"/>
  <c r="H243" i="19"/>
  <c r="G255" i="10"/>
  <c r="H265" i="19"/>
  <c r="G277" i="10"/>
  <c r="H381" i="19"/>
  <c r="G393" i="10"/>
  <c r="H359" i="19"/>
  <c r="G371" i="10"/>
  <c r="H64" i="23"/>
  <c r="G76" i="14"/>
  <c r="G19" i="2"/>
  <c r="C43" i="10"/>
  <c r="M43" i="10" s="1"/>
  <c r="M52" i="16"/>
  <c r="L64" i="7"/>
  <c r="AT62" i="17"/>
  <c r="M46" i="17"/>
  <c r="AO62" i="17" s="1"/>
  <c r="DF4" i="3"/>
  <c r="H50" i="16"/>
  <c r="G62" i="7"/>
  <c r="H185" i="16"/>
  <c r="G197" i="7"/>
  <c r="H73" i="17"/>
  <c r="G85" i="8"/>
  <c r="DG236" i="3"/>
  <c r="DG536" i="3"/>
  <c r="H73" i="23"/>
  <c r="G85" i="14"/>
  <c r="DI536" i="3"/>
  <c r="DF536" i="3"/>
  <c r="DH536" i="3"/>
  <c r="AX136" i="7"/>
  <c r="K136" i="7"/>
  <c r="I136" i="7" s="1"/>
  <c r="AW136" i="7"/>
  <c r="AN136" i="7"/>
  <c r="K162" i="7"/>
  <c r="I162" i="7" s="1"/>
  <c r="AN162" i="7"/>
  <c r="AW162" i="7"/>
  <c r="H159" i="16"/>
  <c r="H161" i="16"/>
  <c r="H163" i="16"/>
  <c r="AX233" i="16"/>
  <c r="L233" i="16"/>
  <c r="J233" i="16" s="1"/>
  <c r="AN233" i="16"/>
  <c r="AW233" i="16"/>
  <c r="DF233" i="3"/>
  <c r="H68" i="17"/>
  <c r="G80" i="8"/>
  <c r="DF492" i="3"/>
  <c r="H53" i="21"/>
  <c r="G65" i="12"/>
  <c r="CZ66" i="1"/>
  <c r="Y66" i="1" s="1"/>
  <c r="AW135" i="16"/>
  <c r="L135" i="16"/>
  <c r="J135" i="16" s="1"/>
  <c r="AX135" i="16"/>
  <c r="AN135" i="16"/>
  <c r="M190" i="16"/>
  <c r="M189" i="16" s="1"/>
  <c r="AW200" i="16" s="1"/>
  <c r="L202" i="7"/>
  <c r="L201" i="7" s="1"/>
  <c r="AW212" i="7" s="1"/>
  <c r="DJ102" i="3"/>
  <c r="DJ209" i="3"/>
  <c r="S282" i="1"/>
  <c r="L55" i="13"/>
  <c r="AX132" i="16"/>
  <c r="AW132" i="16"/>
  <c r="AN132" i="16"/>
  <c r="L132" i="16"/>
  <c r="J132" i="16" s="1"/>
  <c r="AX142" i="16"/>
  <c r="L142" i="16"/>
  <c r="J142" i="16" s="1"/>
  <c r="AW142" i="16"/>
  <c r="AN142" i="16"/>
  <c r="AN214" i="7"/>
  <c r="AW214" i="7"/>
  <c r="AX214" i="7"/>
  <c r="K214" i="7"/>
  <c r="I214" i="7" s="1"/>
  <c r="J308" i="16"/>
  <c r="BB26" i="1"/>
  <c r="BB216" i="1"/>
  <c r="AN116" i="16"/>
  <c r="AW116" i="16"/>
  <c r="AX116" i="16"/>
  <c r="L116" i="16"/>
  <c r="J116" i="16" s="1"/>
  <c r="AX137" i="16"/>
  <c r="AW137" i="16"/>
  <c r="AN137" i="16"/>
  <c r="L137" i="16"/>
  <c r="J137" i="16" s="1"/>
  <c r="K157" i="7"/>
  <c r="I157" i="7" s="1"/>
  <c r="AW157" i="7"/>
  <c r="AN157" i="7"/>
  <c r="AN147" i="16"/>
  <c r="AX147" i="16"/>
  <c r="AW147" i="16"/>
  <c r="L147" i="16"/>
  <c r="J147" i="16" s="1"/>
  <c r="AW277" i="16"/>
  <c r="L277" i="16"/>
  <c r="J277" i="16" s="1"/>
  <c r="AN277" i="16"/>
  <c r="BC26" i="1"/>
  <c r="F165" i="1"/>
  <c r="BK361" i="7"/>
  <c r="K361" i="7"/>
  <c r="I361" i="7" s="1"/>
  <c r="AW361" i="7"/>
  <c r="AY361" i="7"/>
  <c r="AN361" i="7"/>
  <c r="AN64" i="17"/>
  <c r="AX64" i="17"/>
  <c r="L64" i="17"/>
  <c r="J64" i="17" s="1"/>
  <c r="AW64" i="17"/>
  <c r="L111" i="17"/>
  <c r="J111" i="17" s="1"/>
  <c r="AX111" i="17"/>
  <c r="AN111" i="17"/>
  <c r="AW111" i="17"/>
  <c r="G205" i="8"/>
  <c r="G203" i="8"/>
  <c r="H193" i="17"/>
  <c r="H191" i="17"/>
  <c r="AW237" i="10"/>
  <c r="K237" i="10"/>
  <c r="I237" i="10" s="1"/>
  <c r="AN237" i="10"/>
  <c r="AX237" i="10"/>
  <c r="AX317" i="10"/>
  <c r="AW317" i="10"/>
  <c r="K317" i="10"/>
  <c r="I317" i="10" s="1"/>
  <c r="AN317" i="10"/>
  <c r="AN309" i="19"/>
  <c r="AW309" i="19"/>
  <c r="L309" i="19"/>
  <c r="J309" i="19" s="1"/>
  <c r="L313" i="19"/>
  <c r="J313" i="19" s="1"/>
  <c r="AX313" i="19"/>
  <c r="AN313" i="19"/>
  <c r="AW313" i="19"/>
  <c r="M320" i="19"/>
  <c r="L332" i="10"/>
  <c r="M395" i="19"/>
  <c r="L407" i="10"/>
  <c r="J126" i="17"/>
  <c r="AN219" i="19"/>
  <c r="AX219" i="19"/>
  <c r="L219" i="19"/>
  <c r="J219" i="19" s="1"/>
  <c r="AW219" i="19"/>
  <c r="M301" i="19"/>
  <c r="L313" i="10"/>
  <c r="AW327" i="10"/>
  <c r="K327" i="10"/>
  <c r="I327" i="10" s="1"/>
  <c r="AN327" i="10"/>
  <c r="AX327" i="10"/>
  <c r="DJ366" i="3"/>
  <c r="M112" i="19"/>
  <c r="L124" i="10"/>
  <c r="P849" i="1"/>
  <c r="M116" i="17"/>
  <c r="L128" i="8"/>
  <c r="I133" i="8"/>
  <c r="BK94" i="18"/>
  <c r="AW94" i="18"/>
  <c r="AN94" i="18"/>
  <c r="L94" i="18"/>
  <c r="J94" i="18" s="1"/>
  <c r="AY94" i="18"/>
  <c r="DJ403" i="3"/>
  <c r="M172" i="19"/>
  <c r="L184" i="10"/>
  <c r="U280" i="1"/>
  <c r="AN123" i="17"/>
  <c r="L123" i="17"/>
  <c r="J123" i="17" s="1"/>
  <c r="AW123" i="17"/>
  <c r="AX123" i="17"/>
  <c r="CP411" i="1"/>
  <c r="O411" i="1" s="1"/>
  <c r="GM411" i="1" s="1"/>
  <c r="GN411" i="1" s="1"/>
  <c r="AW223" i="19"/>
  <c r="AX223" i="19"/>
  <c r="L223" i="19"/>
  <c r="J223" i="19" s="1"/>
  <c r="AN223" i="19"/>
  <c r="H237" i="19"/>
  <c r="H240" i="19"/>
  <c r="H244" i="19"/>
  <c r="H242" i="19"/>
  <c r="AN311" i="19"/>
  <c r="AX311" i="19"/>
  <c r="AW311" i="19"/>
  <c r="L311" i="19"/>
  <c r="J311" i="19" s="1"/>
  <c r="L319" i="19"/>
  <c r="J319" i="19" s="1"/>
  <c r="AN319" i="19"/>
  <c r="AX319" i="19"/>
  <c r="AW319" i="19"/>
  <c r="AW217" i="8"/>
  <c r="K217" i="8"/>
  <c r="I217" i="8" s="1"/>
  <c r="AN217" i="8"/>
  <c r="L249" i="17"/>
  <c r="J249" i="17" s="1"/>
  <c r="AW249" i="17"/>
  <c r="AN249" i="17"/>
  <c r="AW328" i="19"/>
  <c r="AN328" i="19"/>
  <c r="L328" i="19"/>
  <c r="J328" i="19" s="1"/>
  <c r="H46" i="19"/>
  <c r="G58" i="10"/>
  <c r="H98" i="21"/>
  <c r="G110" i="12"/>
  <c r="H237" i="16"/>
  <c r="G249" i="7"/>
  <c r="H262" i="19"/>
  <c r="G274" i="10"/>
  <c r="H355" i="19"/>
  <c r="G367" i="10"/>
  <c r="CG852" i="1"/>
  <c r="H90" i="22"/>
  <c r="G102" i="13"/>
  <c r="AW78" i="17"/>
  <c r="AN78" i="17"/>
  <c r="H166" i="17"/>
  <c r="G178" i="8"/>
  <c r="H257" i="16"/>
  <c r="G269" i="7"/>
  <c r="H70" i="17"/>
  <c r="G82" i="8"/>
  <c r="H52" i="23"/>
  <c r="G64" i="14"/>
  <c r="H358" i="19"/>
  <c r="G370" i="10"/>
  <c r="H247" i="16"/>
  <c r="G259" i="7"/>
  <c r="H229" i="17"/>
  <c r="G241" i="8"/>
  <c r="H212" i="17"/>
  <c r="G224" i="8"/>
  <c r="H209" i="17"/>
  <c r="G221" i="8"/>
  <c r="H43" i="21"/>
  <c r="G55" i="12"/>
  <c r="H80" i="23"/>
  <c r="G92" i="14"/>
  <c r="O128" i="1"/>
  <c r="GM128" i="1" s="1"/>
  <c r="GO128" i="1" s="1"/>
  <c r="M270" i="16"/>
  <c r="L282" i="7"/>
  <c r="H186" i="17"/>
  <c r="G198" i="8"/>
  <c r="H377" i="19"/>
  <c r="G389" i="10"/>
  <c r="AT932" i="1"/>
  <c r="CC1007" i="1"/>
  <c r="AN122" i="7"/>
  <c r="AW122" i="7"/>
  <c r="H60" i="16"/>
  <c r="G72" i="7"/>
  <c r="H88" i="17"/>
  <c r="G100" i="8"/>
  <c r="H53" i="20"/>
  <c r="G65" i="11"/>
  <c r="O301" i="1"/>
  <c r="GM301" i="1" s="1"/>
  <c r="GO301" i="1" s="1"/>
  <c r="M102" i="17"/>
  <c r="L114" i="8"/>
  <c r="H74" i="19"/>
  <c r="G86" i="10"/>
  <c r="H44" i="16"/>
  <c r="G56" i="7"/>
  <c r="H101" i="19"/>
  <c r="G113" i="10"/>
  <c r="H154" i="16"/>
  <c r="G166" i="7"/>
  <c r="H284" i="16"/>
  <c r="G296" i="7"/>
  <c r="H176" i="17"/>
  <c r="G188" i="8"/>
  <c r="AI927" i="1"/>
  <c r="AT766" i="1"/>
  <c r="CI852" i="1"/>
  <c r="CI832" i="1" s="1"/>
  <c r="V927" i="1"/>
  <c r="AN110" i="16"/>
  <c r="AW110" i="16"/>
  <c r="H260" i="16"/>
  <c r="G272" i="7"/>
  <c r="H346" i="19"/>
  <c r="G358" i="10"/>
  <c r="AH932" i="1"/>
  <c r="U932" i="1" s="1"/>
  <c r="H43" i="22"/>
  <c r="G55" i="13"/>
  <c r="O135" i="1"/>
  <c r="GM135" i="1" s="1"/>
  <c r="GO135" i="1" s="1"/>
  <c r="M298" i="16"/>
  <c r="L310" i="7"/>
  <c r="H337" i="19"/>
  <c r="G349" i="10"/>
  <c r="AQ852" i="1"/>
  <c r="AQ832" i="1" s="1"/>
  <c r="H118" i="23"/>
  <c r="G130" i="14"/>
  <c r="AN90" i="8"/>
  <c r="AW90" i="8"/>
  <c r="M362" i="17"/>
  <c r="L374" i="8"/>
  <c r="AQ426" i="1"/>
  <c r="CB1007" i="1"/>
  <c r="CG426" i="1"/>
  <c r="CI426" i="1"/>
  <c r="F1025" i="1"/>
  <c r="CG1015" i="1"/>
  <c r="CG1007" i="1" s="1"/>
  <c r="CG927" i="1"/>
  <c r="CI149" i="1"/>
  <c r="CG149" i="1"/>
  <c r="CG26" i="1" s="1"/>
  <c r="AQ149" i="1"/>
  <c r="AQ216" i="1" s="1"/>
  <c r="AS766" i="1"/>
  <c r="V766" i="1"/>
  <c r="AI759" i="1"/>
  <c r="CC832" i="1"/>
  <c r="CJ645" i="1"/>
  <c r="BA693" i="1"/>
  <c r="AH317" i="1"/>
  <c r="AJ26" i="1"/>
  <c r="W149" i="1"/>
  <c r="AG645" i="1"/>
  <c r="T693" i="1"/>
  <c r="CJ26" i="1"/>
  <c r="BA149" i="1"/>
  <c r="DI505" i="3"/>
  <c r="DF505" i="3"/>
  <c r="P841" i="1" s="1"/>
  <c r="DG505" i="3"/>
  <c r="DH505" i="3"/>
  <c r="DF328" i="3"/>
  <c r="DJ328" i="3" s="1"/>
  <c r="DG328" i="3"/>
  <c r="DI328" i="3"/>
  <c r="DH328" i="3"/>
  <c r="W181" i="1"/>
  <c r="F210" i="1"/>
  <c r="DF438" i="3"/>
  <c r="DJ438" i="3" s="1"/>
  <c r="DG438" i="3"/>
  <c r="DH438" i="3"/>
  <c r="DI438" i="3"/>
  <c r="F488" i="1"/>
  <c r="X458" i="1"/>
  <c r="DG446" i="3"/>
  <c r="DH446" i="3"/>
  <c r="DI446" i="3"/>
  <c r="DF446" i="3"/>
  <c r="F484" i="1"/>
  <c r="U458" i="1"/>
  <c r="DF317" i="3"/>
  <c r="DJ317" i="3" s="1"/>
  <c r="DG317" i="3"/>
  <c r="DH317" i="3"/>
  <c r="DI317" i="3"/>
  <c r="AO755" i="1"/>
  <c r="F800" i="1"/>
  <c r="U575" i="1"/>
  <c r="F601" i="1"/>
  <c r="P105" i="1"/>
  <c r="R130" i="1"/>
  <c r="DI220" i="3"/>
  <c r="DF220" i="3"/>
  <c r="DJ220" i="3" s="1"/>
  <c r="DG220" i="3"/>
  <c r="DH220" i="3"/>
  <c r="DF218" i="3"/>
  <c r="DJ218" i="3" s="1"/>
  <c r="DH218" i="3"/>
  <c r="DG218" i="3"/>
  <c r="DI218" i="3"/>
  <c r="Q652" i="1"/>
  <c r="DJ231" i="3"/>
  <c r="Q294" i="1"/>
  <c r="R846" i="1"/>
  <c r="DJ375" i="3"/>
  <c r="P652" i="1"/>
  <c r="DI511" i="3"/>
  <c r="DF511" i="3"/>
  <c r="P844" i="1" s="1"/>
  <c r="DG511" i="3"/>
  <c r="DH511" i="3"/>
  <c r="DI272" i="3"/>
  <c r="DF272" i="3"/>
  <c r="DH272" i="3"/>
  <c r="DG272" i="3"/>
  <c r="DF275" i="3"/>
  <c r="DG275" i="3"/>
  <c r="DH275" i="3"/>
  <c r="DI275" i="3"/>
  <c r="DF301" i="3"/>
  <c r="DG301" i="3"/>
  <c r="DH301" i="3"/>
  <c r="DI301" i="3"/>
  <c r="DJ301" i="3" s="1"/>
  <c r="GM32" i="1"/>
  <c r="GN32" i="1" s="1"/>
  <c r="R834" i="1"/>
  <c r="GM60" i="1"/>
  <c r="GN60" i="1" s="1"/>
  <c r="CY107" i="1"/>
  <c r="X107" i="1" s="1"/>
  <c r="CZ107" i="1"/>
  <c r="Y107" i="1" s="1"/>
  <c r="DF324" i="3"/>
  <c r="DG324" i="3"/>
  <c r="DJ324" i="3" s="1"/>
  <c r="DI324" i="3"/>
  <c r="DH324" i="3"/>
  <c r="DF434" i="3"/>
  <c r="DG434" i="3"/>
  <c r="DH434" i="3"/>
  <c r="DI434" i="3"/>
  <c r="GX405" i="1"/>
  <c r="DG441" i="3"/>
  <c r="DH441" i="3"/>
  <c r="DI441" i="3"/>
  <c r="DF441" i="3"/>
  <c r="DF309" i="3"/>
  <c r="DG309" i="3"/>
  <c r="DH309" i="3"/>
  <c r="DI309" i="3"/>
  <c r="DJ309" i="3" s="1"/>
  <c r="CD398" i="1"/>
  <c r="AU426" i="1"/>
  <c r="AB462" i="1"/>
  <c r="GM460" i="1"/>
  <c r="CA462" i="1" s="1"/>
  <c r="DH464" i="3"/>
  <c r="DI464" i="3"/>
  <c r="DJ464" i="3" s="1"/>
  <c r="DF464" i="3"/>
  <c r="DG464" i="3"/>
  <c r="F471" i="1"/>
  <c r="AP458" i="1"/>
  <c r="AJ645" i="1"/>
  <c r="W693" i="1"/>
  <c r="AQ759" i="1"/>
  <c r="F776" i="1"/>
  <c r="AQ796" i="1"/>
  <c r="T759" i="1"/>
  <c r="F787" i="1"/>
  <c r="T796" i="1"/>
  <c r="AJ1007" i="1"/>
  <c r="W1015" i="1"/>
  <c r="BC458" i="1"/>
  <c r="F478" i="1"/>
  <c r="DI224" i="3"/>
  <c r="DF224" i="3"/>
  <c r="DJ224" i="3" s="1"/>
  <c r="DG224" i="3"/>
  <c r="DH224" i="3"/>
  <c r="DJ484" i="3"/>
  <c r="S762" i="1"/>
  <c r="DG472" i="3"/>
  <c r="DH472" i="3"/>
  <c r="DI472" i="3"/>
  <c r="DJ472" i="3" s="1"/>
  <c r="DF472" i="3"/>
  <c r="DF462" i="3"/>
  <c r="P686" i="1" s="1"/>
  <c r="DG462" i="3"/>
  <c r="Q686" i="1" s="1"/>
  <c r="DH462" i="3"/>
  <c r="R686" i="1" s="1"/>
  <c r="DI462" i="3"/>
  <c r="AF181" i="1"/>
  <c r="S186" i="1"/>
  <c r="GM123" i="1"/>
  <c r="GN123" i="1" s="1"/>
  <c r="F326" i="1"/>
  <c r="AP261" i="1"/>
  <c r="AP492" i="1"/>
  <c r="AV462" i="1"/>
  <c r="CE458" i="1"/>
  <c r="P405" i="1"/>
  <c r="Q405" i="1"/>
  <c r="S405" i="1"/>
  <c r="W405" i="1"/>
  <c r="V537" i="1"/>
  <c r="V609" i="1"/>
  <c r="F566" i="1"/>
  <c r="BB533" i="1"/>
  <c r="F622" i="1"/>
  <c r="BD533" i="1"/>
  <c r="F634" i="1"/>
  <c r="AF458" i="1"/>
  <c r="S462" i="1"/>
  <c r="DF469" i="3"/>
  <c r="DG469" i="3"/>
  <c r="DH469" i="3"/>
  <c r="DI469" i="3"/>
  <c r="AW462" i="1"/>
  <c r="CF458" i="1"/>
  <c r="AQ927" i="1"/>
  <c r="F942" i="1"/>
  <c r="AQ962" i="1"/>
  <c r="AO927" i="1"/>
  <c r="F936" i="1"/>
  <c r="AO962" i="1"/>
  <c r="AT1007" i="1"/>
  <c r="F1033" i="1"/>
  <c r="AT1045" i="1"/>
  <c r="DF125" i="3"/>
  <c r="DG125" i="3"/>
  <c r="DH125" i="3"/>
  <c r="DI125" i="3"/>
  <c r="DF356" i="3"/>
  <c r="DG356" i="3"/>
  <c r="DH356" i="3"/>
  <c r="DI356" i="3"/>
  <c r="DI523" i="3"/>
  <c r="DF523" i="3"/>
  <c r="P850" i="1" s="1"/>
  <c r="DG523" i="3"/>
  <c r="Q850" i="1" s="1"/>
  <c r="DH523" i="3"/>
  <c r="R850" i="1" s="1"/>
  <c r="DH212" i="3"/>
  <c r="DI212" i="3"/>
  <c r="DF212" i="3"/>
  <c r="DG212" i="3"/>
  <c r="GM33" i="1"/>
  <c r="GN33" i="1" s="1"/>
  <c r="DG89" i="3"/>
  <c r="DH89" i="3"/>
  <c r="DI89" i="3"/>
  <c r="DF89" i="3"/>
  <c r="CI186" i="1"/>
  <c r="BY181" i="1"/>
  <c r="AP186" i="1"/>
  <c r="BD261" i="1"/>
  <c r="F342" i="1"/>
  <c r="BD492" i="1"/>
  <c r="CP133" i="1"/>
  <c r="O133" i="1" s="1"/>
  <c r="GM133" i="1" s="1"/>
  <c r="GN133" i="1" s="1"/>
  <c r="DF273" i="3"/>
  <c r="DG273" i="3"/>
  <c r="DH273" i="3"/>
  <c r="DI273" i="3"/>
  <c r="U660" i="1"/>
  <c r="R405" i="1"/>
  <c r="P408" i="1"/>
  <c r="Q408" i="1"/>
  <c r="R408" i="1"/>
  <c r="GX408" i="1"/>
  <c r="S408" i="1"/>
  <c r="V405" i="1"/>
  <c r="AT609" i="1"/>
  <c r="F561" i="1"/>
  <c r="AT537" i="1"/>
  <c r="DF465" i="3"/>
  <c r="DG465" i="3"/>
  <c r="DH465" i="3"/>
  <c r="DI465" i="3"/>
  <c r="DF480" i="3"/>
  <c r="P691" i="1" s="1"/>
  <c r="DG480" i="3"/>
  <c r="Q691" i="1" s="1"/>
  <c r="DH480" i="3"/>
  <c r="R691" i="1" s="1"/>
  <c r="DI480" i="3"/>
  <c r="CI1007" i="1"/>
  <c r="AZ1015" i="1"/>
  <c r="F939" i="1"/>
  <c r="AX962" i="1"/>
  <c r="AX927" i="1"/>
  <c r="AQ1003" i="1"/>
  <c r="F1055" i="1"/>
  <c r="DJ390" i="3"/>
  <c r="DF268" i="3"/>
  <c r="DG268" i="3"/>
  <c r="DI268" i="3"/>
  <c r="DH268" i="3"/>
  <c r="DF318" i="3"/>
  <c r="DJ318" i="3" s="1"/>
  <c r="DG318" i="3"/>
  <c r="DH318" i="3"/>
  <c r="DI318" i="3"/>
  <c r="CY52" i="1"/>
  <c r="X52" i="1" s="1"/>
  <c r="CZ52" i="1"/>
  <c r="Y52" i="1" s="1"/>
  <c r="DF86" i="3"/>
  <c r="DG86" i="3"/>
  <c r="DH86" i="3"/>
  <c r="DI86" i="3"/>
  <c r="DJ526" i="3"/>
  <c r="S929" i="1"/>
  <c r="CJ181" i="1"/>
  <c r="BA186" i="1"/>
  <c r="DF251" i="3"/>
  <c r="P352" i="1" s="1"/>
  <c r="DG251" i="3"/>
  <c r="Q352" i="1" s="1"/>
  <c r="DH251" i="3"/>
  <c r="R352" i="1" s="1"/>
  <c r="DI251" i="3"/>
  <c r="P422" i="1"/>
  <c r="GX422" i="1"/>
  <c r="R422" i="1"/>
  <c r="S422" i="1"/>
  <c r="V422" i="1"/>
  <c r="W422" i="1"/>
  <c r="P284" i="1"/>
  <c r="GX284" i="1"/>
  <c r="CJ317" i="1" s="1"/>
  <c r="T284" i="1"/>
  <c r="AG317" i="1" s="1"/>
  <c r="W284" i="1"/>
  <c r="AJ317" i="1" s="1"/>
  <c r="P458" i="1"/>
  <c r="F465" i="1"/>
  <c r="DF439" i="3"/>
  <c r="DJ439" i="3" s="1"/>
  <c r="DG439" i="3"/>
  <c r="DH439" i="3"/>
  <c r="DI439" i="3"/>
  <c r="AG349" i="1"/>
  <c r="T366" i="1"/>
  <c r="S403" i="1"/>
  <c r="T403" i="1"/>
  <c r="U403" i="1"/>
  <c r="AO533" i="1"/>
  <c r="F613" i="1"/>
  <c r="U609" i="1"/>
  <c r="F565" i="1"/>
  <c r="U537" i="1"/>
  <c r="DF466" i="3"/>
  <c r="DG466" i="3"/>
  <c r="DH466" i="3"/>
  <c r="DI466" i="3"/>
  <c r="CI458" i="1"/>
  <c r="AZ462" i="1"/>
  <c r="F777" i="1"/>
  <c r="AZ796" i="1"/>
  <c r="AZ759" i="1"/>
  <c r="BB1045" i="1"/>
  <c r="F1028" i="1"/>
  <c r="BB1007" i="1"/>
  <c r="DF263" i="3"/>
  <c r="DG263" i="3"/>
  <c r="DH263" i="3"/>
  <c r="DI263" i="3"/>
  <c r="DF443" i="3"/>
  <c r="DG443" i="3"/>
  <c r="DH443" i="3"/>
  <c r="DI443" i="3"/>
  <c r="DJ349" i="3"/>
  <c r="DF186" i="3"/>
  <c r="P265" i="1" s="1"/>
  <c r="DG186" i="3"/>
  <c r="Q265" i="1" s="1"/>
  <c r="DI186" i="3"/>
  <c r="DH186" i="3"/>
  <c r="R265" i="1" s="1"/>
  <c r="DJ227" i="3"/>
  <c r="DF271" i="3"/>
  <c r="DG271" i="3"/>
  <c r="DH271" i="3"/>
  <c r="DI271" i="3"/>
  <c r="Q116" i="1"/>
  <c r="DF444" i="3"/>
  <c r="DG444" i="3"/>
  <c r="DH444" i="3"/>
  <c r="DI444" i="3"/>
  <c r="DJ492" i="3"/>
  <c r="DI529" i="3"/>
  <c r="DF529" i="3"/>
  <c r="P1009" i="1" s="1"/>
  <c r="DG529" i="3"/>
  <c r="Q1009" i="1" s="1"/>
  <c r="DH529" i="3"/>
  <c r="R1009" i="1" s="1"/>
  <c r="DJ538" i="3"/>
  <c r="S1013" i="1"/>
  <c r="CP1013" i="1" s="1"/>
  <c r="O1013" i="1" s="1"/>
  <c r="DH173" i="3"/>
  <c r="DF173" i="3"/>
  <c r="DG173" i="3"/>
  <c r="DI173" i="3"/>
  <c r="DF76" i="3"/>
  <c r="P64" i="1" s="1"/>
  <c r="DG76" i="3"/>
  <c r="Q64" i="1" s="1"/>
  <c r="DH76" i="3"/>
  <c r="R64" i="1" s="1"/>
  <c r="DI76" i="3"/>
  <c r="DG184" i="3"/>
  <c r="DH184" i="3"/>
  <c r="DI184" i="3"/>
  <c r="DF184" i="3"/>
  <c r="P264" i="1" s="1"/>
  <c r="DJ34" i="3"/>
  <c r="DJ196" i="3"/>
  <c r="S268" i="1"/>
  <c r="DG250" i="3"/>
  <c r="Q351" i="1" s="1"/>
  <c r="DH250" i="3"/>
  <c r="R351" i="1" s="1"/>
  <c r="DI250" i="3"/>
  <c r="DF250" i="3"/>
  <c r="P351" i="1" s="1"/>
  <c r="DF279" i="3"/>
  <c r="DG279" i="3"/>
  <c r="DH279" i="3"/>
  <c r="DI279" i="3"/>
  <c r="P116" i="1"/>
  <c r="DF315" i="3"/>
  <c r="DJ315" i="3" s="1"/>
  <c r="DG315" i="3"/>
  <c r="DH315" i="3"/>
  <c r="DI315" i="3"/>
  <c r="DJ498" i="3"/>
  <c r="DF316" i="3"/>
  <c r="DJ316" i="3" s="1"/>
  <c r="DH316" i="3"/>
  <c r="DG316" i="3"/>
  <c r="DI316" i="3"/>
  <c r="DI535" i="3"/>
  <c r="DF535" i="3"/>
  <c r="P1012" i="1" s="1"/>
  <c r="DG535" i="3"/>
  <c r="Q1012" i="1" s="1"/>
  <c r="DH535" i="3"/>
  <c r="R1012" i="1" s="1"/>
  <c r="DF84" i="3"/>
  <c r="DG84" i="3"/>
  <c r="DH84" i="3"/>
  <c r="DI84" i="3"/>
  <c r="DF449" i="3"/>
  <c r="DG449" i="3"/>
  <c r="DH449" i="3"/>
  <c r="DI449" i="3"/>
  <c r="F198" i="1"/>
  <c r="Q181" i="1"/>
  <c r="Y186" i="1"/>
  <c r="AL181" i="1"/>
  <c r="U181" i="1"/>
  <c r="F208" i="1"/>
  <c r="BB349" i="1"/>
  <c r="F379" i="1"/>
  <c r="BB398" i="1"/>
  <c r="F439" i="1"/>
  <c r="CH458" i="1"/>
  <c r="AY462" i="1"/>
  <c r="DF442" i="3"/>
  <c r="DG442" i="3"/>
  <c r="DH442" i="3"/>
  <c r="DI442" i="3"/>
  <c r="Q407" i="1"/>
  <c r="W407" i="1"/>
  <c r="DF470" i="3"/>
  <c r="DJ470" i="3" s="1"/>
  <c r="DG470" i="3"/>
  <c r="DH470" i="3"/>
  <c r="DI470" i="3"/>
  <c r="T407" i="1"/>
  <c r="DF461" i="3"/>
  <c r="P685" i="1" s="1"/>
  <c r="DG461" i="3"/>
  <c r="Q685" i="1" s="1"/>
  <c r="DH461" i="3"/>
  <c r="R685" i="1" s="1"/>
  <c r="DI461" i="3"/>
  <c r="AP923" i="1"/>
  <c r="F971" i="1"/>
  <c r="AZ852" i="1"/>
  <c r="AJ832" i="1"/>
  <c r="W852" i="1"/>
  <c r="W962" i="1"/>
  <c r="F956" i="1"/>
  <c r="W927" i="1"/>
  <c r="DF214" i="3"/>
  <c r="DJ214" i="3" s="1"/>
  <c r="DH214" i="3"/>
  <c r="DG214" i="3"/>
  <c r="DI214" i="3"/>
  <c r="DF252" i="3"/>
  <c r="DG252" i="3"/>
  <c r="DH252" i="3"/>
  <c r="DI252" i="3"/>
  <c r="DJ123" i="3"/>
  <c r="S116" i="1"/>
  <c r="DJ504" i="3"/>
  <c r="S841" i="1"/>
  <c r="DJ485" i="3"/>
  <c r="S763" i="1"/>
  <c r="DH323" i="3"/>
  <c r="DI323" i="3"/>
  <c r="DJ323" i="3" s="1"/>
  <c r="DF323" i="3"/>
  <c r="DG323" i="3"/>
  <c r="DF265" i="3"/>
  <c r="DG265" i="3"/>
  <c r="DH265" i="3"/>
  <c r="DI265" i="3"/>
  <c r="DJ520" i="3"/>
  <c r="S848" i="1"/>
  <c r="CP848" i="1" s="1"/>
  <c r="O848" i="1" s="1"/>
  <c r="CY119" i="1"/>
  <c r="X119" i="1" s="1"/>
  <c r="CZ119" i="1"/>
  <c r="Y119" i="1" s="1"/>
  <c r="CI26" i="1"/>
  <c r="AZ149" i="1"/>
  <c r="CP119" i="1"/>
  <c r="O119" i="1" s="1"/>
  <c r="AO181" i="1"/>
  <c r="F190" i="1"/>
  <c r="F204" i="1"/>
  <c r="AT181" i="1"/>
  <c r="AP349" i="1"/>
  <c r="F375" i="1"/>
  <c r="DF302" i="3"/>
  <c r="DG302" i="3"/>
  <c r="DH302" i="3"/>
  <c r="DI302" i="3"/>
  <c r="T458" i="1"/>
  <c r="F483" i="1"/>
  <c r="DF447" i="3"/>
  <c r="DG447" i="3"/>
  <c r="DH447" i="3"/>
  <c r="DI447" i="3"/>
  <c r="Q402" i="1"/>
  <c r="S402" i="1"/>
  <c r="V402" i="1"/>
  <c r="U422" i="1"/>
  <c r="BA458" i="1"/>
  <c r="F482" i="1"/>
  <c r="F891" i="1"/>
  <c r="AP828" i="1"/>
  <c r="AZ932" i="1"/>
  <c r="CI927" i="1"/>
  <c r="F1031" i="1"/>
  <c r="BC1007" i="1"/>
  <c r="BC1045" i="1"/>
  <c r="F790" i="1"/>
  <c r="W796" i="1"/>
  <c r="W759" i="1"/>
  <c r="AQ882" i="1"/>
  <c r="F1068" i="1"/>
  <c r="V1003" i="1"/>
  <c r="DI258" i="3"/>
  <c r="DF258" i="3"/>
  <c r="DG258" i="3"/>
  <c r="DH258" i="3"/>
  <c r="DJ490" i="3"/>
  <c r="S834" i="1"/>
  <c r="DF430" i="3"/>
  <c r="DG430" i="3"/>
  <c r="DH430" i="3"/>
  <c r="DI430" i="3"/>
  <c r="DG148" i="3"/>
  <c r="DH148" i="3"/>
  <c r="DI148" i="3"/>
  <c r="DF148" i="3"/>
  <c r="DJ13" i="3"/>
  <c r="DF242" i="3"/>
  <c r="DG242" i="3"/>
  <c r="DH242" i="3"/>
  <c r="DI242" i="3"/>
  <c r="DH144" i="3"/>
  <c r="DI144" i="3"/>
  <c r="DF144" i="3"/>
  <c r="DG144" i="3"/>
  <c r="AH366" i="1"/>
  <c r="DF344" i="3"/>
  <c r="DG344" i="3"/>
  <c r="DH344" i="3"/>
  <c r="DI344" i="3"/>
  <c r="DJ72" i="3"/>
  <c r="S62" i="1"/>
  <c r="DI216" i="3"/>
  <c r="DF216" i="3"/>
  <c r="DJ216" i="3" s="1"/>
  <c r="DG216" i="3"/>
  <c r="DH216" i="3"/>
  <c r="DJ331" i="3"/>
  <c r="DJ510" i="3"/>
  <c r="S844" i="1"/>
  <c r="DJ409" i="3"/>
  <c r="DF96" i="3"/>
  <c r="DJ96" i="3" s="1"/>
  <c r="DG96" i="3"/>
  <c r="DH96" i="3"/>
  <c r="DI96" i="3"/>
  <c r="DF338" i="3"/>
  <c r="DG338" i="3"/>
  <c r="DH338" i="3"/>
  <c r="DI338" i="3"/>
  <c r="DH319" i="3"/>
  <c r="DI319" i="3"/>
  <c r="DF319" i="3"/>
  <c r="DJ319" i="3" s="1"/>
  <c r="DG319" i="3"/>
  <c r="DG468" i="3"/>
  <c r="DH468" i="3"/>
  <c r="DI468" i="3"/>
  <c r="DF468" i="3"/>
  <c r="AC932" i="1"/>
  <c r="DF149" i="3"/>
  <c r="DG149" i="3"/>
  <c r="DH149" i="3"/>
  <c r="DI149" i="3"/>
  <c r="CP56" i="1"/>
  <c r="O56" i="1" s="1"/>
  <c r="F442" i="1"/>
  <c r="BC398" i="1"/>
  <c r="BD458" i="1"/>
  <c r="F487" i="1"/>
  <c r="V364" i="1"/>
  <c r="DF436" i="3"/>
  <c r="DG436" i="3"/>
  <c r="DH436" i="3"/>
  <c r="DI436" i="3"/>
  <c r="AJ349" i="1"/>
  <c r="W366" i="1"/>
  <c r="W403" i="1"/>
  <c r="P406" i="1"/>
  <c r="S406" i="1"/>
  <c r="U406" i="1"/>
  <c r="AP759" i="1"/>
  <c r="F775" i="1"/>
  <c r="AP796" i="1"/>
  <c r="DF471" i="3"/>
  <c r="DG471" i="3"/>
  <c r="DH471" i="3"/>
  <c r="DI471" i="3"/>
  <c r="F593" i="1"/>
  <c r="R575" i="1"/>
  <c r="F975" i="1"/>
  <c r="BB923" i="1"/>
  <c r="AS759" i="1"/>
  <c r="AS796" i="1"/>
  <c r="F783" i="1"/>
  <c r="CG832" i="1"/>
  <c r="AX852" i="1"/>
  <c r="AS923" i="1"/>
  <c r="F979" i="1"/>
  <c r="DF180" i="3"/>
  <c r="P147" i="1" s="1"/>
  <c r="DG180" i="3"/>
  <c r="Q147" i="1" s="1"/>
  <c r="DH180" i="3"/>
  <c r="R147" i="1" s="1"/>
  <c r="DI180" i="3"/>
  <c r="DH303" i="3"/>
  <c r="DI303" i="3"/>
  <c r="DF303" i="3"/>
  <c r="DG303" i="3"/>
  <c r="R841" i="1"/>
  <c r="DF262" i="3"/>
  <c r="DG262" i="3"/>
  <c r="DH262" i="3"/>
  <c r="DI262" i="3"/>
  <c r="DF321" i="3"/>
  <c r="DJ321" i="3" s="1"/>
  <c r="DG321" i="3"/>
  <c r="DH321" i="3"/>
  <c r="DI321" i="3"/>
  <c r="AG26" i="1"/>
  <c r="T149" i="1"/>
  <c r="DJ502" i="3"/>
  <c r="S840" i="1"/>
  <c r="DF95" i="3"/>
  <c r="DJ95" i="3" s="1"/>
  <c r="DG95" i="3"/>
  <c r="DH95" i="3"/>
  <c r="DI95" i="3"/>
  <c r="DF142" i="3"/>
  <c r="P125" i="1" s="1"/>
  <c r="DG142" i="3"/>
  <c r="Q125" i="1" s="1"/>
  <c r="DI142" i="3"/>
  <c r="DH142" i="3"/>
  <c r="R125" i="1" s="1"/>
  <c r="BB261" i="1"/>
  <c r="F330" i="1"/>
  <c r="BB492" i="1"/>
  <c r="CY56" i="1"/>
  <c r="X56" i="1" s="1"/>
  <c r="CZ56" i="1"/>
  <c r="Y56" i="1" s="1"/>
  <c r="AZ317" i="1"/>
  <c r="CI261" i="1"/>
  <c r="DF304" i="3"/>
  <c r="DG304" i="3"/>
  <c r="DJ304" i="3" s="1"/>
  <c r="DI304" i="3"/>
  <c r="DH304" i="3"/>
  <c r="DF330" i="3"/>
  <c r="P424" i="1" s="1"/>
  <c r="DG330" i="3"/>
  <c r="Q424" i="1" s="1"/>
  <c r="DH330" i="3"/>
  <c r="R424" i="1" s="1"/>
  <c r="DI330" i="3"/>
  <c r="CP274" i="1"/>
  <c r="O274" i="1" s="1"/>
  <c r="GM274" i="1" s="1"/>
  <c r="GN274" i="1" s="1"/>
  <c r="DF440" i="3"/>
  <c r="DJ440" i="3" s="1"/>
  <c r="DG440" i="3"/>
  <c r="DH440" i="3"/>
  <c r="DI440" i="3"/>
  <c r="BZ349" i="1"/>
  <c r="AQ366" i="1"/>
  <c r="CG366" i="1"/>
  <c r="CI366" i="1"/>
  <c r="Q401" i="1"/>
  <c r="R401" i="1"/>
  <c r="U401" i="1"/>
  <c r="DF479" i="3"/>
  <c r="DJ479" i="3" s="1"/>
  <c r="DG479" i="3"/>
  <c r="DH479" i="3"/>
  <c r="DI479" i="3"/>
  <c r="AQ458" i="1"/>
  <c r="F472" i="1"/>
  <c r="AG537" i="1"/>
  <c r="T543" i="1"/>
  <c r="CJ832" i="1"/>
  <c r="BA852" i="1"/>
  <c r="DJ152" i="3"/>
  <c r="S130" i="1"/>
  <c r="CP130" i="1" s="1"/>
  <c r="O130" i="1" s="1"/>
  <c r="DF235" i="3"/>
  <c r="P298" i="1" s="1"/>
  <c r="DG235" i="3"/>
  <c r="Q298" i="1" s="1"/>
  <c r="DH235" i="3"/>
  <c r="DI235" i="3"/>
  <c r="S298" i="1" s="1"/>
  <c r="T181" i="1"/>
  <c r="F207" i="1"/>
  <c r="DI517" i="3"/>
  <c r="DF517" i="3"/>
  <c r="P847" i="1" s="1"/>
  <c r="DG517" i="3"/>
  <c r="Q847" i="1" s="1"/>
  <c r="DH517" i="3"/>
  <c r="R847" i="1" s="1"/>
  <c r="DJ371" i="3"/>
  <c r="S652" i="1"/>
  <c r="DF163" i="3"/>
  <c r="DG163" i="3"/>
  <c r="DH163" i="3"/>
  <c r="DI163" i="3"/>
  <c r="DF222" i="3"/>
  <c r="DJ222" i="3" s="1"/>
  <c r="DH222" i="3"/>
  <c r="DG222" i="3"/>
  <c r="DI222" i="3"/>
  <c r="R652" i="1"/>
  <c r="DH336" i="3"/>
  <c r="DI336" i="3"/>
  <c r="DG336" i="3"/>
  <c r="DF336" i="3"/>
  <c r="DJ245" i="3"/>
  <c r="DF146" i="3"/>
  <c r="DG146" i="3"/>
  <c r="DH146" i="3"/>
  <c r="DI146" i="3"/>
  <c r="DF435" i="3"/>
  <c r="DG435" i="3"/>
  <c r="DH435" i="3"/>
  <c r="DI435" i="3"/>
  <c r="R844" i="1"/>
  <c r="DJ342" i="3"/>
  <c r="S648" i="1"/>
  <c r="DF90" i="3"/>
  <c r="DG90" i="3"/>
  <c r="DH90" i="3"/>
  <c r="DI90" i="3"/>
  <c r="DH150" i="3"/>
  <c r="DF150" i="3"/>
  <c r="DG150" i="3"/>
  <c r="DI150" i="3"/>
  <c r="BC22" i="1"/>
  <c r="F232" i="1"/>
  <c r="CE186" i="1"/>
  <c r="CF186" i="1"/>
  <c r="CH186" i="1"/>
  <c r="AC181" i="1"/>
  <c r="P186" i="1"/>
  <c r="R186" i="1"/>
  <c r="AE181" i="1"/>
  <c r="V181" i="1"/>
  <c r="F209" i="1"/>
  <c r="GM269" i="1"/>
  <c r="GN269" i="1" s="1"/>
  <c r="T405" i="1"/>
  <c r="Y458" i="1"/>
  <c r="F489" i="1"/>
  <c r="CG575" i="1"/>
  <c r="AX579" i="1"/>
  <c r="DF310" i="3"/>
  <c r="DG310" i="3"/>
  <c r="DH310" i="3"/>
  <c r="DI310" i="3"/>
  <c r="CI537" i="1"/>
  <c r="AZ543" i="1"/>
  <c r="BC641" i="1"/>
  <c r="F739" i="1"/>
  <c r="DF533" i="3"/>
  <c r="DG533" i="3"/>
  <c r="DH533" i="3"/>
  <c r="DI533" i="3"/>
  <c r="AT759" i="1"/>
  <c r="F784" i="1"/>
  <c r="AT796" i="1"/>
  <c r="AI832" i="1"/>
  <c r="V852" i="1"/>
  <c r="F809" i="1"/>
  <c r="BB755" i="1"/>
  <c r="F821" i="1"/>
  <c r="BD755" i="1"/>
  <c r="T932" i="1"/>
  <c r="AG927" i="1"/>
  <c r="DF274" i="3"/>
  <c r="DG274" i="3"/>
  <c r="DH274" i="3"/>
  <c r="DI274" i="3"/>
  <c r="DJ514" i="3"/>
  <c r="S845" i="1"/>
  <c r="CP845" i="1" s="1"/>
  <c r="O845" i="1" s="1"/>
  <c r="F599" i="1"/>
  <c r="BA575" i="1"/>
  <c r="DJ352" i="3"/>
  <c r="R648" i="1"/>
  <c r="DF450" i="3"/>
  <c r="DG450" i="3"/>
  <c r="DH450" i="3"/>
  <c r="DI450" i="3"/>
  <c r="GM38" i="1"/>
  <c r="GN38" i="1" s="1"/>
  <c r="Q840" i="1"/>
  <c r="DF88" i="3"/>
  <c r="DG88" i="3"/>
  <c r="DH88" i="3"/>
  <c r="DI88" i="3"/>
  <c r="DF477" i="3"/>
  <c r="DG477" i="3"/>
  <c r="DH477" i="3"/>
  <c r="DI477" i="3"/>
  <c r="V134" i="1"/>
  <c r="DF266" i="3"/>
  <c r="DG266" i="3"/>
  <c r="DH266" i="3"/>
  <c r="DI266" i="3"/>
  <c r="DF300" i="3"/>
  <c r="DG300" i="3"/>
  <c r="DH300" i="3"/>
  <c r="DI300" i="3"/>
  <c r="CZ294" i="1"/>
  <c r="Y294" i="1" s="1"/>
  <c r="DH432" i="3"/>
  <c r="DF432" i="3"/>
  <c r="DG432" i="3"/>
  <c r="DI432" i="3"/>
  <c r="DJ432" i="3" s="1"/>
  <c r="AQ575" i="1"/>
  <c r="F589" i="1"/>
  <c r="DF311" i="3"/>
  <c r="DG311" i="3"/>
  <c r="DH311" i="3"/>
  <c r="DI311" i="3"/>
  <c r="R406" i="1"/>
  <c r="F552" i="1"/>
  <c r="AP537" i="1"/>
  <c r="DF482" i="3"/>
  <c r="DG482" i="3"/>
  <c r="DH482" i="3"/>
  <c r="DI482" i="3"/>
  <c r="X575" i="1"/>
  <c r="F605" i="1"/>
  <c r="R403" i="1"/>
  <c r="DJ171" i="3"/>
  <c r="DJ131" i="3"/>
  <c r="DF347" i="3"/>
  <c r="P649" i="1" s="1"/>
  <c r="DG347" i="3"/>
  <c r="DH347" i="3"/>
  <c r="R649" i="1" s="1"/>
  <c r="DI347" i="3"/>
  <c r="S649" i="1" s="1"/>
  <c r="DF165" i="3"/>
  <c r="DG165" i="3"/>
  <c r="DH165" i="3"/>
  <c r="DI165" i="3"/>
  <c r="DF276" i="3"/>
  <c r="DJ276" i="3" s="1"/>
  <c r="DG276" i="3"/>
  <c r="DH276" i="3"/>
  <c r="DI276" i="3"/>
  <c r="DJ515" i="3"/>
  <c r="S846" i="1"/>
  <c r="Q648" i="1"/>
  <c r="DJ334" i="3"/>
  <c r="U761" i="1"/>
  <c r="U842" i="1"/>
  <c r="DH85" i="3"/>
  <c r="DI85" i="3"/>
  <c r="DJ85" i="3" s="1"/>
  <c r="DF85" i="3"/>
  <c r="DG85" i="3"/>
  <c r="DF143" i="3"/>
  <c r="P126" i="1" s="1"/>
  <c r="DG143" i="3"/>
  <c r="Q126" i="1" s="1"/>
  <c r="DH143" i="3"/>
  <c r="R126" i="1" s="1"/>
  <c r="DI143" i="3"/>
  <c r="DH169" i="3"/>
  <c r="DI169" i="3"/>
  <c r="DF169" i="3"/>
  <c r="DJ169" i="3" s="1"/>
  <c r="DG169" i="3"/>
  <c r="CD26" i="1"/>
  <c r="AU149" i="1"/>
  <c r="AX149" i="1"/>
  <c r="F212" i="1"/>
  <c r="X181" i="1"/>
  <c r="CP307" i="1"/>
  <c r="O307" i="1" s="1"/>
  <c r="GM307" i="1" s="1"/>
  <c r="GO307" i="1" s="1"/>
  <c r="AU261" i="1"/>
  <c r="F336" i="1"/>
  <c r="AU492" i="1"/>
  <c r="DG428" i="3"/>
  <c r="DF428" i="3"/>
  <c r="DH428" i="3"/>
  <c r="DI428" i="3"/>
  <c r="T402" i="1"/>
  <c r="P407" i="1"/>
  <c r="Q403" i="1"/>
  <c r="CP403" i="1" s="1"/>
  <c r="O403" i="1" s="1"/>
  <c r="DF452" i="3"/>
  <c r="DJ452" i="3" s="1"/>
  <c r="DG452" i="3"/>
  <c r="DH452" i="3"/>
  <c r="DI452" i="3"/>
  <c r="BC533" i="1"/>
  <c r="F625" i="1"/>
  <c r="DF476" i="3"/>
  <c r="DG476" i="3"/>
  <c r="DH476" i="3"/>
  <c r="DI476" i="3"/>
  <c r="F480" i="1"/>
  <c r="AT458" i="1"/>
  <c r="BC962" i="1"/>
  <c r="BC927" i="1"/>
  <c r="F948" i="1"/>
  <c r="AQ398" i="1"/>
  <c r="F436" i="1"/>
  <c r="F987" i="1"/>
  <c r="BD923" i="1"/>
  <c r="AG832" i="1"/>
  <c r="T852" i="1"/>
  <c r="BA1007" i="1"/>
  <c r="F1035" i="1"/>
  <c r="BA1045" i="1"/>
  <c r="DF223" i="3"/>
  <c r="DJ223" i="3" s="1"/>
  <c r="DG223" i="3"/>
  <c r="DH223" i="3"/>
  <c r="DI223" i="3"/>
  <c r="DF151" i="3"/>
  <c r="DJ151" i="3" s="1"/>
  <c r="DG151" i="3"/>
  <c r="DH151" i="3"/>
  <c r="DI151" i="3"/>
  <c r="DH260" i="3"/>
  <c r="DI260" i="3"/>
  <c r="DG260" i="3"/>
  <c r="DF260" i="3"/>
  <c r="DJ156" i="3"/>
  <c r="DJ233" i="3"/>
  <c r="DJ521" i="3"/>
  <c r="S849" i="1"/>
  <c r="P648" i="1"/>
  <c r="DJ496" i="3"/>
  <c r="S837" i="1"/>
  <c r="GM35" i="1"/>
  <c r="GN35" i="1" s="1"/>
  <c r="GM36" i="1"/>
  <c r="GN36" i="1" s="1"/>
  <c r="DI93" i="3"/>
  <c r="DF93" i="3"/>
  <c r="DG93" i="3"/>
  <c r="DH93" i="3"/>
  <c r="CP103" i="1"/>
  <c r="O103" i="1" s="1"/>
  <c r="GM103" i="1" s="1"/>
  <c r="GO103" i="1" s="1"/>
  <c r="DH161" i="3"/>
  <c r="DF161" i="3"/>
  <c r="DG161" i="3"/>
  <c r="DI161" i="3"/>
  <c r="AO26" i="1"/>
  <c r="F153" i="1"/>
  <c r="AO216" i="1"/>
  <c r="GM99" i="1"/>
  <c r="GN99" i="1" s="1"/>
  <c r="GM183" i="1"/>
  <c r="CA186" i="1" s="1"/>
  <c r="AB186" i="1"/>
  <c r="F159" i="1"/>
  <c r="AO261" i="1"/>
  <c r="AO492" i="1"/>
  <c r="F321" i="1"/>
  <c r="DG267" i="3"/>
  <c r="DH267" i="3"/>
  <c r="DI267" i="3"/>
  <c r="DF267" i="3"/>
  <c r="DJ267" i="3" s="1"/>
  <c r="U408" i="1"/>
  <c r="R407" i="1"/>
  <c r="CY407" i="1" s="1"/>
  <c r="X407" i="1" s="1"/>
  <c r="CG537" i="1"/>
  <c r="AX543" i="1"/>
  <c r="DF448" i="3"/>
  <c r="DG448" i="3"/>
  <c r="DH448" i="3"/>
  <c r="DI448" i="3"/>
  <c r="DG312" i="3"/>
  <c r="DF312" i="3"/>
  <c r="DH312" i="3"/>
  <c r="DI312" i="3"/>
  <c r="CE579" i="1"/>
  <c r="AC575" i="1"/>
  <c r="CF579" i="1"/>
  <c r="CH579" i="1"/>
  <c r="P579" i="1"/>
  <c r="DF473" i="3"/>
  <c r="DG473" i="3"/>
  <c r="DH473" i="3"/>
  <c r="DI473" i="3"/>
  <c r="F594" i="1"/>
  <c r="S575" i="1"/>
  <c r="R402" i="1"/>
  <c r="T575" i="1"/>
  <c r="F600" i="1"/>
  <c r="F444" i="1"/>
  <c r="AT398" i="1"/>
  <c r="W537" i="1"/>
  <c r="F567" i="1"/>
  <c r="W609" i="1"/>
  <c r="DF534" i="3"/>
  <c r="DG534" i="3"/>
  <c r="DH534" i="3"/>
  <c r="DI534" i="3"/>
  <c r="AX426" i="1"/>
  <c r="CG398" i="1"/>
  <c r="F950" i="1"/>
  <c r="AT927" i="1"/>
  <c r="AT962" i="1"/>
  <c r="CG759" i="1"/>
  <c r="AX766" i="1"/>
  <c r="DF411" i="3"/>
  <c r="P654" i="1" s="1"/>
  <c r="DH411" i="3"/>
  <c r="DG411" i="3"/>
  <c r="DI411" i="3"/>
  <c r="S654" i="1" s="1"/>
  <c r="DF454" i="3"/>
  <c r="P661" i="1" s="1"/>
  <c r="DG454" i="3"/>
  <c r="Q661" i="1" s="1"/>
  <c r="DH454" i="3"/>
  <c r="R661" i="1" s="1"/>
  <c r="DI454" i="3"/>
  <c r="R116" i="1"/>
  <c r="DF325" i="3"/>
  <c r="DG325" i="3"/>
  <c r="DH325" i="3"/>
  <c r="DI325" i="3"/>
  <c r="DJ78" i="3"/>
  <c r="DF10" i="3"/>
  <c r="P30" i="1" s="1"/>
  <c r="DG10" i="3"/>
  <c r="Q30" i="1" s="1"/>
  <c r="DH10" i="3"/>
  <c r="R30" i="1" s="1"/>
  <c r="DI10" i="3"/>
  <c r="DF213" i="3"/>
  <c r="DG213" i="3"/>
  <c r="DI213" i="3"/>
  <c r="DH213" i="3"/>
  <c r="DJ100" i="3"/>
  <c r="DF202" i="3"/>
  <c r="DG202" i="3"/>
  <c r="DI202" i="3"/>
  <c r="DJ202" i="3" s="1"/>
  <c r="DH202" i="3"/>
  <c r="DF205" i="3"/>
  <c r="DJ205" i="3" s="1"/>
  <c r="DG205" i="3"/>
  <c r="DH205" i="3"/>
  <c r="DI205" i="3"/>
  <c r="DJ412" i="3"/>
  <c r="DF253" i="3"/>
  <c r="DG253" i="3"/>
  <c r="DH253" i="3"/>
  <c r="DI253" i="3"/>
  <c r="DJ253" i="3" s="1"/>
  <c r="DJ458" i="3"/>
  <c r="DJ527" i="3"/>
  <c r="S930" i="1"/>
  <c r="DI433" i="3"/>
  <c r="DF433" i="3"/>
  <c r="DG433" i="3"/>
  <c r="DH433" i="3"/>
  <c r="R837" i="1"/>
  <c r="V659" i="1"/>
  <c r="DF167" i="3"/>
  <c r="DG167" i="3"/>
  <c r="DH167" i="3"/>
  <c r="DI167" i="3"/>
  <c r="DF219" i="3"/>
  <c r="DJ219" i="3" s="1"/>
  <c r="DG219" i="3"/>
  <c r="DH219" i="3"/>
  <c r="DI219" i="3"/>
  <c r="AX186" i="1"/>
  <c r="CG181" i="1"/>
  <c r="DF259" i="3"/>
  <c r="DJ259" i="3" s="1"/>
  <c r="DG259" i="3"/>
  <c r="DH259" i="3"/>
  <c r="DI259" i="3"/>
  <c r="DF326" i="3"/>
  <c r="DG326" i="3"/>
  <c r="DJ326" i="3" s="1"/>
  <c r="DH326" i="3"/>
  <c r="DI326" i="3"/>
  <c r="DF264" i="3"/>
  <c r="DG264" i="3"/>
  <c r="DI264" i="3"/>
  <c r="DH264" i="3"/>
  <c r="CY270" i="1"/>
  <c r="X270" i="1" s="1"/>
  <c r="CZ270" i="1"/>
  <c r="Y270" i="1" s="1"/>
  <c r="DF305" i="3"/>
  <c r="DG305" i="3"/>
  <c r="DH305" i="3"/>
  <c r="DI305" i="3"/>
  <c r="DG437" i="3"/>
  <c r="DH437" i="3"/>
  <c r="DI437" i="3"/>
  <c r="DF437" i="3"/>
  <c r="W408" i="1"/>
  <c r="DF308" i="3"/>
  <c r="DH308" i="3"/>
  <c r="DG308" i="3"/>
  <c r="DI308" i="3"/>
  <c r="Q422" i="1"/>
  <c r="CP421" i="1"/>
  <c r="O421" i="1" s="1"/>
  <c r="CG645" i="1"/>
  <c r="AX693" i="1"/>
  <c r="GM577" i="1"/>
  <c r="CA579" i="1" s="1"/>
  <c r="AB579" i="1"/>
  <c r="V689" i="1"/>
  <c r="V407" i="1"/>
  <c r="BZ645" i="1"/>
  <c r="CI693" i="1"/>
  <c r="AQ693" i="1"/>
  <c r="CI398" i="1"/>
  <c r="AZ426" i="1"/>
  <c r="V923" i="1"/>
  <c r="F985" i="1"/>
  <c r="F870" i="1"/>
  <c r="AT832" i="1"/>
  <c r="AT882" i="1"/>
  <c r="DF164" i="3"/>
  <c r="DG164" i="3"/>
  <c r="DH164" i="3"/>
  <c r="DI164" i="3"/>
  <c r="DF282" i="3"/>
  <c r="P358" i="1" s="1"/>
  <c r="DG282" i="3"/>
  <c r="DH282" i="3"/>
  <c r="R358" i="1" s="1"/>
  <c r="DI282" i="3"/>
  <c r="S358" i="1" s="1"/>
  <c r="DF181" i="3"/>
  <c r="P263" i="1" s="1"/>
  <c r="DH181" i="3"/>
  <c r="R263" i="1" s="1"/>
  <c r="DI181" i="3"/>
  <c r="DG181" i="3"/>
  <c r="Q263" i="1" s="1"/>
  <c r="DF130" i="3"/>
  <c r="P118" i="1" s="1"/>
  <c r="DG130" i="3"/>
  <c r="Q118" i="1" s="1"/>
  <c r="DH130" i="3"/>
  <c r="R118" i="1" s="1"/>
  <c r="DI130" i="3"/>
  <c r="P62" i="1"/>
  <c r="CP62" i="1" s="1"/>
  <c r="O62" i="1" s="1"/>
  <c r="DF201" i="3"/>
  <c r="DG201" i="3"/>
  <c r="DH201" i="3"/>
  <c r="DI201" i="3"/>
  <c r="V140" i="1"/>
  <c r="DI97" i="3"/>
  <c r="DG97" i="3"/>
  <c r="DF97" i="3"/>
  <c r="DJ97" i="3" s="1"/>
  <c r="DH97" i="3"/>
  <c r="DF35" i="3"/>
  <c r="P40" i="1" s="1"/>
  <c r="DG35" i="3"/>
  <c r="DH35" i="3"/>
  <c r="DI35" i="3"/>
  <c r="DJ54" i="3"/>
  <c r="DF179" i="3"/>
  <c r="P146" i="1" s="1"/>
  <c r="DI179" i="3"/>
  <c r="DG179" i="3"/>
  <c r="Q146" i="1" s="1"/>
  <c r="DH179" i="3"/>
  <c r="R146" i="1" s="1"/>
  <c r="DH217" i="3"/>
  <c r="DI217" i="3"/>
  <c r="DG217" i="3"/>
  <c r="Q287" i="1" s="1"/>
  <c r="DF217" i="3"/>
  <c r="DJ128" i="3"/>
  <c r="S118" i="1"/>
  <c r="DF92" i="3"/>
  <c r="DG92" i="3"/>
  <c r="DH92" i="3"/>
  <c r="DI92" i="3"/>
  <c r="DF221" i="3"/>
  <c r="P289" i="1" s="1"/>
  <c r="DG221" i="3"/>
  <c r="DH221" i="3"/>
  <c r="DI221" i="3"/>
  <c r="DF393" i="3"/>
  <c r="P653" i="1" s="1"/>
  <c r="DG393" i="3"/>
  <c r="DH393" i="3"/>
  <c r="DI393" i="3"/>
  <c r="S653" i="1" s="1"/>
  <c r="DJ244" i="3"/>
  <c r="DJ7" i="3"/>
  <c r="S29" i="1"/>
  <c r="DF1" i="3"/>
  <c r="DG1" i="3"/>
  <c r="DH1" i="3"/>
  <c r="DI1" i="3"/>
  <c r="DF210" i="3"/>
  <c r="DH210" i="3"/>
  <c r="DG210" i="3"/>
  <c r="DI210" i="3"/>
  <c r="Q841" i="1"/>
  <c r="R763" i="1"/>
  <c r="DF207" i="3"/>
  <c r="DJ207" i="3" s="1"/>
  <c r="DG207" i="3"/>
  <c r="DH207" i="3"/>
  <c r="DI207" i="3"/>
  <c r="DI481" i="3"/>
  <c r="DF481" i="3"/>
  <c r="P761" i="1" s="1"/>
  <c r="DG481" i="3"/>
  <c r="Q761" i="1" s="1"/>
  <c r="DH481" i="3"/>
  <c r="R761" i="1" s="1"/>
  <c r="DJ353" i="3"/>
  <c r="S651" i="1"/>
  <c r="DF215" i="3"/>
  <c r="DJ215" i="3" s="1"/>
  <c r="DG215" i="3"/>
  <c r="DH215" i="3"/>
  <c r="DI215" i="3"/>
  <c r="Q837" i="1"/>
  <c r="CP837" i="1" s="1"/>
  <c r="O837" i="1" s="1"/>
  <c r="DF451" i="3"/>
  <c r="DJ451" i="3" s="1"/>
  <c r="DG451" i="3"/>
  <c r="DH451" i="3"/>
  <c r="DI451" i="3"/>
  <c r="DF94" i="3"/>
  <c r="DG94" i="3"/>
  <c r="DH94" i="3"/>
  <c r="DI94" i="3"/>
  <c r="CZ61" i="1"/>
  <c r="Y61" i="1" s="1"/>
  <c r="GM61" i="1" s="1"/>
  <c r="GN61" i="1" s="1"/>
  <c r="BC261" i="1"/>
  <c r="F333" i="1"/>
  <c r="BC492" i="1"/>
  <c r="DH204" i="3"/>
  <c r="DI204" i="3"/>
  <c r="DF204" i="3"/>
  <c r="DG204" i="3"/>
  <c r="DJ204" i="3" s="1"/>
  <c r="GM290" i="1"/>
  <c r="GN290" i="1" s="1"/>
  <c r="DI257" i="3"/>
  <c r="DF257" i="3"/>
  <c r="DH257" i="3"/>
  <c r="DG257" i="3"/>
  <c r="DF453" i="3"/>
  <c r="DJ453" i="3" s="1"/>
  <c r="DG453" i="3"/>
  <c r="DH453" i="3"/>
  <c r="DI453" i="3"/>
  <c r="CY421" i="1"/>
  <c r="X421" i="1" s="1"/>
  <c r="CZ421" i="1"/>
  <c r="Y421" i="1" s="1"/>
  <c r="V401" i="1"/>
  <c r="AI426" i="1" s="1"/>
  <c r="T422" i="1"/>
  <c r="BY575" i="1"/>
  <c r="AP579" i="1"/>
  <c r="CI579" i="1"/>
  <c r="DF474" i="3"/>
  <c r="DG474" i="3"/>
  <c r="DH474" i="3"/>
  <c r="DI474" i="3"/>
  <c r="DF467" i="3"/>
  <c r="DG467" i="3"/>
  <c r="DH467" i="3"/>
  <c r="DI467" i="3"/>
  <c r="U407" i="1"/>
  <c r="T1015" i="1"/>
  <c r="AG1007" i="1"/>
  <c r="S40" i="1"/>
  <c r="DF333" i="3"/>
  <c r="P539" i="1" s="1"/>
  <c r="DG333" i="3"/>
  <c r="DH333" i="3"/>
  <c r="DI333" i="3"/>
  <c r="S539" i="1" s="1"/>
  <c r="DF431" i="3"/>
  <c r="DG431" i="3"/>
  <c r="DH431" i="3"/>
  <c r="DI431" i="3"/>
  <c r="DI17" i="3"/>
  <c r="DF17" i="3"/>
  <c r="DG17" i="3"/>
  <c r="DH17" i="3"/>
  <c r="DF172" i="3"/>
  <c r="P140" i="1" s="1"/>
  <c r="DG172" i="3"/>
  <c r="DI172" i="3"/>
  <c r="DH172" i="3"/>
  <c r="DF256" i="3"/>
  <c r="DG256" i="3"/>
  <c r="DH256" i="3"/>
  <c r="DI256" i="3"/>
  <c r="AH149" i="1"/>
  <c r="Q844" i="1"/>
  <c r="DF329" i="3"/>
  <c r="DJ329" i="3" s="1"/>
  <c r="DG329" i="3"/>
  <c r="DH329" i="3"/>
  <c r="DI329" i="3"/>
  <c r="Q846" i="1"/>
  <c r="DH307" i="3"/>
  <c r="DI307" i="3"/>
  <c r="DF307" i="3"/>
  <c r="DJ307" i="3" s="1"/>
  <c r="DG307" i="3"/>
  <c r="DJ278" i="3"/>
  <c r="DI487" i="3"/>
  <c r="DF487" i="3"/>
  <c r="P764" i="1" s="1"/>
  <c r="DG487" i="3"/>
  <c r="Q764" i="1" s="1"/>
  <c r="DH487" i="3"/>
  <c r="R764" i="1" s="1"/>
  <c r="R651" i="1"/>
  <c r="DF87" i="3"/>
  <c r="DH87" i="3"/>
  <c r="DG87" i="3"/>
  <c r="DI87" i="3"/>
  <c r="DJ508" i="3"/>
  <c r="S843" i="1"/>
  <c r="BD26" i="1"/>
  <c r="F174" i="1"/>
  <c r="BD216" i="1"/>
  <c r="GM48" i="1"/>
  <c r="GN48" i="1" s="1"/>
  <c r="GM110" i="1"/>
  <c r="GN110" i="1" s="1"/>
  <c r="DF208" i="3"/>
  <c r="DJ208" i="3" s="1"/>
  <c r="DG208" i="3"/>
  <c r="DI208" i="3"/>
  <c r="DH208" i="3"/>
  <c r="V356" i="1"/>
  <c r="DI254" i="3"/>
  <c r="DF254" i="3"/>
  <c r="DH254" i="3"/>
  <c r="DG254" i="3"/>
  <c r="DF322" i="3"/>
  <c r="P419" i="1" s="1"/>
  <c r="DG322" i="3"/>
  <c r="Q419" i="1" s="1"/>
  <c r="DH322" i="3"/>
  <c r="R419" i="1" s="1"/>
  <c r="DI322" i="3"/>
  <c r="DH429" i="3"/>
  <c r="DI429" i="3"/>
  <c r="DF429" i="3"/>
  <c r="DG429" i="3"/>
  <c r="F485" i="1"/>
  <c r="V458" i="1"/>
  <c r="DF320" i="3"/>
  <c r="DJ320" i="3" s="1"/>
  <c r="DG320" i="3"/>
  <c r="DH320" i="3"/>
  <c r="DI320" i="3"/>
  <c r="CG458" i="1"/>
  <c r="AX462" i="1"/>
  <c r="DF506" i="3"/>
  <c r="DG506" i="3"/>
  <c r="DH506" i="3"/>
  <c r="DI506" i="3"/>
  <c r="F476" i="1"/>
  <c r="R458" i="1"/>
  <c r="DF478" i="3"/>
  <c r="DG478" i="3"/>
  <c r="DH478" i="3"/>
  <c r="DI478" i="3"/>
  <c r="F553" i="1"/>
  <c r="AQ609" i="1"/>
  <c r="AQ537" i="1"/>
  <c r="BA537" i="1"/>
  <c r="BA609" i="1"/>
  <c r="F563" i="1"/>
  <c r="W402" i="1"/>
  <c r="AJ426" i="1" s="1"/>
  <c r="F899" i="1"/>
  <c r="AS828" i="1"/>
  <c r="AS1045" i="1"/>
  <c r="AS1007" i="1"/>
  <c r="F1032" i="1"/>
  <c r="AU645" i="1"/>
  <c r="AU723" i="1"/>
  <c r="F712" i="1"/>
  <c r="DF147" i="3"/>
  <c r="DG147" i="3"/>
  <c r="DH147" i="3"/>
  <c r="DI147" i="3"/>
  <c r="CP294" i="1"/>
  <c r="O294" i="1" s="1"/>
  <c r="DF52" i="3"/>
  <c r="P51" i="1" s="1"/>
  <c r="DG52" i="3"/>
  <c r="Q51" i="1" s="1"/>
  <c r="DH52" i="3"/>
  <c r="R51" i="1" s="1"/>
  <c r="DI52" i="3"/>
  <c r="R40" i="1"/>
  <c r="CP268" i="1"/>
  <c r="O268" i="1" s="1"/>
  <c r="DF174" i="3"/>
  <c r="DG174" i="3"/>
  <c r="DH174" i="3"/>
  <c r="R140" i="1" s="1"/>
  <c r="DI174" i="3"/>
  <c r="DF225" i="3"/>
  <c r="P292" i="1" s="1"/>
  <c r="DG225" i="3"/>
  <c r="Q292" i="1" s="1"/>
  <c r="DH225" i="3"/>
  <c r="R292" i="1" s="1"/>
  <c r="DI225" i="3"/>
  <c r="DJ182" i="3"/>
  <c r="S264" i="1"/>
  <c r="DF166" i="3"/>
  <c r="DG166" i="3"/>
  <c r="DH166" i="3"/>
  <c r="DI166" i="3"/>
  <c r="DJ155" i="3"/>
  <c r="DH243" i="3"/>
  <c r="DG243" i="3"/>
  <c r="DI243" i="3"/>
  <c r="DF243" i="3"/>
  <c r="DF206" i="3"/>
  <c r="DJ206" i="3" s="1"/>
  <c r="DG206" i="3"/>
  <c r="DH206" i="3"/>
  <c r="DI206" i="3"/>
  <c r="DF211" i="3"/>
  <c r="DG211" i="3"/>
  <c r="DH211" i="3"/>
  <c r="DI211" i="3"/>
  <c r="DJ211" i="3" s="1"/>
  <c r="DI493" i="3"/>
  <c r="DF493" i="3"/>
  <c r="P835" i="1" s="1"/>
  <c r="DG493" i="3"/>
  <c r="Q835" i="1" s="1"/>
  <c r="DH493" i="3"/>
  <c r="R835" i="1" s="1"/>
  <c r="Q651" i="1"/>
  <c r="DJ532" i="3"/>
  <c r="S1010" i="1"/>
  <c r="DF91" i="3"/>
  <c r="DG91" i="3"/>
  <c r="DH91" i="3"/>
  <c r="DI91" i="3"/>
  <c r="R843" i="1"/>
  <c r="DF162" i="3"/>
  <c r="DG162" i="3"/>
  <c r="DH162" i="3"/>
  <c r="DI162" i="3"/>
  <c r="DJ162" i="3" s="1"/>
  <c r="DF270" i="3"/>
  <c r="DG270" i="3"/>
  <c r="DH270" i="3"/>
  <c r="DI270" i="3"/>
  <c r="V353" i="1"/>
  <c r="DF261" i="3"/>
  <c r="DG261" i="3"/>
  <c r="DH261" i="3"/>
  <c r="DI261" i="3"/>
  <c r="DJ261" i="3" s="1"/>
  <c r="AU349" i="1"/>
  <c r="F385" i="1"/>
  <c r="BZ261" i="1"/>
  <c r="AQ317" i="1"/>
  <c r="CG317" i="1"/>
  <c r="DF445" i="3"/>
  <c r="DG445" i="3"/>
  <c r="DH445" i="3"/>
  <c r="DI445" i="3"/>
  <c r="DJ445" i="3" s="1"/>
  <c r="BA349" i="1"/>
  <c r="F386" i="1"/>
  <c r="AU533" i="1"/>
  <c r="F628" i="1"/>
  <c r="C44" i="9" s="1"/>
  <c r="M44" i="9" s="1"/>
  <c r="DF463" i="3"/>
  <c r="DG463" i="3"/>
  <c r="Q687" i="1" s="1"/>
  <c r="DH463" i="3"/>
  <c r="R687" i="1" s="1"/>
  <c r="DI463" i="3"/>
  <c r="AO645" i="1"/>
  <c r="F697" i="1"/>
  <c r="AO723" i="1"/>
  <c r="BC796" i="1"/>
  <c r="F782" i="1"/>
  <c r="BC759" i="1"/>
  <c r="BB882" i="1"/>
  <c r="BB832" i="1"/>
  <c r="F865" i="1"/>
  <c r="DG145" i="3"/>
  <c r="DH145" i="3"/>
  <c r="DI145" i="3"/>
  <c r="DJ145" i="3" s="1"/>
  <c r="DF145" i="3"/>
  <c r="DG168" i="3"/>
  <c r="DH168" i="3"/>
  <c r="DF168" i="3"/>
  <c r="DI168" i="3"/>
  <c r="DJ239" i="3"/>
  <c r="S300" i="1"/>
  <c r="DG3" i="3"/>
  <c r="DH3" i="3"/>
  <c r="DI3" i="3"/>
  <c r="DF3" i="3"/>
  <c r="R539" i="1"/>
  <c r="AE543" i="1" s="1"/>
  <c r="DF14" i="3"/>
  <c r="P31" i="1" s="1"/>
  <c r="DG14" i="3"/>
  <c r="Q31" i="1" s="1"/>
  <c r="DH14" i="3"/>
  <c r="R31" i="1" s="1"/>
  <c r="DI14" i="3"/>
  <c r="DJ108" i="3"/>
  <c r="S105" i="1"/>
  <c r="DF98" i="3"/>
  <c r="P101" i="1" s="1"/>
  <c r="DG98" i="3"/>
  <c r="Q101" i="1" s="1"/>
  <c r="DH98" i="3"/>
  <c r="R101" i="1" s="1"/>
  <c r="DI98" i="3"/>
  <c r="DJ12" i="3"/>
  <c r="R264" i="1"/>
  <c r="R105" i="1"/>
  <c r="V97" i="1"/>
  <c r="DF203" i="3"/>
  <c r="DG203" i="3"/>
  <c r="DH203" i="3"/>
  <c r="DI203" i="3"/>
  <c r="DF351" i="3"/>
  <c r="P650" i="1" s="1"/>
  <c r="DG351" i="3"/>
  <c r="DH351" i="3"/>
  <c r="R650" i="1" s="1"/>
  <c r="DI351" i="3"/>
  <c r="S650" i="1" s="1"/>
  <c r="V278" i="1"/>
  <c r="AI317" i="1" s="1"/>
  <c r="DF306" i="3"/>
  <c r="DJ306" i="3" s="1"/>
  <c r="DG306" i="3"/>
  <c r="DH306" i="3"/>
  <c r="DI306" i="3"/>
  <c r="Q930" i="1"/>
  <c r="DF269" i="3"/>
  <c r="DG269" i="3"/>
  <c r="DH269" i="3"/>
  <c r="DI269" i="3"/>
  <c r="DJ269" i="3" s="1"/>
  <c r="Q358" i="1"/>
  <c r="DI499" i="3"/>
  <c r="DF499" i="3"/>
  <c r="P838" i="1" s="1"/>
  <c r="DG499" i="3"/>
  <c r="Q838" i="1" s="1"/>
  <c r="DH499" i="3"/>
  <c r="R838" i="1" s="1"/>
  <c r="P651" i="1"/>
  <c r="U659" i="1"/>
  <c r="DF314" i="3"/>
  <c r="DJ314" i="3" s="1"/>
  <c r="DG314" i="3"/>
  <c r="DH314" i="3"/>
  <c r="DI314" i="3"/>
  <c r="DF475" i="3"/>
  <c r="DG475" i="3"/>
  <c r="DH475" i="3"/>
  <c r="DI475" i="3"/>
  <c r="Q843" i="1"/>
  <c r="GM50" i="1"/>
  <c r="GN50" i="1" s="1"/>
  <c r="GM66" i="1"/>
  <c r="GN66" i="1" s="1"/>
  <c r="CP270" i="1"/>
  <c r="O270" i="1" s="1"/>
  <c r="GM270" i="1" s="1"/>
  <c r="GN270" i="1" s="1"/>
  <c r="DF255" i="3"/>
  <c r="DG255" i="3"/>
  <c r="DH255" i="3"/>
  <c r="DI255" i="3"/>
  <c r="DG327" i="3"/>
  <c r="DH327" i="3"/>
  <c r="DI327" i="3"/>
  <c r="DF327" i="3"/>
  <c r="DJ327" i="3" s="1"/>
  <c r="AO349" i="1"/>
  <c r="F370" i="1"/>
  <c r="R284" i="1"/>
  <c r="CY284" i="1" s="1"/>
  <c r="X284" i="1" s="1"/>
  <c r="U402" i="1"/>
  <c r="AH426" i="1" s="1"/>
  <c r="P401" i="1"/>
  <c r="S401" i="1"/>
  <c r="DF313" i="3"/>
  <c r="DG313" i="3"/>
  <c r="DH313" i="3"/>
  <c r="DI313" i="3"/>
  <c r="DF507" i="3"/>
  <c r="DG507" i="3"/>
  <c r="DH507" i="3"/>
  <c r="DI507" i="3"/>
  <c r="F481" i="1"/>
  <c r="AU458" i="1"/>
  <c r="BC882" i="1"/>
  <c r="BC832" i="1"/>
  <c r="F868" i="1"/>
  <c r="F816" i="1"/>
  <c r="BA755" i="1"/>
  <c r="AP1003" i="1"/>
  <c r="F1054" i="1"/>
  <c r="F952" i="1"/>
  <c r="BA927" i="1"/>
  <c r="BA962" i="1"/>
  <c r="GM111" i="1" l="1"/>
  <c r="GN111" i="1" s="1"/>
  <c r="AQ26" i="1"/>
  <c r="CP834" i="1"/>
  <c r="O834" i="1" s="1"/>
  <c r="F862" i="1"/>
  <c r="AH927" i="1"/>
  <c r="AX1015" i="1"/>
  <c r="CP846" i="1"/>
  <c r="O846" i="1" s="1"/>
  <c r="G74" i="14"/>
  <c r="AH1015" i="1"/>
  <c r="CP762" i="1"/>
  <c r="O762" i="1" s="1"/>
  <c r="AR50" i="22"/>
  <c r="M46" i="22"/>
  <c r="G23" i="2"/>
  <c r="C43" i="14"/>
  <c r="M43" i="14" s="1"/>
  <c r="M182" i="16"/>
  <c r="M181" i="16" s="1"/>
  <c r="L194" i="7"/>
  <c r="L193" i="7" s="1"/>
  <c r="M263" i="16"/>
  <c r="L275" i="7"/>
  <c r="DJ478" i="3"/>
  <c r="M389" i="19"/>
  <c r="L401" i="10"/>
  <c r="R842" i="1"/>
  <c r="M191" i="17"/>
  <c r="L203" i="8"/>
  <c r="DJ87" i="3"/>
  <c r="M160" i="16"/>
  <c r="L172" i="7"/>
  <c r="M81" i="16"/>
  <c r="L93" i="7"/>
  <c r="DJ431" i="3"/>
  <c r="M233" i="19"/>
  <c r="L245" i="10"/>
  <c r="P283" i="1"/>
  <c r="DJ264" i="3"/>
  <c r="M217" i="17"/>
  <c r="L229" i="8"/>
  <c r="DJ534" i="3"/>
  <c r="M64" i="23"/>
  <c r="L76" i="14"/>
  <c r="DJ473" i="3"/>
  <c r="M381" i="19"/>
  <c r="L393" i="10"/>
  <c r="M267" i="19"/>
  <c r="L279" i="10"/>
  <c r="M210" i="17"/>
  <c r="M209" i="17" s="1"/>
  <c r="L222" i="8"/>
  <c r="L221" i="8" s="1"/>
  <c r="AG426" i="1"/>
  <c r="DJ450" i="3"/>
  <c r="M270" i="19"/>
  <c r="L282" i="10"/>
  <c r="M240" i="19"/>
  <c r="L252" i="10"/>
  <c r="M262" i="16"/>
  <c r="L274" i="7"/>
  <c r="M378" i="19"/>
  <c r="M377" i="19" s="1"/>
  <c r="L390" i="10"/>
  <c r="L389" i="10" s="1"/>
  <c r="M47" i="19"/>
  <c r="L59" i="10"/>
  <c r="P300" i="1"/>
  <c r="M265" i="19"/>
  <c r="L277" i="10"/>
  <c r="DJ265" i="3"/>
  <c r="M219" i="17"/>
  <c r="L231" i="8"/>
  <c r="M338" i="19"/>
  <c r="M337" i="19" s="1"/>
  <c r="L350" i="10"/>
  <c r="L349" i="10" s="1"/>
  <c r="M72" i="23"/>
  <c r="L84" i="14"/>
  <c r="M167" i="17"/>
  <c r="M166" i="17" s="1"/>
  <c r="L179" i="8"/>
  <c r="L178" i="8" s="1"/>
  <c r="M235" i="17"/>
  <c r="L247" i="8"/>
  <c r="M45" i="17"/>
  <c r="M44" i="17" s="1"/>
  <c r="L57" i="8"/>
  <c r="L56" i="8" s="1"/>
  <c r="DJ443" i="3"/>
  <c r="M259" i="19"/>
  <c r="L271" i="10"/>
  <c r="M158" i="16"/>
  <c r="L170" i="7"/>
  <c r="M105" i="19"/>
  <c r="L117" i="10"/>
  <c r="DJ434" i="3"/>
  <c r="M238" i="19"/>
  <c r="L250" i="10"/>
  <c r="DJ275" i="3"/>
  <c r="M241" i="17"/>
  <c r="L253" i="8"/>
  <c r="DJ511" i="3"/>
  <c r="M109" i="21"/>
  <c r="L121" i="12"/>
  <c r="M214" i="18"/>
  <c r="M212" i="18" s="1"/>
  <c r="M107" i="18"/>
  <c r="M105" i="18" s="1"/>
  <c r="M96" i="18" s="1"/>
  <c r="AX118" i="17"/>
  <c r="M451" i="17" s="1"/>
  <c r="AN118" i="17"/>
  <c r="L118" i="17"/>
  <c r="J118" i="17" s="1"/>
  <c r="AW118" i="17"/>
  <c r="AW322" i="19"/>
  <c r="AN322" i="19"/>
  <c r="L322" i="19"/>
  <c r="J322" i="19" s="1"/>
  <c r="L489" i="7"/>
  <c r="L487" i="7" s="1"/>
  <c r="L382" i="7"/>
  <c r="L380" i="7" s="1"/>
  <c r="L439" i="7"/>
  <c r="L437" i="7" s="1"/>
  <c r="BB22" i="1"/>
  <c r="F229" i="1"/>
  <c r="CZ282" i="1"/>
  <c r="Y282" i="1" s="1"/>
  <c r="CP282" i="1"/>
  <c r="O282" i="1" s="1"/>
  <c r="CY282" i="1"/>
  <c r="X282" i="1" s="1"/>
  <c r="L135" i="9"/>
  <c r="L239" i="9"/>
  <c r="L184" i="9"/>
  <c r="L182" i="9" s="1"/>
  <c r="L234" i="9"/>
  <c r="L232" i="9" s="1"/>
  <c r="L127" i="9"/>
  <c r="L125" i="9" s="1"/>
  <c r="L437" i="10"/>
  <c r="L541" i="10"/>
  <c r="K317" i="7"/>
  <c r="I317" i="7" s="1"/>
  <c r="AN317" i="7"/>
  <c r="AW317" i="7"/>
  <c r="M52" i="22"/>
  <c r="L209" i="10"/>
  <c r="AW229" i="10" s="1"/>
  <c r="M166" i="19"/>
  <c r="AW186" i="19" s="1"/>
  <c r="M101" i="19"/>
  <c r="AR94" i="8"/>
  <c r="AR243" i="7"/>
  <c r="M425" i="19"/>
  <c r="H130" i="19"/>
  <c r="G142" i="10"/>
  <c r="DJ531" i="3"/>
  <c r="M53" i="23"/>
  <c r="M52" i="23" s="1"/>
  <c r="L65" i="14"/>
  <c r="L64" i="14" s="1"/>
  <c r="L117" i="7"/>
  <c r="AO126" i="7" s="1"/>
  <c r="AT126" i="7"/>
  <c r="AX128" i="16"/>
  <c r="AW128" i="16"/>
  <c r="AN128" i="16"/>
  <c r="L128" i="16"/>
  <c r="J128" i="16" s="1"/>
  <c r="L94" i="7"/>
  <c r="AW112" i="7" s="1"/>
  <c r="AW109" i="17"/>
  <c r="L109" i="17"/>
  <c r="J109" i="17" s="1"/>
  <c r="AN109" i="17"/>
  <c r="AR50" i="21"/>
  <c r="M46" i="21"/>
  <c r="AR96" i="19"/>
  <c r="M106" i="19"/>
  <c r="AW125" i="19" s="1"/>
  <c r="AR198" i="10"/>
  <c r="AR114" i="16"/>
  <c r="F606" i="1"/>
  <c r="Y575" i="1"/>
  <c r="GM280" i="1"/>
  <c r="GN280" i="1" s="1"/>
  <c r="M427" i="16"/>
  <c r="M425" i="16" s="1"/>
  <c r="M477" i="16"/>
  <c r="M475" i="16" s="1"/>
  <c r="M370" i="16"/>
  <c r="M368" i="16" s="1"/>
  <c r="M375" i="16" s="1"/>
  <c r="AW122" i="16"/>
  <c r="AN122" i="16"/>
  <c r="L122" i="16"/>
  <c r="J122" i="16" s="1"/>
  <c r="DJ79" i="3"/>
  <c r="M98" i="21"/>
  <c r="L74" i="11"/>
  <c r="M62" i="16"/>
  <c r="AO71" i="16" s="1"/>
  <c r="AT71" i="16"/>
  <c r="AR58" i="18"/>
  <c r="DJ499" i="3"/>
  <c r="M63" i="21"/>
  <c r="L75" i="12"/>
  <c r="DJ91" i="3"/>
  <c r="M167" i="16"/>
  <c r="L179" i="7"/>
  <c r="DJ255" i="3"/>
  <c r="M192" i="17"/>
  <c r="L204" i="8"/>
  <c r="M49" i="16"/>
  <c r="M47" i="16" s="1"/>
  <c r="L61" i="7"/>
  <c r="L59" i="7" s="1"/>
  <c r="M234" i="17"/>
  <c r="L246" i="8"/>
  <c r="DJ429" i="3"/>
  <c r="M231" i="19"/>
  <c r="L243" i="10"/>
  <c r="M161" i="16"/>
  <c r="L173" i="7"/>
  <c r="S140" i="1"/>
  <c r="CY140" i="1" s="1"/>
  <c r="X140" i="1" s="1"/>
  <c r="DJ17" i="3"/>
  <c r="M80" i="16"/>
  <c r="L92" i="7"/>
  <c r="M49" i="18"/>
  <c r="M47" i="18" s="1"/>
  <c r="L61" i="9"/>
  <c r="L59" i="9" s="1"/>
  <c r="M384" i="19"/>
  <c r="L396" i="10"/>
  <c r="DJ257" i="3"/>
  <c r="M196" i="17"/>
  <c r="L208" i="8"/>
  <c r="M45" i="16"/>
  <c r="M44" i="16" s="1"/>
  <c r="L57" i="7"/>
  <c r="L56" i="7" s="1"/>
  <c r="R653" i="1"/>
  <c r="CY653" i="1" s="1"/>
  <c r="X653" i="1" s="1"/>
  <c r="M165" i="19"/>
  <c r="M161" i="19" s="1"/>
  <c r="L177" i="10"/>
  <c r="L173" i="10" s="1"/>
  <c r="DJ35" i="3"/>
  <c r="M284" i="19"/>
  <c r="L296" i="10"/>
  <c r="DJ448" i="3"/>
  <c r="M266" i="19"/>
  <c r="L278" i="10"/>
  <c r="M230" i="19"/>
  <c r="L242" i="10"/>
  <c r="DJ482" i="3"/>
  <c r="M46" i="20"/>
  <c r="L58" i="11"/>
  <c r="M163" i="16"/>
  <c r="L175" i="7"/>
  <c r="Q1011" i="1"/>
  <c r="AD1015" i="1" s="1"/>
  <c r="DJ310" i="3"/>
  <c r="H380" i="16"/>
  <c r="G392" i="7"/>
  <c r="DJ435" i="3"/>
  <c r="M239" i="19"/>
  <c r="L251" i="10"/>
  <c r="M261" i="16"/>
  <c r="L273" i="7"/>
  <c r="M238" i="16"/>
  <c r="M237" i="16" s="1"/>
  <c r="L250" i="7"/>
  <c r="L249" i="7" s="1"/>
  <c r="M214" i="17"/>
  <c r="M212" i="17" s="1"/>
  <c r="L226" i="8"/>
  <c r="L224" i="8" s="1"/>
  <c r="DJ468" i="3"/>
  <c r="M365" i="19"/>
  <c r="L377" i="10"/>
  <c r="L376" i="10" s="1"/>
  <c r="AW383" i="10" s="1"/>
  <c r="M64" i="19"/>
  <c r="M61" i="19" s="1"/>
  <c r="L76" i="10"/>
  <c r="L73" i="10" s="1"/>
  <c r="DJ148" i="3"/>
  <c r="M265" i="16"/>
  <c r="L277" i="7"/>
  <c r="CP402" i="1"/>
  <c r="O402" i="1" s="1"/>
  <c r="H379" i="16"/>
  <c r="G391" i="7"/>
  <c r="M269" i="19"/>
  <c r="L281" i="10"/>
  <c r="M155" i="16"/>
  <c r="M154" i="16" s="1"/>
  <c r="L167" i="7"/>
  <c r="L166" i="7" s="1"/>
  <c r="DJ279" i="3"/>
  <c r="DJ444" i="3"/>
  <c r="M260" i="19"/>
  <c r="L272" i="10"/>
  <c r="M216" i="17"/>
  <c r="L228" i="8"/>
  <c r="M362" i="19"/>
  <c r="L374" i="10"/>
  <c r="M230" i="17"/>
  <c r="M229" i="17" s="1"/>
  <c r="L242" i="8"/>
  <c r="L241" i="8" s="1"/>
  <c r="M360" i="19"/>
  <c r="M358" i="19" s="1"/>
  <c r="L372" i="10"/>
  <c r="L370" i="10" s="1"/>
  <c r="DJ356" i="3"/>
  <c r="M104" i="19"/>
  <c r="L116" i="10"/>
  <c r="DJ469" i="3"/>
  <c r="M366" i="19"/>
  <c r="L378" i="10"/>
  <c r="CJ426" i="1"/>
  <c r="DJ272" i="3"/>
  <c r="M237" i="17"/>
  <c r="L249" i="8"/>
  <c r="H124" i="18"/>
  <c r="G136" i="9"/>
  <c r="M264" i="19"/>
  <c r="L276" i="10"/>
  <c r="M227" i="18"/>
  <c r="M123" i="18"/>
  <c r="M222" i="18"/>
  <c r="M220" i="18" s="1"/>
  <c r="M115" i="18"/>
  <c r="M113" i="18" s="1"/>
  <c r="M172" i="18"/>
  <c r="M170" i="18" s="1"/>
  <c r="AW409" i="10"/>
  <c r="AN409" i="10"/>
  <c r="K409" i="10"/>
  <c r="I409" i="10" s="1"/>
  <c r="L390" i="7"/>
  <c r="L494" i="7"/>
  <c r="M73" i="23"/>
  <c r="L85" i="14"/>
  <c r="DJ536" i="3"/>
  <c r="M73" i="17"/>
  <c r="L85" i="8"/>
  <c r="M452" i="17"/>
  <c r="M348" i="17"/>
  <c r="M447" i="17"/>
  <c r="M445" i="17" s="1"/>
  <c r="M340" i="17"/>
  <c r="M338" i="17" s="1"/>
  <c r="M345" i="17" s="1"/>
  <c r="M397" i="17"/>
  <c r="M395" i="17" s="1"/>
  <c r="BB641" i="1"/>
  <c r="F736" i="1"/>
  <c r="DJ341" i="3"/>
  <c r="M59" i="19"/>
  <c r="M58" i="19" s="1"/>
  <c r="L71" i="10"/>
  <c r="L70" i="10" s="1"/>
  <c r="AR99" i="14"/>
  <c r="L96" i="14" s="1"/>
  <c r="L95" i="14"/>
  <c r="L305" i="16"/>
  <c r="J305" i="16" s="1"/>
  <c r="AW305" i="16"/>
  <c r="AN305" i="16"/>
  <c r="L376" i="8"/>
  <c r="L372" i="8" s="1"/>
  <c r="L299" i="10"/>
  <c r="AO310" i="10" s="1"/>
  <c r="AT310" i="10"/>
  <c r="M197" i="19"/>
  <c r="AW217" i="19" s="1"/>
  <c r="AR82" i="17"/>
  <c r="AR231" i="16"/>
  <c r="AO828" i="1"/>
  <c r="F886" i="1"/>
  <c r="L409" i="8"/>
  <c r="L407" i="8" s="1"/>
  <c r="L459" i="8"/>
  <c r="L457" i="8" s="1"/>
  <c r="L352" i="8"/>
  <c r="L350" i="8" s="1"/>
  <c r="L357" i="8" s="1"/>
  <c r="K131" i="7"/>
  <c r="I131" i="7" s="1"/>
  <c r="AW131" i="7"/>
  <c r="AX131" i="7"/>
  <c r="AN131" i="7"/>
  <c r="DJ494" i="3"/>
  <c r="S836" i="1"/>
  <c r="DJ456" i="3"/>
  <c r="M286" i="19"/>
  <c r="L298" i="10"/>
  <c r="AT114" i="16"/>
  <c r="M105" i="16"/>
  <c r="AO114" i="16" s="1"/>
  <c r="K217" i="7"/>
  <c r="I217" i="7" s="1"/>
  <c r="AN217" i="7"/>
  <c r="AW217" i="7"/>
  <c r="AR186" i="19"/>
  <c r="AT243" i="7"/>
  <c r="L222" i="7"/>
  <c r="AO243" i="7" s="1"/>
  <c r="AT167" i="10"/>
  <c r="L164" i="10" s="1"/>
  <c r="L141" i="10"/>
  <c r="M127" i="21"/>
  <c r="L139" i="12"/>
  <c r="DJ524" i="3"/>
  <c r="AR155" i="19"/>
  <c r="L89" i="7"/>
  <c r="L228" i="7"/>
  <c r="AW243" i="7" s="1"/>
  <c r="L196" i="7"/>
  <c r="M193" i="17"/>
  <c r="L205" i="8"/>
  <c r="DJ166" i="3"/>
  <c r="M294" i="16"/>
  <c r="L306" i="7"/>
  <c r="DJ507" i="3"/>
  <c r="M91" i="21"/>
  <c r="L103" i="12"/>
  <c r="DJ475" i="3"/>
  <c r="M385" i="19"/>
  <c r="L397" i="10"/>
  <c r="DJ351" i="3"/>
  <c r="M89" i="19"/>
  <c r="L101" i="10"/>
  <c r="M75" i="16"/>
  <c r="M74" i="16" s="1"/>
  <c r="L87" i="7"/>
  <c r="L86" i="7" s="1"/>
  <c r="M48" i="16"/>
  <c r="L60" i="7"/>
  <c r="DJ168" i="3"/>
  <c r="M296" i="16"/>
  <c r="L308" i="7"/>
  <c r="M356" i="19"/>
  <c r="M355" i="19" s="1"/>
  <c r="L368" i="10"/>
  <c r="L367" i="10" s="1"/>
  <c r="M233" i="17"/>
  <c r="L245" i="8"/>
  <c r="DJ243" i="3"/>
  <c r="M92" i="17"/>
  <c r="L104" i="8"/>
  <c r="H350" i="17"/>
  <c r="G362" i="8"/>
  <c r="DJ256" i="3"/>
  <c r="M194" i="17"/>
  <c r="L206" i="8"/>
  <c r="DJ172" i="3"/>
  <c r="DJ333" i="3"/>
  <c r="M48" i="18"/>
  <c r="L60" i="9"/>
  <c r="M363" i="19"/>
  <c r="L375" i="10"/>
  <c r="DJ474" i="3"/>
  <c r="M383" i="19"/>
  <c r="L395" i="10"/>
  <c r="M45" i="20"/>
  <c r="M44" i="20" s="1"/>
  <c r="L57" i="11"/>
  <c r="L56" i="11" s="1"/>
  <c r="R28" i="1"/>
  <c r="Q653" i="1"/>
  <c r="M164" i="19"/>
  <c r="L176" i="10"/>
  <c r="M291" i="16"/>
  <c r="L303" i="7"/>
  <c r="M244" i="19"/>
  <c r="L256" i="10"/>
  <c r="M237" i="19"/>
  <c r="L249" i="10"/>
  <c r="DJ325" i="3"/>
  <c r="DJ411" i="3"/>
  <c r="M193" i="19"/>
  <c r="L205" i="10"/>
  <c r="DJ93" i="3"/>
  <c r="M169" i="16"/>
  <c r="L181" i="7"/>
  <c r="DJ266" i="3"/>
  <c r="M220" i="17"/>
  <c r="L232" i="8"/>
  <c r="M162" i="16"/>
  <c r="L174" i="7"/>
  <c r="P1011" i="1"/>
  <c r="AC1015" i="1" s="1"/>
  <c r="DJ150" i="3"/>
  <c r="M268" i="16"/>
  <c r="L280" i="7"/>
  <c r="M44" i="19"/>
  <c r="M43" i="19" s="1"/>
  <c r="L56" i="10"/>
  <c r="L55" i="10" s="1"/>
  <c r="M289" i="16"/>
  <c r="M287" i="16" s="1"/>
  <c r="L301" i="7"/>
  <c r="L299" i="7" s="1"/>
  <c r="R298" i="1"/>
  <c r="CY298" i="1" s="1"/>
  <c r="X298" i="1" s="1"/>
  <c r="M72" i="17"/>
  <c r="M70" i="17" s="1"/>
  <c r="L84" i="8"/>
  <c r="L82" i="8" s="1"/>
  <c r="DJ262" i="3"/>
  <c r="M213" i="17"/>
  <c r="L225" i="8"/>
  <c r="M242" i="19"/>
  <c r="L254" i="10"/>
  <c r="M63" i="19"/>
  <c r="L75" i="10"/>
  <c r="R300" i="1"/>
  <c r="M91" i="17"/>
  <c r="L103" i="8"/>
  <c r="L100" i="8" s="1"/>
  <c r="DJ430" i="3"/>
  <c r="M232" i="19"/>
  <c r="L244" i="10"/>
  <c r="DJ258" i="3"/>
  <c r="M197" i="17"/>
  <c r="L209" i="8"/>
  <c r="DJ302" i="3"/>
  <c r="GM119" i="1"/>
  <c r="GN119" i="1" s="1"/>
  <c r="G22" i="2"/>
  <c r="C43" i="13"/>
  <c r="M43" i="13" s="1"/>
  <c r="M268" i="19"/>
  <c r="L280" i="10"/>
  <c r="DJ263" i="3"/>
  <c r="M215" i="17"/>
  <c r="L227" i="8"/>
  <c r="M361" i="19"/>
  <c r="L373" i="10"/>
  <c r="M177" i="17"/>
  <c r="M176" i="17" s="1"/>
  <c r="L189" i="8"/>
  <c r="L188" i="8" s="1"/>
  <c r="GM52" i="1"/>
  <c r="GN52" i="1" s="1"/>
  <c r="DJ465" i="3"/>
  <c r="M359" i="19"/>
  <c r="L371" i="10"/>
  <c r="DJ273" i="3"/>
  <c r="M239" i="17"/>
  <c r="L251" i="8"/>
  <c r="DJ89" i="3"/>
  <c r="M165" i="16"/>
  <c r="L177" i="7"/>
  <c r="M126" i="21"/>
  <c r="M125" i="21" s="1"/>
  <c r="L138" i="12"/>
  <c r="L137" i="12" s="1"/>
  <c r="M257" i="19"/>
  <c r="L269" i="10"/>
  <c r="GM107" i="1"/>
  <c r="GN107" i="1" s="1"/>
  <c r="H349" i="17"/>
  <c r="G361" i="8"/>
  <c r="M263" i="19"/>
  <c r="L275" i="10"/>
  <c r="DJ505" i="3"/>
  <c r="M81" i="21"/>
  <c r="M79" i="21" s="1"/>
  <c r="L93" i="12"/>
  <c r="AW315" i="10"/>
  <c r="AN315" i="10"/>
  <c r="K315" i="10"/>
  <c r="I315" i="10" s="1"/>
  <c r="M529" i="19"/>
  <c r="AW397" i="19"/>
  <c r="AN397" i="19"/>
  <c r="L397" i="19"/>
  <c r="J397" i="19" s="1"/>
  <c r="M156" i="17"/>
  <c r="L374" i="7"/>
  <c r="L372" i="7" s="1"/>
  <c r="L363" i="7" s="1"/>
  <c r="L387" i="7" s="1"/>
  <c r="M364" i="17"/>
  <c r="M368" i="17"/>
  <c r="M366" i="17" s="1"/>
  <c r="L119" i="9"/>
  <c r="L117" i="9" s="1"/>
  <c r="L108" i="9" s="1"/>
  <c r="L132" i="9" s="1"/>
  <c r="L226" i="9"/>
  <c r="L224" i="9" s="1"/>
  <c r="AR137" i="10"/>
  <c r="AT108" i="10"/>
  <c r="L99" i="10"/>
  <c r="AO108" i="10" s="1"/>
  <c r="M287" i="19"/>
  <c r="AO298" i="19" s="1"/>
  <c r="AT298" i="19"/>
  <c r="L73" i="12"/>
  <c r="L360" i="8"/>
  <c r="L464" i="8"/>
  <c r="AW386" i="10"/>
  <c r="K386" i="10"/>
  <c r="I386" i="10" s="1"/>
  <c r="AN386" i="10"/>
  <c r="AN119" i="16"/>
  <c r="AX119" i="16"/>
  <c r="M481" i="16" s="1"/>
  <c r="L119" i="16"/>
  <c r="J119" i="16" s="1"/>
  <c r="AW119" i="16"/>
  <c r="L205" i="16"/>
  <c r="J205" i="16" s="1"/>
  <c r="AW205" i="16"/>
  <c r="AN205" i="16"/>
  <c r="M83" i="23"/>
  <c r="AR87" i="23"/>
  <c r="M84" i="23" s="1"/>
  <c r="L128" i="12"/>
  <c r="M52" i="21"/>
  <c r="AT94" i="10"/>
  <c r="M210" i="16"/>
  <c r="AO231" i="16" s="1"/>
  <c r="AT231" i="16"/>
  <c r="M82" i="16"/>
  <c r="AW100" i="16" s="1"/>
  <c r="AT155" i="19"/>
  <c r="M129" i="19"/>
  <c r="AO155" i="19" s="1"/>
  <c r="M482" i="16"/>
  <c r="M378" i="16"/>
  <c r="AW292" i="7"/>
  <c r="K292" i="7"/>
  <c r="I292" i="7" s="1"/>
  <c r="AN292" i="7"/>
  <c r="AR229" i="10"/>
  <c r="L119" i="12"/>
  <c r="AR118" i="8"/>
  <c r="M77" i="16"/>
  <c r="M216" i="16"/>
  <c r="AW231" i="16" s="1"/>
  <c r="M184" i="16"/>
  <c r="DJ493" i="3"/>
  <c r="M54" i="21"/>
  <c r="L66" i="12"/>
  <c r="L64" i="12" s="1"/>
  <c r="M93" i="17"/>
  <c r="M88" i="17" s="1"/>
  <c r="L105" i="8"/>
  <c r="M264" i="16"/>
  <c r="L276" i="7"/>
  <c r="M90" i="21"/>
  <c r="M89" i="21" s="1"/>
  <c r="L102" i="12"/>
  <c r="L101" i="12" s="1"/>
  <c r="DJ254" i="3"/>
  <c r="M190" i="17"/>
  <c r="L202" i="8"/>
  <c r="M72" i="20"/>
  <c r="M71" i="20" s="1"/>
  <c r="L84" i="11"/>
  <c r="L83" i="11" s="1"/>
  <c r="DJ94" i="3"/>
  <c r="M170" i="16"/>
  <c r="L182" i="7"/>
  <c r="DJ92" i="3"/>
  <c r="M168" i="16"/>
  <c r="L180" i="7"/>
  <c r="DJ164" i="3"/>
  <c r="M290" i="16"/>
  <c r="L302" i="7"/>
  <c r="DJ437" i="3"/>
  <c r="M243" i="19"/>
  <c r="L255" i="10"/>
  <c r="DJ167" i="3"/>
  <c r="M295" i="16"/>
  <c r="L307" i="7"/>
  <c r="DJ433" i="3"/>
  <c r="M236" i="19"/>
  <c r="L248" i="10"/>
  <c r="M61" i="16"/>
  <c r="M60" i="16" s="1"/>
  <c r="L73" i="7"/>
  <c r="L72" i="7" s="1"/>
  <c r="R654" i="1"/>
  <c r="CY654" i="1" s="1"/>
  <c r="X654" i="1" s="1"/>
  <c r="M194" i="19"/>
  <c r="M192" i="19" s="1"/>
  <c r="L206" i="10"/>
  <c r="L204" i="10" s="1"/>
  <c r="M382" i="19"/>
  <c r="M380" i="19" s="1"/>
  <c r="L394" i="10"/>
  <c r="L392" i="10" s="1"/>
  <c r="M285" i="16"/>
  <c r="M284" i="16" s="1"/>
  <c r="L297" i="7"/>
  <c r="L296" i="7" s="1"/>
  <c r="DJ476" i="3"/>
  <c r="M387" i="19"/>
  <c r="L399" i="10"/>
  <c r="L398" i="10" s="1"/>
  <c r="AW406" i="10" s="1"/>
  <c r="CP407" i="1"/>
  <c r="O407" i="1" s="1"/>
  <c r="M248" i="16"/>
  <c r="M247" i="16" s="1"/>
  <c r="L260" i="7"/>
  <c r="L259" i="7" s="1"/>
  <c r="M292" i="16"/>
  <c r="L304" i="7"/>
  <c r="M75" i="19"/>
  <c r="L87" i="10"/>
  <c r="L85" i="10" s="1"/>
  <c r="AO94" i="10" s="1"/>
  <c r="DJ477" i="3"/>
  <c r="M388" i="19"/>
  <c r="L400" i="10"/>
  <c r="M271" i="19"/>
  <c r="L283" i="10"/>
  <c r="DJ274" i="3"/>
  <c r="M240" i="17"/>
  <c r="L252" i="8"/>
  <c r="M63" i="23"/>
  <c r="M62" i="23" s="1"/>
  <c r="L75" i="14"/>
  <c r="L74" i="14" s="1"/>
  <c r="DJ90" i="3"/>
  <c r="M166" i="16"/>
  <c r="L178" i="7"/>
  <c r="DJ163" i="3"/>
  <c r="M288" i="16"/>
  <c r="L300" i="7"/>
  <c r="M71" i="17"/>
  <c r="L83" i="8"/>
  <c r="DJ436" i="3"/>
  <c r="M241" i="19"/>
  <c r="L253" i="10"/>
  <c r="DJ149" i="3"/>
  <c r="M267" i="16"/>
  <c r="M266" i="16" s="1"/>
  <c r="AW274" i="16" s="1"/>
  <c r="L279" i="7"/>
  <c r="M48" i="19"/>
  <c r="M46" i="19" s="1"/>
  <c r="L60" i="10"/>
  <c r="L58" i="10" s="1"/>
  <c r="M258" i="16"/>
  <c r="M257" i="16" s="1"/>
  <c r="L270" i="7"/>
  <c r="L269" i="7" s="1"/>
  <c r="DJ242" i="3"/>
  <c r="M90" i="17"/>
  <c r="L102" i="8"/>
  <c r="G21" i="2"/>
  <c r="C43" i="12"/>
  <c r="M43" i="12" s="1"/>
  <c r="M187" i="17"/>
  <c r="M186" i="17" s="1"/>
  <c r="L199" i="8"/>
  <c r="L198" i="8" s="1"/>
  <c r="DJ442" i="3"/>
  <c r="M258" i="19"/>
  <c r="L270" i="10"/>
  <c r="M44" i="23"/>
  <c r="M43" i="23" s="1"/>
  <c r="L56" i="14"/>
  <c r="L55" i="14" s="1"/>
  <c r="M236" i="17"/>
  <c r="L248" i="8"/>
  <c r="M159" i="16"/>
  <c r="L171" i="7"/>
  <c r="M347" i="19"/>
  <c r="M346" i="19" s="1"/>
  <c r="L359" i="10"/>
  <c r="L358" i="10" s="1"/>
  <c r="M360" i="17"/>
  <c r="K130" i="8"/>
  <c r="I130" i="8" s="1"/>
  <c r="AN130" i="8"/>
  <c r="AW130" i="8"/>
  <c r="L380" i="8" s="1"/>
  <c r="L378" i="8" s="1"/>
  <c r="AX130" i="8"/>
  <c r="L463" i="8" s="1"/>
  <c r="L303" i="19"/>
  <c r="J303" i="19" s="1"/>
  <c r="AW303" i="19"/>
  <c r="AN303" i="19"/>
  <c r="AW334" i="10"/>
  <c r="L478" i="10" s="1"/>
  <c r="L476" i="10" s="1"/>
  <c r="AN334" i="10"/>
  <c r="K334" i="10"/>
  <c r="I334" i="10" s="1"/>
  <c r="L58" i="13"/>
  <c r="AR62" i="13"/>
  <c r="AR69" i="20"/>
  <c r="M66" i="20" s="1"/>
  <c r="M65" i="20"/>
  <c r="L91" i="12"/>
  <c r="AR125" i="19"/>
  <c r="M87" i="19"/>
  <c r="AO96" i="19" s="1"/>
  <c r="AT96" i="19"/>
  <c r="L64" i="13"/>
  <c r="M61" i="21"/>
  <c r="L178" i="10"/>
  <c r="AW198" i="10" s="1"/>
  <c r="L113" i="10"/>
  <c r="AW374" i="19"/>
  <c r="AN374" i="19"/>
  <c r="L374" i="19"/>
  <c r="J374" i="19" s="1"/>
  <c r="DJ345" i="3"/>
  <c r="M72" i="19"/>
  <c r="M71" i="19" s="1"/>
  <c r="L84" i="10"/>
  <c r="L83" i="10" s="1"/>
  <c r="M50" i="19"/>
  <c r="L62" i="10"/>
  <c r="AW140" i="7"/>
  <c r="K140" i="7"/>
  <c r="I140" i="7" s="1"/>
  <c r="AN140" i="7"/>
  <c r="AX140" i="7"/>
  <c r="AW121" i="8"/>
  <c r="AN121" i="8"/>
  <c r="K121" i="8"/>
  <c r="I121" i="8" s="1"/>
  <c r="L58" i="12"/>
  <c r="AR62" i="12"/>
  <c r="AR108" i="10"/>
  <c r="L104" i="10"/>
  <c r="L118" i="10"/>
  <c r="AW137" i="10" s="1"/>
  <c r="M116" i="21"/>
  <c r="DJ236" i="3"/>
  <c r="M73" i="19"/>
  <c r="AO82" i="19" s="1"/>
  <c r="AT82" i="19"/>
  <c r="AR126" i="7"/>
  <c r="L121" i="7"/>
  <c r="GM42" i="1"/>
  <c r="GN42" i="1" s="1"/>
  <c r="K134" i="7"/>
  <c r="I134" i="7" s="1"/>
  <c r="AW134" i="7"/>
  <c r="AN134" i="7"/>
  <c r="DJ483" i="3"/>
  <c r="M54" i="20"/>
  <c r="M53" i="20" s="1"/>
  <c r="L66" i="11"/>
  <c r="L65" i="11" s="1"/>
  <c r="M71" i="21"/>
  <c r="M70" i="21" s="1"/>
  <c r="L83" i="12"/>
  <c r="L82" i="12" s="1"/>
  <c r="DJ500" i="3"/>
  <c r="S839" i="1"/>
  <c r="AW280" i="16"/>
  <c r="AN280" i="16"/>
  <c r="L280" i="16"/>
  <c r="J280" i="16" s="1"/>
  <c r="L110" i="12"/>
  <c r="M135" i="19"/>
  <c r="AW155" i="19" s="1"/>
  <c r="AR217" i="19"/>
  <c r="M107" i="21"/>
  <c r="AR106" i="17"/>
  <c r="L74" i="7"/>
  <c r="AO83" i="7" s="1"/>
  <c r="AT83" i="7"/>
  <c r="AR70" i="9"/>
  <c r="AI366" i="1"/>
  <c r="AI349" i="1" s="1"/>
  <c r="H189" i="17"/>
  <c r="G201" i="8"/>
  <c r="H232" i="17"/>
  <c r="G244" i="8"/>
  <c r="AH852" i="1"/>
  <c r="AH832" i="1" s="1"/>
  <c r="H89" i="21"/>
  <c r="G101" i="12"/>
  <c r="H287" i="16"/>
  <c r="G299" i="7"/>
  <c r="AN102" i="17"/>
  <c r="AW102" i="17"/>
  <c r="M141" i="17" s="1"/>
  <c r="M139" i="17" s="1"/>
  <c r="AW270" i="16"/>
  <c r="AN270" i="16"/>
  <c r="AH693" i="1"/>
  <c r="AH645" i="1" s="1"/>
  <c r="H229" i="19"/>
  <c r="G241" i="10"/>
  <c r="H194" i="22"/>
  <c r="K42" i="13"/>
  <c r="G206" i="13"/>
  <c r="H380" i="19"/>
  <c r="G392" i="10"/>
  <c r="H235" i="19"/>
  <c r="G247" i="10"/>
  <c r="AH766" i="1"/>
  <c r="AH759" i="1" s="1"/>
  <c r="H44" i="20"/>
  <c r="G56" i="11"/>
  <c r="H89" i="18"/>
  <c r="G101" i="9"/>
  <c r="AW310" i="7"/>
  <c r="AN310" i="7"/>
  <c r="H157" i="16"/>
  <c r="G169" i="7"/>
  <c r="E21" i="2"/>
  <c r="C41" i="12"/>
  <c r="M41" i="12" s="1"/>
  <c r="E22" i="2"/>
  <c r="C41" i="13"/>
  <c r="M41" i="13" s="1"/>
  <c r="H88" i="18"/>
  <c r="G100" i="9"/>
  <c r="AW298" i="16"/>
  <c r="AN298" i="16"/>
  <c r="H222" i="23"/>
  <c r="G234" i="14"/>
  <c r="K42" i="14"/>
  <c r="H256" i="19"/>
  <c r="G268" i="10"/>
  <c r="AW114" i="8"/>
  <c r="AN114" i="8"/>
  <c r="AN282" i="7"/>
  <c r="AW282" i="7"/>
  <c r="GM294" i="1"/>
  <c r="GN294" i="1" s="1"/>
  <c r="CP358" i="1"/>
  <c r="O358" i="1" s="1"/>
  <c r="F789" i="1"/>
  <c r="V796" i="1"/>
  <c r="V759" i="1"/>
  <c r="AE766" i="1"/>
  <c r="R766" i="1" s="1"/>
  <c r="CP840" i="1"/>
  <c r="O840" i="1" s="1"/>
  <c r="AI149" i="1"/>
  <c r="AI26" i="1" s="1"/>
  <c r="AI693" i="1"/>
  <c r="AI645" i="1" s="1"/>
  <c r="CP843" i="1"/>
  <c r="O843" i="1" s="1"/>
  <c r="CP841" i="1"/>
  <c r="O841" i="1" s="1"/>
  <c r="CY539" i="1"/>
  <c r="X539" i="1" s="1"/>
  <c r="CZ539" i="1"/>
  <c r="Y539" i="1" s="1"/>
  <c r="AF543" i="1"/>
  <c r="CJ398" i="1"/>
  <c r="BA426" i="1"/>
  <c r="AJ398" i="1"/>
  <c r="W426" i="1"/>
  <c r="AG398" i="1"/>
  <c r="T426" i="1"/>
  <c r="CZ140" i="1"/>
  <c r="Y140" i="1" s="1"/>
  <c r="AI398" i="1"/>
  <c r="V426" i="1"/>
  <c r="AH398" i="1"/>
  <c r="U426" i="1"/>
  <c r="CP118" i="1"/>
  <c r="O118" i="1" s="1"/>
  <c r="T317" i="1"/>
  <c r="AG261" i="1"/>
  <c r="CJ261" i="1"/>
  <c r="BA317" i="1"/>
  <c r="CZ654" i="1"/>
  <c r="Y654" i="1" s="1"/>
  <c r="AI261" i="1"/>
  <c r="V317" i="1"/>
  <c r="CY358" i="1"/>
  <c r="X358" i="1" s="1"/>
  <c r="CZ358" i="1"/>
  <c r="Y358" i="1" s="1"/>
  <c r="CY650" i="1"/>
  <c r="X650" i="1" s="1"/>
  <c r="CZ650" i="1"/>
  <c r="Y650" i="1" s="1"/>
  <c r="AZ458" i="1"/>
  <c r="F473" i="1"/>
  <c r="AE537" i="1"/>
  <c r="R543" i="1"/>
  <c r="AX317" i="1"/>
  <c r="CG261" i="1"/>
  <c r="R283" i="1"/>
  <c r="CI645" i="1"/>
  <c r="AZ693" i="1"/>
  <c r="CY930" i="1"/>
  <c r="X930" i="1" s="1"/>
  <c r="CZ930" i="1"/>
  <c r="Y930" i="1" s="1"/>
  <c r="R355" i="1"/>
  <c r="R647" i="1"/>
  <c r="Q689" i="1"/>
  <c r="CY268" i="1"/>
  <c r="X268" i="1" s="1"/>
  <c r="CZ268" i="1"/>
  <c r="Y268" i="1" s="1"/>
  <c r="DJ186" i="3"/>
  <c r="S265" i="1"/>
  <c r="CP265" i="1" s="1"/>
  <c r="O265" i="1" s="1"/>
  <c r="DJ268" i="3"/>
  <c r="S356" i="1"/>
  <c r="BA181" i="1"/>
  <c r="F206" i="1"/>
  <c r="CI575" i="1"/>
  <c r="AZ579" i="1"/>
  <c r="DJ1" i="3"/>
  <c r="S28" i="1"/>
  <c r="AX181" i="1"/>
  <c r="F193" i="1"/>
  <c r="AQ22" i="1"/>
  <c r="F226" i="1"/>
  <c r="DJ428" i="3"/>
  <c r="S659" i="1"/>
  <c r="DJ143" i="3"/>
  <c r="S126" i="1"/>
  <c r="CP126" i="1" s="1"/>
  <c r="O126" i="1" s="1"/>
  <c r="P181" i="1"/>
  <c r="F189" i="1"/>
  <c r="CY648" i="1"/>
  <c r="X648" i="1" s="1"/>
  <c r="CZ648" i="1"/>
  <c r="Y648" i="1" s="1"/>
  <c r="DJ235" i="3"/>
  <c r="CG349" i="1"/>
  <c r="AX366" i="1"/>
  <c r="AP755" i="1"/>
  <c r="F805" i="1"/>
  <c r="W882" i="1"/>
  <c r="F876" i="1"/>
  <c r="W832" i="1"/>
  <c r="S838" i="1"/>
  <c r="Q40" i="1"/>
  <c r="CP40" i="1" s="1"/>
  <c r="O40" i="1" s="1"/>
  <c r="P356" i="1"/>
  <c r="F632" i="1"/>
  <c r="V533" i="1"/>
  <c r="O462" i="1"/>
  <c r="AB458" i="1"/>
  <c r="Q356" i="1"/>
  <c r="AP575" i="1"/>
  <c r="F588" i="1"/>
  <c r="DJ305" i="3"/>
  <c r="DJ213" i="3"/>
  <c r="DJ312" i="3"/>
  <c r="CY837" i="1"/>
  <c r="X837" i="1" s="1"/>
  <c r="CZ837" i="1"/>
  <c r="Y837" i="1" s="1"/>
  <c r="R659" i="1"/>
  <c r="DJ88" i="3"/>
  <c r="F376" i="1"/>
  <c r="AQ349" i="1"/>
  <c r="GM56" i="1"/>
  <c r="GN56" i="1" s="1"/>
  <c r="DJ338" i="3"/>
  <c r="CY62" i="1"/>
  <c r="X62" i="1" s="1"/>
  <c r="CZ62" i="1"/>
  <c r="Y62" i="1" s="1"/>
  <c r="CZ402" i="1"/>
  <c r="Y402" i="1" s="1"/>
  <c r="CY402" i="1"/>
  <c r="X402" i="1" s="1"/>
  <c r="CZ841" i="1"/>
  <c r="Y841" i="1" s="1"/>
  <c r="CY841" i="1"/>
  <c r="X841" i="1" s="1"/>
  <c r="CY929" i="1"/>
  <c r="X929" i="1" s="1"/>
  <c r="CZ929" i="1"/>
  <c r="Y929" i="1" s="1"/>
  <c r="AF932" i="1"/>
  <c r="F1039" i="1"/>
  <c r="W1007" i="1"/>
  <c r="W1045" i="1"/>
  <c r="F445" i="1"/>
  <c r="AU398" i="1"/>
  <c r="BA26" i="1"/>
  <c r="F169" i="1"/>
  <c r="BA216" i="1"/>
  <c r="DJ203" i="3"/>
  <c r="P842" i="1"/>
  <c r="CY651" i="1"/>
  <c r="X651" i="1" s="1"/>
  <c r="CZ651" i="1"/>
  <c r="Y651" i="1" s="1"/>
  <c r="Q28" i="1"/>
  <c r="DJ282" i="3"/>
  <c r="AB575" i="1"/>
  <c r="O579" i="1"/>
  <c r="AB181" i="1"/>
  <c r="O186" i="1"/>
  <c r="BC923" i="1"/>
  <c r="F978" i="1"/>
  <c r="P659" i="1"/>
  <c r="AZ537" i="1"/>
  <c r="F554" i="1"/>
  <c r="CH181" i="1"/>
  <c r="AY186" i="1"/>
  <c r="Q654" i="1"/>
  <c r="CP654" i="1" s="1"/>
  <c r="O654" i="1" s="1"/>
  <c r="CY130" i="1"/>
  <c r="X130" i="1" s="1"/>
  <c r="CZ130" i="1"/>
  <c r="Y130" i="1" s="1"/>
  <c r="BB257" i="1"/>
  <c r="F505" i="1"/>
  <c r="BB1075" i="1"/>
  <c r="AZ26" i="1"/>
  <c r="F160" i="1"/>
  <c r="AZ832" i="1"/>
  <c r="F863" i="1"/>
  <c r="AZ882" i="1"/>
  <c r="DJ449" i="3"/>
  <c r="DJ529" i="3"/>
  <c r="S1009" i="1"/>
  <c r="CP1009" i="1" s="1"/>
  <c r="O1009" i="1" s="1"/>
  <c r="F627" i="1"/>
  <c r="AT533" i="1"/>
  <c r="AP181" i="1"/>
  <c r="F195" i="1"/>
  <c r="AP216" i="1"/>
  <c r="AQ923" i="1"/>
  <c r="F972" i="1"/>
  <c r="DJ446" i="3"/>
  <c r="CI349" i="1"/>
  <c r="AZ366" i="1"/>
  <c r="AZ492" i="1" s="1"/>
  <c r="R932" i="1"/>
  <c r="AE927" i="1"/>
  <c r="CY300" i="1"/>
  <c r="X300" i="1" s="1"/>
  <c r="CZ300" i="1"/>
  <c r="Y300" i="1" s="1"/>
  <c r="CZ1010" i="1"/>
  <c r="Y1010" i="1" s="1"/>
  <c r="CY1010" i="1"/>
  <c r="X1010" i="1" s="1"/>
  <c r="AX458" i="1"/>
  <c r="F469" i="1"/>
  <c r="AH26" i="1"/>
  <c r="U149" i="1"/>
  <c r="BC257" i="1"/>
  <c r="F508" i="1"/>
  <c r="P28" i="1"/>
  <c r="CY118" i="1"/>
  <c r="X118" i="1" s="1"/>
  <c r="CZ118" i="1"/>
  <c r="Y118" i="1" s="1"/>
  <c r="CA575" i="1"/>
  <c r="AR579" i="1"/>
  <c r="Q539" i="1"/>
  <c r="AD543" i="1" s="1"/>
  <c r="CA181" i="1"/>
  <c r="AR186" i="1"/>
  <c r="CP648" i="1"/>
  <c r="O648" i="1" s="1"/>
  <c r="Q659" i="1"/>
  <c r="DJ165" i="3"/>
  <c r="AW186" i="1"/>
  <c r="CF181" i="1"/>
  <c r="F892" i="1"/>
  <c r="AQ828" i="1"/>
  <c r="CZ407" i="1"/>
  <c r="Y407" i="1" s="1"/>
  <c r="GM407" i="1" s="1"/>
  <c r="GN407" i="1" s="1"/>
  <c r="S835" i="1"/>
  <c r="CP835" i="1" s="1"/>
  <c r="O835" i="1" s="1"/>
  <c r="DJ466" i="3"/>
  <c r="AJ261" i="1"/>
  <c r="W317" i="1"/>
  <c r="F817" i="1"/>
  <c r="T755" i="1"/>
  <c r="T645" i="1"/>
  <c r="F714" i="1"/>
  <c r="T723" i="1"/>
  <c r="R181" i="1"/>
  <c r="F200" i="1"/>
  <c r="W923" i="1"/>
  <c r="F986" i="1"/>
  <c r="BD257" i="1"/>
  <c r="F517" i="1"/>
  <c r="DJ10" i="3"/>
  <c r="S30" i="1"/>
  <c r="F773" i="1"/>
  <c r="AX759" i="1"/>
  <c r="AX796" i="1"/>
  <c r="CZ849" i="1"/>
  <c r="Y849" i="1" s="1"/>
  <c r="CY849" i="1"/>
  <c r="X849" i="1" s="1"/>
  <c r="AU257" i="1"/>
  <c r="F511" i="1"/>
  <c r="C44" i="8" s="1"/>
  <c r="M44" i="8" s="1"/>
  <c r="DJ300" i="3"/>
  <c r="S364" i="1"/>
  <c r="F953" i="1"/>
  <c r="T962" i="1"/>
  <c r="T927" i="1"/>
  <c r="CE181" i="1"/>
  <c r="AV186" i="1"/>
  <c r="BA832" i="1"/>
  <c r="F872" i="1"/>
  <c r="BA882" i="1"/>
  <c r="CY406" i="1"/>
  <c r="X406" i="1" s="1"/>
  <c r="CZ406" i="1"/>
  <c r="Y406" i="1" s="1"/>
  <c r="CY408" i="1"/>
  <c r="X408" i="1" s="1"/>
  <c r="CZ408" i="1"/>
  <c r="Y408" i="1" s="1"/>
  <c r="CI181" i="1"/>
  <c r="AZ186" i="1"/>
  <c r="DJ523" i="3"/>
  <c r="S850" i="1"/>
  <c r="CY405" i="1"/>
  <c r="X405" i="1" s="1"/>
  <c r="CZ405" i="1"/>
  <c r="Y405" i="1" s="1"/>
  <c r="AZ261" i="1"/>
  <c r="F328" i="1"/>
  <c r="AO923" i="1"/>
  <c r="F966" i="1"/>
  <c r="AS1003" i="1"/>
  <c r="F1062" i="1"/>
  <c r="DJ3" i="3"/>
  <c r="AX645" i="1"/>
  <c r="AX723" i="1"/>
  <c r="F700" i="1"/>
  <c r="CP401" i="1"/>
  <c r="O401" i="1" s="1"/>
  <c r="CP930" i="1"/>
  <c r="O930" i="1" s="1"/>
  <c r="DJ52" i="3"/>
  <c r="S51" i="1"/>
  <c r="CP51" i="1" s="1"/>
  <c r="O51" i="1" s="1"/>
  <c r="AC543" i="1"/>
  <c r="AD766" i="1"/>
  <c r="P287" i="1"/>
  <c r="DJ201" i="3"/>
  <c r="S278" i="1"/>
  <c r="AO22" i="1"/>
  <c r="F220" i="1"/>
  <c r="AO1075" i="1"/>
  <c r="R364" i="1"/>
  <c r="BC1075" i="1"/>
  <c r="AX832" i="1"/>
  <c r="F859" i="1"/>
  <c r="AX882" i="1"/>
  <c r="CP406" i="1"/>
  <c r="O406" i="1" s="1"/>
  <c r="DJ344" i="3"/>
  <c r="DJ447" i="3"/>
  <c r="CY116" i="1"/>
  <c r="X116" i="1" s="1"/>
  <c r="CZ116" i="1"/>
  <c r="Y116" i="1" s="1"/>
  <c r="AY458" i="1"/>
  <c r="F470" i="1"/>
  <c r="DJ84" i="3"/>
  <c r="S97" i="1"/>
  <c r="DJ184" i="3"/>
  <c r="DJ86" i="3"/>
  <c r="AE852" i="1"/>
  <c r="W26" i="1"/>
  <c r="F173" i="1"/>
  <c r="W216" i="1"/>
  <c r="DJ506" i="3"/>
  <c r="S842" i="1"/>
  <c r="CA458" i="1"/>
  <c r="AR462" i="1"/>
  <c r="BC755" i="1"/>
  <c r="F812" i="1"/>
  <c r="AO641" i="1"/>
  <c r="F727" i="1"/>
  <c r="DJ313" i="3"/>
  <c r="CY29" i="1"/>
  <c r="X29" i="1" s="1"/>
  <c r="CZ29" i="1"/>
  <c r="Y29" i="1" s="1"/>
  <c r="DJ98" i="3"/>
  <c r="S101" i="1"/>
  <c r="BA533" i="1"/>
  <c r="F629" i="1"/>
  <c r="H18" i="2" s="1"/>
  <c r="CY40" i="1"/>
  <c r="X40" i="1" s="1"/>
  <c r="CZ40" i="1"/>
  <c r="Y40" i="1" s="1"/>
  <c r="AC766" i="1"/>
  <c r="R278" i="1"/>
  <c r="GM421" i="1"/>
  <c r="GN421" i="1" s="1"/>
  <c r="AT923" i="1"/>
  <c r="F980" i="1"/>
  <c r="AX537" i="1"/>
  <c r="F550" i="1"/>
  <c r="AX609" i="1"/>
  <c r="CY649" i="1"/>
  <c r="X649" i="1" s="1"/>
  <c r="CZ649" i="1"/>
  <c r="Y649" i="1" s="1"/>
  <c r="Q364" i="1"/>
  <c r="T537" i="1"/>
  <c r="T609" i="1"/>
  <c r="F564" i="1"/>
  <c r="DJ142" i="3"/>
  <c r="S125" i="1"/>
  <c r="CP125" i="1" s="1"/>
  <c r="O125" i="1" s="1"/>
  <c r="CP929" i="1"/>
  <c r="O929" i="1" s="1"/>
  <c r="W755" i="1"/>
  <c r="F820" i="1"/>
  <c r="AD932" i="1"/>
  <c r="DJ461" i="3"/>
  <c r="S685" i="1"/>
  <c r="CP685" i="1" s="1"/>
  <c r="O685" i="1" s="1"/>
  <c r="R97" i="1"/>
  <c r="CP116" i="1"/>
  <c r="O116" i="1" s="1"/>
  <c r="DJ76" i="3"/>
  <c r="S64" i="1"/>
  <c r="CP64" i="1" s="1"/>
  <c r="O64" i="1" s="1"/>
  <c r="CP284" i="1"/>
  <c r="O284" i="1" s="1"/>
  <c r="AX923" i="1"/>
  <c r="F969" i="1"/>
  <c r="AW458" i="1"/>
  <c r="F468" i="1"/>
  <c r="CP405" i="1"/>
  <c r="O405" i="1" s="1"/>
  <c r="GM405" i="1" s="1"/>
  <c r="GN405" i="1" s="1"/>
  <c r="AQ755" i="1"/>
  <c r="F806" i="1"/>
  <c r="CP105" i="1"/>
  <c r="O105" i="1" s="1"/>
  <c r="AQ261" i="1"/>
  <c r="F327" i="1"/>
  <c r="AQ492" i="1"/>
  <c r="CY763" i="1"/>
  <c r="X763" i="1" s="1"/>
  <c r="CZ763" i="1"/>
  <c r="Y763" i="1" s="1"/>
  <c r="P687" i="1"/>
  <c r="DJ481" i="3"/>
  <c r="S761" i="1"/>
  <c r="DJ217" i="3"/>
  <c r="S287" i="1"/>
  <c r="Q278" i="1"/>
  <c r="F1065" i="1"/>
  <c r="BA1003" i="1"/>
  <c r="AP609" i="1"/>
  <c r="P364" i="1"/>
  <c r="W349" i="1"/>
  <c r="F390" i="1"/>
  <c r="CE932" i="1"/>
  <c r="CF932" i="1"/>
  <c r="CH932" i="1"/>
  <c r="P932" i="1"/>
  <c r="AC927" i="1"/>
  <c r="AH349" i="1"/>
  <c r="U366" i="1"/>
  <c r="CY848" i="1"/>
  <c r="X848" i="1" s="1"/>
  <c r="CZ848" i="1"/>
  <c r="Y848" i="1" s="1"/>
  <c r="DJ252" i="3"/>
  <c r="S353" i="1"/>
  <c r="Q97" i="1"/>
  <c r="U533" i="1"/>
  <c r="F631" i="1"/>
  <c r="P660" i="1"/>
  <c r="CP1010" i="1"/>
  <c r="O1010" i="1" s="1"/>
  <c r="CP844" i="1"/>
  <c r="O844" i="1" s="1"/>
  <c r="AH261" i="1"/>
  <c r="U317" i="1"/>
  <c r="DJ174" i="3"/>
  <c r="DJ487" i="3"/>
  <c r="S764" i="1"/>
  <c r="F1036" i="1"/>
  <c r="T1045" i="1"/>
  <c r="T1007" i="1"/>
  <c r="R287" i="1"/>
  <c r="P278" i="1"/>
  <c r="F900" i="1"/>
  <c r="AT828" i="1"/>
  <c r="DJ308" i="3"/>
  <c r="S400" i="1"/>
  <c r="DJ161" i="3"/>
  <c r="S134" i="1"/>
  <c r="DJ347" i="3"/>
  <c r="Q649" i="1"/>
  <c r="CP649" i="1" s="1"/>
  <c r="O649" i="1" s="1"/>
  <c r="F586" i="1"/>
  <c r="AX575" i="1"/>
  <c r="CY652" i="1"/>
  <c r="X652" i="1" s="1"/>
  <c r="CZ652" i="1"/>
  <c r="Y652" i="1" s="1"/>
  <c r="DJ330" i="3"/>
  <c r="S424" i="1"/>
  <c r="CP424" i="1" s="1"/>
  <c r="O424" i="1" s="1"/>
  <c r="Q300" i="1"/>
  <c r="F813" i="1"/>
  <c r="AS755" i="1"/>
  <c r="F1061" i="1"/>
  <c r="BC1003" i="1"/>
  <c r="R353" i="1"/>
  <c r="P97" i="1"/>
  <c r="AZ1007" i="1"/>
  <c r="F1026" i="1"/>
  <c r="AZ1045" i="1"/>
  <c r="CP408" i="1"/>
  <c r="O408" i="1" s="1"/>
  <c r="GM408" i="1" s="1"/>
  <c r="GN408" i="1" s="1"/>
  <c r="AV458" i="1"/>
  <c r="F467" i="1"/>
  <c r="DJ441" i="3"/>
  <c r="S660" i="1"/>
  <c r="CP763" i="1"/>
  <c r="O763" i="1" s="1"/>
  <c r="F619" i="1"/>
  <c r="AQ533" i="1"/>
  <c r="Q400" i="1"/>
  <c r="AD426" i="1" s="1"/>
  <c r="Q134" i="1"/>
  <c r="F875" i="1"/>
  <c r="V882" i="1"/>
  <c r="V832" i="1"/>
  <c r="CY844" i="1"/>
  <c r="X844" i="1" s="1"/>
  <c r="CZ844" i="1"/>
  <c r="Y844" i="1" s="1"/>
  <c r="Q127" i="1"/>
  <c r="Q353" i="1"/>
  <c r="CY422" i="1"/>
  <c r="X422" i="1" s="1"/>
  <c r="CZ422" i="1"/>
  <c r="Y422" i="1" s="1"/>
  <c r="CZ284" i="1"/>
  <c r="Y284" i="1" s="1"/>
  <c r="CY762" i="1"/>
  <c r="X762" i="1" s="1"/>
  <c r="CZ762" i="1"/>
  <c r="Y762" i="1" s="1"/>
  <c r="W645" i="1"/>
  <c r="F717" i="1"/>
  <c r="W723" i="1"/>
  <c r="R660" i="1"/>
  <c r="U962" i="1"/>
  <c r="F954" i="1"/>
  <c r="U927" i="1"/>
  <c r="CP652" i="1"/>
  <c r="O652" i="1" s="1"/>
  <c r="BA645" i="1"/>
  <c r="F713" i="1"/>
  <c r="BA723" i="1"/>
  <c r="F982" i="1"/>
  <c r="BA923" i="1"/>
  <c r="CY105" i="1"/>
  <c r="X105" i="1" s="1"/>
  <c r="CZ105" i="1"/>
  <c r="Y105" i="1" s="1"/>
  <c r="DJ270" i="3"/>
  <c r="DJ393" i="3"/>
  <c r="R400" i="1"/>
  <c r="AE426" i="1" s="1"/>
  <c r="AX398" i="1"/>
  <c r="F433" i="1"/>
  <c r="P134" i="1"/>
  <c r="T832" i="1"/>
  <c r="F873" i="1"/>
  <c r="T882" i="1"/>
  <c r="AX26" i="1"/>
  <c r="F156" i="1"/>
  <c r="AX216" i="1"/>
  <c r="U766" i="1"/>
  <c r="DJ146" i="3"/>
  <c r="P127" i="1"/>
  <c r="P353" i="1"/>
  <c r="Q650" i="1"/>
  <c r="CP650" i="1" s="1"/>
  <c r="O650" i="1" s="1"/>
  <c r="DJ480" i="3"/>
  <c r="S691" i="1"/>
  <c r="CP691" i="1" s="1"/>
  <c r="O691" i="1" s="1"/>
  <c r="Q660" i="1"/>
  <c r="BC828" i="1"/>
  <c r="F898" i="1"/>
  <c r="CP29" i="1"/>
  <c r="O29" i="1" s="1"/>
  <c r="CY264" i="1"/>
  <c r="X264" i="1" s="1"/>
  <c r="CZ264" i="1"/>
  <c r="Y264" i="1" s="1"/>
  <c r="DJ179" i="3"/>
  <c r="S146" i="1"/>
  <c r="CP146" i="1" s="1"/>
  <c r="O146" i="1" s="1"/>
  <c r="P400" i="1"/>
  <c r="Q140" i="1"/>
  <c r="P575" i="1"/>
  <c r="F582" i="1"/>
  <c r="R134" i="1"/>
  <c r="F814" i="1"/>
  <c r="AT755" i="1"/>
  <c r="DJ303" i="3"/>
  <c r="DJ144" i="3"/>
  <c r="S127" i="1"/>
  <c r="CY834" i="1"/>
  <c r="X834" i="1" s="1"/>
  <c r="CZ834" i="1"/>
  <c r="Y834" i="1" s="1"/>
  <c r="DJ173" i="3"/>
  <c r="F477" i="1"/>
  <c r="S458" i="1"/>
  <c r="AP257" i="1"/>
  <c r="F501" i="1"/>
  <c r="Q842" i="1"/>
  <c r="AD852" i="1" s="1"/>
  <c r="DJ463" i="3"/>
  <c r="S687" i="1"/>
  <c r="U693" i="1"/>
  <c r="DJ14" i="3"/>
  <c r="S31" i="1"/>
  <c r="CP31" i="1" s="1"/>
  <c r="O31" i="1" s="1"/>
  <c r="DJ147" i="3"/>
  <c r="BD22" i="1"/>
  <c r="F241" i="1"/>
  <c r="BD1075" i="1"/>
  <c r="DJ467" i="3"/>
  <c r="DJ130" i="3"/>
  <c r="CH575" i="1"/>
  <c r="AY579" i="1"/>
  <c r="AU26" i="1"/>
  <c r="F168" i="1"/>
  <c r="AU216" i="1"/>
  <c r="DJ311" i="3"/>
  <c r="R127" i="1"/>
  <c r="AZ962" i="1"/>
  <c r="AZ927" i="1"/>
  <c r="F943" i="1"/>
  <c r="DJ250" i="3"/>
  <c r="S351" i="1"/>
  <c r="DJ271" i="3"/>
  <c r="CY403" i="1"/>
  <c r="X403" i="1" s="1"/>
  <c r="CZ403" i="1"/>
  <c r="Y403" i="1" s="1"/>
  <c r="CP422" i="1"/>
  <c r="O422" i="1" s="1"/>
  <c r="DJ125" i="3"/>
  <c r="CY401" i="1"/>
  <c r="X401" i="1" s="1"/>
  <c r="CZ401" i="1"/>
  <c r="Y401" i="1" s="1"/>
  <c r="CP651" i="1"/>
  <c r="O651" i="1" s="1"/>
  <c r="DJ225" i="3"/>
  <c r="S292" i="1"/>
  <c r="CP292" i="1" s="1"/>
  <c r="O292" i="1" s="1"/>
  <c r="DJ221" i="3"/>
  <c r="S289" i="1"/>
  <c r="AZ398" i="1"/>
  <c r="F437" i="1"/>
  <c r="CF575" i="1"/>
  <c r="AW579" i="1"/>
  <c r="P355" i="1"/>
  <c r="CZ846" i="1"/>
  <c r="Y846" i="1" s="1"/>
  <c r="CY846" i="1"/>
  <c r="X846" i="1" s="1"/>
  <c r="P647" i="1"/>
  <c r="DJ517" i="3"/>
  <c r="S847" i="1"/>
  <c r="CP847" i="1" s="1"/>
  <c r="O847" i="1" s="1"/>
  <c r="CY840" i="1"/>
  <c r="X840" i="1" s="1"/>
  <c r="CZ840" i="1"/>
  <c r="Y840" i="1" s="1"/>
  <c r="DJ535" i="3"/>
  <c r="S1012" i="1"/>
  <c r="CP1012" i="1" s="1"/>
  <c r="O1012" i="1" s="1"/>
  <c r="F1058" i="1"/>
  <c r="BB1003" i="1"/>
  <c r="T349" i="1"/>
  <c r="F387" i="1"/>
  <c r="DJ251" i="3"/>
  <c r="S352" i="1"/>
  <c r="CP352" i="1" s="1"/>
  <c r="O352" i="1" s="1"/>
  <c r="P689" i="1"/>
  <c r="DJ210" i="3"/>
  <c r="S283" i="1"/>
  <c r="R289" i="1"/>
  <c r="DJ454" i="3"/>
  <c r="S661" i="1"/>
  <c r="CP661" i="1" s="1"/>
  <c r="O661" i="1" s="1"/>
  <c r="Q355" i="1"/>
  <c r="DJ533" i="3"/>
  <c r="S1011" i="1"/>
  <c r="Q647" i="1"/>
  <c r="DJ471" i="3"/>
  <c r="S689" i="1"/>
  <c r="Y181" i="1"/>
  <c r="F213" i="1"/>
  <c r="CZ1013" i="1"/>
  <c r="Y1013" i="1" s="1"/>
  <c r="CY1013" i="1"/>
  <c r="X1013" i="1" s="1"/>
  <c r="DJ212" i="3"/>
  <c r="AT1003" i="1"/>
  <c r="F1063" i="1"/>
  <c r="DJ462" i="3"/>
  <c r="S686" i="1"/>
  <c r="CP686" i="1" s="1"/>
  <c r="O686" i="1" s="1"/>
  <c r="BB828" i="1"/>
  <c r="F895" i="1"/>
  <c r="CP849" i="1"/>
  <c r="O849" i="1" s="1"/>
  <c r="F742" i="1"/>
  <c r="C44" i="10" s="1"/>
  <c r="M44" i="10" s="1"/>
  <c r="AU641" i="1"/>
  <c r="DJ322" i="3"/>
  <c r="S419" i="1"/>
  <c r="CP419" i="1" s="1"/>
  <c r="O419" i="1" s="1"/>
  <c r="CY843" i="1"/>
  <c r="X843" i="1" s="1"/>
  <c r="CZ843" i="1"/>
  <c r="Y843" i="1" s="1"/>
  <c r="Q283" i="1"/>
  <c r="Q289" i="1"/>
  <c r="DJ181" i="3"/>
  <c r="S263" i="1"/>
  <c r="AQ645" i="1"/>
  <c r="AQ723" i="1"/>
  <c r="F703" i="1"/>
  <c r="W533" i="1"/>
  <c r="F633" i="1"/>
  <c r="CE575" i="1"/>
  <c r="AV579" i="1"/>
  <c r="AO257" i="1"/>
  <c r="F496" i="1"/>
  <c r="DJ260" i="3"/>
  <c r="S355" i="1"/>
  <c r="CY845" i="1"/>
  <c r="X845" i="1" s="1"/>
  <c r="CZ845" i="1"/>
  <c r="Y845" i="1" s="1"/>
  <c r="R1011" i="1"/>
  <c r="AE1015" i="1" s="1"/>
  <c r="DJ336" i="3"/>
  <c r="S647" i="1"/>
  <c r="T26" i="1"/>
  <c r="F170" i="1"/>
  <c r="T216" i="1"/>
  <c r="DJ180" i="3"/>
  <c r="S147" i="1"/>
  <c r="CP147" i="1" s="1"/>
  <c r="O147" i="1" s="1"/>
  <c r="R689" i="1"/>
  <c r="Q264" i="1"/>
  <c r="F807" i="1"/>
  <c r="AZ755" i="1"/>
  <c r="R356" i="1"/>
  <c r="S181" i="1"/>
  <c r="F201" i="1"/>
  <c r="GM650" i="1" l="1"/>
  <c r="GN650" i="1" s="1"/>
  <c r="CZ653" i="1"/>
  <c r="Y653" i="1" s="1"/>
  <c r="CP653" i="1"/>
  <c r="O653" i="1" s="1"/>
  <c r="L353" i="7"/>
  <c r="L493" i="7"/>
  <c r="M341" i="16"/>
  <c r="F1022" i="1"/>
  <c r="AX1007" i="1"/>
  <c r="AX1045" i="1"/>
  <c r="GM837" i="1"/>
  <c r="GP837" i="1" s="1"/>
  <c r="AE149" i="1"/>
  <c r="V366" i="1"/>
  <c r="V492" i="1" s="1"/>
  <c r="CP298" i="1"/>
  <c r="O298" i="1" s="1"/>
  <c r="CZ298" i="1"/>
  <c r="Y298" i="1" s="1"/>
  <c r="GM298" i="1" s="1"/>
  <c r="GO298" i="1" s="1"/>
  <c r="U1015" i="1"/>
  <c r="AH1007" i="1"/>
  <c r="CP140" i="1"/>
  <c r="O140" i="1" s="1"/>
  <c r="GM140" i="1" s="1"/>
  <c r="GO140" i="1" s="1"/>
  <c r="CP300" i="1"/>
  <c r="O300" i="1" s="1"/>
  <c r="GM300" i="1" s="1"/>
  <c r="GO300" i="1" s="1"/>
  <c r="L99" i="8"/>
  <c r="AT118" i="8"/>
  <c r="AR71" i="12"/>
  <c r="L68" i="12" s="1"/>
  <c r="L67" i="12"/>
  <c r="L81" i="8"/>
  <c r="AT94" i="8"/>
  <c r="M82" i="21"/>
  <c r="AR86" i="21"/>
  <c r="M83" i="21" s="1"/>
  <c r="GM403" i="1"/>
  <c r="GN403" i="1" s="1"/>
  <c r="GM649" i="1"/>
  <c r="GN649" i="1" s="1"/>
  <c r="GM402" i="1"/>
  <c r="GN402" i="1" s="1"/>
  <c r="U852" i="1"/>
  <c r="U882" i="1" s="1"/>
  <c r="V693" i="1"/>
  <c r="K39" i="9"/>
  <c r="L217" i="9"/>
  <c r="L74" i="9"/>
  <c r="L146" i="9"/>
  <c r="AR77" i="21"/>
  <c r="M74" i="21" s="1"/>
  <c r="M73" i="21"/>
  <c r="L90" i="10"/>
  <c r="AR94" i="10"/>
  <c r="L91" i="10" s="1"/>
  <c r="AR68" i="21"/>
  <c r="M65" i="21" s="1"/>
  <c r="M64" i="21"/>
  <c r="AR62" i="14"/>
  <c r="L58" i="14"/>
  <c r="AR286" i="7"/>
  <c r="L278" i="7"/>
  <c r="AW286" i="7" s="1"/>
  <c r="L430" i="7" s="1"/>
  <c r="L428" i="7" s="1"/>
  <c r="L261" i="7"/>
  <c r="AR265" i="7"/>
  <c r="L262" i="7" s="1"/>
  <c r="L391" i="10"/>
  <c r="AO406" i="10" s="1"/>
  <c r="AT406" i="10"/>
  <c r="AR126" i="12"/>
  <c r="L123" i="12" s="1"/>
  <c r="L122" i="12"/>
  <c r="AR59" i="21"/>
  <c r="M56" i="21" s="1"/>
  <c r="M55" i="21"/>
  <c r="AR80" i="12"/>
  <c r="L77" i="12" s="1"/>
  <c r="L76" i="12"/>
  <c r="L105" i="10"/>
  <c r="L168" i="8"/>
  <c r="AR132" i="21"/>
  <c r="M129" i="21" s="1"/>
  <c r="M128" i="21"/>
  <c r="L250" i="8"/>
  <c r="AW258" i="8" s="1"/>
  <c r="M178" i="17"/>
  <c r="AR182" i="17"/>
  <c r="M179" i="17" s="1"/>
  <c r="M286" i="16"/>
  <c r="AO302" i="16" s="1"/>
  <c r="AT302" i="16"/>
  <c r="M235" i="19"/>
  <c r="L305" i="7"/>
  <c r="AW314" i="7" s="1"/>
  <c r="M151" i="19"/>
  <c r="M183" i="19"/>
  <c r="M228" i="16"/>
  <c r="L274" i="10"/>
  <c r="AR258" i="8"/>
  <c r="L255" i="8" s="1"/>
  <c r="L72" i="10"/>
  <c r="AO81" i="10" s="1"/>
  <c r="AT81" i="10"/>
  <c r="M239" i="16"/>
  <c r="AR243" i="16"/>
  <c r="M240" i="16" s="1"/>
  <c r="L295" i="10"/>
  <c r="AT186" i="19"/>
  <c r="M160" i="19"/>
  <c r="L207" i="8"/>
  <c r="AW214" i="8" s="1"/>
  <c r="M157" i="16"/>
  <c r="L244" i="8"/>
  <c r="AT258" i="8" s="1"/>
  <c r="M93" i="19"/>
  <c r="L239" i="7"/>
  <c r="M100" i="19"/>
  <c r="AT125" i="19"/>
  <c r="M122" i="19" s="1"/>
  <c r="AR74" i="8"/>
  <c r="L70" i="8"/>
  <c r="AR184" i="8"/>
  <c r="L180" i="8"/>
  <c r="L351" i="10"/>
  <c r="AR355" i="10"/>
  <c r="L352" i="10" s="1"/>
  <c r="L272" i="7"/>
  <c r="AR237" i="8"/>
  <c r="GM1010" i="1"/>
  <c r="GP1010" i="1" s="1"/>
  <c r="AR114" i="21"/>
  <c r="M111" i="21" s="1"/>
  <c r="M110" i="21"/>
  <c r="AR117" i="12"/>
  <c r="L114" i="12" s="1"/>
  <c r="L113" i="12"/>
  <c r="CZ839" i="1"/>
  <c r="Y839" i="1" s="1"/>
  <c r="CY839" i="1"/>
  <c r="X839" i="1" s="1"/>
  <c r="AR72" i="11"/>
  <c r="L69" i="11" s="1"/>
  <c r="L68" i="11"/>
  <c r="L123" i="7"/>
  <c r="AR123" i="21"/>
  <c r="M120" i="21" s="1"/>
  <c r="M119" i="21"/>
  <c r="L59" i="12"/>
  <c r="AR82" i="19"/>
  <c r="M79" i="19" s="1"/>
  <c r="M78" i="19"/>
  <c r="AR71" i="13"/>
  <c r="L68" i="13" s="1"/>
  <c r="L67" i="13"/>
  <c r="L59" i="13"/>
  <c r="L87" i="13"/>
  <c r="K39" i="13"/>
  <c r="L182" i="13"/>
  <c r="L180" i="13" s="1"/>
  <c r="M46" i="23"/>
  <c r="AR50" i="23"/>
  <c r="AR214" i="8"/>
  <c r="AR274" i="16"/>
  <c r="AR253" i="16"/>
  <c r="M250" i="16" s="1"/>
  <c r="M249" i="16"/>
  <c r="M379" i="19"/>
  <c r="AO394" i="19" s="1"/>
  <c r="AT394" i="19"/>
  <c r="L79" i="7"/>
  <c r="AR83" i="7"/>
  <c r="L80" i="7" s="1"/>
  <c r="AR91" i="11"/>
  <c r="L88" i="11" s="1"/>
  <c r="L87" i="11"/>
  <c r="AT100" i="16"/>
  <c r="M76" i="16"/>
  <c r="AO100" i="16" s="1"/>
  <c r="L131" i="12"/>
  <c r="AR135" i="12"/>
  <c r="L132" i="12" s="1"/>
  <c r="L176" i="7"/>
  <c r="AW190" i="7" s="1"/>
  <c r="L410" i="7" s="1"/>
  <c r="L408" i="7" s="1"/>
  <c r="M238" i="17"/>
  <c r="AW246" i="17" s="1"/>
  <c r="M69" i="17"/>
  <c r="AT82" i="17"/>
  <c r="AR68" i="10"/>
  <c r="L64" i="10"/>
  <c r="L59" i="11"/>
  <c r="AR63" i="11"/>
  <c r="AR112" i="7"/>
  <c r="M293" i="16"/>
  <c r="AW302" i="16" s="1"/>
  <c r="M418" i="16" s="1"/>
  <c r="M416" i="16" s="1"/>
  <c r="AT212" i="7"/>
  <c r="L195" i="7"/>
  <c r="AO212" i="7" s="1"/>
  <c r="M152" i="19"/>
  <c r="AO167" i="10"/>
  <c r="L163" i="10"/>
  <c r="CY836" i="1"/>
  <c r="X836" i="1" s="1"/>
  <c r="CZ836" i="1"/>
  <c r="Y836" i="1" s="1"/>
  <c r="M227" i="16"/>
  <c r="M262" i="19"/>
  <c r="M364" i="19"/>
  <c r="AW371" i="19" s="1"/>
  <c r="M466" i="19" s="1"/>
  <c r="M464" i="19" s="1"/>
  <c r="AR246" i="17"/>
  <c r="M60" i="19"/>
  <c r="AO69" i="19" s="1"/>
  <c r="AT69" i="19"/>
  <c r="L223" i="8"/>
  <c r="AO237" i="8" s="1"/>
  <c r="AT237" i="8"/>
  <c r="M283" i="19"/>
  <c r="M195" i="17"/>
  <c r="AW202" i="17" s="1"/>
  <c r="L58" i="9"/>
  <c r="AT70" i="9"/>
  <c r="M232" i="17"/>
  <c r="M62" i="18"/>
  <c r="M74" i="18"/>
  <c r="M205" i="18"/>
  <c r="M146" i="18"/>
  <c r="M134" i="18"/>
  <c r="CP836" i="1"/>
  <c r="O836" i="1" s="1"/>
  <c r="L240" i="7"/>
  <c r="M120" i="18"/>
  <c r="AR62" i="17"/>
  <c r="M58" i="17"/>
  <c r="AR172" i="17"/>
  <c r="M168" i="17"/>
  <c r="M339" i="19"/>
  <c r="AR343" i="19"/>
  <c r="M340" i="19" s="1"/>
  <c r="M260" i="16"/>
  <c r="AR225" i="17"/>
  <c r="G17" i="2"/>
  <c r="C43" i="8"/>
  <c r="M43" i="8" s="1"/>
  <c r="G20" i="2"/>
  <c r="C43" i="11"/>
  <c r="M43" i="11" s="1"/>
  <c r="V149" i="1"/>
  <c r="V216" i="1" s="1"/>
  <c r="L338" i="7"/>
  <c r="L336" i="7" s="1"/>
  <c r="M56" i="20"/>
  <c r="AR60" i="20"/>
  <c r="M57" i="20" s="1"/>
  <c r="L458" i="10"/>
  <c r="L456" i="10" s="1"/>
  <c r="L422" i="10"/>
  <c r="L420" i="10" s="1"/>
  <c r="L529" i="10"/>
  <c r="L527" i="10" s="1"/>
  <c r="L112" i="10"/>
  <c r="AT137" i="10"/>
  <c r="L94" i="12"/>
  <c r="AR98" i="12"/>
  <c r="L95" i="12" s="1"/>
  <c r="L360" i="10"/>
  <c r="AR364" i="10"/>
  <c r="L361" i="10" s="1"/>
  <c r="AR202" i="17"/>
  <c r="M379" i="17" s="1"/>
  <c r="AT68" i="10"/>
  <c r="L57" i="10"/>
  <c r="AO68" i="10" s="1"/>
  <c r="AR81" i="14"/>
  <c r="L78" i="14" s="1"/>
  <c r="L77" i="14"/>
  <c r="AR314" i="7"/>
  <c r="L421" i="7" s="1"/>
  <c r="AT229" i="10"/>
  <c r="L226" i="10" s="1"/>
  <c r="L203" i="10"/>
  <c r="AR71" i="16"/>
  <c r="M68" i="16" s="1"/>
  <c r="M67" i="16"/>
  <c r="AR79" i="20"/>
  <c r="M76" i="20" s="1"/>
  <c r="M75" i="20"/>
  <c r="L104" i="12"/>
  <c r="AR108" i="12"/>
  <c r="L105" i="12" s="1"/>
  <c r="CP839" i="1"/>
  <c r="O839" i="1" s="1"/>
  <c r="GM839" i="1" s="1"/>
  <c r="GP839" i="1" s="1"/>
  <c r="L134" i="10"/>
  <c r="M256" i="19"/>
  <c r="M164" i="16"/>
  <c r="AW178" i="16" s="1"/>
  <c r="AR56" i="19"/>
  <c r="M47" i="20"/>
  <c r="AR51" i="20"/>
  <c r="AR383" i="10"/>
  <c r="L379" i="10"/>
  <c r="AR100" i="16"/>
  <c r="M97" i="16" s="1"/>
  <c r="AR81" i="10"/>
  <c r="L78" i="10" s="1"/>
  <c r="L77" i="10"/>
  <c r="L369" i="10"/>
  <c r="AO383" i="10" s="1"/>
  <c r="AT383" i="10"/>
  <c r="L268" i="10"/>
  <c r="AR190" i="7"/>
  <c r="AT225" i="17"/>
  <c r="M211" i="17"/>
  <c r="AO225" i="17" s="1"/>
  <c r="AR69" i="7"/>
  <c r="AT58" i="18"/>
  <c r="M217" i="18" s="1"/>
  <c r="M46" i="18"/>
  <c r="M229" i="19"/>
  <c r="L58" i="7"/>
  <c r="AO69" i="7" s="1"/>
  <c r="AT69" i="7"/>
  <c r="AR81" i="11"/>
  <c r="L78" i="11" s="1"/>
  <c r="L77" i="11"/>
  <c r="M109" i="16"/>
  <c r="M517" i="19"/>
  <c r="M515" i="19" s="1"/>
  <c r="M446" i="19"/>
  <c r="M444" i="19" s="1"/>
  <c r="M47" i="21"/>
  <c r="M243" i="21"/>
  <c r="M241" i="21" s="1"/>
  <c r="AR71" i="14"/>
  <c r="L68" i="14" s="1"/>
  <c r="L67" i="14"/>
  <c r="GM282" i="1"/>
  <c r="GN282" i="1" s="1"/>
  <c r="L83" i="14"/>
  <c r="L230" i="8"/>
  <c r="AW237" i="8" s="1"/>
  <c r="L400" i="8" s="1"/>
  <c r="L398" i="8" s="1"/>
  <c r="AR406" i="10"/>
  <c r="L403" i="10" s="1"/>
  <c r="L402" i="10"/>
  <c r="L201" i="8"/>
  <c r="M386" i="19"/>
  <c r="AW394" i="19" s="1"/>
  <c r="M410" i="19" s="1"/>
  <c r="M408" i="19" s="1"/>
  <c r="AR212" i="7"/>
  <c r="L209" i="7" s="1"/>
  <c r="L208" i="7"/>
  <c r="M214" i="19"/>
  <c r="L85" i="12"/>
  <c r="AR89" i="12"/>
  <c r="L86" i="12" s="1"/>
  <c r="M348" i="19"/>
  <c r="AR352" i="19"/>
  <c r="M349" i="19" s="1"/>
  <c r="M45" i="19"/>
  <c r="AO56" i="19" s="1"/>
  <c r="AT56" i="19"/>
  <c r="AR69" i="23"/>
  <c r="M66" i="23" s="1"/>
  <c r="M65" i="23"/>
  <c r="M297" i="16"/>
  <c r="AR302" i="16"/>
  <c r="M299" i="16" s="1"/>
  <c r="AT217" i="19"/>
  <c r="M191" i="19"/>
  <c r="AR96" i="21"/>
  <c r="M93" i="21" s="1"/>
  <c r="M92" i="21"/>
  <c r="M87" i="17"/>
  <c r="AT106" i="17"/>
  <c r="M103" i="17" s="1"/>
  <c r="AT200" i="16"/>
  <c r="M183" i="16"/>
  <c r="AO200" i="16" s="1"/>
  <c r="L115" i="8"/>
  <c r="M398" i="16"/>
  <c r="M396" i="16" s="1"/>
  <c r="L140" i="12"/>
  <c r="AR144" i="12"/>
  <c r="L141" i="12" s="1"/>
  <c r="L190" i="8"/>
  <c r="AR194" i="8"/>
  <c r="L191" i="8" s="1"/>
  <c r="L298" i="7"/>
  <c r="AO314" i="7" s="1"/>
  <c r="AT314" i="7"/>
  <c r="L247" i="10"/>
  <c r="M367" i="19"/>
  <c r="AR371" i="19"/>
  <c r="AT112" i="7"/>
  <c r="L88" i="7"/>
  <c r="AO112" i="7" s="1"/>
  <c r="M79" i="17"/>
  <c r="AR69" i="19"/>
  <c r="M66" i="19" s="1"/>
  <c r="M65" i="19"/>
  <c r="M357" i="19"/>
  <c r="AO371" i="19" s="1"/>
  <c r="M460" i="19" s="1"/>
  <c r="M458" i="19" s="1"/>
  <c r="AT371" i="19"/>
  <c r="M462" i="19" s="1"/>
  <c r="AR178" i="16"/>
  <c r="AR255" i="7"/>
  <c r="L252" i="7" s="1"/>
  <c r="L251" i="7"/>
  <c r="L241" i="10"/>
  <c r="AT198" i="10"/>
  <c r="L195" i="10" s="1"/>
  <c r="L172" i="10"/>
  <c r="AR57" i="16"/>
  <c r="L169" i="7"/>
  <c r="AT57" i="16"/>
  <c r="M46" i="16"/>
  <c r="AO57" i="16" s="1"/>
  <c r="AR105" i="21"/>
  <c r="M102" i="21" s="1"/>
  <c r="M101" i="21"/>
  <c r="M111" i="16"/>
  <c r="M409" i="16"/>
  <c r="M92" i="19"/>
  <c r="M55" i="23"/>
  <c r="AR59" i="23"/>
  <c r="M56" i="23" s="1"/>
  <c r="L391" i="8"/>
  <c r="L91" i="8"/>
  <c r="AR59" i="22"/>
  <c r="M56" i="22" s="1"/>
  <c r="M55" i="22"/>
  <c r="M71" i="23"/>
  <c r="M218" i="17"/>
  <c r="AW225" i="17" s="1"/>
  <c r="AR394" i="19"/>
  <c r="M391" i="19" s="1"/>
  <c r="M390" i="19"/>
  <c r="M189" i="17"/>
  <c r="AR200" i="16"/>
  <c r="M197" i="16" s="1"/>
  <c r="M196" i="16"/>
  <c r="M162" i="22"/>
  <c r="M170" i="22"/>
  <c r="M168" i="22" s="1"/>
  <c r="M182" i="22"/>
  <c r="M63" i="22"/>
  <c r="M61" i="22" s="1"/>
  <c r="M75" i="22"/>
  <c r="M47" i="22"/>
  <c r="M150" i="22"/>
  <c r="M148" i="22" s="1"/>
  <c r="F23" i="2"/>
  <c r="C42" i="14"/>
  <c r="M42" i="14" s="1"/>
  <c r="BA87" i="23"/>
  <c r="M86" i="23" s="1"/>
  <c r="BA99" i="14"/>
  <c r="L98" i="14" s="1"/>
  <c r="AZ123" i="21"/>
  <c r="M121" i="21" s="1"/>
  <c r="AZ135" i="12"/>
  <c r="L133" i="12" s="1"/>
  <c r="BA125" i="19"/>
  <c r="M124" i="19" s="1"/>
  <c r="BA137" i="10"/>
  <c r="L136" i="10" s="1"/>
  <c r="AZ86" i="21"/>
  <c r="M84" i="21" s="1"/>
  <c r="AZ98" i="12"/>
  <c r="L96" i="12" s="1"/>
  <c r="H229" i="18"/>
  <c r="K42" i="9"/>
  <c r="G241" i="9"/>
  <c r="BA96" i="19"/>
  <c r="M95" i="19" s="1"/>
  <c r="BA108" i="10"/>
  <c r="L107" i="10" s="1"/>
  <c r="BA217" i="19"/>
  <c r="M216" i="19" s="1"/>
  <c r="BA229" i="10"/>
  <c r="L228" i="10" s="1"/>
  <c r="L451" i="8"/>
  <c r="L449" i="8" s="1"/>
  <c r="BA60" i="20"/>
  <c r="M59" i="20" s="1"/>
  <c r="BA72" i="11"/>
  <c r="L71" i="11" s="1"/>
  <c r="AZ114" i="21"/>
  <c r="M112" i="21" s="1"/>
  <c r="AZ126" i="12"/>
  <c r="L124" i="12" s="1"/>
  <c r="GM763" i="1"/>
  <c r="GP763" i="1" s="1"/>
  <c r="AZ69" i="20"/>
  <c r="M67" i="20" s="1"/>
  <c r="AZ81" i="11"/>
  <c r="L79" i="11" s="1"/>
  <c r="CP539" i="1"/>
  <c r="O539" i="1" s="1"/>
  <c r="AE759" i="1"/>
  <c r="BA123" i="21"/>
  <c r="M122" i="21" s="1"/>
  <c r="BA135" i="12"/>
  <c r="L134" i="12" s="1"/>
  <c r="AZ59" i="23"/>
  <c r="M57" i="23" s="1"/>
  <c r="AZ71" i="14"/>
  <c r="L69" i="14" s="1"/>
  <c r="AZ125" i="19"/>
  <c r="M123" i="19" s="1"/>
  <c r="AZ137" i="10"/>
  <c r="L135" i="10" s="1"/>
  <c r="BA50" i="22"/>
  <c r="BA62" i="13"/>
  <c r="BA86" i="21"/>
  <c r="M85" i="21" s="1"/>
  <c r="BA98" i="12"/>
  <c r="L97" i="12" s="1"/>
  <c r="GM62" i="1"/>
  <c r="GO62" i="1" s="1"/>
  <c r="AZ114" i="16"/>
  <c r="AZ126" i="7"/>
  <c r="BA69" i="19"/>
  <c r="M68" i="19" s="1"/>
  <c r="BA81" i="10"/>
  <c r="L80" i="10" s="1"/>
  <c r="BA59" i="22"/>
  <c r="M58" i="22" s="1"/>
  <c r="BA71" i="13"/>
  <c r="L70" i="13" s="1"/>
  <c r="AZ96" i="19"/>
  <c r="M94" i="19" s="1"/>
  <c r="AZ108" i="10"/>
  <c r="L106" i="10" s="1"/>
  <c r="AZ217" i="19"/>
  <c r="M215" i="19" s="1"/>
  <c r="AZ229" i="10"/>
  <c r="L227" i="10" s="1"/>
  <c r="AL543" i="1"/>
  <c r="AL537" i="1" s="1"/>
  <c r="BA58" i="18"/>
  <c r="BA70" i="9"/>
  <c r="M469" i="16"/>
  <c r="M467" i="16" s="1"/>
  <c r="L153" i="8"/>
  <c r="L151" i="8" s="1"/>
  <c r="L481" i="7"/>
  <c r="L479" i="7" s="1"/>
  <c r="F20" i="2"/>
  <c r="C42" i="11"/>
  <c r="M42" i="11" s="1"/>
  <c r="H163" i="21"/>
  <c r="G175" i="12"/>
  <c r="AZ155" i="19"/>
  <c r="M153" i="19" s="1"/>
  <c r="AZ167" i="10"/>
  <c r="L165" i="10" s="1"/>
  <c r="E23" i="2"/>
  <c r="C41" i="14"/>
  <c r="M41" i="14" s="1"/>
  <c r="AZ106" i="17"/>
  <c r="M104" i="17" s="1"/>
  <c r="AZ118" i="8"/>
  <c r="L116" i="8" s="1"/>
  <c r="F18" i="2"/>
  <c r="C42" i="9"/>
  <c r="M42" i="9" s="1"/>
  <c r="BA114" i="16"/>
  <c r="BA126" i="7"/>
  <c r="BA105" i="21"/>
  <c r="M104" i="21" s="1"/>
  <c r="BA117" i="12"/>
  <c r="L116" i="12" s="1"/>
  <c r="AZ105" i="21"/>
  <c r="M103" i="21" s="1"/>
  <c r="AZ117" i="12"/>
  <c r="L115" i="12" s="1"/>
  <c r="GM846" i="1"/>
  <c r="GP846" i="1" s="1"/>
  <c r="BA50" i="21"/>
  <c r="BA62" i="12"/>
  <c r="BA231" i="16"/>
  <c r="M230" i="16" s="1"/>
  <c r="BA243" i="7"/>
  <c r="L242" i="7" s="1"/>
  <c r="AZ60" i="20"/>
  <c r="M58" i="20" s="1"/>
  <c r="AZ72" i="11"/>
  <c r="L70" i="11" s="1"/>
  <c r="F21" i="2"/>
  <c r="C42" i="12"/>
  <c r="M42" i="12" s="1"/>
  <c r="H228" i="18"/>
  <c r="G240" i="9"/>
  <c r="K41" i="9"/>
  <c r="BA82" i="19"/>
  <c r="M81" i="19" s="1"/>
  <c r="BA94" i="10"/>
  <c r="L93" i="10" s="1"/>
  <c r="BA59" i="23"/>
  <c r="M58" i="23" s="1"/>
  <c r="BA71" i="14"/>
  <c r="L70" i="14" s="1"/>
  <c r="GM654" i="1"/>
  <c r="GN654" i="1" s="1"/>
  <c r="AZ50" i="22"/>
  <c r="AZ62" i="13"/>
  <c r="AZ69" i="19"/>
  <c r="M67" i="19" s="1"/>
  <c r="AZ81" i="10"/>
  <c r="L79" i="10" s="1"/>
  <c r="AZ59" i="22"/>
  <c r="M57" i="22" s="1"/>
  <c r="AZ71" i="13"/>
  <c r="L69" i="13" s="1"/>
  <c r="BA186" i="19"/>
  <c r="M185" i="19" s="1"/>
  <c r="BA198" i="10"/>
  <c r="L197" i="10" s="1"/>
  <c r="AK543" i="1"/>
  <c r="AZ58" i="18"/>
  <c r="AZ70" i="9"/>
  <c r="M326" i="16"/>
  <c r="M324" i="16" s="1"/>
  <c r="BA114" i="21"/>
  <c r="M113" i="21" s="1"/>
  <c r="BA126" i="12"/>
  <c r="L125" i="12" s="1"/>
  <c r="BA69" i="20"/>
  <c r="M68" i="20" s="1"/>
  <c r="BA81" i="11"/>
  <c r="L80" i="11" s="1"/>
  <c r="GM1013" i="1"/>
  <c r="GP1013" i="1" s="1"/>
  <c r="AZ87" i="23"/>
  <c r="M85" i="23" s="1"/>
  <c r="AZ99" i="14"/>
  <c r="L97" i="14" s="1"/>
  <c r="AZ50" i="21"/>
  <c r="AZ62" i="12"/>
  <c r="AZ231" i="16"/>
  <c r="M229" i="16" s="1"/>
  <c r="AZ243" i="7"/>
  <c r="L241" i="7" s="1"/>
  <c r="H89" i="22"/>
  <c r="G101" i="13"/>
  <c r="E20" i="2"/>
  <c r="C41" i="11"/>
  <c r="M41" i="11" s="1"/>
  <c r="BA155" i="19"/>
  <c r="M154" i="19" s="1"/>
  <c r="BA167" i="10"/>
  <c r="L166" i="10" s="1"/>
  <c r="GM848" i="1"/>
  <c r="GP848" i="1" s="1"/>
  <c r="AZ82" i="19"/>
  <c r="M80" i="19" s="1"/>
  <c r="AZ94" i="10"/>
  <c r="L92" i="10" s="1"/>
  <c r="F22" i="2"/>
  <c r="C42" i="13"/>
  <c r="M42" i="13" s="1"/>
  <c r="BA106" i="17"/>
  <c r="M105" i="17" s="1"/>
  <c r="BA118" i="8"/>
  <c r="L117" i="8" s="1"/>
  <c r="AZ186" i="19"/>
  <c r="M184" i="19" s="1"/>
  <c r="AZ198" i="10"/>
  <c r="L196" i="10" s="1"/>
  <c r="AZ82" i="17"/>
  <c r="AZ94" i="8"/>
  <c r="H110" i="20"/>
  <c r="G122" i="11"/>
  <c r="GM268" i="1"/>
  <c r="GN268" i="1" s="1"/>
  <c r="AD317" i="1"/>
  <c r="Q317" i="1" s="1"/>
  <c r="GM762" i="1"/>
  <c r="GP762" i="1" s="1"/>
  <c r="GM130" i="1"/>
  <c r="GO130" i="1" s="1"/>
  <c r="GM849" i="1"/>
  <c r="GP849" i="1" s="1"/>
  <c r="AE366" i="1"/>
  <c r="AE349" i="1" s="1"/>
  <c r="CP364" i="1"/>
  <c r="O364" i="1" s="1"/>
  <c r="GM840" i="1"/>
  <c r="GP840" i="1" s="1"/>
  <c r="GM358" i="1"/>
  <c r="GN358" i="1" s="1"/>
  <c r="GM845" i="1"/>
  <c r="GP845" i="1" s="1"/>
  <c r="AD366" i="1"/>
  <c r="Q366" i="1" s="1"/>
  <c r="GM843" i="1"/>
  <c r="GP843" i="1" s="1"/>
  <c r="CP278" i="1"/>
  <c r="O278" i="1" s="1"/>
  <c r="AF852" i="1"/>
  <c r="AF832" i="1" s="1"/>
  <c r="AE317" i="1"/>
  <c r="R317" i="1" s="1"/>
  <c r="GM834" i="1"/>
  <c r="GP834" i="1" s="1"/>
  <c r="V755" i="1"/>
  <c r="F819" i="1"/>
  <c r="GM651" i="1"/>
  <c r="GN651" i="1" s="1"/>
  <c r="GM29" i="1"/>
  <c r="GN29" i="1" s="1"/>
  <c r="CP289" i="1"/>
  <c r="O289" i="1" s="1"/>
  <c r="CP1011" i="1"/>
  <c r="O1011" i="1" s="1"/>
  <c r="AB1015" i="1" s="1"/>
  <c r="CP134" i="1"/>
  <c r="O134" i="1" s="1"/>
  <c r="CP283" i="1"/>
  <c r="O283" i="1" s="1"/>
  <c r="GM841" i="1"/>
  <c r="GP841" i="1" s="1"/>
  <c r="AD261" i="1"/>
  <c r="AE1007" i="1"/>
  <c r="R1015" i="1"/>
  <c r="Q852" i="1"/>
  <c r="AD832" i="1"/>
  <c r="AE832" i="1"/>
  <c r="R852" i="1"/>
  <c r="CY30" i="1"/>
  <c r="X30" i="1" s="1"/>
  <c r="CZ30" i="1"/>
  <c r="Y30" i="1" s="1"/>
  <c r="AD149" i="1"/>
  <c r="CY28" i="1"/>
  <c r="X28" i="1" s="1"/>
  <c r="CZ28" i="1"/>
  <c r="Y28" i="1" s="1"/>
  <c r="AF149" i="1"/>
  <c r="CP264" i="1"/>
  <c r="O264" i="1" s="1"/>
  <c r="GM264" i="1" s="1"/>
  <c r="GN264" i="1" s="1"/>
  <c r="BA828" i="1"/>
  <c r="F902" i="1"/>
  <c r="CY278" i="1"/>
  <c r="X278" i="1" s="1"/>
  <c r="CZ278" i="1"/>
  <c r="Y278" i="1" s="1"/>
  <c r="U26" i="1"/>
  <c r="F171" i="1"/>
  <c r="U216" i="1"/>
  <c r="AX349" i="1"/>
  <c r="F373" i="1"/>
  <c r="F590" i="1"/>
  <c r="AZ575" i="1"/>
  <c r="T398" i="1"/>
  <c r="F447" i="1"/>
  <c r="CP30" i="1"/>
  <c r="O30" i="1" s="1"/>
  <c r="CY97" i="1"/>
  <c r="X97" i="1" s="1"/>
  <c r="CZ97" i="1"/>
  <c r="Y97" i="1" s="1"/>
  <c r="AP22" i="1"/>
  <c r="F225" i="1"/>
  <c r="AP1075" i="1"/>
  <c r="CP842" i="1"/>
  <c r="O842" i="1" s="1"/>
  <c r="AZ645" i="1"/>
  <c r="F704" i="1"/>
  <c r="AZ723" i="1"/>
  <c r="BD18" i="1"/>
  <c r="F1100" i="1"/>
  <c r="AO18" i="1"/>
  <c r="F1079" i="1"/>
  <c r="AP533" i="1"/>
  <c r="F618" i="1"/>
  <c r="F1066" i="1"/>
  <c r="T1003" i="1"/>
  <c r="CY353" i="1"/>
  <c r="X353" i="1" s="1"/>
  <c r="CZ353" i="1"/>
  <c r="Y353" i="1" s="1"/>
  <c r="CP287" i="1"/>
  <c r="O287" i="1" s="1"/>
  <c r="F191" i="1"/>
  <c r="AV181" i="1"/>
  <c r="W398" i="1"/>
  <c r="F450" i="1"/>
  <c r="AC1007" i="1"/>
  <c r="CE1015" i="1"/>
  <c r="CF1015" i="1"/>
  <c r="P1015" i="1"/>
  <c r="CH1015" i="1"/>
  <c r="Q426" i="1"/>
  <c r="AD398" i="1"/>
  <c r="CY1012" i="1"/>
  <c r="X1012" i="1" s="1"/>
  <c r="CZ1012" i="1"/>
  <c r="Y1012" i="1" s="1"/>
  <c r="U645" i="1"/>
  <c r="F715" i="1"/>
  <c r="U723" i="1"/>
  <c r="CY424" i="1"/>
  <c r="X424" i="1" s="1"/>
  <c r="CZ424" i="1"/>
  <c r="Y424" i="1" s="1"/>
  <c r="CY287" i="1"/>
  <c r="X287" i="1" s="1"/>
  <c r="CZ287" i="1"/>
  <c r="Y287" i="1" s="1"/>
  <c r="Q766" i="1"/>
  <c r="AD759" i="1"/>
  <c r="F192" i="1"/>
  <c r="AW181" i="1"/>
  <c r="AY181" i="1"/>
  <c r="F194" i="1"/>
  <c r="T533" i="1"/>
  <c r="F630" i="1"/>
  <c r="CP353" i="1"/>
  <c r="O353" i="1" s="1"/>
  <c r="CY764" i="1"/>
  <c r="X764" i="1" s="1"/>
  <c r="CZ764" i="1"/>
  <c r="Y764" i="1" s="1"/>
  <c r="GM284" i="1"/>
  <c r="GN284" i="1" s="1"/>
  <c r="AC537" i="1"/>
  <c r="CE543" i="1"/>
  <c r="CF543" i="1"/>
  <c r="CH543" i="1"/>
  <c r="P543" i="1"/>
  <c r="AZ257" i="1"/>
  <c r="F503" i="1"/>
  <c r="BA22" i="1"/>
  <c r="F236" i="1"/>
  <c r="BA1075" i="1"/>
  <c r="O458" i="1"/>
  <c r="F464" i="1"/>
  <c r="V26" i="1"/>
  <c r="F172" i="1"/>
  <c r="CY351" i="1"/>
  <c r="X351" i="1" s="1"/>
  <c r="CZ351" i="1"/>
  <c r="Y351" i="1" s="1"/>
  <c r="AF366" i="1"/>
  <c r="F584" i="1"/>
  <c r="AV575" i="1"/>
  <c r="CZ686" i="1"/>
  <c r="Y686" i="1" s="1"/>
  <c r="CY686" i="1"/>
  <c r="X686" i="1" s="1"/>
  <c r="AQ641" i="1"/>
  <c r="F733" i="1"/>
  <c r="CY687" i="1"/>
  <c r="X687" i="1" s="1"/>
  <c r="CZ687" i="1"/>
  <c r="Y687" i="1" s="1"/>
  <c r="CP127" i="1"/>
  <c r="O127" i="1" s="1"/>
  <c r="CY660" i="1"/>
  <c r="X660" i="1" s="1"/>
  <c r="CZ660" i="1"/>
  <c r="Y660" i="1" s="1"/>
  <c r="CY761" i="1"/>
  <c r="X761" i="1" s="1"/>
  <c r="CZ761" i="1"/>
  <c r="Y761" i="1" s="1"/>
  <c r="AF766" i="1"/>
  <c r="CY64" i="1"/>
  <c r="X64" i="1" s="1"/>
  <c r="CZ64" i="1"/>
  <c r="Y64" i="1" s="1"/>
  <c r="AX533" i="1"/>
  <c r="F616" i="1"/>
  <c r="AB543" i="1"/>
  <c r="GM539" i="1"/>
  <c r="F983" i="1"/>
  <c r="T923" i="1"/>
  <c r="AZ609" i="1"/>
  <c r="T261" i="1"/>
  <c r="F338" i="1"/>
  <c r="T492" i="1"/>
  <c r="CY1011" i="1"/>
  <c r="X1011" i="1" s="1"/>
  <c r="CZ1011" i="1"/>
  <c r="Y1011" i="1" s="1"/>
  <c r="F388" i="1"/>
  <c r="U349" i="1"/>
  <c r="CY51" i="1"/>
  <c r="X51" i="1" s="1"/>
  <c r="CZ51" i="1"/>
  <c r="Y51" i="1" s="1"/>
  <c r="T641" i="1"/>
  <c r="F744" i="1"/>
  <c r="AF1015" i="1"/>
  <c r="CY1009" i="1"/>
  <c r="X1009" i="1" s="1"/>
  <c r="CZ1009" i="1"/>
  <c r="Y1009" i="1" s="1"/>
  <c r="CY356" i="1"/>
  <c r="X356" i="1" s="1"/>
  <c r="CZ356" i="1"/>
  <c r="Y356" i="1" s="1"/>
  <c r="GM40" i="1"/>
  <c r="GN40" i="1" s="1"/>
  <c r="V645" i="1"/>
  <c r="F716" i="1"/>
  <c r="V723" i="1"/>
  <c r="CY31" i="1"/>
  <c r="X31" i="1" s="1"/>
  <c r="CZ31" i="1"/>
  <c r="Y31" i="1" s="1"/>
  <c r="CY647" i="1"/>
  <c r="X647" i="1" s="1"/>
  <c r="CZ647" i="1"/>
  <c r="Y647" i="1" s="1"/>
  <c r="AF693" i="1"/>
  <c r="CZ847" i="1"/>
  <c r="Y847" i="1" s="1"/>
  <c r="CY847" i="1"/>
  <c r="X847" i="1" s="1"/>
  <c r="AU22" i="1"/>
  <c r="F235" i="1"/>
  <c r="CP764" i="1"/>
  <c r="O764" i="1" s="1"/>
  <c r="GM116" i="1"/>
  <c r="GN116" i="1" s="1"/>
  <c r="CY364" i="1"/>
  <c r="X364" i="1" s="1"/>
  <c r="CZ364" i="1"/>
  <c r="Y364" i="1" s="1"/>
  <c r="GM648" i="1"/>
  <c r="GN648" i="1" s="1"/>
  <c r="CP356" i="1"/>
  <c r="O356" i="1" s="1"/>
  <c r="CY126" i="1"/>
  <c r="X126" i="1" s="1"/>
  <c r="CZ126" i="1"/>
  <c r="Y126" i="1" s="1"/>
  <c r="V261" i="1"/>
  <c r="F340" i="1"/>
  <c r="F788" i="1"/>
  <c r="U796" i="1"/>
  <c r="U759" i="1"/>
  <c r="BA641" i="1"/>
  <c r="F743" i="1"/>
  <c r="H19" i="2" s="1"/>
  <c r="CP687" i="1"/>
  <c r="O687" i="1" s="1"/>
  <c r="GM930" i="1"/>
  <c r="GP930" i="1" s="1"/>
  <c r="CY850" i="1"/>
  <c r="X850" i="1" s="1"/>
  <c r="CZ850" i="1"/>
  <c r="Y850" i="1" s="1"/>
  <c r="F214" i="1"/>
  <c r="AR181" i="1"/>
  <c r="CP659" i="1"/>
  <c r="O659" i="1" s="1"/>
  <c r="AX261" i="1"/>
  <c r="F324" i="1"/>
  <c r="AX492" i="1"/>
  <c r="AX1075" i="1" s="1"/>
  <c r="GM118" i="1"/>
  <c r="GN118" i="1" s="1"/>
  <c r="BA398" i="1"/>
  <c r="F446" i="1"/>
  <c r="CY125" i="1"/>
  <c r="X125" i="1" s="1"/>
  <c r="CZ125" i="1"/>
  <c r="Y125" i="1" s="1"/>
  <c r="CY835" i="1"/>
  <c r="X835" i="1" s="1"/>
  <c r="CZ835" i="1"/>
  <c r="Y835" i="1" s="1"/>
  <c r="CP660" i="1"/>
  <c r="O660" i="1" s="1"/>
  <c r="CY127" i="1"/>
  <c r="X127" i="1" s="1"/>
  <c r="CZ127" i="1"/>
  <c r="Y127" i="1" s="1"/>
  <c r="AE26" i="1"/>
  <c r="R149" i="1"/>
  <c r="AX22" i="1"/>
  <c r="F223" i="1"/>
  <c r="F389" i="1"/>
  <c r="P962" i="1"/>
  <c r="F935" i="1"/>
  <c r="P927" i="1"/>
  <c r="CY685" i="1"/>
  <c r="X685" i="1" s="1"/>
  <c r="GM685" i="1" s="1"/>
  <c r="GN685" i="1" s="1"/>
  <c r="CZ685" i="1"/>
  <c r="Y685" i="1" s="1"/>
  <c r="F490" i="1"/>
  <c r="AR458" i="1"/>
  <c r="GM406" i="1"/>
  <c r="GN406" i="1" s="1"/>
  <c r="GM401" i="1"/>
  <c r="GN401" i="1" s="1"/>
  <c r="AZ828" i="1"/>
  <c r="F893" i="1"/>
  <c r="W1003" i="1"/>
  <c r="F1069" i="1"/>
  <c r="AD1007" i="1"/>
  <c r="Q1015" i="1"/>
  <c r="CY659" i="1"/>
  <c r="X659" i="1" s="1"/>
  <c r="CZ659" i="1"/>
  <c r="Y659" i="1" s="1"/>
  <c r="CY265" i="1"/>
  <c r="X265" i="1" s="1"/>
  <c r="CZ265" i="1"/>
  <c r="Y265" i="1" s="1"/>
  <c r="F557" i="1"/>
  <c r="R537" i="1"/>
  <c r="R609" i="1"/>
  <c r="CP28" i="1"/>
  <c r="O28" i="1" s="1"/>
  <c r="AC149" i="1"/>
  <c r="R426" i="1"/>
  <c r="AE398" i="1"/>
  <c r="CY147" i="1"/>
  <c r="X147" i="1" s="1"/>
  <c r="CZ147" i="1"/>
  <c r="Y147" i="1" s="1"/>
  <c r="CY292" i="1"/>
  <c r="X292" i="1" s="1"/>
  <c r="CZ292" i="1"/>
  <c r="Y292" i="1" s="1"/>
  <c r="CY283" i="1"/>
  <c r="X283" i="1" s="1"/>
  <c r="CZ283" i="1"/>
  <c r="Y283" i="1" s="1"/>
  <c r="CP647" i="1"/>
  <c r="O647" i="1" s="1"/>
  <c r="AC693" i="1"/>
  <c r="CP689" i="1"/>
  <c r="O689" i="1" s="1"/>
  <c r="F587" i="1"/>
  <c r="AY575" i="1"/>
  <c r="CP400" i="1"/>
  <c r="O400" i="1" s="1"/>
  <c r="AC426" i="1"/>
  <c r="F1056" i="1"/>
  <c r="AZ1003" i="1"/>
  <c r="AY932" i="1"/>
  <c r="CH927" i="1"/>
  <c r="AX828" i="1"/>
  <c r="F889" i="1"/>
  <c r="F197" i="1"/>
  <c r="AZ181" i="1"/>
  <c r="AD537" i="1"/>
  <c r="Q543" i="1"/>
  <c r="U398" i="1"/>
  <c r="F448" i="1"/>
  <c r="BB18" i="1"/>
  <c r="F1088" i="1"/>
  <c r="CY101" i="1"/>
  <c r="X101" i="1" s="1"/>
  <c r="CZ101" i="1"/>
  <c r="Y101" i="1" s="1"/>
  <c r="AF317" i="1"/>
  <c r="CY263" i="1"/>
  <c r="X263" i="1" s="1"/>
  <c r="CZ263" i="1"/>
  <c r="Y263" i="1" s="1"/>
  <c r="AC317" i="1"/>
  <c r="GM422" i="1"/>
  <c r="GN422" i="1" s="1"/>
  <c r="CY146" i="1"/>
  <c r="X146" i="1" s="1"/>
  <c r="CZ146" i="1"/>
  <c r="Y146" i="1" s="1"/>
  <c r="GM652" i="1"/>
  <c r="GN652" i="1" s="1"/>
  <c r="CY134" i="1"/>
  <c r="X134" i="1" s="1"/>
  <c r="CZ134" i="1"/>
  <c r="Y134" i="1" s="1"/>
  <c r="AW932" i="1"/>
  <c r="CF927" i="1"/>
  <c r="AQ257" i="1"/>
  <c r="F502" i="1"/>
  <c r="AD927" i="1"/>
  <c r="Q932" i="1"/>
  <c r="CZ842" i="1"/>
  <c r="Y842" i="1" s="1"/>
  <c r="CY842" i="1"/>
  <c r="X842" i="1" s="1"/>
  <c r="AX641" i="1"/>
  <c r="F730" i="1"/>
  <c r="CP850" i="1"/>
  <c r="O850" i="1" s="1"/>
  <c r="AR575" i="1"/>
  <c r="F607" i="1"/>
  <c r="O181" i="1"/>
  <c r="F188" i="1"/>
  <c r="CZ838" i="1"/>
  <c r="Y838" i="1" s="1"/>
  <c r="CY838" i="1"/>
  <c r="X838" i="1" s="1"/>
  <c r="AQ1075" i="1"/>
  <c r="CP838" i="1"/>
  <c r="O838" i="1" s="1"/>
  <c r="S543" i="1"/>
  <c r="AF537" i="1"/>
  <c r="W641" i="1"/>
  <c r="F747" i="1"/>
  <c r="T22" i="1"/>
  <c r="F237" i="1"/>
  <c r="CY355" i="1"/>
  <c r="X355" i="1" s="1"/>
  <c r="CZ355" i="1"/>
  <c r="Y355" i="1" s="1"/>
  <c r="CY419" i="1"/>
  <c r="X419" i="1" s="1"/>
  <c r="CZ419" i="1"/>
  <c r="Y419" i="1" s="1"/>
  <c r="CY689" i="1"/>
  <c r="X689" i="1" s="1"/>
  <c r="CZ689" i="1"/>
  <c r="Y689" i="1" s="1"/>
  <c r="CP263" i="1"/>
  <c r="O263" i="1" s="1"/>
  <c r="T828" i="1"/>
  <c r="F903" i="1"/>
  <c r="U261" i="1"/>
  <c r="F339" i="1"/>
  <c r="U492" i="1"/>
  <c r="AV932" i="1"/>
  <c r="CE927" i="1"/>
  <c r="CE766" i="1"/>
  <c r="CF766" i="1"/>
  <c r="AC759" i="1"/>
  <c r="CH766" i="1"/>
  <c r="P766" i="1"/>
  <c r="W261" i="1"/>
  <c r="F341" i="1"/>
  <c r="W492" i="1"/>
  <c r="W1075" i="1" s="1"/>
  <c r="R927" i="1"/>
  <c r="F946" i="1"/>
  <c r="R962" i="1"/>
  <c r="AZ216" i="1"/>
  <c r="S932" i="1"/>
  <c r="AF927" i="1"/>
  <c r="V398" i="1"/>
  <c r="F449" i="1"/>
  <c r="CP355" i="1"/>
  <c r="O355" i="1" s="1"/>
  <c r="AC366" i="1"/>
  <c r="V828" i="1"/>
  <c r="F905" i="1"/>
  <c r="CP97" i="1"/>
  <c r="O97" i="1" s="1"/>
  <c r="AF426" i="1"/>
  <c r="CY400" i="1"/>
  <c r="X400" i="1" s="1"/>
  <c r="CZ400" i="1"/>
  <c r="Y400" i="1" s="1"/>
  <c r="CP761" i="1"/>
  <c r="O761" i="1" s="1"/>
  <c r="W22" i="1"/>
  <c r="F240" i="1"/>
  <c r="BC18" i="1"/>
  <c r="F1091" i="1"/>
  <c r="F803" i="1"/>
  <c r="AX755" i="1"/>
  <c r="AZ349" i="1"/>
  <c r="F377" i="1"/>
  <c r="O575" i="1"/>
  <c r="F581" i="1"/>
  <c r="AL932" i="1"/>
  <c r="AC852" i="1"/>
  <c r="AK537" i="1"/>
  <c r="X543" i="1"/>
  <c r="CY289" i="1"/>
  <c r="X289" i="1" s="1"/>
  <c r="CZ289" i="1"/>
  <c r="Y289" i="1" s="1"/>
  <c r="CY691" i="1"/>
  <c r="X691" i="1" s="1"/>
  <c r="CZ691" i="1"/>
  <c r="Y691" i="1" s="1"/>
  <c r="CY661" i="1"/>
  <c r="X661" i="1" s="1"/>
  <c r="CZ661" i="1"/>
  <c r="Y661" i="1" s="1"/>
  <c r="AZ923" i="1"/>
  <c r="F973" i="1"/>
  <c r="CP101" i="1"/>
  <c r="O101" i="1" s="1"/>
  <c r="AD693" i="1"/>
  <c r="CY352" i="1"/>
  <c r="X352" i="1" s="1"/>
  <c r="CZ352" i="1"/>
  <c r="Y352" i="1" s="1"/>
  <c r="F585" i="1"/>
  <c r="AW575" i="1"/>
  <c r="CP351" i="1"/>
  <c r="O351" i="1" s="1"/>
  <c r="F984" i="1"/>
  <c r="U923" i="1"/>
  <c r="GM844" i="1"/>
  <c r="GP844" i="1" s="1"/>
  <c r="GM105" i="1"/>
  <c r="GN105" i="1" s="1"/>
  <c r="GM929" i="1"/>
  <c r="AB932" i="1"/>
  <c r="R759" i="1"/>
  <c r="R796" i="1"/>
  <c r="F780" i="1"/>
  <c r="AK932" i="1"/>
  <c r="W828" i="1"/>
  <c r="F906" i="1"/>
  <c r="AE693" i="1"/>
  <c r="BA261" i="1"/>
  <c r="F337" i="1"/>
  <c r="BA492" i="1"/>
  <c r="GM653" i="1"/>
  <c r="GN653" i="1" s="1"/>
  <c r="V349" i="1" l="1"/>
  <c r="CC317" i="1"/>
  <c r="AX1003" i="1"/>
  <c r="F1052" i="1"/>
  <c r="Y543" i="1"/>
  <c r="GM1012" i="1"/>
  <c r="GP1012" i="1" s="1"/>
  <c r="F874" i="1"/>
  <c r="BA94" i="8"/>
  <c r="R366" i="1"/>
  <c r="BA82" i="17"/>
  <c r="AL426" i="1"/>
  <c r="GM265" i="1"/>
  <c r="GN265" i="1" s="1"/>
  <c r="U832" i="1"/>
  <c r="U1045" i="1"/>
  <c r="U1075" i="1" s="1"/>
  <c r="U1007" i="1"/>
  <c r="F1037" i="1"/>
  <c r="G18" i="2"/>
  <c r="C43" i="9"/>
  <c r="M43" i="9" s="1"/>
  <c r="AD349" i="1"/>
  <c r="M188" i="17"/>
  <c r="AT202" i="17"/>
  <c r="AR78" i="23"/>
  <c r="M75" i="23" s="1"/>
  <c r="M74" i="23"/>
  <c r="AO198" i="10"/>
  <c r="L194" i="10"/>
  <c r="M368" i="19"/>
  <c r="M469" i="19"/>
  <c r="M457" i="19"/>
  <c r="M455" i="19" s="1"/>
  <c r="M235" i="21"/>
  <c r="AR253" i="19"/>
  <c r="L401" i="7"/>
  <c r="K39" i="7"/>
  <c r="L329" i="7"/>
  <c r="L66" i="7"/>
  <c r="L413" i="7"/>
  <c r="L472" i="7"/>
  <c r="M52" i="19"/>
  <c r="AO229" i="10"/>
  <c r="L225" i="10"/>
  <c r="M222" i="17"/>
  <c r="L158" i="9"/>
  <c r="L79" i="9"/>
  <c r="L151" i="9"/>
  <c r="L222" i="9"/>
  <c r="K40" i="9"/>
  <c r="AO82" i="17"/>
  <c r="M77" i="17"/>
  <c r="L160" i="12"/>
  <c r="K39" i="12"/>
  <c r="L233" i="8"/>
  <c r="L274" i="8"/>
  <c r="L272" i="8" s="1"/>
  <c r="L243" i="8"/>
  <c r="L86" i="9"/>
  <c r="L168" i="7"/>
  <c r="AT190" i="7"/>
  <c r="L484" i="7" s="1"/>
  <c r="AO217" i="19"/>
  <c r="M213" i="19"/>
  <c r="L200" i="8"/>
  <c r="AT214" i="8"/>
  <c r="L403" i="8" s="1"/>
  <c r="AR90" i="14"/>
  <c r="L87" i="14" s="1"/>
  <c r="L86" i="14"/>
  <c r="AO58" i="18"/>
  <c r="M54" i="18"/>
  <c r="AR292" i="10"/>
  <c r="L380" i="10"/>
  <c r="L469" i="10"/>
  <c r="L481" i="10"/>
  <c r="M53" i="19"/>
  <c r="M199" i="17"/>
  <c r="AT274" i="16"/>
  <c r="M259" i="16"/>
  <c r="M169" i="17"/>
  <c r="M253" i="17"/>
  <c r="AO70" i="9"/>
  <c r="L66" i="9"/>
  <c r="L108" i="7"/>
  <c r="L255" i="12"/>
  <c r="L253" i="12" s="1"/>
  <c r="L247" i="12"/>
  <c r="L271" i="7"/>
  <c r="AT286" i="7"/>
  <c r="L477" i="7" s="1"/>
  <c r="L277" i="8"/>
  <c r="L265" i="8"/>
  <c r="L181" i="8"/>
  <c r="AO186" i="19"/>
  <c r="M182" i="19"/>
  <c r="AT253" i="19"/>
  <c r="M234" i="19"/>
  <c r="AO253" i="19" s="1"/>
  <c r="L474" i="10"/>
  <c r="L190" i="14"/>
  <c r="L188" i="14" s="1"/>
  <c r="L59" i="14"/>
  <c r="L210" i="14"/>
  <c r="L208" i="14" s="1"/>
  <c r="K39" i="14"/>
  <c r="L103" i="14"/>
  <c r="L101" i="14" s="1"/>
  <c r="L222" i="14"/>
  <c r="L202" i="14"/>
  <c r="L115" i="14"/>
  <c r="L229" i="9"/>
  <c r="L396" i="8"/>
  <c r="K40" i="8"/>
  <c r="L149" i="8"/>
  <c r="L447" i="8"/>
  <c r="M53" i="16"/>
  <c r="AR265" i="10"/>
  <c r="L261" i="10"/>
  <c r="AT265" i="10"/>
  <c r="L262" i="10" s="1"/>
  <c r="L246" i="10"/>
  <c r="AO265" i="10" s="1"/>
  <c r="AO106" i="17"/>
  <c r="M101" i="17"/>
  <c r="M255" i="21"/>
  <c r="M136" i="21"/>
  <c r="M134" i="21" s="1"/>
  <c r="K40" i="7"/>
  <c r="L406" i="7"/>
  <c r="M210" i="18"/>
  <c r="M67" i="18"/>
  <c r="M139" i="18"/>
  <c r="M96" i="16"/>
  <c r="M202" i="20"/>
  <c r="M190" i="20"/>
  <c r="M188" i="20" s="1"/>
  <c r="M95" i="20"/>
  <c r="M83" i="20"/>
  <c r="M81" i="20" s="1"/>
  <c r="M48" i="20"/>
  <c r="M182" i="20"/>
  <c r="M170" i="20"/>
  <c r="M168" i="20" s="1"/>
  <c r="L309" i="7"/>
  <c r="GM836" i="1"/>
  <c r="GP836" i="1" s="1"/>
  <c r="M55" i="18"/>
  <c r="M262" i="17"/>
  <c r="M260" i="17" s="1"/>
  <c r="M388" i="17"/>
  <c r="M386" i="17" s="1"/>
  <c r="M439" i="17"/>
  <c r="M437" i="17" s="1"/>
  <c r="L341" i="7"/>
  <c r="L109" i="7"/>
  <c r="L65" i="10"/>
  <c r="L211" i="8"/>
  <c r="L75" i="13"/>
  <c r="L73" i="13" s="1"/>
  <c r="L162" i="13"/>
  <c r="L160" i="13" s="1"/>
  <c r="L267" i="12"/>
  <c r="AZ89" i="12"/>
  <c r="L87" i="12" s="1"/>
  <c r="AZ77" i="21"/>
  <c r="M75" i="21" s="1"/>
  <c r="AO125" i="19"/>
  <c r="M404" i="19" s="1"/>
  <c r="M402" i="19" s="1"/>
  <c r="M399" i="19" s="1"/>
  <c r="M121" i="19"/>
  <c r="AT292" i="10"/>
  <c r="L273" i="10"/>
  <c r="AO292" i="10" s="1"/>
  <c r="L472" i="10"/>
  <c r="L470" i="10" s="1"/>
  <c r="L467" i="10" s="1"/>
  <c r="L67" i="9"/>
  <c r="AO94" i="8"/>
  <c r="L89" i="8"/>
  <c r="GM847" i="1"/>
  <c r="GP847" i="1" s="1"/>
  <c r="G16" i="2"/>
  <c r="C43" i="7"/>
  <c r="M43" i="7" s="1"/>
  <c r="F25" i="24" s="1"/>
  <c r="F30" i="24" s="1"/>
  <c r="F31" i="24" s="1"/>
  <c r="F37" i="24" s="1"/>
  <c r="F43" i="24" s="1"/>
  <c r="F49" i="24" s="1"/>
  <c r="F55" i="24" s="1"/>
  <c r="F61" i="24" s="1"/>
  <c r="F67" i="24" s="1"/>
  <c r="F76" i="24" s="1"/>
  <c r="F81" i="24" s="1"/>
  <c r="F87" i="24" s="1"/>
  <c r="F92" i="24" s="1"/>
  <c r="F96" i="24" s="1"/>
  <c r="M317" i="16"/>
  <c r="M460" i="16"/>
  <c r="M389" i="16"/>
  <c r="M54" i="16"/>
  <c r="M391" i="17"/>
  <c r="M223" i="21"/>
  <c r="M221" i="21" s="1"/>
  <c r="M148" i="21"/>
  <c r="L65" i="7"/>
  <c r="AR280" i="19"/>
  <c r="M401" i="19" s="1"/>
  <c r="L311" i="7"/>
  <c r="L454" i="10"/>
  <c r="L525" i="10"/>
  <c r="L418" i="10"/>
  <c r="K40" i="10"/>
  <c r="AO137" i="10"/>
  <c r="L416" i="10" s="1"/>
  <c r="L414" i="10" s="1"/>
  <c r="L133" i="10"/>
  <c r="M221" i="17"/>
  <c r="M371" i="17"/>
  <c r="M59" i="17"/>
  <c r="M430" i="17"/>
  <c r="M132" i="17"/>
  <c r="M144" i="17"/>
  <c r="M359" i="17"/>
  <c r="M357" i="17" s="1"/>
  <c r="M231" i="17"/>
  <c r="AT246" i="17"/>
  <c r="M442" i="17" s="1"/>
  <c r="AR298" i="19"/>
  <c r="M295" i="19" s="1"/>
  <c r="M294" i="19"/>
  <c r="M261" i="19"/>
  <c r="AO280" i="19" s="1"/>
  <c r="AT280" i="19"/>
  <c r="M406" i="19" s="1"/>
  <c r="L107" i="11"/>
  <c r="L95" i="11"/>
  <c r="L93" i="11" s="1"/>
  <c r="L60" i="11"/>
  <c r="L194" i="11"/>
  <c r="K39" i="11"/>
  <c r="L182" i="11"/>
  <c r="L180" i="11" s="1"/>
  <c r="L214" i="11"/>
  <c r="L202" i="11"/>
  <c r="L200" i="11" s="1"/>
  <c r="M137" i="17"/>
  <c r="M91" i="23"/>
  <c r="M89" i="23" s="1"/>
  <c r="M47" i="23"/>
  <c r="M190" i="23"/>
  <c r="M198" i="23"/>
  <c r="M196" i="23" s="1"/>
  <c r="M210" i="23"/>
  <c r="M103" i="23"/>
  <c r="M178" i="23"/>
  <c r="M176" i="23" s="1"/>
  <c r="L194" i="13"/>
  <c r="L174" i="13"/>
  <c r="L148" i="12"/>
  <c r="L146" i="12" s="1"/>
  <c r="L235" i="12"/>
  <c r="L233" i="12" s="1"/>
  <c r="BA77" i="21"/>
  <c r="M76" i="21" s="1"/>
  <c r="BA89" i="12"/>
  <c r="L88" i="12" s="1"/>
  <c r="L234" i="8"/>
  <c r="L383" i="8"/>
  <c r="L144" i="8"/>
  <c r="L71" i="8"/>
  <c r="K39" i="8"/>
  <c r="L442" i="8"/>
  <c r="L454" i="8"/>
  <c r="L156" i="8"/>
  <c r="L371" i="8"/>
  <c r="L369" i="8" s="1"/>
  <c r="AT178" i="16"/>
  <c r="M394" i="16" s="1"/>
  <c r="M156" i="16"/>
  <c r="AR310" i="10"/>
  <c r="L307" i="10" s="1"/>
  <c r="L306" i="10"/>
  <c r="L283" i="7"/>
  <c r="AO118" i="8"/>
  <c r="L113" i="8"/>
  <c r="H313" i="17"/>
  <c r="G325" i="8"/>
  <c r="H280" i="17"/>
  <c r="G292" i="8"/>
  <c r="BA246" i="17"/>
  <c r="M245" i="17" s="1"/>
  <c r="BA258" i="8"/>
  <c r="L257" i="8" s="1"/>
  <c r="BA280" i="19"/>
  <c r="M279" i="19" s="1"/>
  <c r="BA292" i="10"/>
  <c r="L291" i="10" s="1"/>
  <c r="H344" i="16"/>
  <c r="G356" i="7"/>
  <c r="AZ79" i="20"/>
  <c r="M77" i="20" s="1"/>
  <c r="AZ91" i="11"/>
  <c r="L89" i="11" s="1"/>
  <c r="AZ202" i="17"/>
  <c r="M200" i="17" s="1"/>
  <c r="AZ214" i="8"/>
  <c r="L212" i="8" s="1"/>
  <c r="BA178" i="16"/>
  <c r="M177" i="16" s="1"/>
  <c r="BA190" i="7"/>
  <c r="L189" i="7" s="1"/>
  <c r="H162" i="21"/>
  <c r="G174" i="12"/>
  <c r="M147" i="18"/>
  <c r="M218" i="18"/>
  <c r="M75" i="18"/>
  <c r="M56" i="18"/>
  <c r="L96" i="19"/>
  <c r="J96" i="19" s="1"/>
  <c r="AN96" i="19"/>
  <c r="AN137" i="10"/>
  <c r="K137" i="10"/>
  <c r="I137" i="10" s="1"/>
  <c r="AN81" i="11"/>
  <c r="K81" i="11"/>
  <c r="L114" i="21"/>
  <c r="AN114" i="21"/>
  <c r="H158" i="17"/>
  <c r="G170" i="8"/>
  <c r="AZ68" i="21"/>
  <c r="M66" i="21" s="1"/>
  <c r="AZ80" i="12"/>
  <c r="L78" i="12" s="1"/>
  <c r="AZ200" i="16"/>
  <c r="M198" i="16" s="1"/>
  <c r="AZ212" i="7"/>
  <c r="L210" i="7" s="1"/>
  <c r="BA62" i="17"/>
  <c r="BA74" i="8"/>
  <c r="AZ243" i="16"/>
  <c r="M241" i="16" s="1"/>
  <c r="AZ255" i="7"/>
  <c r="L253" i="7" s="1"/>
  <c r="AZ132" i="21"/>
  <c r="M130" i="21" s="1"/>
  <c r="AZ144" i="12"/>
  <c r="L142" i="12" s="1"/>
  <c r="GM126" i="1"/>
  <c r="GN126" i="1" s="1"/>
  <c r="AZ253" i="16"/>
  <c r="M251" i="16" s="1"/>
  <c r="AZ265" i="7"/>
  <c r="L263" i="7" s="1"/>
  <c r="H16" i="2"/>
  <c r="C44" i="7"/>
  <c r="M44" i="7" s="1"/>
  <c r="AZ56" i="19"/>
  <c r="AZ68" i="10"/>
  <c r="H428" i="19"/>
  <c r="G440" i="10"/>
  <c r="AZ246" i="17"/>
  <c r="M244" i="17" s="1"/>
  <c r="AZ258" i="8"/>
  <c r="L256" i="8" s="1"/>
  <c r="AZ280" i="19"/>
  <c r="M278" i="19" s="1"/>
  <c r="AZ292" i="10"/>
  <c r="L290" i="10" s="1"/>
  <c r="BA352" i="19"/>
  <c r="M351" i="19" s="1"/>
  <c r="BA364" i="10"/>
  <c r="L363" i="10" s="1"/>
  <c r="BA172" i="17"/>
  <c r="BA184" i="8"/>
  <c r="L183" i="8" s="1"/>
  <c r="GM424" i="1"/>
  <c r="GN424" i="1" s="1"/>
  <c r="BA78" i="23"/>
  <c r="M77" i="23" s="1"/>
  <c r="BA90" i="14"/>
  <c r="L89" i="14" s="1"/>
  <c r="AZ178" i="16"/>
  <c r="M176" i="16" s="1"/>
  <c r="AZ190" i="7"/>
  <c r="L188" i="7" s="1"/>
  <c r="BA57" i="16"/>
  <c r="BA69" i="7"/>
  <c r="BA71" i="16"/>
  <c r="M70" i="16" s="1"/>
  <c r="BA83" i="7"/>
  <c r="L82" i="7" s="1"/>
  <c r="L92" i="8"/>
  <c r="K94" i="10"/>
  <c r="I94" i="10" s="1"/>
  <c r="AN94" i="10"/>
  <c r="M48" i="21"/>
  <c r="L69" i="19"/>
  <c r="J69" i="19" s="1"/>
  <c r="AN69" i="19"/>
  <c r="AN117" i="12"/>
  <c r="K117" i="12"/>
  <c r="M113" i="16"/>
  <c r="AN106" i="17"/>
  <c r="L106" i="17"/>
  <c r="J106" i="17" s="1"/>
  <c r="AN155" i="19"/>
  <c r="L155" i="19"/>
  <c r="J155" i="19" s="1"/>
  <c r="AN229" i="10"/>
  <c r="K229" i="10"/>
  <c r="I229" i="10" s="1"/>
  <c r="L124" i="7"/>
  <c r="AN125" i="19"/>
  <c r="L125" i="19"/>
  <c r="J125" i="19" s="1"/>
  <c r="AN69" i="20"/>
  <c r="L69" i="20"/>
  <c r="AZ298" i="19"/>
  <c r="M296" i="19" s="1"/>
  <c r="AZ310" i="10"/>
  <c r="L308" i="10" s="1"/>
  <c r="H267" i="21"/>
  <c r="K42" i="12"/>
  <c r="G279" i="12"/>
  <c r="BA200" i="16"/>
  <c r="M199" i="16" s="1"/>
  <c r="BA212" i="7"/>
  <c r="L211" i="7" s="1"/>
  <c r="AZ253" i="19"/>
  <c r="M251" i="19" s="1"/>
  <c r="AZ265" i="10"/>
  <c r="L263" i="10" s="1"/>
  <c r="AZ274" i="16"/>
  <c r="M272" i="16" s="1"/>
  <c r="AZ286" i="7"/>
  <c r="L284" i="7" s="1"/>
  <c r="BA243" i="16"/>
  <c r="M242" i="16" s="1"/>
  <c r="BA255" i="7"/>
  <c r="L254" i="7" s="1"/>
  <c r="BA132" i="21"/>
  <c r="M131" i="21" s="1"/>
  <c r="BA144" i="12"/>
  <c r="L143" i="12" s="1"/>
  <c r="BA253" i="16"/>
  <c r="M252" i="16" s="1"/>
  <c r="BA265" i="7"/>
  <c r="L264" i="7" s="1"/>
  <c r="BA56" i="19"/>
  <c r="BA68" i="10"/>
  <c r="AZ69" i="23"/>
  <c r="M67" i="23" s="1"/>
  <c r="AZ81" i="14"/>
  <c r="L79" i="14" s="1"/>
  <c r="AZ371" i="19"/>
  <c r="AZ383" i="10"/>
  <c r="L186" i="19"/>
  <c r="J186" i="19" s="1"/>
  <c r="AN186" i="19"/>
  <c r="L125" i="7"/>
  <c r="K118" i="8"/>
  <c r="I118" i="8" s="1"/>
  <c r="AN118" i="8"/>
  <c r="BA182" i="17"/>
  <c r="M181" i="17" s="1"/>
  <c r="BA194" i="8"/>
  <c r="L193" i="8" s="1"/>
  <c r="AZ182" i="17"/>
  <c r="M180" i="17" s="1"/>
  <c r="AZ194" i="8"/>
  <c r="L192" i="8" s="1"/>
  <c r="H314" i="17"/>
  <c r="G326" i="8"/>
  <c r="BA394" i="19"/>
  <c r="M393" i="19" s="1"/>
  <c r="BA406" i="10"/>
  <c r="L405" i="10" s="1"/>
  <c r="BA225" i="17"/>
  <c r="M224" i="17" s="1"/>
  <c r="BA237" i="8"/>
  <c r="L236" i="8" s="1"/>
  <c r="BA68" i="21"/>
  <c r="M67" i="21" s="1"/>
  <c r="BA80" i="12"/>
  <c r="L79" i="12" s="1"/>
  <c r="AZ96" i="21"/>
  <c r="M94" i="21" s="1"/>
  <c r="AZ108" i="12"/>
  <c r="L106" i="12" s="1"/>
  <c r="BA302" i="16"/>
  <c r="M301" i="16" s="1"/>
  <c r="BA314" i="7"/>
  <c r="L313" i="7" s="1"/>
  <c r="AZ62" i="17"/>
  <c r="AZ74" i="8"/>
  <c r="BA59" i="21"/>
  <c r="M58" i="21" s="1"/>
  <c r="BA71" i="12"/>
  <c r="L70" i="12" s="1"/>
  <c r="H159" i="17"/>
  <c r="G171" i="8"/>
  <c r="BA100" i="16"/>
  <c r="M99" i="16" s="1"/>
  <c r="BA112" i="7"/>
  <c r="L111" i="7" s="1"/>
  <c r="AL1015" i="1"/>
  <c r="BA50" i="23"/>
  <c r="BA62" i="14"/>
  <c r="H279" i="17"/>
  <c r="G291" i="8"/>
  <c r="BA51" i="20"/>
  <c r="BA63" i="11"/>
  <c r="AZ172" i="17"/>
  <c r="AZ184" i="8"/>
  <c r="AZ78" i="23"/>
  <c r="M76" i="23" s="1"/>
  <c r="AZ90" i="14"/>
  <c r="L88" i="14" s="1"/>
  <c r="H343" i="16"/>
  <c r="G355" i="7"/>
  <c r="AZ57" i="16"/>
  <c r="AZ69" i="7"/>
  <c r="AZ71" i="16"/>
  <c r="M69" i="16" s="1"/>
  <c r="AZ83" i="7"/>
  <c r="L81" i="7" s="1"/>
  <c r="H214" i="20"/>
  <c r="K42" i="11"/>
  <c r="G226" i="11"/>
  <c r="M80" i="17"/>
  <c r="AN82" i="19"/>
  <c r="L82" i="19"/>
  <c r="J82" i="19" s="1"/>
  <c r="K243" i="7"/>
  <c r="I243" i="7" s="1"/>
  <c r="AN243" i="7"/>
  <c r="AN99" i="14"/>
  <c r="K99" i="14"/>
  <c r="L93" i="8"/>
  <c r="AN71" i="13"/>
  <c r="K71" i="13"/>
  <c r="L60" i="13"/>
  <c r="L88" i="13"/>
  <c r="L195" i="13"/>
  <c r="L175" i="13"/>
  <c r="K72" i="11"/>
  <c r="AN72" i="11"/>
  <c r="L61" i="12"/>
  <c r="AN105" i="21"/>
  <c r="L105" i="21"/>
  <c r="L88" i="9"/>
  <c r="L160" i="9"/>
  <c r="L231" i="9"/>
  <c r="L69" i="9"/>
  <c r="L217" i="19"/>
  <c r="J217" i="19" s="1"/>
  <c r="AN217" i="19"/>
  <c r="M112" i="16"/>
  <c r="L176" i="13"/>
  <c r="L61" i="13"/>
  <c r="L89" i="13"/>
  <c r="L196" i="13"/>
  <c r="AN71" i="14"/>
  <c r="K71" i="14"/>
  <c r="AN98" i="12"/>
  <c r="K98" i="12"/>
  <c r="K135" i="12"/>
  <c r="AN135" i="12"/>
  <c r="AZ343" i="19"/>
  <c r="M341" i="19" s="1"/>
  <c r="AZ355" i="10"/>
  <c r="L353" i="10" s="1"/>
  <c r="H109" i="20"/>
  <c r="G121" i="11"/>
  <c r="AZ352" i="19"/>
  <c r="M350" i="19" s="1"/>
  <c r="AZ364" i="10"/>
  <c r="L362" i="10" s="1"/>
  <c r="L60" i="12"/>
  <c r="K81" i="10"/>
  <c r="I81" i="10" s="1"/>
  <c r="AN81" i="10"/>
  <c r="AN167" i="10"/>
  <c r="K167" i="10"/>
  <c r="I167" i="10" s="1"/>
  <c r="H193" i="22"/>
  <c r="K41" i="13"/>
  <c r="G205" i="13"/>
  <c r="BA298" i="19"/>
  <c r="M297" i="19" s="1"/>
  <c r="BA310" i="10"/>
  <c r="L309" i="10" s="1"/>
  <c r="AZ394" i="19"/>
  <c r="M392" i="19" s="1"/>
  <c r="AZ406" i="10"/>
  <c r="L404" i="10" s="1"/>
  <c r="AZ225" i="17"/>
  <c r="M223" i="17" s="1"/>
  <c r="AZ237" i="8"/>
  <c r="L235" i="8" s="1"/>
  <c r="AB852" i="1"/>
  <c r="AB832" i="1" s="1"/>
  <c r="BA96" i="21"/>
  <c r="M95" i="21" s="1"/>
  <c r="BA108" i="12"/>
  <c r="L107" i="12" s="1"/>
  <c r="AZ302" i="16"/>
  <c r="M300" i="16" s="1"/>
  <c r="AZ314" i="7"/>
  <c r="L312" i="7" s="1"/>
  <c r="BA253" i="19"/>
  <c r="M252" i="19" s="1"/>
  <c r="BA265" i="10"/>
  <c r="L264" i="10" s="1"/>
  <c r="BA343" i="19"/>
  <c r="M342" i="19" s="1"/>
  <c r="BA355" i="10"/>
  <c r="L354" i="10" s="1"/>
  <c r="BA274" i="16"/>
  <c r="M273" i="16" s="1"/>
  <c r="BA286" i="7"/>
  <c r="L285" i="7" s="1"/>
  <c r="AZ59" i="21"/>
  <c r="M57" i="21" s="1"/>
  <c r="AZ71" i="12"/>
  <c r="L69" i="12" s="1"/>
  <c r="GM764" i="1"/>
  <c r="GP764" i="1" s="1"/>
  <c r="GM31" i="1"/>
  <c r="GN31" i="1" s="1"/>
  <c r="AZ100" i="16"/>
  <c r="M98" i="16" s="1"/>
  <c r="AZ112" i="7"/>
  <c r="L110" i="7" s="1"/>
  <c r="GM1009" i="1"/>
  <c r="GP1009" i="1" s="1"/>
  <c r="AZ50" i="23"/>
  <c r="AZ62" i="14"/>
  <c r="GM51" i="1"/>
  <c r="GN51" i="1" s="1"/>
  <c r="BA69" i="23"/>
  <c r="M68" i="23" s="1"/>
  <c r="BA81" i="14"/>
  <c r="L80" i="14" s="1"/>
  <c r="AZ51" i="20"/>
  <c r="AZ63" i="11"/>
  <c r="BA371" i="19"/>
  <c r="BA383" i="10"/>
  <c r="BA79" i="20"/>
  <c r="M78" i="20" s="1"/>
  <c r="BA91" i="11"/>
  <c r="L90" i="11" s="1"/>
  <c r="H427" i="19"/>
  <c r="G439" i="10"/>
  <c r="BA202" i="17"/>
  <c r="M201" i="17" s="1"/>
  <c r="BA214" i="8"/>
  <c r="K198" i="10"/>
  <c r="I198" i="10" s="1"/>
  <c r="AN198" i="10"/>
  <c r="AN231" i="16"/>
  <c r="L231" i="16"/>
  <c r="J231" i="16" s="1"/>
  <c r="AN87" i="23"/>
  <c r="L87" i="23"/>
  <c r="L159" i="9"/>
  <c r="L230" i="9"/>
  <c r="L68" i="9"/>
  <c r="L87" i="9"/>
  <c r="AN59" i="22"/>
  <c r="L59" i="22"/>
  <c r="M48" i="22"/>
  <c r="M76" i="22"/>
  <c r="M163" i="22"/>
  <c r="M183" i="22"/>
  <c r="AN60" i="20"/>
  <c r="L60" i="20"/>
  <c r="M49" i="21"/>
  <c r="M148" i="18"/>
  <c r="M219" i="18"/>
  <c r="M57" i="18"/>
  <c r="AN58" i="18" s="1"/>
  <c r="M76" i="18"/>
  <c r="K108" i="10"/>
  <c r="I108" i="10" s="1"/>
  <c r="AN108" i="10"/>
  <c r="M164" i="22"/>
  <c r="M49" i="22"/>
  <c r="M77" i="22"/>
  <c r="M184" i="22"/>
  <c r="AN59" i="23"/>
  <c r="L59" i="23"/>
  <c r="K126" i="12"/>
  <c r="AN126" i="12"/>
  <c r="AN86" i="21"/>
  <c r="L86" i="21"/>
  <c r="AN123" i="21"/>
  <c r="L123" i="21"/>
  <c r="GM283" i="1"/>
  <c r="GN283" i="1" s="1"/>
  <c r="GM364" i="1"/>
  <c r="GN364" i="1" s="1"/>
  <c r="AE261" i="1"/>
  <c r="GM661" i="1"/>
  <c r="GN661" i="1" s="1"/>
  <c r="GM352" i="1"/>
  <c r="GN352" i="1" s="1"/>
  <c r="AL766" i="1"/>
  <c r="Y766" i="1" s="1"/>
  <c r="GM278" i="1"/>
  <c r="GN278" i="1" s="1"/>
  <c r="GM134" i="1"/>
  <c r="GO134" i="1" s="1"/>
  <c r="GM292" i="1"/>
  <c r="GN292" i="1" s="1"/>
  <c r="GM686" i="1"/>
  <c r="GN686" i="1" s="1"/>
  <c r="GM691" i="1"/>
  <c r="GN691" i="1" s="1"/>
  <c r="AK426" i="1"/>
  <c r="AK398" i="1" s="1"/>
  <c r="AK852" i="1"/>
  <c r="AK832" i="1" s="1"/>
  <c r="GM97" i="1"/>
  <c r="GN97" i="1" s="1"/>
  <c r="GM419" i="1"/>
  <c r="GN419" i="1" s="1"/>
  <c r="GM125" i="1"/>
  <c r="GN125" i="1" s="1"/>
  <c r="GM64" i="1"/>
  <c r="GN64" i="1" s="1"/>
  <c r="GM353" i="1"/>
  <c r="GO353" i="1" s="1"/>
  <c r="GM147" i="1"/>
  <c r="GN147" i="1" s="1"/>
  <c r="AL852" i="1"/>
  <c r="AL832" i="1" s="1"/>
  <c r="GM146" i="1"/>
  <c r="GN146" i="1" s="1"/>
  <c r="AK766" i="1"/>
  <c r="X766" i="1" s="1"/>
  <c r="GM289" i="1"/>
  <c r="GN289" i="1" s="1"/>
  <c r="S852" i="1"/>
  <c r="F867" i="1" s="1"/>
  <c r="GM1011" i="1"/>
  <c r="GP1011" i="1" s="1"/>
  <c r="O852" i="1"/>
  <c r="W18" i="1"/>
  <c r="F1099" i="1"/>
  <c r="T257" i="1"/>
  <c r="F513" i="1"/>
  <c r="GM127" i="1"/>
  <c r="GO127" i="1" s="1"/>
  <c r="CC149" i="1" s="1"/>
  <c r="AY1015" i="1"/>
  <c r="CH1007" i="1"/>
  <c r="AB1007" i="1"/>
  <c r="O1015" i="1"/>
  <c r="AD26" i="1"/>
  <c r="Q149" i="1"/>
  <c r="Q398" i="1"/>
  <c r="F438" i="1"/>
  <c r="CF1007" i="1"/>
  <c r="AW1015" i="1"/>
  <c r="GM687" i="1"/>
  <c r="GO687" i="1" s="1"/>
  <c r="Y1015" i="1"/>
  <c r="AL1007" i="1"/>
  <c r="AZ533" i="1"/>
  <c r="F620" i="1"/>
  <c r="CE1007" i="1"/>
  <c r="AV1015" i="1"/>
  <c r="AZ641" i="1"/>
  <c r="F734" i="1"/>
  <c r="R261" i="1"/>
  <c r="F331" i="1"/>
  <c r="R492" i="1"/>
  <c r="AZ22" i="1"/>
  <c r="F227" i="1"/>
  <c r="AZ1075" i="1"/>
  <c r="AK1015" i="1"/>
  <c r="AL398" i="1"/>
  <c r="Y426" i="1"/>
  <c r="F976" i="1"/>
  <c r="R923" i="1"/>
  <c r="CE852" i="1"/>
  <c r="AC832" i="1"/>
  <c r="CF852" i="1"/>
  <c r="CH852" i="1"/>
  <c r="P852" i="1"/>
  <c r="AC349" i="1"/>
  <c r="P366" i="1"/>
  <c r="CE366" i="1"/>
  <c r="CF366" i="1"/>
  <c r="CH366" i="1"/>
  <c r="AC26" i="1"/>
  <c r="P149" i="1"/>
  <c r="CF149" i="1"/>
  <c r="CH149" i="1"/>
  <c r="CE149" i="1"/>
  <c r="AF1007" i="1"/>
  <c r="S1015" i="1"/>
  <c r="F778" i="1"/>
  <c r="Q759" i="1"/>
  <c r="Q796" i="1"/>
  <c r="R832" i="1"/>
  <c r="R882" i="1"/>
  <c r="F866" i="1"/>
  <c r="GM835" i="1"/>
  <c r="AF398" i="1"/>
  <c r="S426" i="1"/>
  <c r="BA18" i="1"/>
  <c r="F1095" i="1"/>
  <c r="AK317" i="1"/>
  <c r="GM28" i="1"/>
  <c r="AB149" i="1"/>
  <c r="P537" i="1"/>
  <c r="P609" i="1"/>
  <c r="F546" i="1"/>
  <c r="GM842" i="1"/>
  <c r="GP842" i="1" s="1"/>
  <c r="AY927" i="1"/>
  <c r="AY962" i="1"/>
  <c r="F940" i="1"/>
  <c r="GM355" i="1"/>
  <c r="GO355" i="1" s="1"/>
  <c r="CH759" i="1"/>
  <c r="AY766" i="1"/>
  <c r="T1075" i="1"/>
  <c r="AF261" i="1"/>
  <c r="S317" i="1"/>
  <c r="R533" i="1"/>
  <c r="F623" i="1"/>
  <c r="U755" i="1"/>
  <c r="F818" i="1"/>
  <c r="CA543" i="1"/>
  <c r="GN539" i="1"/>
  <c r="CB543" i="1" s="1"/>
  <c r="CH537" i="1"/>
  <c r="AY543" i="1"/>
  <c r="AP18" i="1"/>
  <c r="F1084" i="1"/>
  <c r="R398" i="1"/>
  <c r="F440" i="1"/>
  <c r="P426" i="1"/>
  <c r="CH426" i="1"/>
  <c r="AC398" i="1"/>
  <c r="CE426" i="1"/>
  <c r="CF426" i="1"/>
  <c r="AB537" i="1"/>
  <c r="O543" i="1"/>
  <c r="AW543" i="1"/>
  <c r="CF537" i="1"/>
  <c r="Q832" i="1"/>
  <c r="F864" i="1"/>
  <c r="Q882" i="1"/>
  <c r="Q349" i="1"/>
  <c r="F378" i="1"/>
  <c r="P1007" i="1"/>
  <c r="P1045" i="1"/>
  <c r="F1018" i="1"/>
  <c r="AL317" i="1"/>
  <c r="Q693" i="1"/>
  <c r="AD645" i="1"/>
  <c r="CF759" i="1"/>
  <c r="AW766" i="1"/>
  <c r="GM400" i="1"/>
  <c r="AB426" i="1"/>
  <c r="V257" i="1"/>
  <c r="F515" i="1"/>
  <c r="AV543" i="1"/>
  <c r="CE537" i="1"/>
  <c r="U828" i="1"/>
  <c r="F904" i="1"/>
  <c r="F1029" i="1"/>
  <c r="R1007" i="1"/>
  <c r="R1045" i="1"/>
  <c r="GP929" i="1"/>
  <c r="CD932" i="1" s="1"/>
  <c r="CA932" i="1"/>
  <c r="CE759" i="1"/>
  <c r="AV766" i="1"/>
  <c r="F944" i="1"/>
  <c r="Q962" i="1"/>
  <c r="Q927" i="1"/>
  <c r="AF645" i="1"/>
  <c r="S693" i="1"/>
  <c r="GM287" i="1"/>
  <c r="GN287" i="1" s="1"/>
  <c r="U22" i="1"/>
  <c r="F238" i="1"/>
  <c r="GM660" i="1"/>
  <c r="GN660" i="1" s="1"/>
  <c r="F965" i="1"/>
  <c r="P923" i="1"/>
  <c r="AX257" i="1"/>
  <c r="F499" i="1"/>
  <c r="AL693" i="1"/>
  <c r="AF349" i="1"/>
  <c r="S366" i="1"/>
  <c r="U641" i="1"/>
  <c r="F745" i="1"/>
  <c r="GM263" i="1"/>
  <c r="AB317" i="1"/>
  <c r="CH317" i="1"/>
  <c r="P317" i="1"/>
  <c r="AC261" i="1"/>
  <c r="CF317" i="1"/>
  <c r="CE317" i="1"/>
  <c r="AE645" i="1"/>
  <c r="R693" i="1"/>
  <c r="X932" i="1"/>
  <c r="AK927" i="1"/>
  <c r="GM689" i="1"/>
  <c r="GO689" i="1" s="1"/>
  <c r="AK693" i="1"/>
  <c r="AL366" i="1"/>
  <c r="GM30" i="1"/>
  <c r="GN30" i="1" s="1"/>
  <c r="R349" i="1"/>
  <c r="F380" i="1"/>
  <c r="Y932" i="1"/>
  <c r="AL927" i="1"/>
  <c r="GM850" i="1"/>
  <c r="GP850" i="1" s="1"/>
  <c r="P796" i="1"/>
  <c r="F769" i="1"/>
  <c r="P759" i="1"/>
  <c r="GM101" i="1"/>
  <c r="GN101" i="1" s="1"/>
  <c r="Y537" i="1"/>
  <c r="F570" i="1"/>
  <c r="Y609" i="1"/>
  <c r="F937" i="1"/>
  <c r="AV962" i="1"/>
  <c r="AV927" i="1"/>
  <c r="U257" i="1"/>
  <c r="F514" i="1"/>
  <c r="AC645" i="1"/>
  <c r="CE693" i="1"/>
  <c r="CF693" i="1"/>
  <c r="CH693" i="1"/>
  <c r="P693" i="1"/>
  <c r="S766" i="1"/>
  <c r="AF759" i="1"/>
  <c r="AK366" i="1"/>
  <c r="R26" i="1"/>
  <c r="R216" i="1"/>
  <c r="F163" i="1"/>
  <c r="X537" i="1"/>
  <c r="F569" i="1"/>
  <c r="X609" i="1"/>
  <c r="Q1045" i="1"/>
  <c r="F1027" i="1"/>
  <c r="Q1007" i="1"/>
  <c r="AL759" i="1"/>
  <c r="V22" i="1"/>
  <c r="F239" i="1"/>
  <c r="V1075" i="1"/>
  <c r="AF26" i="1"/>
  <c r="S149" i="1"/>
  <c r="W257" i="1"/>
  <c r="F516" i="1"/>
  <c r="S537" i="1"/>
  <c r="F558" i="1"/>
  <c r="S609" i="1"/>
  <c r="GM647" i="1"/>
  <c r="AB693" i="1"/>
  <c r="AX18" i="1"/>
  <c r="F1082" i="1"/>
  <c r="GM838" i="1"/>
  <c r="GP838" i="1" s="1"/>
  <c r="AW962" i="1"/>
  <c r="F938" i="1"/>
  <c r="AW927" i="1"/>
  <c r="CC261" i="1"/>
  <c r="AT317" i="1"/>
  <c r="GM659" i="1"/>
  <c r="GN659" i="1" s="1"/>
  <c r="V641" i="1"/>
  <c r="F746" i="1"/>
  <c r="AL149" i="1"/>
  <c r="Q261" i="1"/>
  <c r="F329" i="1"/>
  <c r="Q492" i="1"/>
  <c r="GM351" i="1"/>
  <c r="AB366" i="1"/>
  <c r="BA257" i="1"/>
  <c r="F512" i="1"/>
  <c r="H17" i="2" s="1"/>
  <c r="F810" i="1"/>
  <c r="R755" i="1"/>
  <c r="GM356" i="1"/>
  <c r="GO356" i="1" s="1"/>
  <c r="O932" i="1"/>
  <c r="AB927" i="1"/>
  <c r="GM761" i="1"/>
  <c r="AB766" i="1"/>
  <c r="S962" i="1"/>
  <c r="F947" i="1"/>
  <c r="S927" i="1"/>
  <c r="AQ18" i="1"/>
  <c r="F1085" i="1"/>
  <c r="Q537" i="1"/>
  <c r="F555" i="1"/>
  <c r="Q609" i="1"/>
  <c r="AK149" i="1"/>
  <c r="CC366" i="1" l="1"/>
  <c r="CD1015" i="1"/>
  <c r="M393" i="17"/>
  <c r="M81" i="17"/>
  <c r="AN82" i="17" s="1"/>
  <c r="M150" i="21"/>
  <c r="H117" i="23"/>
  <c r="G129" i="14"/>
  <c r="L162" i="12"/>
  <c r="AN126" i="7"/>
  <c r="U1003" i="1"/>
  <c r="F1067" i="1"/>
  <c r="M85" i="22"/>
  <c r="L142" i="8"/>
  <c r="M237" i="21"/>
  <c r="L182" i="17"/>
  <c r="J182" i="17" s="1"/>
  <c r="M435" i="17"/>
  <c r="M276" i="19"/>
  <c r="M513" i="19"/>
  <c r="M329" i="16"/>
  <c r="M401" i="16"/>
  <c r="F98" i="24"/>
  <c r="F99" i="24" s="1"/>
  <c r="F100" i="24" s="1"/>
  <c r="M92" i="24"/>
  <c r="L147" i="8"/>
  <c r="L145" i="8" s="1"/>
  <c r="K89" i="12"/>
  <c r="AN89" i="12"/>
  <c r="K39" i="10"/>
  <c r="L425" i="10"/>
  <c r="L334" i="7"/>
  <c r="AO286" i="7"/>
  <c r="L424" i="7" s="1"/>
  <c r="L281" i="7"/>
  <c r="M243" i="17"/>
  <c r="M265" i="17"/>
  <c r="L288" i="10"/>
  <c r="M511" i="19"/>
  <c r="M509" i="19" s="1"/>
  <c r="M322" i="16"/>
  <c r="M257" i="21"/>
  <c r="L268" i="12"/>
  <c r="M422" i="16"/>
  <c r="K70" i="9"/>
  <c r="I70" i="9" s="1"/>
  <c r="M384" i="17"/>
  <c r="M277" i="19"/>
  <c r="M442" i="19"/>
  <c r="M472" i="16"/>
  <c r="L413" i="10"/>
  <c r="L411" i="10" s="1"/>
  <c r="L523" i="10"/>
  <c r="L521" i="10" s="1"/>
  <c r="M520" i="19"/>
  <c r="L289" i="10"/>
  <c r="M135" i="17"/>
  <c r="M133" i="17" s="1"/>
  <c r="L187" i="7"/>
  <c r="M249" i="19"/>
  <c r="M440" i="19"/>
  <c r="M438" i="19" s="1"/>
  <c r="M435" i="19" s="1"/>
  <c r="M465" i="16"/>
  <c r="M258" i="17"/>
  <c r="L434" i="7"/>
  <c r="L532" i="10"/>
  <c r="L449" i="10"/>
  <c r="L452" i="10"/>
  <c r="L450" i="10" s="1"/>
  <c r="L447" i="10" s="1"/>
  <c r="M175" i="16"/>
  <c r="L77" i="9"/>
  <c r="L75" i="9" s="1"/>
  <c r="L72" i="9" s="1"/>
  <c r="L96" i="9" s="1"/>
  <c r="L149" i="9"/>
  <c r="L147" i="9" s="1"/>
  <c r="L144" i="9" s="1"/>
  <c r="L220" i="9"/>
  <c r="L218" i="9" s="1"/>
  <c r="L215" i="9" s="1"/>
  <c r="AO274" i="16"/>
  <c r="M412" i="16" s="1"/>
  <c r="M269" i="16"/>
  <c r="M437" i="19"/>
  <c r="M413" i="19"/>
  <c r="AO258" i="8"/>
  <c r="L254" i="8"/>
  <c r="L270" i="8"/>
  <c r="M250" i="19"/>
  <c r="AO202" i="17"/>
  <c r="M256" i="17" s="1"/>
  <c r="M254" i="17" s="1"/>
  <c r="M251" i="17" s="1"/>
  <c r="M198" i="17"/>
  <c r="L142" i="9"/>
  <c r="L213" i="9" s="1"/>
  <c r="AO178" i="16"/>
  <c r="M174" i="16"/>
  <c r="AO246" i="17"/>
  <c r="M242" i="17"/>
  <c r="M130" i="17"/>
  <c r="AN77" i="21"/>
  <c r="L77" i="21"/>
  <c r="L520" i="10"/>
  <c r="L461" i="10"/>
  <c r="L433" i="7"/>
  <c r="L426" i="7"/>
  <c r="M414" i="16"/>
  <c r="M421" i="16"/>
  <c r="M449" i="19"/>
  <c r="M508" i="19"/>
  <c r="M65" i="18"/>
  <c r="M63" i="18" s="1"/>
  <c r="M60" i="18" s="1"/>
  <c r="M137" i="18"/>
  <c r="M135" i="18" s="1"/>
  <c r="M132" i="18" s="1"/>
  <c r="M130" i="18" s="1"/>
  <c r="M201" i="18" s="1"/>
  <c r="M208" i="18"/>
  <c r="M206" i="18" s="1"/>
  <c r="M203" i="18" s="1"/>
  <c r="AO214" i="8"/>
  <c r="L268" i="8" s="1"/>
  <c r="L266" i="8" s="1"/>
  <c r="L263" i="8" s="1"/>
  <c r="L210" i="8"/>
  <c r="AO190" i="7"/>
  <c r="L186" i="7"/>
  <c r="M271" i="16"/>
  <c r="H484" i="16"/>
  <c r="K42" i="7"/>
  <c r="G496" i="7"/>
  <c r="H483" i="16"/>
  <c r="K41" i="7"/>
  <c r="G495" i="7"/>
  <c r="M203" i="20"/>
  <c r="M183" i="20"/>
  <c r="M96" i="20"/>
  <c r="M49" i="20"/>
  <c r="L203" i="14"/>
  <c r="L116" i="14"/>
  <c r="L60" i="14"/>
  <c r="L223" i="14"/>
  <c r="AN59" i="21"/>
  <c r="L59" i="21"/>
  <c r="AN302" i="16"/>
  <c r="L302" i="16"/>
  <c r="J302" i="16" s="1"/>
  <c r="K355" i="10"/>
  <c r="I355" i="10" s="1"/>
  <c r="AN355" i="10"/>
  <c r="I98" i="12"/>
  <c r="BW98" i="12"/>
  <c r="BX98" i="12" s="1"/>
  <c r="BT98" i="12"/>
  <c r="I72" i="11"/>
  <c r="BT72" i="11"/>
  <c r="BW72" i="11"/>
  <c r="BX72" i="11" s="1"/>
  <c r="AN62" i="13"/>
  <c r="K62" i="13"/>
  <c r="L82" i="17"/>
  <c r="J82" i="17" s="1"/>
  <c r="AN78" i="23"/>
  <c r="L78" i="23"/>
  <c r="M192" i="23"/>
  <c r="M105" i="23"/>
  <c r="M212" i="23"/>
  <c r="M49" i="23"/>
  <c r="L72" i="8"/>
  <c r="L157" i="8"/>
  <c r="L384" i="8"/>
  <c r="L455" i="8"/>
  <c r="L381" i="10"/>
  <c r="L482" i="10"/>
  <c r="L67" i="10"/>
  <c r="L427" i="10"/>
  <c r="L463" i="10"/>
  <c r="L534" i="10"/>
  <c r="AN286" i="7"/>
  <c r="K286" i="7"/>
  <c r="I286" i="7" s="1"/>
  <c r="L404" i="8"/>
  <c r="L486" i="7"/>
  <c r="L68" i="7"/>
  <c r="L343" i="7"/>
  <c r="L415" i="7"/>
  <c r="M171" i="17"/>
  <c r="M267" i="17"/>
  <c r="AN280" i="19"/>
  <c r="L280" i="19"/>
  <c r="J280" i="19" s="1"/>
  <c r="AN144" i="12"/>
  <c r="K144" i="12"/>
  <c r="L73" i="8"/>
  <c r="L456" i="8"/>
  <c r="L158" i="8"/>
  <c r="L385" i="8"/>
  <c r="AN80" i="12"/>
  <c r="K80" i="12"/>
  <c r="AN79" i="20"/>
  <c r="L79" i="20"/>
  <c r="H532" i="19"/>
  <c r="G544" i="10"/>
  <c r="K42" i="10"/>
  <c r="J123" i="21"/>
  <c r="BW123" i="21"/>
  <c r="BX123" i="21" s="1"/>
  <c r="BT123" i="21"/>
  <c r="BT59" i="22"/>
  <c r="J59" i="22"/>
  <c r="BW59" i="22"/>
  <c r="BX59" i="22" s="1"/>
  <c r="BW87" i="23"/>
  <c r="BX87" i="23" s="1"/>
  <c r="J87" i="23"/>
  <c r="BT87" i="23"/>
  <c r="L382" i="10"/>
  <c r="L483" i="10"/>
  <c r="M191" i="23"/>
  <c r="M104" i="23"/>
  <c r="M113" i="23" s="1"/>
  <c r="M48" i="23"/>
  <c r="L50" i="23" s="1"/>
  <c r="M211" i="23"/>
  <c r="AN225" i="17"/>
  <c r="L225" i="17"/>
  <c r="J225" i="17" s="1"/>
  <c r="L161" i="12"/>
  <c r="AN364" i="10"/>
  <c r="K364" i="10"/>
  <c r="I364" i="10" s="1"/>
  <c r="AN343" i="19"/>
  <c r="L343" i="19"/>
  <c r="J343" i="19" s="1"/>
  <c r="AN114" i="16"/>
  <c r="L114" i="16"/>
  <c r="J114" i="16" s="1"/>
  <c r="BW105" i="21"/>
  <c r="BX105" i="21" s="1"/>
  <c r="BT105" i="21"/>
  <c r="J105" i="21"/>
  <c r="L249" i="12"/>
  <c r="L152" i="13"/>
  <c r="L158" i="13"/>
  <c r="I71" i="13"/>
  <c r="BW71" i="13"/>
  <c r="BX71" i="13" s="1"/>
  <c r="BT71" i="13"/>
  <c r="BT99" i="14"/>
  <c r="I99" i="14"/>
  <c r="BW99" i="14"/>
  <c r="BX99" i="14" s="1"/>
  <c r="M392" i="17"/>
  <c r="K83" i="7"/>
  <c r="I83" i="7" s="1"/>
  <c r="AN83" i="7"/>
  <c r="L278" i="8"/>
  <c r="L182" i="8"/>
  <c r="M145" i="17"/>
  <c r="M372" i="17"/>
  <c r="M60" i="17"/>
  <c r="M443" i="17"/>
  <c r="L96" i="21"/>
  <c r="AN96" i="21"/>
  <c r="L435" i="7"/>
  <c r="M369" i="19"/>
  <c r="M470" i="19"/>
  <c r="M522" i="19"/>
  <c r="M55" i="19"/>
  <c r="M451" i="19"/>
  <c r="M415" i="19"/>
  <c r="L274" i="16"/>
  <c r="J274" i="16" s="1"/>
  <c r="AN274" i="16"/>
  <c r="AN310" i="10"/>
  <c r="K310" i="10"/>
  <c r="I310" i="10" s="1"/>
  <c r="BW117" i="12"/>
  <c r="BX117" i="12" s="1"/>
  <c r="BT117" i="12"/>
  <c r="I117" i="12"/>
  <c r="M256" i="21"/>
  <c r="AN94" i="8"/>
  <c r="K94" i="8"/>
  <c r="I94" i="8" s="1"/>
  <c r="M331" i="16"/>
  <c r="M403" i="16"/>
  <c r="M474" i="16"/>
  <c r="M56" i="16"/>
  <c r="AN258" i="8"/>
  <c r="K258" i="8"/>
  <c r="I258" i="8" s="1"/>
  <c r="L533" i="10"/>
  <c r="L66" i="10"/>
  <c r="L426" i="10"/>
  <c r="L462" i="10"/>
  <c r="K265" i="7"/>
  <c r="I265" i="7" s="1"/>
  <c r="AN265" i="7"/>
  <c r="AN132" i="21"/>
  <c r="L132" i="21"/>
  <c r="M146" i="17"/>
  <c r="M61" i="17"/>
  <c r="M444" i="17"/>
  <c r="M373" i="17"/>
  <c r="AN68" i="21"/>
  <c r="L68" i="21"/>
  <c r="BW114" i="21"/>
  <c r="BX114" i="21" s="1"/>
  <c r="BT114" i="21"/>
  <c r="J114" i="21"/>
  <c r="L58" i="18"/>
  <c r="J58" i="18" s="1"/>
  <c r="L100" i="16"/>
  <c r="J100" i="16" s="1"/>
  <c r="AN100" i="16"/>
  <c r="AN237" i="8"/>
  <c r="K237" i="8"/>
  <c r="I237" i="8" s="1"/>
  <c r="M149" i="21"/>
  <c r="M158" i="21" s="1"/>
  <c r="H453" i="17"/>
  <c r="K41" i="8"/>
  <c r="G465" i="8"/>
  <c r="H531" i="19"/>
  <c r="G543" i="10"/>
  <c r="K41" i="10"/>
  <c r="H213" i="20"/>
  <c r="K41" i="11"/>
  <c r="G225" i="11"/>
  <c r="X852" i="1"/>
  <c r="X882" i="1" s="1"/>
  <c r="I126" i="12"/>
  <c r="BW126" i="12"/>
  <c r="BX126" i="12" s="1"/>
  <c r="BT126" i="12"/>
  <c r="M146" i="22"/>
  <c r="M140" i="22"/>
  <c r="AN70" i="9"/>
  <c r="M370" i="19"/>
  <c r="M471" i="19"/>
  <c r="K406" i="10"/>
  <c r="I406" i="10" s="1"/>
  <c r="AN406" i="10"/>
  <c r="K62" i="12"/>
  <c r="AN62" i="12"/>
  <c r="AN352" i="19"/>
  <c r="L352" i="19"/>
  <c r="J352" i="19" s="1"/>
  <c r="BW71" i="14"/>
  <c r="BX71" i="14" s="1"/>
  <c r="BT71" i="14"/>
  <c r="I71" i="14"/>
  <c r="AN71" i="16"/>
  <c r="L71" i="16"/>
  <c r="J71" i="16" s="1"/>
  <c r="M266" i="17"/>
  <c r="M170" i="17"/>
  <c r="K194" i="8"/>
  <c r="I194" i="8" s="1"/>
  <c r="AN194" i="8"/>
  <c r="K81" i="14"/>
  <c r="AN81" i="14"/>
  <c r="AN265" i="10"/>
  <c r="K265" i="10"/>
  <c r="I265" i="10" s="1"/>
  <c r="AN298" i="19"/>
  <c r="L298" i="19"/>
  <c r="J298" i="19" s="1"/>
  <c r="L50" i="21"/>
  <c r="AN50" i="21"/>
  <c r="AN190" i="7"/>
  <c r="K190" i="7"/>
  <c r="I190" i="7" s="1"/>
  <c r="L246" i="17"/>
  <c r="J246" i="17" s="1"/>
  <c r="AN246" i="17"/>
  <c r="M521" i="19"/>
  <c r="M54" i="19"/>
  <c r="M414" i="19"/>
  <c r="M450" i="19"/>
  <c r="M433" i="19" s="1"/>
  <c r="AN253" i="16"/>
  <c r="L253" i="16"/>
  <c r="J253" i="16" s="1"/>
  <c r="AN255" i="7"/>
  <c r="K255" i="7"/>
  <c r="I255" i="7" s="1"/>
  <c r="AN212" i="7"/>
  <c r="K212" i="7"/>
  <c r="I212" i="7" s="1"/>
  <c r="I81" i="11"/>
  <c r="BW81" i="11"/>
  <c r="BX81" i="11" s="1"/>
  <c r="BT81" i="11"/>
  <c r="M84" i="18"/>
  <c r="L202" i="17"/>
  <c r="J202" i="17" s="1"/>
  <c r="AN202" i="17"/>
  <c r="AN50" i="22"/>
  <c r="L50" i="22"/>
  <c r="M330" i="16"/>
  <c r="M473" i="16"/>
  <c r="M402" i="16"/>
  <c r="M55" i="16"/>
  <c r="M204" i="20"/>
  <c r="M184" i="20"/>
  <c r="M50" i="20"/>
  <c r="M97" i="20"/>
  <c r="AN108" i="12"/>
  <c r="K108" i="12"/>
  <c r="CA1015" i="1"/>
  <c r="AR1015" i="1" s="1"/>
  <c r="H266" i="21"/>
  <c r="K41" i="12"/>
  <c r="G278" i="12"/>
  <c r="H454" i="17"/>
  <c r="G466" i="8"/>
  <c r="K42" i="8"/>
  <c r="BT86" i="21"/>
  <c r="J86" i="21"/>
  <c r="BW86" i="21"/>
  <c r="BX86" i="21" s="1"/>
  <c r="BW59" i="23"/>
  <c r="BX59" i="23" s="1"/>
  <c r="BT59" i="23"/>
  <c r="J59" i="23"/>
  <c r="BT60" i="20"/>
  <c r="BW60" i="20"/>
  <c r="BX60" i="20" s="1"/>
  <c r="J60" i="20"/>
  <c r="L279" i="8"/>
  <c r="L213" i="8"/>
  <c r="AN214" i="8" s="1"/>
  <c r="L215" i="11"/>
  <c r="L61" i="11"/>
  <c r="L195" i="11"/>
  <c r="L108" i="11"/>
  <c r="AN112" i="7"/>
  <c r="K112" i="7"/>
  <c r="I112" i="7" s="1"/>
  <c r="K71" i="12"/>
  <c r="AN71" i="12"/>
  <c r="AN314" i="7"/>
  <c r="K314" i="7"/>
  <c r="I314" i="7" s="1"/>
  <c r="AN394" i="19"/>
  <c r="L394" i="19"/>
  <c r="J394" i="19" s="1"/>
  <c r="L248" i="12"/>
  <c r="I135" i="12"/>
  <c r="BW135" i="12"/>
  <c r="BX135" i="12" s="1"/>
  <c r="BT135" i="12"/>
  <c r="L269" i="12"/>
  <c r="L97" i="13"/>
  <c r="L405" i="8"/>
  <c r="L414" i="7"/>
  <c r="L485" i="7"/>
  <c r="L67" i="7"/>
  <c r="L342" i="7"/>
  <c r="AN90" i="14"/>
  <c r="K90" i="14"/>
  <c r="L109" i="11"/>
  <c r="L62" i="11"/>
  <c r="L196" i="11"/>
  <c r="L216" i="11"/>
  <c r="L117" i="14"/>
  <c r="L224" i="14"/>
  <c r="L204" i="14"/>
  <c r="L61" i="14"/>
  <c r="AN182" i="17"/>
  <c r="L69" i="23"/>
  <c r="AN69" i="23"/>
  <c r="AN253" i="19"/>
  <c r="L253" i="19"/>
  <c r="J253" i="19" s="1"/>
  <c r="BW69" i="20"/>
  <c r="BX69" i="20" s="1"/>
  <c r="BT69" i="20"/>
  <c r="J69" i="20"/>
  <c r="K126" i="7"/>
  <c r="I126" i="7" s="1"/>
  <c r="M423" i="16"/>
  <c r="M236" i="21"/>
  <c r="AN178" i="16"/>
  <c r="L178" i="16"/>
  <c r="J178" i="16" s="1"/>
  <c r="K292" i="10"/>
  <c r="I292" i="10" s="1"/>
  <c r="AN292" i="10"/>
  <c r="AN243" i="16"/>
  <c r="L243" i="16"/>
  <c r="J243" i="16" s="1"/>
  <c r="AN200" i="16"/>
  <c r="L200" i="16"/>
  <c r="J200" i="16" s="1"/>
  <c r="AN91" i="11"/>
  <c r="K91" i="11"/>
  <c r="X426" i="1"/>
  <c r="F452" i="1" s="1"/>
  <c r="S882" i="1"/>
  <c r="S828" i="1" s="1"/>
  <c r="S832" i="1"/>
  <c r="Y852" i="1"/>
  <c r="Y832" i="1" s="1"/>
  <c r="AK759" i="1"/>
  <c r="CC349" i="1"/>
  <c r="AT366" i="1"/>
  <c r="P26" i="1"/>
  <c r="F152" i="1"/>
  <c r="P216" i="1"/>
  <c r="Q26" i="1"/>
  <c r="Q216" i="1"/>
  <c r="F161" i="1"/>
  <c r="O1045" i="1"/>
  <c r="O1007" i="1"/>
  <c r="F1017" i="1"/>
  <c r="AY317" i="1"/>
  <c r="CH261" i="1"/>
  <c r="GN28" i="1"/>
  <c r="CB149" i="1" s="1"/>
  <c r="CA149" i="1"/>
  <c r="R257" i="1"/>
  <c r="F506" i="1"/>
  <c r="CE645" i="1"/>
  <c r="AV693" i="1"/>
  <c r="CE398" i="1"/>
  <c r="AV426" i="1"/>
  <c r="S398" i="1"/>
  <c r="F441" i="1"/>
  <c r="CE349" i="1"/>
  <c r="AV366" i="1"/>
  <c r="S645" i="1"/>
  <c r="F708" i="1"/>
  <c r="S723" i="1"/>
  <c r="P349" i="1"/>
  <c r="F369" i="1"/>
  <c r="F1023" i="1"/>
  <c r="AY1007" i="1"/>
  <c r="AY1045" i="1"/>
  <c r="O426" i="1"/>
  <c r="AB398" i="1"/>
  <c r="CC26" i="1"/>
  <c r="AT149" i="1"/>
  <c r="AB261" i="1"/>
  <c r="O317" i="1"/>
  <c r="GN263" i="1"/>
  <c r="CB317" i="1" s="1"/>
  <c r="CA317" i="1"/>
  <c r="CH645" i="1"/>
  <c r="AY693" i="1"/>
  <c r="AW923" i="1"/>
  <c r="F968" i="1"/>
  <c r="Y796" i="1"/>
  <c r="Y759" i="1"/>
  <c r="F793" i="1"/>
  <c r="Q645" i="1"/>
  <c r="F705" i="1"/>
  <c r="Q723" i="1"/>
  <c r="P398" i="1"/>
  <c r="F429" i="1"/>
  <c r="P832" i="1"/>
  <c r="F855" i="1"/>
  <c r="P882" i="1"/>
  <c r="AV1007" i="1"/>
  <c r="AV1045" i="1"/>
  <c r="F1020" i="1"/>
  <c r="CF26" i="1"/>
  <c r="AW149" i="1"/>
  <c r="S796" i="1"/>
  <c r="S759" i="1"/>
  <c r="F781" i="1"/>
  <c r="F772" i="1"/>
  <c r="AW759" i="1"/>
  <c r="AW796" i="1"/>
  <c r="GP835" i="1"/>
  <c r="CD852" i="1" s="1"/>
  <c r="CA852" i="1"/>
  <c r="R828" i="1"/>
  <c r="F896" i="1"/>
  <c r="CH832" i="1"/>
  <c r="AY852" i="1"/>
  <c r="AB26" i="1"/>
  <c r="O149" i="1"/>
  <c r="AK26" i="1"/>
  <c r="X149" i="1"/>
  <c r="GN351" i="1"/>
  <c r="CB366" i="1" s="1"/>
  <c r="CA366" i="1"/>
  <c r="F1057" i="1"/>
  <c r="Q1003" i="1"/>
  <c r="AY923" i="1"/>
  <c r="F970" i="1"/>
  <c r="AW852" i="1"/>
  <c r="CF832" i="1"/>
  <c r="X832" i="1"/>
  <c r="AZ18" i="1"/>
  <c r="F1086" i="1"/>
  <c r="P645" i="1"/>
  <c r="P723" i="1"/>
  <c r="F696" i="1"/>
  <c r="S261" i="1"/>
  <c r="F332" i="1"/>
  <c r="S492" i="1"/>
  <c r="CF645" i="1"/>
  <c r="AW693" i="1"/>
  <c r="CA927" i="1"/>
  <c r="AR932" i="1"/>
  <c r="AU932" i="1"/>
  <c r="CD927" i="1"/>
  <c r="X927" i="1"/>
  <c r="X962" i="1"/>
  <c r="F958" i="1"/>
  <c r="F1048" i="1"/>
  <c r="P1003" i="1"/>
  <c r="F808" i="1"/>
  <c r="Q755" i="1"/>
  <c r="V18" i="1"/>
  <c r="F1098" i="1"/>
  <c r="F774" i="1"/>
  <c r="AY759" i="1"/>
  <c r="AY796" i="1"/>
  <c r="O693" i="1"/>
  <c r="AB645" i="1"/>
  <c r="F1059" i="1"/>
  <c r="R1003" i="1"/>
  <c r="F636" i="1"/>
  <c r="Y533" i="1"/>
  <c r="R645" i="1"/>
  <c r="F707" i="1"/>
  <c r="R723" i="1"/>
  <c r="X398" i="1"/>
  <c r="AV852" i="1"/>
  <c r="CE832" i="1"/>
  <c r="AK261" i="1"/>
  <c r="X317" i="1"/>
  <c r="CF398" i="1"/>
  <c r="AW426" i="1"/>
  <c r="AL26" i="1"/>
  <c r="Y149" i="1"/>
  <c r="AY537" i="1"/>
  <c r="F551" i="1"/>
  <c r="AY609" i="1"/>
  <c r="Y1007" i="1"/>
  <c r="Y1045" i="1"/>
  <c r="F1042" i="1"/>
  <c r="CA766" i="1"/>
  <c r="GP761" i="1"/>
  <c r="CD766" i="1" s="1"/>
  <c r="GN400" i="1"/>
  <c r="CB426" i="1" s="1"/>
  <c r="CA426" i="1"/>
  <c r="CF349" i="1"/>
  <c r="AW366" i="1"/>
  <c r="AY426" i="1"/>
  <c r="CH398" i="1"/>
  <c r="O366" i="1"/>
  <c r="AB349" i="1"/>
  <c r="Q533" i="1"/>
  <c r="F621" i="1"/>
  <c r="Q257" i="1"/>
  <c r="F504" i="1"/>
  <c r="F523" i="1" s="1"/>
  <c r="F528" i="1" s="1"/>
  <c r="AV923" i="1"/>
  <c r="F967" i="1"/>
  <c r="CE261" i="1"/>
  <c r="AV317" i="1"/>
  <c r="U18" i="1"/>
  <c r="F1097" i="1"/>
  <c r="F1030" i="1"/>
  <c r="S1007" i="1"/>
  <c r="S1045" i="1"/>
  <c r="CC693" i="1"/>
  <c r="S26" i="1"/>
  <c r="F164" i="1"/>
  <c r="S216" i="1"/>
  <c r="CH349" i="1"/>
  <c r="AY366" i="1"/>
  <c r="T18" i="1"/>
  <c r="F1096" i="1"/>
  <c r="AL645" i="1"/>
  <c r="Y693" i="1"/>
  <c r="X533" i="1"/>
  <c r="F635" i="1"/>
  <c r="X796" i="1"/>
  <c r="X759" i="1"/>
  <c r="F792" i="1"/>
  <c r="R22" i="1"/>
  <c r="F230" i="1"/>
  <c r="CF261" i="1"/>
  <c r="AW317" i="1"/>
  <c r="AV609" i="1"/>
  <c r="AV537" i="1"/>
  <c r="F548" i="1"/>
  <c r="Q828" i="1"/>
  <c r="F894" i="1"/>
  <c r="F913" i="1" s="1"/>
  <c r="F918" i="1" s="1"/>
  <c r="AS543" i="1"/>
  <c r="CB537" i="1"/>
  <c r="Y398" i="1"/>
  <c r="F453" i="1"/>
  <c r="AW1007" i="1"/>
  <c r="AW1045" i="1"/>
  <c r="F1021" i="1"/>
  <c r="F799" i="1"/>
  <c r="P755" i="1"/>
  <c r="O537" i="1"/>
  <c r="O609" i="1"/>
  <c r="F545" i="1"/>
  <c r="F974" i="1"/>
  <c r="F993" i="1" s="1"/>
  <c r="F998" i="1" s="1"/>
  <c r="Q923" i="1"/>
  <c r="AK645" i="1"/>
  <c r="X693" i="1"/>
  <c r="GN647" i="1"/>
  <c r="CB693" i="1" s="1"/>
  <c r="CA693" i="1"/>
  <c r="F977" i="1"/>
  <c r="J22" i="2" s="1"/>
  <c r="S923" i="1"/>
  <c r="AR543" i="1"/>
  <c r="CA537" i="1"/>
  <c r="P533" i="1"/>
  <c r="F612" i="1"/>
  <c r="CE26" i="1"/>
  <c r="AV149" i="1"/>
  <c r="AT261" i="1"/>
  <c r="F335" i="1"/>
  <c r="AT492" i="1"/>
  <c r="AW537" i="1"/>
  <c r="F549" i="1"/>
  <c r="AW609" i="1"/>
  <c r="F934" i="1"/>
  <c r="O962" i="1"/>
  <c r="O927" i="1"/>
  <c r="Y927" i="1"/>
  <c r="Y962" i="1"/>
  <c r="F959" i="1"/>
  <c r="F771" i="1"/>
  <c r="AV759" i="1"/>
  <c r="AV796" i="1"/>
  <c r="S349" i="1"/>
  <c r="F381" i="1"/>
  <c r="AL349" i="1"/>
  <c r="Y366" i="1"/>
  <c r="AL261" i="1"/>
  <c r="Y317" i="1"/>
  <c r="S533" i="1"/>
  <c r="F624" i="1"/>
  <c r="J18" i="2" s="1"/>
  <c r="AB759" i="1"/>
  <c r="O766" i="1"/>
  <c r="CD1007" i="1"/>
  <c r="AU1015" i="1"/>
  <c r="X366" i="1"/>
  <c r="AK349" i="1"/>
  <c r="P261" i="1"/>
  <c r="F320" i="1"/>
  <c r="P492" i="1"/>
  <c r="CH26" i="1"/>
  <c r="AY149" i="1"/>
  <c r="X1015" i="1"/>
  <c r="AK1007" i="1"/>
  <c r="O832" i="1"/>
  <c r="O882" i="1"/>
  <c r="F854" i="1"/>
  <c r="F878" i="1" l="1"/>
  <c r="L445" i="10"/>
  <c r="L170" i="12"/>
  <c r="CA1007" i="1"/>
  <c r="F879" i="1"/>
  <c r="M423" i="19"/>
  <c r="Y882" i="1"/>
  <c r="L117" i="11"/>
  <c r="K41" i="14"/>
  <c r="H221" i="23"/>
  <c r="G233" i="14"/>
  <c r="J77" i="21"/>
  <c r="BT77" i="21"/>
  <c r="BW77" i="21"/>
  <c r="BX77" i="21" s="1"/>
  <c r="BW89" i="12"/>
  <c r="BX89" i="12" s="1"/>
  <c r="BT89" i="12"/>
  <c r="I89" i="12"/>
  <c r="L404" i="7"/>
  <c r="L402" i="7" s="1"/>
  <c r="L399" i="7" s="1"/>
  <c r="L397" i="7" s="1"/>
  <c r="L475" i="7"/>
  <c r="L473" i="7" s="1"/>
  <c r="L470" i="7" s="1"/>
  <c r="L332" i="7"/>
  <c r="L330" i="7" s="1"/>
  <c r="L327" i="7" s="1"/>
  <c r="L351" i="7" s="1"/>
  <c r="M433" i="17"/>
  <c r="M431" i="17" s="1"/>
  <c r="M428" i="17" s="1"/>
  <c r="M506" i="19"/>
  <c r="L435" i="10"/>
  <c r="M463" i="16"/>
  <c r="M461" i="16" s="1"/>
  <c r="M458" i="16" s="1"/>
  <c r="M320" i="16"/>
  <c r="M318" i="16" s="1"/>
  <c r="M315" i="16" s="1"/>
  <c r="M339" i="16" s="1"/>
  <c r="M392" i="16"/>
  <c r="M390" i="16" s="1"/>
  <c r="M387" i="16" s="1"/>
  <c r="M385" i="16" s="1"/>
  <c r="M410" i="16"/>
  <c r="M407" i="16" s="1"/>
  <c r="M405" i="16" s="1"/>
  <c r="M382" i="17"/>
  <c r="M380" i="17" s="1"/>
  <c r="M377" i="17" s="1"/>
  <c r="M375" i="17" s="1"/>
  <c r="L518" i="10"/>
  <c r="L422" i="7"/>
  <c r="L419" i="7" s="1"/>
  <c r="L417" i="7" s="1"/>
  <c r="L445" i="8"/>
  <c r="L443" i="8" s="1"/>
  <c r="L440" i="8" s="1"/>
  <c r="F897" i="1"/>
  <c r="L287" i="8"/>
  <c r="L367" i="8"/>
  <c r="L125" i="14"/>
  <c r="L394" i="8"/>
  <c r="L392" i="8" s="1"/>
  <c r="L389" i="8" s="1"/>
  <c r="L387" i="8" s="1"/>
  <c r="J68" i="21"/>
  <c r="BW68" i="21"/>
  <c r="BX68" i="21" s="1"/>
  <c r="BT68" i="21"/>
  <c r="AN68" i="10"/>
  <c r="K68" i="10"/>
  <c r="I68" i="10" s="1"/>
  <c r="BW144" i="12"/>
  <c r="BX144" i="12" s="1"/>
  <c r="BT144" i="12"/>
  <c r="I144" i="12"/>
  <c r="J59" i="21"/>
  <c r="BT59" i="21"/>
  <c r="BW59" i="21"/>
  <c r="BX59" i="21" s="1"/>
  <c r="M166" i="20"/>
  <c r="M160" i="20"/>
  <c r="J69" i="23"/>
  <c r="BW69" i="23"/>
  <c r="BX69" i="23" s="1"/>
  <c r="BT69" i="23"/>
  <c r="I71" i="12"/>
  <c r="BT71" i="12"/>
  <c r="BW71" i="12"/>
  <c r="BX71" i="12" s="1"/>
  <c r="L178" i="11"/>
  <c r="L172" i="11"/>
  <c r="J50" i="22"/>
  <c r="BW50" i="22"/>
  <c r="BX50" i="22" s="1"/>
  <c r="BT50" i="22"/>
  <c r="AN56" i="19"/>
  <c r="L56" i="19"/>
  <c r="J56" i="19" s="1"/>
  <c r="AN172" i="17"/>
  <c r="L172" i="17"/>
  <c r="J172" i="17" s="1"/>
  <c r="M189" i="22"/>
  <c r="M166" i="22"/>
  <c r="M355" i="17"/>
  <c r="L201" i="13"/>
  <c r="L178" i="13"/>
  <c r="BW50" i="23"/>
  <c r="BX50" i="23" s="1"/>
  <c r="BT50" i="23"/>
  <c r="J50" i="23"/>
  <c r="L465" i="10"/>
  <c r="L166" i="8"/>
  <c r="L186" i="14"/>
  <c r="L180" i="14"/>
  <c r="AN62" i="17"/>
  <c r="L62" i="17"/>
  <c r="J62" i="17" s="1"/>
  <c r="BW91" i="11"/>
  <c r="BX91" i="11" s="1"/>
  <c r="I91" i="11"/>
  <c r="BT91" i="11"/>
  <c r="AN69" i="7"/>
  <c r="K69" i="7"/>
  <c r="I69" i="7" s="1"/>
  <c r="AN63" i="11"/>
  <c r="K63" i="11"/>
  <c r="I108" i="12"/>
  <c r="BW108" i="12"/>
  <c r="BX108" i="12" s="1"/>
  <c r="BT108" i="12"/>
  <c r="BW81" i="14"/>
  <c r="BX81" i="14" s="1"/>
  <c r="I81" i="14"/>
  <c r="BT81" i="14"/>
  <c r="M275" i="17"/>
  <c r="K214" i="8"/>
  <c r="I214" i="8" s="1"/>
  <c r="BT132" i="21"/>
  <c r="J132" i="21"/>
  <c r="BW132" i="21"/>
  <c r="BX132" i="21" s="1"/>
  <c r="L516" i="10"/>
  <c r="M453" i="19"/>
  <c r="M504" i="19" s="1"/>
  <c r="BT96" i="21"/>
  <c r="J96" i="21"/>
  <c r="BW96" i="21"/>
  <c r="BX96" i="21" s="1"/>
  <c r="M154" i="17"/>
  <c r="BT80" i="12"/>
  <c r="I80" i="12"/>
  <c r="BW80" i="12"/>
  <c r="BX80" i="12" s="1"/>
  <c r="AN383" i="10"/>
  <c r="K383" i="10"/>
  <c r="I383" i="10" s="1"/>
  <c r="AN74" i="8"/>
  <c r="K74" i="8"/>
  <c r="I74" i="8" s="1"/>
  <c r="L51" i="20"/>
  <c r="AN51" i="20"/>
  <c r="J21" i="2"/>
  <c r="M213" i="21"/>
  <c r="M219" i="21"/>
  <c r="L57" i="16"/>
  <c r="J57" i="16" s="1"/>
  <c r="AN57" i="16"/>
  <c r="BT50" i="21"/>
  <c r="BW50" i="21"/>
  <c r="BX50" i="21" s="1"/>
  <c r="J50" i="21"/>
  <c r="BW79" i="20"/>
  <c r="BX79" i="20" s="1"/>
  <c r="BT79" i="20"/>
  <c r="J79" i="20"/>
  <c r="I90" i="14"/>
  <c r="BW90" i="14"/>
  <c r="BX90" i="14" s="1"/>
  <c r="BT90" i="14"/>
  <c r="L231" i="12"/>
  <c r="L225" i="12"/>
  <c r="BT62" i="12"/>
  <c r="I62" i="12"/>
  <c r="BW62" i="12"/>
  <c r="BX62" i="12" s="1"/>
  <c r="L371" i="19"/>
  <c r="J371" i="19" s="1"/>
  <c r="AN371" i="19"/>
  <c r="K184" i="8"/>
  <c r="I184" i="8" s="1"/>
  <c r="AN184" i="8"/>
  <c r="M174" i="23"/>
  <c r="M168" i="23"/>
  <c r="AN50" i="23"/>
  <c r="BW78" i="23"/>
  <c r="BX78" i="23" s="1"/>
  <c r="BT78" i="23"/>
  <c r="J78" i="23"/>
  <c r="I62" i="13"/>
  <c r="BW62" i="13"/>
  <c r="BX62" i="13" s="1"/>
  <c r="BT62" i="13"/>
  <c r="AN62" i="14"/>
  <c r="K62" i="14"/>
  <c r="M105" i="20"/>
  <c r="F802" i="1"/>
  <c r="AW755" i="1"/>
  <c r="CB26" i="1"/>
  <c r="AS149" i="1"/>
  <c r="F1043" i="1"/>
  <c r="AR1045" i="1"/>
  <c r="AR1007" i="1"/>
  <c r="P257" i="1"/>
  <c r="F495" i="1"/>
  <c r="X755" i="1"/>
  <c r="F822" i="1"/>
  <c r="AW832" i="1"/>
  <c r="AW882" i="1"/>
  <c r="F858" i="1"/>
  <c r="Y755" i="1"/>
  <c r="F823" i="1"/>
  <c r="AY261" i="1"/>
  <c r="F325" i="1"/>
  <c r="AY492" i="1"/>
  <c r="AV261" i="1"/>
  <c r="F322" i="1"/>
  <c r="AV492" i="1"/>
  <c r="Q641" i="1"/>
  <c r="F735" i="1"/>
  <c r="AY533" i="1"/>
  <c r="F617" i="1"/>
  <c r="R641" i="1"/>
  <c r="F737" i="1"/>
  <c r="O796" i="1"/>
  <c r="O759" i="1"/>
  <c r="F768" i="1"/>
  <c r="F432" i="1"/>
  <c r="AW398" i="1"/>
  <c r="AW645" i="1"/>
  <c r="AW723" i="1"/>
  <c r="F699" i="1"/>
  <c r="S755" i="1"/>
  <c r="F811" i="1"/>
  <c r="J20" i="2" s="1"/>
  <c r="S641" i="1"/>
  <c r="F738" i="1"/>
  <c r="F571" i="1"/>
  <c r="AR609" i="1"/>
  <c r="AR537" i="1"/>
  <c r="O398" i="1"/>
  <c r="F428" i="1"/>
  <c r="X349" i="1"/>
  <c r="F392" i="1"/>
  <c r="AW26" i="1"/>
  <c r="F155" i="1"/>
  <c r="AW216" i="1"/>
  <c r="F1047" i="1"/>
  <c r="O1003" i="1"/>
  <c r="F804" i="1"/>
  <c r="AY755" i="1"/>
  <c r="S257" i="1"/>
  <c r="F507" i="1"/>
  <c r="J17" i="2" s="1"/>
  <c r="CB349" i="1"/>
  <c r="AS366" i="1"/>
  <c r="Y1003" i="1"/>
  <c r="F1072" i="1"/>
  <c r="F964" i="1"/>
  <c r="O923" i="1"/>
  <c r="AY349" i="1"/>
  <c r="F374" i="1"/>
  <c r="AW533" i="1"/>
  <c r="F615" i="1"/>
  <c r="AT257" i="1"/>
  <c r="F510" i="1"/>
  <c r="C42" i="8" s="1"/>
  <c r="M42" i="8" s="1"/>
  <c r="E74" i="24" s="1"/>
  <c r="AW261" i="1"/>
  <c r="AW492" i="1"/>
  <c r="F323" i="1"/>
  <c r="AY398" i="1"/>
  <c r="F434" i="1"/>
  <c r="X26" i="1"/>
  <c r="F175" i="1"/>
  <c r="X216" i="1"/>
  <c r="AY645" i="1"/>
  <c r="AY723" i="1"/>
  <c r="F701" i="1"/>
  <c r="AV349" i="1"/>
  <c r="F371" i="1"/>
  <c r="Q22" i="1"/>
  <c r="F228" i="1"/>
  <c r="F247" i="1" s="1"/>
  <c r="F252" i="1" s="1"/>
  <c r="Q1075" i="1"/>
  <c r="F1051" i="1"/>
  <c r="AW1003" i="1"/>
  <c r="X923" i="1"/>
  <c r="F988" i="1"/>
  <c r="Y645" i="1"/>
  <c r="F720" i="1"/>
  <c r="Y723" i="1"/>
  <c r="AU1007" i="1"/>
  <c r="AU1045" i="1"/>
  <c r="F1034" i="1"/>
  <c r="S22" i="1"/>
  <c r="F231" i="1"/>
  <c r="J16" i="2" s="1"/>
  <c r="S1075" i="1"/>
  <c r="AT693" i="1"/>
  <c r="CC645" i="1"/>
  <c r="AW349" i="1"/>
  <c r="F372" i="1"/>
  <c r="F1050" i="1"/>
  <c r="AV1003" i="1"/>
  <c r="AU852" i="1"/>
  <c r="CD832" i="1"/>
  <c r="CB645" i="1"/>
  <c r="AS693" i="1"/>
  <c r="X645" i="1"/>
  <c r="F719" i="1"/>
  <c r="X723" i="1"/>
  <c r="CA261" i="1"/>
  <c r="AR317" i="1"/>
  <c r="P22" i="1"/>
  <c r="F219" i="1"/>
  <c r="P1075" i="1"/>
  <c r="CA832" i="1"/>
  <c r="AR852" i="1"/>
  <c r="X828" i="1"/>
  <c r="F908" i="1"/>
  <c r="AR927" i="1"/>
  <c r="F960" i="1"/>
  <c r="AR962" i="1"/>
  <c r="O349" i="1"/>
  <c r="F368" i="1"/>
  <c r="F614" i="1"/>
  <c r="AV533" i="1"/>
  <c r="CA398" i="1"/>
  <c r="AR426" i="1"/>
  <c r="P641" i="1"/>
  <c r="F726" i="1"/>
  <c r="P828" i="1"/>
  <c r="F885" i="1"/>
  <c r="CB261" i="1"/>
  <c r="AS317" i="1"/>
  <c r="CA26" i="1"/>
  <c r="AR149" i="1"/>
  <c r="AS609" i="1"/>
  <c r="F560" i="1"/>
  <c r="AS537" i="1"/>
  <c r="Y26" i="1"/>
  <c r="Y216" i="1"/>
  <c r="F176" i="1"/>
  <c r="CA349" i="1"/>
  <c r="AR366" i="1"/>
  <c r="F611" i="1"/>
  <c r="O533" i="1"/>
  <c r="O26" i="1"/>
  <c r="F151" i="1"/>
  <c r="O216" i="1"/>
  <c r="X1045" i="1"/>
  <c r="F1041" i="1"/>
  <c r="X1007" i="1"/>
  <c r="CB398" i="1"/>
  <c r="AS426" i="1"/>
  <c r="AY832" i="1"/>
  <c r="F860" i="1"/>
  <c r="AY882" i="1"/>
  <c r="O261" i="1"/>
  <c r="F319" i="1"/>
  <c r="O492" i="1"/>
  <c r="F431" i="1"/>
  <c r="AV398" i="1"/>
  <c r="Y923" i="1"/>
  <c r="F989" i="1"/>
  <c r="F1053" i="1"/>
  <c r="AY1003" i="1"/>
  <c r="AU962" i="1"/>
  <c r="F951" i="1"/>
  <c r="AU927" i="1"/>
  <c r="O645" i="1"/>
  <c r="O723" i="1"/>
  <c r="F695" i="1"/>
  <c r="X261" i="1"/>
  <c r="F343" i="1"/>
  <c r="X492" i="1"/>
  <c r="F1060" i="1"/>
  <c r="J23" i="2" s="1"/>
  <c r="S1003" i="1"/>
  <c r="F909" i="1"/>
  <c r="Y828" i="1"/>
  <c r="AY26" i="1"/>
  <c r="F157" i="1"/>
  <c r="AY216" i="1"/>
  <c r="CD759" i="1"/>
  <c r="AU766" i="1"/>
  <c r="F857" i="1"/>
  <c r="AV882" i="1"/>
  <c r="AV832" i="1"/>
  <c r="AT349" i="1"/>
  <c r="F384" i="1"/>
  <c r="CA645" i="1"/>
  <c r="AR693" i="1"/>
  <c r="Y261" i="1"/>
  <c r="F344" i="1"/>
  <c r="Y492" i="1"/>
  <c r="O828" i="1"/>
  <c r="F884" i="1"/>
  <c r="Y349" i="1"/>
  <c r="F393" i="1"/>
  <c r="R1075" i="1"/>
  <c r="AV26" i="1"/>
  <c r="F154" i="1"/>
  <c r="AV216" i="1"/>
  <c r="F801" i="1"/>
  <c r="AV755" i="1"/>
  <c r="CA759" i="1"/>
  <c r="AR766" i="1"/>
  <c r="AT26" i="1"/>
  <c r="F167" i="1"/>
  <c r="AT216" i="1"/>
  <c r="AV723" i="1"/>
  <c r="F698" i="1"/>
  <c r="AV645" i="1"/>
  <c r="M456" i="16" l="1"/>
  <c r="L438" i="8"/>
  <c r="L468" i="7"/>
  <c r="M426" i="17"/>
  <c r="BW62" i="14"/>
  <c r="BX62" i="14" s="1"/>
  <c r="I62" i="14"/>
  <c r="BT62" i="14"/>
  <c r="L206" i="14"/>
  <c r="L229" i="14"/>
  <c r="M194" i="23"/>
  <c r="M217" i="23"/>
  <c r="BT51" i="20"/>
  <c r="J51" i="20"/>
  <c r="BW51" i="20"/>
  <c r="BX51" i="20" s="1"/>
  <c r="L274" i="12"/>
  <c r="L251" i="12"/>
  <c r="L198" i="11"/>
  <c r="L221" i="11"/>
  <c r="M262" i="21"/>
  <c r="M239" i="21"/>
  <c r="I63" i="11"/>
  <c r="BT63" i="11"/>
  <c r="BW63" i="11"/>
  <c r="BX63" i="11" s="1"/>
  <c r="M186" i="20"/>
  <c r="M209" i="20"/>
  <c r="F17" i="2"/>
  <c r="AV641" i="1"/>
  <c r="F728" i="1"/>
  <c r="F798" i="1"/>
  <c r="O755" i="1"/>
  <c r="AT22" i="1"/>
  <c r="F234" i="1"/>
  <c r="C42" i="7" s="1"/>
  <c r="M42" i="7" s="1"/>
  <c r="E25" i="24" s="1"/>
  <c r="AS723" i="1"/>
  <c r="F710" i="1"/>
  <c r="AS645" i="1"/>
  <c r="AW828" i="1"/>
  <c r="F888" i="1"/>
  <c r="Q18" i="1"/>
  <c r="F1087" i="1"/>
  <c r="AR26" i="1"/>
  <c r="AR216" i="1"/>
  <c r="F177" i="1"/>
  <c r="AT723" i="1"/>
  <c r="F711" i="1"/>
  <c r="AT645" i="1"/>
  <c r="Y257" i="1"/>
  <c r="F519" i="1"/>
  <c r="P18" i="1"/>
  <c r="F1078" i="1"/>
  <c r="AR923" i="1"/>
  <c r="F990" i="1"/>
  <c r="F443" i="1"/>
  <c r="AS398" i="1"/>
  <c r="F637" i="1"/>
  <c r="AR533" i="1"/>
  <c r="AR1003" i="1"/>
  <c r="F1073" i="1"/>
  <c r="AW257" i="1"/>
  <c r="F498" i="1"/>
  <c r="AU832" i="1"/>
  <c r="F871" i="1"/>
  <c r="AU882" i="1"/>
  <c r="AY828" i="1"/>
  <c r="F890" i="1"/>
  <c r="F626" i="1"/>
  <c r="C41" i="9" s="1"/>
  <c r="M41" i="9" s="1"/>
  <c r="H27" i="24" s="1"/>
  <c r="AS533" i="1"/>
  <c r="AR261" i="1"/>
  <c r="F345" i="1"/>
  <c r="AR492" i="1"/>
  <c r="X22" i="1"/>
  <c r="F242" i="1"/>
  <c r="X1075" i="1"/>
  <c r="AS349" i="1"/>
  <c r="F383" i="1"/>
  <c r="J19" i="2"/>
  <c r="AV257" i="1"/>
  <c r="F497" i="1"/>
  <c r="AS26" i="1"/>
  <c r="F166" i="1"/>
  <c r="AS216" i="1"/>
  <c r="O257" i="1"/>
  <c r="F494" i="1"/>
  <c r="AW22" i="1"/>
  <c r="F222" i="1"/>
  <c r="AW1075" i="1"/>
  <c r="O641" i="1"/>
  <c r="F725" i="1"/>
  <c r="AS261" i="1"/>
  <c r="F334" i="1"/>
  <c r="AS492" i="1"/>
  <c r="AY641" i="1"/>
  <c r="F731" i="1"/>
  <c r="AU923" i="1"/>
  <c r="F981" i="1"/>
  <c r="C44" i="13" s="1"/>
  <c r="M44" i="13" s="1"/>
  <c r="G71" i="24" s="1"/>
  <c r="H71" i="24" s="1"/>
  <c r="AV22" i="1"/>
  <c r="F221" i="1"/>
  <c r="AV1075" i="1"/>
  <c r="F1064" i="1"/>
  <c r="C44" i="14" s="1"/>
  <c r="M44" i="14" s="1"/>
  <c r="G72" i="24" s="1"/>
  <c r="H72" i="24" s="1"/>
  <c r="AU1003" i="1"/>
  <c r="F729" i="1"/>
  <c r="AW641" i="1"/>
  <c r="AR645" i="1"/>
  <c r="AR723" i="1"/>
  <c r="F721" i="1"/>
  <c r="O22" i="1"/>
  <c r="F218" i="1"/>
  <c r="O1075" i="1"/>
  <c r="AU759" i="1"/>
  <c r="F785" i="1"/>
  <c r="AU796" i="1"/>
  <c r="AY22" i="1"/>
  <c r="F224" i="1"/>
  <c r="AY1075" i="1"/>
  <c r="AR398" i="1"/>
  <c r="F454" i="1"/>
  <c r="X641" i="1"/>
  <c r="F749" i="1"/>
  <c r="F394" i="1"/>
  <c r="AR349" i="1"/>
  <c r="Y22" i="1"/>
  <c r="F243" i="1"/>
  <c r="Y1075" i="1"/>
  <c r="X257" i="1"/>
  <c r="F518" i="1"/>
  <c r="AR832" i="1"/>
  <c r="AR882" i="1"/>
  <c r="F880" i="1"/>
  <c r="AR759" i="1"/>
  <c r="F794" i="1"/>
  <c r="AR796" i="1"/>
  <c r="S18" i="1"/>
  <c r="F1090" i="1"/>
  <c r="AV828" i="1"/>
  <c r="F887" i="1"/>
  <c r="X1003" i="1"/>
  <c r="F1071" i="1"/>
  <c r="R18" i="1"/>
  <c r="F1089" i="1"/>
  <c r="Y641" i="1"/>
  <c r="F750" i="1"/>
  <c r="AY257" i="1"/>
  <c r="F500" i="1"/>
  <c r="H22" i="2" l="1"/>
  <c r="I22" i="2" s="1"/>
  <c r="N22" i="2" s="1"/>
  <c r="C38" i="13"/>
  <c r="M38" i="13" s="1"/>
  <c r="E18" i="2"/>
  <c r="I18" i="2" s="1"/>
  <c r="N18" i="2" s="1"/>
  <c r="C38" i="9"/>
  <c r="M38" i="9" s="1"/>
  <c r="F16" i="2"/>
  <c r="H23" i="2"/>
  <c r="I23" i="2" s="1"/>
  <c r="N23" i="2" s="1"/>
  <c r="C38" i="14"/>
  <c r="M38" i="14" s="1"/>
  <c r="AY18" i="1"/>
  <c r="F1083" i="1"/>
  <c r="AR22" i="1"/>
  <c r="F244" i="1"/>
  <c r="AR1075" i="1"/>
  <c r="AS257" i="1"/>
  <c r="F509" i="1"/>
  <c r="C41" i="8" s="1"/>
  <c r="M41" i="8" s="1"/>
  <c r="AV18" i="1"/>
  <c r="F1080" i="1"/>
  <c r="X18" i="1"/>
  <c r="F1101" i="1"/>
  <c r="F991" i="1"/>
  <c r="F992" i="1"/>
  <c r="F815" i="1"/>
  <c r="C44" i="11" s="1"/>
  <c r="M44" i="11" s="1"/>
  <c r="G69" i="24" s="1"/>
  <c r="AU755" i="1"/>
  <c r="AU1075" i="1"/>
  <c r="O18" i="1"/>
  <c r="F1077" i="1"/>
  <c r="AR257" i="1"/>
  <c r="F520" i="1"/>
  <c r="F741" i="1"/>
  <c r="C42" i="10" s="1"/>
  <c r="M42" i="10" s="1"/>
  <c r="E73" i="24" s="1"/>
  <c r="E75" i="24" s="1"/>
  <c r="AT641" i="1"/>
  <c r="AS641" i="1"/>
  <c r="F740" i="1"/>
  <c r="C41" i="10" s="1"/>
  <c r="M41" i="10" s="1"/>
  <c r="AW18" i="1"/>
  <c r="F1081" i="1"/>
  <c r="AR755" i="1"/>
  <c r="F824" i="1"/>
  <c r="AR828" i="1"/>
  <c r="F910" i="1"/>
  <c r="Y18" i="1"/>
  <c r="F1102" i="1"/>
  <c r="AT1075" i="1"/>
  <c r="AR641" i="1"/>
  <c r="F751" i="1"/>
  <c r="AS22" i="1"/>
  <c r="F233" i="1"/>
  <c r="C41" i="7" s="1"/>
  <c r="M41" i="7" s="1"/>
  <c r="D25" i="24" s="1"/>
  <c r="AS1075" i="1"/>
  <c r="F901" i="1"/>
  <c r="C44" i="12" s="1"/>
  <c r="M44" i="12" s="1"/>
  <c r="G70" i="24" s="1"/>
  <c r="H70" i="24" s="1"/>
  <c r="AU828" i="1"/>
  <c r="H28" i="24" l="1"/>
  <c r="H26" i="24"/>
  <c r="D74" i="24"/>
  <c r="H74" i="24" s="1"/>
  <c r="G75" i="24"/>
  <c r="H69" i="24"/>
  <c r="D73" i="24"/>
  <c r="H25" i="24"/>
  <c r="H30" i="24" s="1"/>
  <c r="H31" i="24" s="1"/>
  <c r="H37" i="24" s="1"/>
  <c r="H43" i="24" s="1"/>
  <c r="H49" i="24" s="1"/>
  <c r="H55" i="24" s="1"/>
  <c r="H61" i="24" s="1"/>
  <c r="H67" i="24" s="1"/>
  <c r="D30" i="24"/>
  <c r="D31" i="24" s="1"/>
  <c r="D37" i="24" s="1"/>
  <c r="D43" i="24" s="1"/>
  <c r="D49" i="24" s="1"/>
  <c r="D55" i="24" s="1"/>
  <c r="D61" i="24" s="1"/>
  <c r="D67" i="24" s="1"/>
  <c r="E30" i="24"/>
  <c r="E31" i="24" s="1"/>
  <c r="E37" i="24" s="1"/>
  <c r="E43" i="24" s="1"/>
  <c r="E49" i="24" s="1"/>
  <c r="E55" i="24" s="1"/>
  <c r="E61" i="24" s="1"/>
  <c r="E67" i="24" s="1"/>
  <c r="E76" i="24" s="1"/>
  <c r="E81" i="24" s="1"/>
  <c r="E87" i="24" s="1"/>
  <c r="E92" i="24" s="1"/>
  <c r="E96" i="24" s="1"/>
  <c r="E98" i="24" s="1"/>
  <c r="E99" i="24" s="1"/>
  <c r="E100" i="24" s="1"/>
  <c r="E17" i="2"/>
  <c r="I17" i="2" s="1"/>
  <c r="N17" i="2" s="1"/>
  <c r="C38" i="8"/>
  <c r="M38" i="8" s="1"/>
  <c r="H21" i="2"/>
  <c r="I21" i="2" s="1"/>
  <c r="N21" i="2" s="1"/>
  <c r="C38" i="12"/>
  <c r="M38" i="12" s="1"/>
  <c r="H20" i="2"/>
  <c r="I20" i="2" s="1"/>
  <c r="N20" i="2" s="1"/>
  <c r="C38" i="11"/>
  <c r="M38" i="11" s="1"/>
  <c r="E19" i="2"/>
  <c r="C38" i="10"/>
  <c r="M38" i="10" s="1"/>
  <c r="E16" i="2"/>
  <c r="I16" i="2" s="1"/>
  <c r="N16" i="2" s="1"/>
  <c r="C38" i="7"/>
  <c r="M38" i="7" s="1"/>
  <c r="F19" i="2"/>
  <c r="F997" i="1"/>
  <c r="F999" i="1" s="1"/>
  <c r="F996" i="1"/>
  <c r="AU18" i="1"/>
  <c r="F1094" i="1"/>
  <c r="AR18" i="1"/>
  <c r="F1103" i="1"/>
  <c r="F245" i="1"/>
  <c r="F246" i="1"/>
  <c r="AS18" i="1"/>
  <c r="F1092" i="1"/>
  <c r="F522" i="1"/>
  <c r="F521" i="1"/>
  <c r="AT18" i="1"/>
  <c r="F1093" i="1"/>
  <c r="F911" i="1"/>
  <c r="F912" i="1"/>
  <c r="M93" i="24" l="1"/>
  <c r="G76" i="24"/>
  <c r="H73" i="24"/>
  <c r="H75" i="24" s="1"/>
  <c r="H76" i="24" s="1"/>
  <c r="D75" i="24"/>
  <c r="D76" i="24" s="1"/>
  <c r="D81" i="24" s="1"/>
  <c r="D87" i="24" s="1"/>
  <c r="D92" i="24" s="1"/>
  <c r="I19" i="2"/>
  <c r="N19" i="2" s="1"/>
  <c r="F916" i="1"/>
  <c r="F917" i="1"/>
  <c r="F919" i="1" s="1"/>
  <c r="F526" i="1"/>
  <c r="F527" i="1"/>
  <c r="F529" i="1" s="1"/>
  <c r="F250" i="1"/>
  <c r="F251" i="1"/>
  <c r="F253" i="1" s="1"/>
  <c r="K96" i="24" l="1"/>
  <c r="K97" i="24" s="1"/>
  <c r="G78" i="24"/>
  <c r="K99" i="24"/>
  <c r="K100" i="24" s="1"/>
  <c r="G79" i="24"/>
  <c r="H79" i="24" s="1"/>
  <c r="J91" i="24"/>
  <c r="D96" i="24"/>
  <c r="D98" i="24" l="1"/>
  <c r="D99" i="24" s="1"/>
  <c r="D100" i="24" s="1"/>
  <c r="I103" i="24"/>
  <c r="M91" i="24"/>
  <c r="J106" i="24"/>
  <c r="I108" i="24"/>
  <c r="J103" i="24"/>
  <c r="L100" i="24"/>
  <c r="K101" i="24"/>
  <c r="M100" i="24"/>
  <c r="H78" i="24"/>
  <c r="G80" i="24"/>
  <c r="H80" i="24" l="1"/>
  <c r="H81" i="24" s="1"/>
  <c r="H87" i="24" s="1"/>
  <c r="H92" i="24" s="1"/>
  <c r="H96" i="24" s="1"/>
  <c r="M94" i="24"/>
  <c r="M97" i="24" s="1"/>
  <c r="G81" i="24"/>
  <c r="G87" i="24" s="1"/>
  <c r="G92" i="24" s="1"/>
  <c r="G96" i="24" s="1"/>
  <c r="G98" i="24" s="1"/>
  <c r="H98" i="24" l="1"/>
  <c r="H99" i="24" s="1"/>
  <c r="H100" i="24" s="1"/>
  <c r="G99" i="24"/>
  <c r="G100" i="24" s="1"/>
  <c r="J96" i="24"/>
  <c r="K98" i="24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<sst xmlns="http://schemas.openxmlformats.org/spreadsheetml/2006/main" count="37119" uniqueCount="1976">
  <si>
    <t/>
  </si>
  <si>
    <t>I-341234</t>
  </si>
  <si>
    <t>I-341234 МТП,0,4,10 акр_160/250_1кв.2026</t>
  </si>
  <si>
    <t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t>
  </si>
  <si>
    <t>Сметные нормы списания</t>
  </si>
  <si>
    <t>Коды ценников</t>
  </si>
  <si>
    <t>МО (Россети) 1-й квартал 2026 ФСНБ-2022_И17 строительство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</si>
  <si>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</si>
  <si>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</si>
  <si>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</si>
  <si>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</si>
  <si>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</si>
  <si>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</si>
  <si>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ВЛ-10кВ</t>
  </si>
  <si>
    <t>Новый раздел</t>
  </si>
  <si>
    <t>СМР ВЛ-10кВ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</si>
  <si>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</si>
  <si>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</si>
  <si>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</si>
  <si>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</si>
  <si>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</si>
  <si>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</si>
  <si>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</si>
  <si>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</si>
  <si>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</si>
  <si>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</si>
  <si>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</si>
  <si>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</si>
  <si>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</si>
  <si>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</si>
  <si>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опор** в т.ч. сущ опора 1шт.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</si>
  <si>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</si>
  <si>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</si>
  <si>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</si>
  <si>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опор**сущ опора 1шт.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</si>
  <si>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</si>
  <si>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</si>
  <si>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</si>
  <si>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</si>
  <si>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</si>
  <si>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</si>
  <si>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</si>
  <si>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</si>
  <si>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</si>
  <si>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</si>
  <si>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</si>
  <si>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</si>
  <si>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</si>
  <si>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</si>
  <si>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</si>
  <si>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</si>
  <si>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</si>
  <si>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</si>
  <si>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</si>
  <si>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</si>
  <si>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</si>
  <si>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</si>
  <si>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</si>
  <si>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</si>
  <si>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</si>
  <si>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</si>
  <si>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</si>
  <si>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22.2.02.21</t>
  </si>
  <si>
    <t>Штыри</t>
  </si>
  <si>
    <t>4,8</t>
  </si>
  <si>
    <t>22.2.02.23</t>
  </si>
  <si>
    <t>Металлические плакаты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</si>
  <si>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</si>
  <si>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</si>
  <si>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</si>
  <si>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</si>
  <si>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5,1</t>
  </si>
  <si>
    <t>5,2</t>
  </si>
  <si>
    <t>5,3</t>
  </si>
  <si>
    <t>5,4</t>
  </si>
  <si>
    <t>5,5</t>
  </si>
  <si>
    <t>5,6</t>
  </si>
  <si>
    <t>5,7</t>
  </si>
  <si>
    <t>22.2.02.07</t>
  </si>
  <si>
    <t>Детали крепления стальные</t>
  </si>
  <si>
    <t>5,8</t>
  </si>
  <si>
    <t>22.2.02.09</t>
  </si>
  <si>
    <t>5,9</t>
  </si>
  <si>
    <t>5,10</t>
  </si>
  <si>
    <t>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</si>
  <si>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</si>
  <si>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</si>
  <si>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</si>
  <si>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6,1</t>
  </si>
  <si>
    <t>6,2</t>
  </si>
  <si>
    <t>6,3</t>
  </si>
  <si>
    <t>6,4</t>
  </si>
  <si>
    <t>6,5</t>
  </si>
  <si>
    <t>6,6</t>
  </si>
  <si>
    <t>6,7</t>
  </si>
  <si>
    <t>6,8</t>
  </si>
  <si>
    <t>6,9</t>
  </si>
  <si>
    <t>6,10</t>
  </si>
  <si>
    <t>7</t>
  </si>
  <si>
    <t>м08-02-305-04</t>
  </si>
  <si>
    <t>Траверса на опоре** на сущ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</si>
  <si>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</si>
  <si>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</si>
  <si>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</si>
  <si>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</si>
  <si>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</si>
  <si>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</si>
  <si>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</si>
  <si>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</si>
  <si>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</si>
  <si>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</si>
  <si>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</si>
  <si>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</si>
  <si>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</si>
  <si>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</si>
  <si>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</si>
  <si>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И13_ГЭСН-2022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</si>
  <si>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</si>
  <si>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</si>
  <si>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</si>
  <si>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</si>
  <si>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8,1</t>
  </si>
  <si>
    <t>01.2.01.02</t>
  </si>
  <si>
    <t>Битум</t>
  </si>
  <si>
    <t>8,2</t>
  </si>
  <si>
    <t>01.2.03.03</t>
  </si>
  <si>
    <t>Мастика</t>
  </si>
  <si>
    <t>9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</si>
  <si>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</si>
  <si>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</si>
  <si>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И13_ФСБЦ-2022, 01.2.03.03-0103,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</si>
  <si>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</si>
  <si>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</si>
  <si>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</si>
  <si>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10</t>
  </si>
  <si>
    <t>ТЦ_102_77_7719546987_15.06.2026_02_1.1</t>
  </si>
  <si>
    <t>Стойка опоры СВ 110-5-Ат</t>
  </si>
  <si>
    <t>шт.</t>
  </si>
  <si>
    <t>1 оголовок</t>
  </si>
  <si>
    <t>Материалы, отсутствующие в СНБ (Строительные)</t>
  </si>
  <si>
    <t>МР КА Строительные</t>
  </si>
  <si>
    <t>11</t>
  </si>
  <si>
    <t>ТЦ_102_77_7719546987_15.06.2026_02_2.1</t>
  </si>
  <si>
    <t>Крепление У52</t>
  </si>
  <si>
    <t>12</t>
  </si>
  <si>
    <t>ТЦ_102_77_7719546987_15.06.2026_02_3.1</t>
  </si>
  <si>
    <t>Штыревой изолятор IF 20</t>
  </si>
  <si>
    <t>13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</si>
  <si>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</si>
  <si>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</si>
  <si>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</si>
  <si>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</si>
  <si>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</si>
  <si>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</si>
  <si>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14</t>
  </si>
  <si>
    <t>ТЦ_102_77_7719546987_15.06.2026_02_4.1</t>
  </si>
  <si>
    <t>Анкерный зажим PAZ2</t>
  </si>
  <si>
    <t>15</t>
  </si>
  <si>
    <t>ТЦ_102_77_7719546987_15.06.2026_02_5.1</t>
  </si>
  <si>
    <t>Изолятор SML 70/20Г</t>
  </si>
  <si>
    <t>16</t>
  </si>
  <si>
    <t>20.1.01.10-0001</t>
  </si>
  <si>
    <t>Зажим плашечный соединительный ПА-2-1</t>
  </si>
  <si>
    <t>И13_ФСБЦ-2022, 20.1.01.10-0001, приказ Минстроя России от 18.05.2022 г. № 378/пр</t>
  </si>
  <si>
    <t>17</t>
  </si>
  <si>
    <t>ТЦ_102_77_7719546987_15.06.2026_02_6.1</t>
  </si>
  <si>
    <t>Плашечный зажим ПС2-1</t>
  </si>
  <si>
    <t>18</t>
  </si>
  <si>
    <t>ТЦ_102_77_7719546987_15.06.2026_02_7.1</t>
  </si>
  <si>
    <t>Траверса ТМ64</t>
  </si>
  <si>
    <t>19</t>
  </si>
  <si>
    <t>ТЦ_102_77_7719546987_15.06.2026_02_8.1</t>
  </si>
  <si>
    <t>Траверса ТМ63</t>
  </si>
  <si>
    <t>20</t>
  </si>
  <si>
    <t>ТЦ_102_77_7719546987_15.06.2026_02_9.1</t>
  </si>
  <si>
    <t>Траверса ТМ65</t>
  </si>
  <si>
    <t>21</t>
  </si>
  <si>
    <t>ТЦ_102_77_7719546987_15.06.2026_02_10.1</t>
  </si>
  <si>
    <t>Траверса ТМ66</t>
  </si>
  <si>
    <t>22</t>
  </si>
  <si>
    <t>ТЦ_102_77_7719546987_15.06.2026_02_11.1</t>
  </si>
  <si>
    <t>Траверса ТМ73</t>
  </si>
  <si>
    <t>23</t>
  </si>
  <si>
    <t>ТЦ_102_77_7719546987_15.06.2026_02_12.1</t>
  </si>
  <si>
    <t>Траверса ТМ74</t>
  </si>
  <si>
    <t>24</t>
  </si>
  <si>
    <t>20.1.02.22-0001</t>
  </si>
  <si>
    <t>Ушко двухлапчатое укороченное У2К-7-16</t>
  </si>
  <si>
    <t>ФСБЦ-2022, 20.1.02.22-0001, приказ Минстроя России от 18.05.2022 г. № 378/пр</t>
  </si>
  <si>
    <t>25</t>
  </si>
  <si>
    <t>ТЦ_102_77_7719546987_15.06.2026_02_13.1</t>
  </si>
  <si>
    <t>Заземляющий проводник ЗП1</t>
  </si>
  <si>
    <t>м</t>
  </si>
  <si>
    <t>26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</si>
  <si>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</si>
  <si>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</si>
  <si>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И13_ФСБЦ-2022 доп.11, 01.7.15.03-0034, приказ Минстроя России от 09.08.2024 г. № 524/пр</t>
  </si>
  <si>
    <t>27</t>
  </si>
  <si>
    <t>01.7.15.03-0035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</si>
  <si>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</si>
  <si>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И13_ФСБЦ-2022 доп.11, 01.7.15.03-0035, приказ Минстроя России от 09.08.2024 г. № 524/пр</t>
  </si>
  <si>
    <t>28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</si>
  <si>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</si>
  <si>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</si>
  <si>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И13_ФСБЦ-2022 доп.11, 01.7.15.03-0015, приказ Минстроя России от 09.08.2024 г. № 524/пр</t>
  </si>
  <si>
    <t>29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</si>
  <si>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</si>
  <si>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</si>
  <si>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И13_ФСБЦ-2022 доп.11, 01.7.15.03-0031, приказ Минстроя России от 09.08.2024 г. № 524/пр</t>
  </si>
  <si>
    <t>30</t>
  </si>
  <si>
    <t>01.7.15.02-0002</t>
  </si>
  <si>
    <t>Болты анкерные с гайкой стальные фрикционные расклинивающиеся, с наружной резьбой М8, диаметр 10 мм, длина 100 мм</t>
  </si>
  <si>
    <t>100 ШТ</t>
  </si>
  <si>
    <t>И13_ФСБЦ-2022, 01.7.15.02-0002, приказ Минстроя России от 18.05.2022 г. № 378/пр</t>
  </si>
  <si>
    <t>31</t>
  </si>
  <si>
    <t>01.7.15.02-0021</t>
  </si>
  <si>
    <t>Болты анкерные с гайкой стальные фрикционные расклинивающиеся, с наружной резьбой М10, диаметр 12 мм, длина 120 мм</t>
  </si>
  <si>
    <t>И13_ФСБЦ-2022 доп.6, 01.7.15.02-0021, приказ Минстроя России от 11.05.2023 г. № 335/пр</t>
  </si>
  <si>
    <t>32</t>
  </si>
  <si>
    <t>ТЦ_102_77_7719546987_15.06.2026_02_14.1</t>
  </si>
  <si>
    <t>Болт М20х260</t>
  </si>
  <si>
    <t>33</t>
  </si>
  <si>
    <t>ТЦ_102_77_7719546987_15.06.2026_02_15.1</t>
  </si>
  <si>
    <t>Гайка М20</t>
  </si>
  <si>
    <t>34</t>
  </si>
  <si>
    <t>ТЦ_102_77_7719546987_15.06.2026_02_16.1</t>
  </si>
  <si>
    <t>Хомут Х51</t>
  </si>
  <si>
    <t>35</t>
  </si>
  <si>
    <t>ТЦ_102_77_7719546987_15.06.2026_02_17.1</t>
  </si>
  <si>
    <t>Изолятор штыревой ШФ-20Г</t>
  </si>
  <si>
    <t>36</t>
  </si>
  <si>
    <t>20.2.02.04-0006</t>
  </si>
  <si>
    <t>Колпачки полиэтиленовые К-6</t>
  </si>
  <si>
    <t>ФСБЦ-2022, 20.2.02.04-0006, приказ Минстроя России от 18.05.2022 г. № 378/пр</t>
  </si>
  <si>
    <t>37</t>
  </si>
  <si>
    <t>ТЦ_102_77_7719546987_15.06.2026_02_18.1</t>
  </si>
  <si>
    <t>Зажим ответвительный SLW 36</t>
  </si>
  <si>
    <t>38</t>
  </si>
  <si>
    <t>08.4.03.03-0021</t>
  </si>
  <si>
    <t>Сталь арматурная горячекатаная периодического профиля, класс A-II, диаметр 10 мм</t>
  </si>
  <si>
    <t>ФСБЦ-2022, 08.4.03.03-0021, приказ Минстроя России от 18.05.2022 г. № 378/пр</t>
  </si>
  <si>
    <t>39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</si>
  <si>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</si>
  <si>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</si>
  <si>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</si>
  <si>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</si>
  <si>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39,1</t>
  </si>
  <si>
    <t>21.2.01.02</t>
  </si>
  <si>
    <t>Провода неизолированные для воздушных линий электропередач</t>
  </si>
  <si>
    <t>39,2</t>
  </si>
  <si>
    <t>22.2.01.08</t>
  </si>
  <si>
    <t>Изоляторы линейные подвесные тарельчатые</t>
  </si>
  <si>
    <t>39,3</t>
  </si>
  <si>
    <t>Арматура линейная</t>
  </si>
  <si>
    <t>40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</si>
  <si>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</si>
  <si>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</si>
  <si>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</si>
  <si>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41</t>
  </si>
  <si>
    <t>ТЦ_102_77_7719546987_15.06.2026_02_19.1</t>
  </si>
  <si>
    <t>Провод   СИП-3 1х70</t>
  </si>
  <si>
    <t>М.</t>
  </si>
  <si>
    <t>42</t>
  </si>
  <si>
    <t>20.1.01.02-0047</t>
  </si>
  <si>
    <t>Зажимы аппаратные прессуемые А2А-70-Т</t>
  </si>
  <si>
    <t>ФСБЦ-2022, 20.1.01.02-0047, приказ Минстроя России от 18.05.2022 г. № 378/пр</t>
  </si>
  <si>
    <t>43</t>
  </si>
  <si>
    <t>ТЦ_102_77_7719546987_15.06.2026_02_20.1</t>
  </si>
  <si>
    <t>Зажим ответвительный RP 150</t>
  </si>
  <si>
    <t>44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</si>
  <si>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</si>
  <si>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</si>
  <si>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</si>
  <si>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</si>
  <si>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44,1</t>
  </si>
  <si>
    <t>44,2</t>
  </si>
  <si>
    <t>44,3</t>
  </si>
  <si>
    <t>44,4</t>
  </si>
  <si>
    <t>44,5</t>
  </si>
  <si>
    <t>Изоляторы линейные штыревые фарфоровые</t>
  </si>
  <si>
    <t>44,6</t>
  </si>
  <si>
    <t>22.2.02.03</t>
  </si>
  <si>
    <t>45</t>
  </si>
  <si>
    <t>ТЦ_102_77_7719546987_15.06.2026_02_21.1</t>
  </si>
  <si>
    <t>Траверса ДТ-1</t>
  </si>
  <si>
    <t>46</t>
  </si>
  <si>
    <t>08.3.07.01-0042</t>
  </si>
  <si>
    <t>Прокат стальной горячекатаный полосовой, марки стали Ст3сп, Ст3пс, размеры 40х4 мм</t>
  </si>
  <si>
    <t>И13_ФСБЦ-2022 доп.4, 08.3.07.01-0042, приказ Минстроя России от 27.12.2022 г. № 1133/пр</t>
  </si>
  <si>
    <t>47</t>
  </si>
  <si>
    <t>ТЦ_102_77_7719546987_15.06.2026_02_23.1</t>
  </si>
  <si>
    <t>Траверса ТМ67</t>
  </si>
  <si>
    <t>48</t>
  </si>
  <si>
    <t>ТЦ_102_77_7719546987_15.06.2026_02_24.1</t>
  </si>
  <si>
    <t>Траверса ТМ68</t>
  </si>
  <si>
    <t>49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</si>
  <si>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</si>
  <si>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</si>
  <si>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</si>
  <si>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И13_ГЭСН-2022, 33-04-018-01, приказ Минстроя России от 18.05.2022 г. № 378/пр</t>
  </si>
  <si>
    <t>50</t>
  </si>
  <si>
    <t>ТЦ_102_77_7719546987_15.06.2026_02_25.1</t>
  </si>
  <si>
    <t>Ограничитель перенапряжения ОПН-П</t>
  </si>
  <si>
    <t>51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</si>
  <si>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</si>
  <si>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</si>
  <si>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</si>
  <si>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*0,33</t>
  </si>
  <si>
    <t>51,1</t>
  </si>
  <si>
    <t>51,2</t>
  </si>
  <si>
    <t>51,3</t>
  </si>
  <si>
    <t>51,4</t>
  </si>
  <si>
    <t>51,5</t>
  </si>
  <si>
    <t>52</t>
  </si>
  <si>
    <t>53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</si>
  <si>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</si>
  <si>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</si>
  <si>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</si>
  <si>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</si>
  <si>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</si>
  <si>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</si>
  <si>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</si>
  <si>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</si>
  <si>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</si>
  <si>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54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</si>
  <si>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</si>
  <si>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</si>
  <si>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</si>
  <si>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55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</si>
  <si>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</si>
  <si>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</si>
  <si>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</si>
  <si>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</si>
  <si>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55,1</t>
  </si>
  <si>
    <t>56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</si>
  <si>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</si>
  <si>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</si>
  <si>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</si>
  <si>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57</t>
  </si>
  <si>
    <t>м08-02-472-07</t>
  </si>
  <si>
    <t>Проводник заземляющий открыто по строительным основаниям: из полосовой стали сечением 160 мм2(опора ПП в/к)</t>
  </si>
  <si>
    <t>100 м</t>
  </si>
  <si>
    <t>И13_ГЭСНм-2022 доп.8, м08-02-472-07, приказ Минстроя России от 14.11.2023 г. № 817/пр</t>
  </si>
  <si>
    <t>57,1</t>
  </si>
  <si>
    <t>58</t>
  </si>
  <si>
    <t>08.3.07.01-0052</t>
  </si>
  <si>
    <t>Прокат стальной горячекатаный полосовой, марки стали Ст3сп, Ст3пс, размеры 50х5 мм</t>
  </si>
  <si>
    <t>ФСБЦ-2022 доп.4, 08.3.07.01-0052, приказ Минстроя России от 27.12.2022 г. № 1133/пр</t>
  </si>
  <si>
    <t>59</t>
  </si>
  <si>
    <t>ФСБЦ-2022 доп.4, 08.3.07.01-0042, приказ Минстроя России от 27.12.2022 г. № 1133/пр</t>
  </si>
  <si>
    <t>60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</si>
  <si>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</si>
  <si>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</si>
  <si>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</si>
  <si>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60,1</t>
  </si>
  <si>
    <t>61</t>
  </si>
  <si>
    <t>08.4.03.03-0032</t>
  </si>
  <si>
    <t>Сталь арматурная горячекатаная периодического профиля, класс A-III, диаметр 12 мм</t>
  </si>
  <si>
    <t>ФСБЦ-2022, 08.4.03.03-0032, приказ Минстроя России от 18.05.2022 г. № 378/пр</t>
  </si>
  <si>
    <t>62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</si>
  <si>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</si>
  <si>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</si>
  <si>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</si>
  <si>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63</t>
  </si>
  <si>
    <t>ТЦ_102_77_7719546987_15.06.2026_02_26.1</t>
  </si>
  <si>
    <t>Скрепа NC20</t>
  </si>
  <si>
    <t>64</t>
  </si>
  <si>
    <t>ТЦ_102_77_7719546987_15.06.2026_02_27.1</t>
  </si>
  <si>
    <t>Зажим плашечный CD35</t>
  </si>
  <si>
    <t>65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</si>
  <si>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</si>
  <si>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</si>
  <si>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</si>
  <si>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65,1</t>
  </si>
  <si>
    <t>66</t>
  </si>
  <si>
    <t>67</t>
  </si>
  <si>
    <t>20.2.10.03-0015</t>
  </si>
  <si>
    <t>Наконечники кабельные медные 95-12-15</t>
  </si>
  <si>
    <t>И13_ФСБЦ-2022, 20.2.10.03-0015, приказ Минстроя России от 18.05.2022 г. № 378/пр</t>
  </si>
  <si>
    <t>68</t>
  </si>
  <si>
    <t>20.2.10.04-0009</t>
  </si>
  <si>
    <t>Наконечники кабельные медные луженые 95-10-15</t>
  </si>
  <si>
    <t>И13_ФСБЦ-2022 доп.11, 20.2.10.04-0009, приказ Минстроя России от 09.08.2024 г. № 524/пр</t>
  </si>
  <si>
    <t>69</t>
  </si>
  <si>
    <t>47-01-001-02</t>
  </si>
  <si>
    <t>Планировка участка: вручную</t>
  </si>
  <si>
    <t>И13_ГЭСН-2022, 47-01-001-02,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</si>
  <si>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</si>
  <si>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</si>
  <si>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</si>
  <si>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</si>
  <si>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70</t>
  </si>
  <si>
    <t>01-02-119-01</t>
  </si>
  <si>
    <t>Расчистка площадей от кустарника и мелколесья вручную: при редкой поросли</t>
  </si>
  <si>
    <t>И13_ГЭСН-2022, 01-02-119-01,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</si>
  <si>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</si>
  <si>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</si>
  <si>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</si>
  <si>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</si>
  <si>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71</t>
  </si>
  <si>
    <t>01-02-119-02</t>
  </si>
  <si>
    <t>Расчистка площадей от кустарника и мелколесья вручную: при средней поросли</t>
  </si>
  <si>
    <t>И13_ГЭСН-2022, 01-02-119-02,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</si>
  <si>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</si>
  <si>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</si>
  <si>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</si>
  <si>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</si>
  <si>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</si>
  <si>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</si>
  <si>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</si>
  <si>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</si>
  <si>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</si>
  <si>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</si>
  <si>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</si>
  <si>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</si>
  <si>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</si>
  <si>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</si>
  <si>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</si>
  <si>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</si>
  <si>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</si>
  <si>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</si>
  <si>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</si>
  <si>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</si>
  <si>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</si>
  <si>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</si>
  <si>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</si>
  <si>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</si>
  <si>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</si>
  <si>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</si>
  <si>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</si>
  <si>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</si>
  <si>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</si>
  <si>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</si>
  <si>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</si>
  <si>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</si>
  <si>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</si>
  <si>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</si>
  <si>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</si>
  <si>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</si>
  <si>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</si>
  <si>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</si>
  <si>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</si>
  <si>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</si>
  <si>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</si>
  <si>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</si>
  <si>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</si>
  <si>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</si>
  <si>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</si>
  <si>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</si>
  <si>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</si>
  <si>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</si>
  <si>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</si>
  <si>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</si>
  <si>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</si>
  <si>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</si>
  <si>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</si>
  <si>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</si>
  <si>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</si>
  <si>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72</t>
  </si>
  <si>
    <t>ТЦ_103_77_7720302216_15.06.2026_02_28.1</t>
  </si>
  <si>
    <t>Разъединитель РЛР-10/400 Тесла</t>
  </si>
  <si>
    <t>Оборудование, отсутствующее в СНБ</t>
  </si>
  <si>
    <t>Оборуд. КА</t>
  </si>
  <si>
    <t>73</t>
  </si>
  <si>
    <t>ТЦ_103_77_7720302216_15.06.2026_02_29.1</t>
  </si>
  <si>
    <t>Разрядник РМК-10</t>
  </si>
  <si>
    <t>и3</t>
  </si>
  <si>
    <t>Итого по разделу</t>
  </si>
  <si>
    <t>и4</t>
  </si>
  <si>
    <t>в т.ч. ОЗП, ЗПМ, НР и СП</t>
  </si>
  <si>
    <t>И9</t>
  </si>
  <si>
    <t>в т.ч. ЭМиМ</t>
  </si>
  <si>
    <t>и5</t>
  </si>
  <si>
    <t>в т.ч. стоимость материалов, учтенных расценками</t>
  </si>
  <si>
    <t>B8</t>
  </si>
  <si>
    <t>в т.ч. стоимость материалов неучтенных расценками</t>
  </si>
  <si>
    <t>и1</t>
  </si>
  <si>
    <t>Итого по разделу стоимость работ с учетом К-0,196253 приводящего к стоимости работ по договору-аналогу</t>
  </si>
  <si>
    <t>И 11</t>
  </si>
  <si>
    <t>Итого по статьям затрат ОЗП, ЗПМ, НР и СП с учетом ИПЦ на 2,3,4 кв. 2024г. и ИПЦ на 2025г. - 1,0785</t>
  </si>
  <si>
    <t>И10</t>
  </si>
  <si>
    <t>Итого стоимость материалов, учтенных и неучтенных расценками, + ЭМиМ с учетом  ИЦП на 2,3,4 кв. 2024г.и  ИЦП на 2025г. - 1,0927</t>
  </si>
  <si>
    <t>и7</t>
  </si>
  <si>
    <t>Итого по разделу стоимоть работ и материалов с учетом ИПЦ и ИЦП</t>
  </si>
  <si>
    <t>02-01-02</t>
  </si>
  <si>
    <t>Строительство МТП-160кВа, в габ. 250кВа</t>
  </si>
  <si>
    <t>СМР МТП-160кВа, в габ 250 кВа</t>
  </si>
  <si>
    <t>И13_ГЭСН-2022, 01-02-057-02, приказ Минстроя России от 18.05.2022 г. № 378/пр</t>
  </si>
  <si>
    <t>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</si>
  <si>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</si>
  <si>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</si>
  <si>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И13_ГЭСН-2022, 01-03-002-08, приказ Минстроя России от 18.05.2022 г. № 378/пр</t>
  </si>
  <si>
    <t>Земляные работы, выполняемые: механизированное рыхление и разработка вечномерзлого грунта</t>
  </si>
  <si>
    <t>Пр/812-001.5-1</t>
  </si>
  <si>
    <t>Пр/774-001.5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</si>
  <si>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</si>
  <si>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</si>
  <si>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</si>
  <si>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3,1</t>
  </si>
  <si>
    <t>02.2.04.03</t>
  </si>
  <si>
    <t>Смесь песчано-гравийная</t>
  </si>
  <si>
    <t>м3</t>
  </si>
  <si>
    <t>3,2</t>
  </si>
  <si>
    <t>Стойки железобетонные под оборудование</t>
  </si>
  <si>
    <t>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</si>
  <si>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</si>
  <si>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И13_ГЭСН-2022, 33-04-029-03, приказ Минстроя России от 18.05.2022 г. № 378/пр</t>
  </si>
  <si>
    <t>05.1.02.07-0038</t>
  </si>
  <si>
    <t>Стойки железобетонные сборные под электрооборудование</t>
  </si>
  <si>
    <t>ФСБЦ-2022, 05.1.02.07-0038, приказ Минстроя России от 18.05.2022 г. № 378/пр</t>
  </si>
  <si>
    <t>05.2.02.01-0032</t>
  </si>
  <si>
    <t>Блоки железобетонные для стен подвалов полнотелые с вырезом, объем до 0,6 м3, бетон В7,5, расход арматуры до 50 кг/м3 (ФБС24-4-6 4шт.)</t>
  </si>
  <si>
    <t>ФСБЦ-2022, 05.2.02.01-0032, приказ Минстроя России от 18.05.2022 г. № 378/пр</t>
  </si>
  <si>
    <t>Блоки железобетонные для стен подвалов полнотелые с вырезом, объем до 0,6 м3, бетон В7,5, расход арматуры до 50 кг/м3 (ФБС12-3-6 2шт.)</t>
  </si>
  <si>
    <t>Блоки железобетонные для стен подвалов полнотелые с вырезом, объем до 0,6 м3, бетон В7,5, расход арматуры до 50 кг/м3</t>
  </si>
  <si>
    <t>И13_ФСБЦ-2022, 05.2.02.01-0032, приказ Минстроя России от 18.05.2022 г. № 378/пр</t>
  </si>
  <si>
    <t>02.3.01.02-1104</t>
  </si>
  <si>
    <t>Песок природный для строительных работ I класс, средний</t>
  </si>
  <si>
    <t>И13_ФСБЦ-2022, 02.3.01.02-1104, приказ Минстроя России от 18.05.2022 г. № 378/пр</t>
  </si>
  <si>
    <t>04.1.02.01-0006</t>
  </si>
  <si>
    <t>Смеси бетонные мелкозернистого бетона (БСМ), класс В15 (М200)</t>
  </si>
  <si>
    <t>И13_ФСБЦ-2022, 04.1.02.01-0006, приказ Минстроя России от 18.05.2022 г. № 378/пр</t>
  </si>
  <si>
    <t>02.2.05.04-2026</t>
  </si>
  <si>
    <t>Щебень из плотных горных пород для строительных работ М 800, фракция 5(3)-20 мм</t>
  </si>
  <si>
    <t>ФСБЦ-2022, 02.2.05.04-2026, приказ Минстроя России от 18.05.2022 г. № 378/пр</t>
  </si>
  <si>
    <t>02.2.05.04-2090</t>
  </si>
  <si>
    <t>Щебень из плотных горных пород для строительных работ М 800, фракция 20-40 мм</t>
  </si>
  <si>
    <t>И13_ФСБЦ-2022, 02.2.05.04-2090, приказ Минстроя России от 18.05.2022 г. № 378/пр</t>
  </si>
  <si>
    <t>12,1</t>
  </si>
  <si>
    <t>12,2</t>
  </si>
  <si>
    <t>И13_ГЭСН-2022, 01-02-061-01, приказ Минстроя России от 18.05.2022 г. № 378/пр</t>
  </si>
  <si>
    <t>07-01-044-03</t>
  </si>
  <si>
    <t>Установка монтажных изделий массой: свыше 5 до 20 кг</t>
  </si>
  <si>
    <t>И13_ГЭСН-2022 доп.2, 07-01-044-03, приказ Минстроя России от 26.08.2022 г. № 703/пр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</si>
  <si>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</si>
  <si>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</si>
  <si>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</si>
  <si>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</si>
  <si>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15,1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</si>
  <si>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</si>
  <si>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</si>
  <si>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И13_ФСБЦ-2022, 07.2.07.12-0001, приказ Минстроя России от 18.05.2022 г. № 378/пр</t>
  </si>
  <si>
    <t>И13_ФСБЦ-2022 доп.4, 08.3.08.02-1096, приказ Минстроя России от 27.12.2022 г. № 1133/пр</t>
  </si>
  <si>
    <t>34-02-003-01</t>
  </si>
  <si>
    <t>Устройство трубопроводов из полиэтиленовых труб: до 2 отверстий</t>
  </si>
  <si>
    <t>канал.км</t>
  </si>
  <si>
    <t>И13_ГЭСН-2022,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</si>
  <si>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</si>
  <si>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</si>
  <si>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</si>
  <si>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</si>
  <si>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</si>
  <si>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</si>
  <si>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18,1</t>
  </si>
  <si>
    <t>24.3.03.13</t>
  </si>
  <si>
    <t>Трубы полиэтиленовые</t>
  </si>
  <si>
    <t>34-02-003-02</t>
  </si>
  <si>
    <t>Устройство трубопроводов из полиэтиленовых труб: более 2 отверстий</t>
  </si>
  <si>
    <t>И13_ГЭСН-2022, 34-02-003-02, приказ Минстроя России от 18.05.2022 г. № 378/пр</t>
  </si>
  <si>
    <t>19,1</t>
  </si>
  <si>
    <t>24.3.03.17-0032</t>
  </si>
  <si>
    <t>Трубы модульные безнапорные полиэтиленовые, стандартное размерное отношение SDR17, номинальный наружный диаметр 160 мм, толщина стенки 9,5 мм</t>
  </si>
  <si>
    <t>И13_ФСБЦ-2022 доп.3, 24.3.03.17-0032, приказ Минстроя России от 26.10.2022 г. № 905/пр</t>
  </si>
  <si>
    <t>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</si>
  <si>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</si>
  <si>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И13_ГЭСН-2022, 33-04-029-06, приказ Минстроя России от 18.05.2022 г. № 378/пр</t>
  </si>
  <si>
    <t>21,1</t>
  </si>
  <si>
    <t>07.1.04.02</t>
  </si>
  <si>
    <t>Установка оборудования для комплектных трансформаторных подстанций киоскового типа: тупиковых подстанций с воздушными вводами* КТП : Корпус+оборудование ВН</t>
  </si>
  <si>
    <t>ГЭСН-2022, 33-04-029-06, приказ Минстроя России от 18.05.2022 г. № 378/пр</t>
  </si>
  <si>
    <t>*0,808</t>
  </si>
  <si>
    <t>22,1</t>
  </si>
  <si>
    <t>ТЦ_102_77_7719546987_15.06.2026_02_22.1</t>
  </si>
  <si>
    <t>Замок винтовой ВС-110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</si>
  <si>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</si>
  <si>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</si>
  <si>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</si>
  <si>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25,1</t>
  </si>
  <si>
    <t>м08-03-573-04</t>
  </si>
  <si>
    <t>Шкаф (пульт) управления навесной, высота, ширина и глубина: до 600х600х350 мм**шкаф ДЭС</t>
  </si>
  <si>
    <t>ГЭСНм-2022 доп.4, м08-03-573-04, приказ Минстроя России от 27.12.2022 г. № 1133/пр</t>
  </si>
  <si>
    <t>26,1</t>
  </si>
  <si>
    <t>ТЦ_102_50_5001055273_08.09.2025_02_30.1</t>
  </si>
  <si>
    <t>Шкаф для подключения ПЭС</t>
  </si>
  <si>
    <t>20.1.02.07-0007</t>
  </si>
  <si>
    <t>Наконечники изолированные алюминиевые с медной клеммой, диапазон сечений 95 мм2</t>
  </si>
  <si>
    <t>И13_ФСБЦ-2022, 20.1.02.07-0007, приказ Минстроя России от 18.05.2022 г. № 378/пр</t>
  </si>
  <si>
    <t>ТЦ_102_77_7719546987_15.06.2026_02_31.1</t>
  </si>
  <si>
    <t>Провод ПуГВ 1х95</t>
  </si>
  <si>
    <t>ТЦ_102_77_7719546987_15.06.2026_02_32.1</t>
  </si>
  <si>
    <t>Провод ПВ 1х2,5</t>
  </si>
  <si>
    <t>21.1.06.10-0392</t>
  </si>
  <si>
    <t>Кабель силовой с медными жилами ВВГнг(A)-LS 4х2,5ок(N)-1000</t>
  </si>
  <si>
    <t>1000 м</t>
  </si>
  <si>
    <t>И13_ФСБЦ-2022, 21.1.06.10-0392, приказ Минстроя России от 18.05.2022 г. № 378/пр</t>
  </si>
  <si>
    <t>1000 М</t>
  </si>
  <si>
    <t>ТЦ_102_77_7719546987_15.06.2026_02_33.1</t>
  </si>
  <si>
    <t>Наконечник болтовой 2НБВ-2-100 (70-120)</t>
  </si>
  <si>
    <t>ТЦ_102_77_7719546987_15.06.2026_02_34.1</t>
  </si>
  <si>
    <t>Провод ПВ3 1х120</t>
  </si>
  <si>
    <t>20.1.02.07-0006</t>
  </si>
  <si>
    <t>Наконечники изолированные алюминиевые с медной клеммой, диапазон сечений 70 мм2</t>
  </si>
  <si>
    <t>ФСБЦ-2022, 20.1.02.07-0006, приказ Минстроя России от 18.05.2022 г. № 378/пр</t>
  </si>
  <si>
    <t>ТЦ_102_77_7719546987_15.06.2026_02_35.1</t>
  </si>
  <si>
    <t>Зажим прокалывающий SL 16.24</t>
  </si>
  <si>
    <t>Заземление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</si>
  <si>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</si>
  <si>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</si>
  <si>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09-03-030-01</t>
  </si>
  <si>
    <t>Монтаж площадок с настилом и ограждением из листовой, рифленой, просечной и круглой стали</t>
  </si>
  <si>
    <t>ГЭСН-2022, 09-03-030-01,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</si>
  <si>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</si>
  <si>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</si>
  <si>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</si>
  <si>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</si>
  <si>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48,1</t>
  </si>
  <si>
    <t>48,2</t>
  </si>
  <si>
    <t>07.2.05.01</t>
  </si>
  <si>
    <t>Площадки металлические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</si>
  <si>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</si>
  <si>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</si>
  <si>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</si>
  <si>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08.3.12.04-0001</t>
  </si>
  <si>
    <t>Прокат просечно-вытяжной горячекатаный, марки стали Ст3пс, Ст3сп, ширина 500 мм, толщина 4 мм</t>
  </si>
  <si>
    <t>ФСБЦ-2022, 08.3.12.04-0001, приказ Минстроя России от 18.05.2022 г. № 378/пр</t>
  </si>
  <si>
    <t>13-03-004-26</t>
  </si>
  <si>
    <t>Окраска металлических огрунтованных поверхностей: эмалью ПФ-115</t>
  </si>
  <si>
    <t>ГЭСН-2022 доп.13, 13-03-004-26, приказ Минстроя России от 07.02.2025 г. № 69/пр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</si>
  <si>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</si>
  <si>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</si>
  <si>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</si>
  <si>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</si>
  <si>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</si>
  <si>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Ограждение</t>
  </si>
  <si>
    <t>07-01-054-12</t>
  </si>
  <si>
    <t>Установка металлических оград по железобетонным столбам: без цоколя из сетчатых панелей высотой до 2,2 м</t>
  </si>
  <si>
    <t>ГЭСН-2022 доп.4, 07-01-054-12, приказ Минстроя России от 27.12.2022 г. № 1133/пр</t>
  </si>
  <si>
    <t>53,1</t>
  </si>
  <si>
    <t>01.7.11.07-0054</t>
  </si>
  <si>
    <t>Электроды сварочные для сварки низколегированных и углеродистых сталей АНО-6, Э42, диаметр 6 мм</t>
  </si>
  <si>
    <t>ФСБЦ-2022, 01.7.11.07-0054, приказ Минстроя России от 18.05.2022 г. № 378/пр</t>
  </si>
  <si>
    <t>53,2</t>
  </si>
  <si>
    <t>04.1.02.05</t>
  </si>
  <si>
    <t>Смеси бетонные тяжелого бетона</t>
  </si>
  <si>
    <t>53,3</t>
  </si>
  <si>
    <t>04.3.01.09-0012</t>
  </si>
  <si>
    <t>Раствор готовый кладочный, цементный, М50</t>
  </si>
  <si>
    <t>ФСБЦ-2022, 04.3.01.09-0012, приказ Минстроя России от 18.05.2022 г. № 378/пр</t>
  </si>
  <si>
    <t>53,4</t>
  </si>
  <si>
    <t>05.1.07.27</t>
  </si>
  <si>
    <t>Столбы бетонные</t>
  </si>
  <si>
    <t>53,5</t>
  </si>
  <si>
    <t>06.1.01.05-0035</t>
  </si>
  <si>
    <t>Кирпич керамический полнотелый одинарный, размеры 250х120х65 мм, марка 100</t>
  </si>
  <si>
    <t>1000 ШТ</t>
  </si>
  <si>
    <t>ФСБЦ-2022 доп.3, 06.1.01.05-0035, приказ Минстроя России от 26.10.2022 г. № 905/пр</t>
  </si>
  <si>
    <t>53,6</t>
  </si>
  <si>
    <t>ФСБЦ-2022, 07.2.07.12-0001, приказ Минстроя России от 18.05.2022 г. № 378/пр</t>
  </si>
  <si>
    <t>53,7</t>
  </si>
  <si>
    <t>08.1.06.03</t>
  </si>
  <si>
    <t>Панели металлические сетчатые</t>
  </si>
  <si>
    <t>м2</t>
  </si>
  <si>
    <t>53,8</t>
  </si>
  <si>
    <t>08.3.03.04-0012</t>
  </si>
  <si>
    <t>Проволока светлая, диаметр 1,1 мм</t>
  </si>
  <si>
    <t>ФСБЦ-2022, 08.3.03.04-0012, приказ Минстроя России от 18.05.2022 г. № 378/пр</t>
  </si>
  <si>
    <t>ТЦ_102_77_7719546987_15.06.2026_02_36.1</t>
  </si>
  <si>
    <t>Труба стальная профильная 60х60х3мм 3 м</t>
  </si>
  <si>
    <t>ТЦ_102_77_7719546987_15.06.2026_02_37.1</t>
  </si>
  <si>
    <t>Труба стальная профильная 80х80х5мм 3,2 м</t>
  </si>
  <si>
    <t>ТЦ_102_50_5001055273_15.06.2026_02_38.3</t>
  </si>
  <si>
    <t>Труба стальная профильная 60х30х3мм</t>
  </si>
  <si>
    <t>ТЦ_102_77_7719546987_15.06.2026_02_39.1</t>
  </si>
  <si>
    <t>Панель заборная 2х2,5м</t>
  </si>
  <si>
    <t>ТЦ_102_77_7719546987_15.06.2026_02_40.1</t>
  </si>
  <si>
    <t>Петля заборная</t>
  </si>
  <si>
    <t>ТЦ_102_77_7719546987_15.06.2026_02_41.1</t>
  </si>
  <si>
    <t>Ушко для навесного замка</t>
  </si>
  <si>
    <t>ТЦ_102_77_7719546987_15.06.2026_02_42.1</t>
  </si>
  <si>
    <t>Заглушка пластиковая 60х60</t>
  </si>
  <si>
    <t>ТЦ_102_77_7719546987_15.06.2026_02_43.1</t>
  </si>
  <si>
    <t>Заглушка пластиковая 80х80</t>
  </si>
  <si>
    <t>ТЦ_102_77_7719546987_15.06.2026_02_44.1</t>
  </si>
  <si>
    <t>Крепежный комплект (скаба-саморез)</t>
  </si>
  <si>
    <t>09-08-002-02</t>
  </si>
  <si>
    <t>Устройство барьеров безопасности: спиральных</t>
  </si>
  <si>
    <t>ГЭСН-2022 доп.4, 09-08-002-02, приказ Минстроя России от 27.12.2022 г. № 1133/пр</t>
  </si>
  <si>
    <t>64,1</t>
  </si>
  <si>
    <t>01.5.02.01</t>
  </si>
  <si>
    <t>Детали крепления барьерных ограждений</t>
  </si>
  <si>
    <t>64,2</t>
  </si>
  <si>
    <t>08.3.03.05-0013</t>
  </si>
  <si>
    <t>Проволока стальная низкоуглеродистая оцинкованная разного назначения, диаметр 1,6 мм</t>
  </si>
  <si>
    <t>ФСБЦ-2022, 08.3.03.05-0013, приказ Минстроя России от 18.05.2022 г. № 378/пр</t>
  </si>
  <si>
    <t>64,3</t>
  </si>
  <si>
    <t>08.3.03.05-0016</t>
  </si>
  <si>
    <t>Проволока стальная низкоуглеродистая оцинкованная разного назначения, диаметр 2,5 мм</t>
  </si>
  <si>
    <t>ФСБЦ-2022, 08.3.03.05-0016, приказ Минстроя России от 18.05.2022 г. № 378/пр</t>
  </si>
  <si>
    <t>ТЦ_102_77_7719546987_15.06.2026_02_45.1</t>
  </si>
  <si>
    <t>Спиральный барьер безопасности Егоза</t>
  </si>
  <si>
    <t>ГЭСН-2022, 01-02-119-02, приказ Минстроя России от 18.05.2022 г. № 378/пр</t>
  </si>
  <si>
    <t>ТЦ_103_77_7720302216_15.06.2026_02_46.1</t>
  </si>
  <si>
    <t>МТП-160/10/0,4 в габ.250кВа</t>
  </si>
  <si>
    <t>02-01-03</t>
  </si>
  <si>
    <t>Монтаж   ТМГ-160кВа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</si>
  <si>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</si>
  <si>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</si>
  <si>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</si>
  <si>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ТЦ_102_77_7719546987_15.06.2026_02_47.1</t>
  </si>
  <si>
    <t>Зажим трансформаторный ВН</t>
  </si>
  <si>
    <t>ТЦ_102_77_7719546987_15.06.2026_02_48.1</t>
  </si>
  <si>
    <t>Зажим трансформаторный НН</t>
  </si>
  <si>
    <t>ТЦ_103_77_7720302216_15.06.2026_02_49.1</t>
  </si>
  <si>
    <t>Трансформатор ТМГ-160кВа (х2к2)</t>
  </si>
  <si>
    <t>02-01-04</t>
  </si>
  <si>
    <t>СМР ВЛ-0,4кВ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</si>
  <si>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</si>
  <si>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</si>
  <si>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Развозка конструкций и материалов опор ВЛ 0,38-10 кВ по трассе: материалов оснастки сложных опор** в т.ч. сущ опоры</t>
  </si>
  <si>
    <t>ГЭСН-2022 доп.17, 33-04-003-02, приказ Минстроя России от 17.02.2026 г. № 91/пр</t>
  </si>
  <si>
    <t>Установка железобетонных опор ВЛ 0,38; 6-10 кВ с траверсами без приставок: одностоечных с двумя подкосами**подкос к опоре №1</t>
  </si>
  <si>
    <t>ГЭСН-2022 доп.17, 33-04-003-03, приказ Минстроя России от 17.02.2026 г. № 91/пр</t>
  </si>
  <si>
    <t>Установка железобетонных опор ВЛ 0,38; 6-10 кВ с траверсами без приставок: одностоечных с одним подкосом**подкос к опоре №1</t>
  </si>
  <si>
    <t>ТЦ_102_77_7719546987_15.06.2026_02_50.1</t>
  </si>
  <si>
    <t>Стойка опоры СВ 95-3-Ат</t>
  </si>
  <si>
    <t>ТЦ_102_77_7719546987_15.06.2026_02_51.1</t>
  </si>
  <si>
    <t>Кронштейн У4</t>
  </si>
  <si>
    <t>ТЦ_102_77_7719546987_15.06.2026_02_52.1</t>
  </si>
  <si>
    <t>Хомут Х89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</si>
  <si>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</si>
  <si>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</si>
  <si>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ГЭСН-2022 доп.9, 33-04-017-01, приказ Минстроя России от 16.02.2024 г. № 102/пр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</si>
  <si>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</si>
  <si>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</si>
  <si>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</si>
  <si>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ТЦ_102_77_7719546987_15.06.2026_02_53.1</t>
  </si>
  <si>
    <t>Провод   СИП-2 3х70+1х70-0,6/1,0</t>
  </si>
  <si>
    <t>ТЦ_102_77_7719546987_15.06.2026_02_54.1</t>
  </si>
  <si>
    <t>Провод   СИП-2 3х95+1х70-0,6/1,0</t>
  </si>
  <si>
    <t>ТЦ_102_77_7719546987_15.06.2026_02_55.1</t>
  </si>
  <si>
    <t>Бугель NB20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</si>
  <si>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</si>
  <si>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</si>
  <si>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ФСБЦ-2022 доп.2, 25.2.02.04-0003, приказ Минстроя России от 26.08.2022 г. № 703/пр</t>
  </si>
  <si>
    <t>ТЦ_102_77_7719546987_15.06.2026_02_56.1</t>
  </si>
  <si>
    <t>Зажим Р72</t>
  </si>
  <si>
    <t>ТЦ_102_77_7719546987_15.06.2026_02_57.1</t>
  </si>
  <si>
    <t>Хомут Е778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</si>
  <si>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</si>
  <si>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</si>
  <si>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</si>
  <si>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ТЦ_102_77_7719546987_15.06.2026_02_58.1</t>
  </si>
  <si>
    <t>Зажимы анкерные РА 1500</t>
  </si>
  <si>
    <t>ТЦ_102_77_7719546987_15.06.2026_02_59.1</t>
  </si>
  <si>
    <t>Анкерный кронштейн CS10.3</t>
  </si>
  <si>
    <t>ТЦ_102_77_7719546987_15.06.2026_02_60.1</t>
  </si>
  <si>
    <t>Анкерный кронштейн СА 2000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</si>
  <si>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</si>
  <si>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</si>
  <si>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</si>
  <si>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20.5.04.04-0061</t>
  </si>
  <si>
    <t>Зажим натяжной болтовой НБН алюминиевый для крепления многопроволочных проводов сечением 95-120 мм2</t>
  </si>
  <si>
    <t>ФСБЦ-2022, 20.5.04.04-0061, приказ Минстроя России от 18.05.2022 г. № 378/пр</t>
  </si>
  <si>
    <t>20.1.01.01-0030</t>
  </si>
  <si>
    <t>Зажим натяжной пластиковый для подвески круглых самонесущих кабелей, длина крепежной петли 250 мм, диаметр кабеля 4-7 мм</t>
  </si>
  <si>
    <t>ФСБЦ-2022, 20.1.01.01-0030, приказ Минстроя России от 18.05.2022 г. № 378/пр</t>
  </si>
  <si>
    <t>20.1.01.01-0031</t>
  </si>
  <si>
    <t>Зажим натяжной пластиковый для подвески круглых самонесущих кабелей, длина крепежной петли 350 мм, диаметр кабеля 8-16 мм**DN123</t>
  </si>
  <si>
    <t>ФСБЦ-2022, 20.1.01.01-0031, приказ Минстроя России от 18.05.2022 г. № 378/пр</t>
  </si>
  <si>
    <t>ТЦ_102_77_7719546987_15.06.2026_02_61.1</t>
  </si>
  <si>
    <t>Заземляющий проводник ЗП6 1 м</t>
  </si>
  <si>
    <t>20.1.02.07-1014</t>
  </si>
  <si>
    <t>Наконечники изолированные герметичный под опрессовку, с алюминиевой клеммой, диапазон сечений 70 мм2 (СPTAU 70)</t>
  </si>
  <si>
    <t>ФСБЦ-2022, 20.1.02.07-1014, приказ Минстроя России от 18.05.2022 г. № 378/пр</t>
  </si>
  <si>
    <t>ТЦ_102_77_7719546987_15.06.2026_02_62.1</t>
  </si>
  <si>
    <t>Заземляющий зажим РС 481</t>
  </si>
  <si>
    <t>ТЦ_102_77_7719546987_15.06.2026_02_63.1</t>
  </si>
  <si>
    <t>Зажим прокалывающий Р95</t>
  </si>
  <si>
    <t>ТЦ_102_77_7719546987_15.06.2026_02_64.1</t>
  </si>
  <si>
    <t>Зажим прокалывающий Р616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</si>
  <si>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</si>
  <si>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</si>
  <si>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</si>
  <si>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09-01-01</t>
  </si>
  <si>
    <t>ПНР ВЛ-10кВ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</si>
  <si>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</si>
  <si>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</si>
  <si>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</si>
  <si>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</si>
  <si>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*1,17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</si>
  <si>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</si>
  <si>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</si>
  <si>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</si>
  <si>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</si>
  <si>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</si>
  <si>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</si>
  <si>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</si>
  <si>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</si>
  <si>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</si>
  <si>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</si>
  <si>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</si>
  <si>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</si>
  <si>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</si>
  <si>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</si>
  <si>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</si>
  <si>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09-01-02</t>
  </si>
  <si>
    <t>ПНР МТП-160кВа в габ.250кВа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</si>
  <si>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</si>
  <si>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</si>
  <si>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</si>
  <si>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</si>
  <si>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</si>
  <si>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испытание</t>
  </si>
  <si>
    <t>ГЭСНп-2022, п01-12-010-03, приказ Минстроя России от 18.05.2022 г. № 378/пр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</si>
  <si>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</si>
  <si>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</si>
  <si>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И13_ГЭСНп-2022, п01-03-002-04,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</si>
  <si>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</si>
  <si>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</si>
  <si>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И13_ГЭСНп-2022, п01-12-021-01,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</si>
  <si>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</si>
  <si>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</si>
  <si>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</si>
  <si>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</si>
  <si>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</si>
  <si>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</si>
  <si>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</si>
  <si>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</si>
  <si>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</si>
  <si>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</si>
  <si>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</si>
  <si>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</si>
  <si>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</si>
  <si>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</si>
  <si>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</si>
  <si>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</si>
  <si>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</si>
  <si>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</si>
  <si>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</si>
  <si>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</si>
  <si>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</si>
  <si>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</si>
  <si>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</si>
  <si>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</si>
  <si>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</si>
  <si>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</si>
  <si>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</si>
  <si>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п01-12-021-02</t>
  </si>
  <si>
    <t>Испытание аппарата коммутационного напряжением: до 35 кВ</t>
  </si>
  <si>
    <t>И13_ГЭСНп-2022, п01-12-021-02,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</si>
  <si>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</si>
  <si>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</si>
  <si>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</si>
  <si>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п01-11-028-02</t>
  </si>
  <si>
    <t>Измерение сопротивления изоляции мегаомметром: обмоток машин и аппаратов</t>
  </si>
  <si>
    <t>ГЭСНп-2022, п01-11-028-02, приказ Минстроя России от 18.05.2022 г. № 378/пр</t>
  </si>
  <si>
    <t>09-01-03</t>
  </si>
  <si>
    <t>ПНР ТМГ-160кВа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</si>
  <si>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</si>
  <si>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</si>
  <si>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</si>
  <si>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</si>
  <si>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</si>
  <si>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</si>
  <si>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09-01-04</t>
  </si>
  <si>
    <t>ПНР ВЛ-0,4кВ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</si>
  <si>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</si>
  <si>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</si>
  <si>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</si>
  <si>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</si>
  <si>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</si>
  <si>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</si>
  <si>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</si>
  <si>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</si>
  <si>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</si>
  <si>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</si>
  <si>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</si>
  <si>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</si>
  <si>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</si>
  <si>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</si>
  <si>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</si>
  <si>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</si>
  <si>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</si>
  <si>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</si>
  <si>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</si>
  <si>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</si>
  <si>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</si>
  <si>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</si>
  <si>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</si>
  <si>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</si>
  <si>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</si>
  <si>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</si>
  <si>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</si>
  <si>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</si>
  <si>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</si>
  <si>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</si>
  <si>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</si>
  <si>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</si>
  <si>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</si>
  <si>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</si>
  <si>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</si>
  <si>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</si>
  <si>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</si>
  <si>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</si>
  <si>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</si>
  <si>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</si>
  <si>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</si>
  <si>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</si>
  <si>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</si>
  <si>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</si>
  <si>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</si>
  <si>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</si>
  <si>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</si>
  <si>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</si>
  <si>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</si>
  <si>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</si>
  <si>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</si>
  <si>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</si>
  <si>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</si>
  <si>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</si>
  <si>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</si>
  <si>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</si>
  <si>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</si>
  <si>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</si>
  <si>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</si>
  <si>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</si>
  <si>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</si>
  <si>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</si>
  <si>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</si>
  <si>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</si>
  <si>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</si>
  <si>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</si>
  <si>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</si>
  <si>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</si>
  <si>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</si>
  <si>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</si>
  <si>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</si>
  <si>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</si>
  <si>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</si>
  <si>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</si>
  <si>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</si>
  <si>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</si>
  <si>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</si>
  <si>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</si>
  <si>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</si>
  <si>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</si>
  <si>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</si>
  <si>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</si>
  <si>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</si>
  <si>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</si>
  <si>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</si>
  <si>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</si>
  <si>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</si>
  <si>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</si>
  <si>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</si>
  <si>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</si>
  <si>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</si>
  <si>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</si>
  <si>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</si>
  <si>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</si>
  <si>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</si>
  <si>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</si>
  <si>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</si>
  <si>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</si>
  <si>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</si>
  <si>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</si>
  <si>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</si>
  <si>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</si>
  <si>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</si>
  <si>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</si>
  <si>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</si>
  <si>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</si>
  <si>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</si>
  <si>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</si>
  <si>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</si>
  <si>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</si>
  <si>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</si>
  <si>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</si>
  <si>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</si>
  <si>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</si>
  <si>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</si>
  <si>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</si>
  <si>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</si>
  <si>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</si>
  <si>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</si>
  <si>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</si>
  <si>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</si>
  <si>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</si>
  <si>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</si>
  <si>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</si>
  <si>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</si>
  <si>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</si>
  <si>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</si>
  <si>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</si>
  <si>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</si>
  <si>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</si>
  <si>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</si>
  <si>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</si>
  <si>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</si>
  <si>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</si>
  <si>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</si>
  <si>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</si>
  <si>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</si>
  <si>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</si>
  <si>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</si>
  <si>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</si>
  <si>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</si>
  <si>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</si>
  <si>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ФСБЦ-2022, 01.3.01.06-0038, приказ Минстроя России от 18.05.2022 г. № 378/пр</t>
  </si>
  <si>
    <t>ФСБЦ-2022, 14.4.02.04-0182, приказ Минстроя России от 18.05.2022 г. № 378/пр</t>
  </si>
  <si>
    <t>1-100-36</t>
  </si>
  <si>
    <t>Средний разряд работы 3,6</t>
  </si>
  <si>
    <t>1-100-39</t>
  </si>
  <si>
    <t>Средний разряд работы 3,9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</si>
  <si>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</si>
  <si>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</si>
  <si>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</si>
  <si>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И13_ФСЭМ-2022 доп.7, 91.14.02-001, приказ Минстроя России от 02.08.2023 г. № 551/пр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</si>
  <si>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</si>
  <si>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</si>
  <si>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</si>
  <si>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И13_ФСБЦ-2022 доп.8, 01.7.20.08-0051, приказ Минстроя России от 14.11.2023 г. № 817/пр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</si>
  <si>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</si>
  <si>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</si>
  <si>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</si>
  <si>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</si>
  <si>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</si>
  <si>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</si>
  <si>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</si>
  <si>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</si>
  <si>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</si>
  <si>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</si>
  <si>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</si>
  <si>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</si>
  <si>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</si>
  <si>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</si>
  <si>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</si>
  <si>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1-100-40</t>
  </si>
  <si>
    <t>Средний разряд работы 4,0</t>
  </si>
  <si>
    <t>1-100-43</t>
  </si>
  <si>
    <t>Средний разряд работы 4,3</t>
  </si>
  <si>
    <t>И13_ФСЭМ-2022, 91.06.06-011, приказ Минстроя России от 18.05.2022 г. № 378/пр</t>
  </si>
  <si>
    <t>91.14.02-003</t>
  </si>
  <si>
    <t>И13_ФСЭМ-2022,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</si>
  <si>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</si>
  <si>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</si>
  <si>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И13_ФСБЦ-2022,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</si>
  <si>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</si>
  <si>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</si>
  <si>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</si>
  <si>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</si>
  <si>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</si>
  <si>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</si>
  <si>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</si>
  <si>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</si>
  <si>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</si>
  <si>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</si>
  <si>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</si>
  <si>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</si>
  <si>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</si>
  <si>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</si>
  <si>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</si>
  <si>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</si>
  <si>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И13_ФСЭМ-2022, 91.05.05-015, приказ Минстроя России от 18.05.2022 г. № 378/пр</t>
  </si>
  <si>
    <t>И13_ФСЭМ-2022, 91.17.04-233, приказ Минстроя России от 18.05.2022 г. № 378/пр</t>
  </si>
  <si>
    <t>И13_ФСБЦ-2022, 01.7.11.07-0227, приказ Минстроя России от 18.05.2022 г. № 378/пр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</si>
  <si>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</si>
  <si>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</si>
  <si>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</si>
  <si>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И13_ФСБЦ-2022 доп.8, 14.4.01.09-0427, приказ Минстроя России от 14.11.2023 г. № 817/пр</t>
  </si>
  <si>
    <t>ФСБЦ-2022, 08.3.05.02-0021, приказ Минстроя России от 18.05.2022 г. № 378/пр</t>
  </si>
  <si>
    <t>1-100-30</t>
  </si>
  <si>
    <t>Средний разряд работы 3,0</t>
  </si>
  <si>
    <t>91.01.05-085</t>
  </si>
  <si>
    <t>И13_ФСЭМ-2022,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</si>
  <si>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</si>
  <si>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91.01.05-086</t>
  </si>
  <si>
    <t>И13_ФСЭМ-2022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</si>
  <si>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</si>
  <si>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1-100-34</t>
  </si>
  <si>
    <t>Затраты труда рабочих (Средний разряд - 3,4)</t>
  </si>
  <si>
    <t>1-100-44</t>
  </si>
  <si>
    <t>Средний разряд работы 4,4</t>
  </si>
  <si>
    <t>И13_ФСБЦ-2022, 01.7.11.07-0054, приказ Минстроя России от 18.05.2022 г. № 378/пр</t>
  </si>
  <si>
    <t>1-100-29</t>
  </si>
  <si>
    <t>Средний разряд работы 2,9</t>
  </si>
  <si>
    <t>01.3.01.01-0002</t>
  </si>
  <si>
    <t>И13_ФСБЦ-2022 доп.6, 01.3.01.01-0002, приказ Минстроя России от 11.05.2023 г. № 335/пр</t>
  </si>
  <si>
    <t>Бензин автомобильный АИ-98, АИ-95</t>
  </si>
  <si>
    <t>11.1.03.01-0067</t>
  </si>
  <si>
    <t>И13_ФСБЦ-2022,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</si>
  <si>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</si>
  <si>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1-100-41</t>
  </si>
  <si>
    <t>Средний разряд работы 4,1</t>
  </si>
  <si>
    <t>Затраты труда рабочих (Средний разряд - 4,1)</t>
  </si>
  <si>
    <t>1-100-42</t>
  </si>
  <si>
    <t>Средний разряд работы 4,2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</si>
  <si>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</si>
  <si>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</si>
  <si>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</si>
  <si>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</si>
  <si>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</si>
  <si>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</si>
  <si>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</si>
  <si>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</si>
  <si>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</si>
  <si>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</si>
  <si>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</si>
  <si>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</si>
  <si>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91.05.02-005</t>
  </si>
  <si>
    <t>ФСЭМ-2022, 91.05.02-005, приказ Минстроя России от 18.05.2022 г. № 378/пр</t>
  </si>
  <si>
    <t>Краны козловые, грузоподъемность 32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</si>
  <si>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</si>
  <si>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</si>
  <si>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</si>
  <si>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</si>
  <si>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</si>
  <si>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</si>
  <si>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</si>
  <si>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</si>
  <si>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</si>
  <si>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</si>
  <si>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</si>
  <si>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</si>
  <si>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</si>
  <si>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</si>
  <si>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</si>
  <si>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</si>
  <si>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</si>
  <si>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</si>
  <si>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</si>
  <si>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</si>
  <si>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</si>
  <si>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</si>
  <si>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01.7.15.06-0111</t>
  </si>
  <si>
    <t>ФСБЦ-2022, 01.7.15.06-0111, приказ Минстроя России от 18.05.2022 г. № 378/пр</t>
  </si>
  <si>
    <t>Гвозди строительные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</si>
  <si>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</si>
  <si>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</si>
  <si>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</si>
  <si>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</si>
  <si>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</si>
  <si>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</si>
  <si>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</si>
  <si>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</si>
  <si>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</si>
  <si>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</si>
  <si>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</si>
  <si>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</si>
  <si>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</si>
  <si>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</si>
  <si>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</si>
  <si>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</si>
  <si>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11.1.03.01-0061</t>
  </si>
  <si>
    <t>ФСБЦ-2022 доп.2, 11.1.03.01-0061,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</si>
  <si>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</si>
  <si>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</si>
  <si>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</si>
  <si>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</si>
  <si>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</si>
  <si>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</si>
  <si>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</si>
  <si>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</si>
  <si>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</si>
  <si>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</si>
  <si>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</si>
  <si>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</si>
  <si>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</si>
  <si>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</si>
  <si>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</si>
  <si>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</si>
  <si>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</si>
  <si>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</si>
  <si>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14.4.04.08-0001</t>
  </si>
  <si>
    <t>ФСБЦ-2022 доп.13, 14.4.04.08-0001, приказ Минстроя России от 07.02.2025 г. № 69/пр</t>
  </si>
  <si>
    <t>Эмаль ПФ-115</t>
  </si>
  <si>
    <t>Затраты труда рабочих (Средний разряд - 3,9)</t>
  </si>
  <si>
    <t>91.12.08-161</t>
  </si>
  <si>
    <t>ФСЭМ-2022 доп.4, 91.12.08-161, приказ Минстроя России от 27.12.2022 г. № 1133/пр</t>
  </si>
  <si>
    <t>Ямокопатели навесные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</si>
  <si>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</si>
  <si>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</si>
  <si>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</si>
  <si>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Затраты труда рабочих (Средний разряд - 3)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</si>
  <si>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</si>
  <si>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</si>
  <si>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</si>
  <si>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</si>
  <si>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</si>
  <si>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</si>
  <si>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Детали крепления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</si>
  <si>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</si>
  <si>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</si>
  <si>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</si>
  <si>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</si>
  <si>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</si>
  <si>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</si>
  <si>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</si>
  <si>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</si>
  <si>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</si>
  <si>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</si>
  <si>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</si>
  <si>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</si>
  <si>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</si>
  <si>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</si>
  <si>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</si>
  <si>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</si>
  <si>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</si>
  <si>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</si>
  <si>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</si>
  <si>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</si>
  <si>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</si>
  <si>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</si>
  <si>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</si>
  <si>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</si>
  <si>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</si>
  <si>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</si>
  <si>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</si>
  <si>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</si>
  <si>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</si>
  <si>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</si>
  <si>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</si>
  <si>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Средний разряд работы 3,4</t>
  </si>
  <si>
    <t>И13_ФСБЦ-2022, 05.1.02.07-0038, приказ Минстроя России от 18.05.2022 г. № 378/пр</t>
  </si>
  <si>
    <t>08.3.03.06</t>
  </si>
  <si>
    <t>Спираль объемная</t>
  </si>
  <si>
    <t>*1,20</t>
  </si>
  <si>
    <t>421/пр_2020_прил.10_т.1_п.4_гр.3</t>
  </si>
  <si>
    <t>Методика 421/пр (Строительство)</t>
  </si>
  <si>
    <t>421/пр_2020_прил.10_т.1_п.4_гр.4</t>
  </si>
  <si>
    <t>Конъюнктурный анализ</t>
  </si>
  <si>
    <t>1.1</t>
  </si>
  <si>
    <t>102</t>
  </si>
  <si>
    <t>ООО ТК "Норма-кабель"</t>
  </si>
  <si>
    <t>г.Москва</t>
  </si>
  <si>
    <t>7719546987</t>
  </si>
  <si>
    <t>504101001</t>
  </si>
  <si>
    <t>77</t>
  </si>
  <si>
    <t>РФ</t>
  </si>
  <si>
    <t>1.2</t>
  </si>
  <si>
    <t>ТЦ_102_50_5036090504_15.06.2026_02_1.2</t>
  </si>
  <si>
    <t>ООО "АРМАТЕХ"</t>
  </si>
  <si>
    <t>5036090504</t>
  </si>
  <si>
    <t>503601001</t>
  </si>
  <si>
    <t>1.3</t>
  </si>
  <si>
    <t>ТЦ_102_50_5001055273_15.06.2026_02_1.3</t>
  </si>
  <si>
    <t>ООО "КОМПАНИЯ АЛЬЯНС-КАБЕЛЬ"</t>
  </si>
  <si>
    <t>5001055273</t>
  </si>
  <si>
    <t>501201001</t>
  </si>
  <si>
    <t>2.1</t>
  </si>
  <si>
    <t>-</t>
  </si>
  <si>
    <t>2.2</t>
  </si>
  <si>
    <t>ТЦ_102_50_5036090504_15.06.2026_02_2.2</t>
  </si>
  <si>
    <t>2.3</t>
  </si>
  <si>
    <t>ТЦ_102_50_5001055273_15.06.2026_02_2.3</t>
  </si>
  <si>
    <t>3.1</t>
  </si>
  <si>
    <t>3.2</t>
  </si>
  <si>
    <t>ТЦ_102_50_5036090504_15.06.2026_02_3.2</t>
  </si>
  <si>
    <t>3.3</t>
  </si>
  <si>
    <t>ТЦ_102_50_5001055273_15.06.2026_02_3.3</t>
  </si>
  <si>
    <t>4.1</t>
  </si>
  <si>
    <t>4.2</t>
  </si>
  <si>
    <t>ТЦ_102_50_5036090504_15.06.2026_02_4.2</t>
  </si>
  <si>
    <t>4.3</t>
  </si>
  <si>
    <t>ТЦ_102_50_5001055273_15.06.2026_02_4.3</t>
  </si>
  <si>
    <t>5.1</t>
  </si>
  <si>
    <t>5.2</t>
  </si>
  <si>
    <t>ТЦ_102_50_5036090504_15.06.2026_02_5.2</t>
  </si>
  <si>
    <t>5.3</t>
  </si>
  <si>
    <t>ТЦ_102_50_5001055273_15.06.2026_02_5.3</t>
  </si>
  <si>
    <t>6.1</t>
  </si>
  <si>
    <t>6.2</t>
  </si>
  <si>
    <t>ТЦ_102_50_5036090504_15.06.2026_02_6.2</t>
  </si>
  <si>
    <t>6.3</t>
  </si>
  <si>
    <t>ТЦ_102_50_5001055273_15.06.2026_02_6.3</t>
  </si>
  <si>
    <t>7.1</t>
  </si>
  <si>
    <t>7.2</t>
  </si>
  <si>
    <t>ТЦ_102_50_5036090504_15.06.2026_02_7.2</t>
  </si>
  <si>
    <t>7.3</t>
  </si>
  <si>
    <t>ТЦ_102_50_5001055273_15.06.2026_02_7.3</t>
  </si>
  <si>
    <t>8.1</t>
  </si>
  <si>
    <t>8.2</t>
  </si>
  <si>
    <t>ТЦ_102_50_5036090504_15.06.2026_02_8.2</t>
  </si>
  <si>
    <t>8.3</t>
  </si>
  <si>
    <t>ТЦ_102_50_5001055273_15.06.2026_02_8.3</t>
  </si>
  <si>
    <t>9.1</t>
  </si>
  <si>
    <t>9.2</t>
  </si>
  <si>
    <t>ТЦ_102_50_5036090504_15.06.2026_02_9.2</t>
  </si>
  <si>
    <t>9.3</t>
  </si>
  <si>
    <t>ТЦ_102_50_5001055273_15.06.2026_02_9.3</t>
  </si>
  <si>
    <t>10.1</t>
  </si>
  <si>
    <t>10.2</t>
  </si>
  <si>
    <t>ТЦ_102_50_5036090504_15.06.2026_02_10.2</t>
  </si>
  <si>
    <t>10.3</t>
  </si>
  <si>
    <t>ТЦ_102_50_5001055273_15.06.2026_02_10.3</t>
  </si>
  <si>
    <t>11.1</t>
  </si>
  <si>
    <t>11.2</t>
  </si>
  <si>
    <t>ТЦ_102_50_5036090504_15.06.2026_02_11.2</t>
  </si>
  <si>
    <t>11.3</t>
  </si>
  <si>
    <t>ТЦ_102_50_5001055273_15.06.2026_02_11.3</t>
  </si>
  <si>
    <t>12.1</t>
  </si>
  <si>
    <t>12.2</t>
  </si>
  <si>
    <t>ТЦ_102_50_5036090504_15.06.2026_02_12.2</t>
  </si>
  <si>
    <t>12.3</t>
  </si>
  <si>
    <t>ТЦ_102_50_5001055273_15.06.2026_02_12.3</t>
  </si>
  <si>
    <t>13.1</t>
  </si>
  <si>
    <t>13.2</t>
  </si>
  <si>
    <t>ТЦ_102_50_5036090504_15.06.2026_02_13.2</t>
  </si>
  <si>
    <t>13.3</t>
  </si>
  <si>
    <t>ТЦ_102_50_5001055273_15.06.2026_02_13.3</t>
  </si>
  <si>
    <t>14.1</t>
  </si>
  <si>
    <t>14.2</t>
  </si>
  <si>
    <t>ТЦ_102_50_5036090504_15.06.2026_02_14.2</t>
  </si>
  <si>
    <t>14.3</t>
  </si>
  <si>
    <t>ТЦ_102_50_5001055273_15.06.2026_02_14.3</t>
  </si>
  <si>
    <t>15.1</t>
  </si>
  <si>
    <t>15.2</t>
  </si>
  <si>
    <t>ТЦ_102_50_5036090504_15.06.2026_02_15.2</t>
  </si>
  <si>
    <t>15.3</t>
  </si>
  <si>
    <t>ТЦ_102_50_5001055273_15.06.2026_02_15.3</t>
  </si>
  <si>
    <t>16.1</t>
  </si>
  <si>
    <t>16.2</t>
  </si>
  <si>
    <t>ТЦ_102_50_5036090504_15.06.2026_02_16.2</t>
  </si>
  <si>
    <t>16.3</t>
  </si>
  <si>
    <t>ТЦ_102_50_5001055273_15.06.2026_02_16.3</t>
  </si>
  <si>
    <t>17.1</t>
  </si>
  <si>
    <t>17.2</t>
  </si>
  <si>
    <t>ТЦ_102_50_5036090504_15.06.2026_02_17.2</t>
  </si>
  <si>
    <t>17.3</t>
  </si>
  <si>
    <t>ТЦ_102_50_5001055273_15.06.2026_02_17.3</t>
  </si>
  <si>
    <t>18.1</t>
  </si>
  <si>
    <t>18.2</t>
  </si>
  <si>
    <t>ТЦ_102_50_5036090504_15.06.2026_02_18.2</t>
  </si>
  <si>
    <t>18.3</t>
  </si>
  <si>
    <t>ТЦ_102_50_5001055273_15.06.2026_02_18.3</t>
  </si>
  <si>
    <t>19.1</t>
  </si>
  <si>
    <t>19.2</t>
  </si>
  <si>
    <t>ТЦ_102_50_5036090504_15.06.2026_02_19.2</t>
  </si>
  <si>
    <t>19.3</t>
  </si>
  <si>
    <t>ТЦ_102_50_5001055273_15.06.2026_02_19.3</t>
  </si>
  <si>
    <t>20.1</t>
  </si>
  <si>
    <t>20.2</t>
  </si>
  <si>
    <t>ТЦ_102_50_5036090504_15.06.2026_02_20.2</t>
  </si>
  <si>
    <t>20.3</t>
  </si>
  <si>
    <t>ТЦ_102_50_5001055273_15.06.2026_02_20.3</t>
  </si>
  <si>
    <t>21.1</t>
  </si>
  <si>
    <t>21.2</t>
  </si>
  <si>
    <t>ТЦ_102_50_5036090504_15.06.2026_02_21.2</t>
  </si>
  <si>
    <t>21.3</t>
  </si>
  <si>
    <t>ТЦ_102_50_5001055273_15.06.2026_02_21.3</t>
  </si>
  <si>
    <t>22.1</t>
  </si>
  <si>
    <t>22.2</t>
  </si>
  <si>
    <t>ТЦ_102_50_5036090504_15.06.2026_02_22.2</t>
  </si>
  <si>
    <t>22.3</t>
  </si>
  <si>
    <t>ТЦ_102_50_5001055273_15.06.2026_02_22.3</t>
  </si>
  <si>
    <t>23.1</t>
  </si>
  <si>
    <t>23.2</t>
  </si>
  <si>
    <t>ТЦ_102_50_5036090504_15.06.2026_02_23.2</t>
  </si>
  <si>
    <t>23.3</t>
  </si>
  <si>
    <t>ТЦ_102_50_5001055273_15.06.2026_02_23.3</t>
  </si>
  <si>
    <t>24.1</t>
  </si>
  <si>
    <t>24.2</t>
  </si>
  <si>
    <t>ТЦ_102_50_5036090504_15.06.2026_02_24.2</t>
  </si>
  <si>
    <t>24.3</t>
  </si>
  <si>
    <t>ТЦ_102_50_5001055273_15.06.2026_02_24.3</t>
  </si>
  <si>
    <t>25.1</t>
  </si>
  <si>
    <t>25.2</t>
  </si>
  <si>
    <t>ТЦ_102_50_5036090504_15.06.2026_02_25.2</t>
  </si>
  <si>
    <t>25.3</t>
  </si>
  <si>
    <t>ТЦ_102_50_5001055273_15.06.2026_02_25.3</t>
  </si>
  <si>
    <t>26.1</t>
  </si>
  <si>
    <t>26.2</t>
  </si>
  <si>
    <t>ТЦ_102_50_5036090504_15.06.2026_02_26.2</t>
  </si>
  <si>
    <t>26.3</t>
  </si>
  <si>
    <t>ТЦ_102_50_5001055273_15.06.2026_02_26.3</t>
  </si>
  <si>
    <t>27.1</t>
  </si>
  <si>
    <t>27.2</t>
  </si>
  <si>
    <t>ТЦ_102_50_5036090504_15.06.2026_02_27.2</t>
  </si>
  <si>
    <t>27.3</t>
  </si>
  <si>
    <t>ТЦ_102_50_5001055273_15.06.2026_02_27.3</t>
  </si>
  <si>
    <t>28.1</t>
  </si>
  <si>
    <t>103</t>
  </si>
  <si>
    <t>ООО "ЭЛТКОМ"</t>
  </si>
  <si>
    <t>г. Москва</t>
  </si>
  <si>
    <t>7720302216</t>
  </si>
  <si>
    <t>772001001</t>
  </si>
  <si>
    <t>28.2</t>
  </si>
  <si>
    <t>ТЦ_103_50_5036003332_15.06.2026_02_28.2</t>
  </si>
  <si>
    <t>АО "ПЗЭМИ"</t>
  </si>
  <si>
    <t>5036003332</t>
  </si>
  <si>
    <t>28.3</t>
  </si>
  <si>
    <t>ТЦ_103_36_3663048933_15.06.2026_02_28.3</t>
  </si>
  <si>
    <t>ООО ПКФ "Электрощит"</t>
  </si>
  <si>
    <t>3663048933</t>
  </si>
  <si>
    <t>366301001</t>
  </si>
  <si>
    <t>29.1</t>
  </si>
  <si>
    <t>29.2</t>
  </si>
  <si>
    <t>ТЦ_103_50_5036003332_15.06.2026_02_29.2</t>
  </si>
  <si>
    <t>771501001</t>
  </si>
  <si>
    <t>29.3</t>
  </si>
  <si>
    <t>ТЦ_103_36_3663048933_15.06.2026_02_29.3</t>
  </si>
  <si>
    <t>30.1</t>
  </si>
  <si>
    <t>31.1</t>
  </si>
  <si>
    <t>31.2</t>
  </si>
  <si>
    <t>ТЦ_102_50_5036090504_15.06.2026_02_31.2</t>
  </si>
  <si>
    <t>31.3</t>
  </si>
  <si>
    <t>ТЦ_102_50_5001055273_15.06.2026_02_31.3</t>
  </si>
  <si>
    <t>32.1</t>
  </si>
  <si>
    <t>32.2</t>
  </si>
  <si>
    <t>ТЦ_102_50_5036090504_15.06.2026_02_32.2</t>
  </si>
  <si>
    <t>32.3</t>
  </si>
  <si>
    <t>ТЦ_102_50_5001055273_15.06.2026_02_32.3</t>
  </si>
  <si>
    <t>33.1</t>
  </si>
  <si>
    <t>33.2</t>
  </si>
  <si>
    <t>ТЦ_102_50_5036090504_15.06.2026_02_33.2</t>
  </si>
  <si>
    <t>33.3</t>
  </si>
  <si>
    <t>ТЦ_102_50_5001055273_15.06.2026_02_33.3</t>
  </si>
  <si>
    <t>34.1</t>
  </si>
  <si>
    <t>34.2</t>
  </si>
  <si>
    <t>ТЦ_102_50_5036090504_15.06.2026_02_34.2</t>
  </si>
  <si>
    <t>34.3</t>
  </si>
  <si>
    <t>ТЦ_102_50_5001055273_15.06.2026_02_34.3</t>
  </si>
  <si>
    <t>35.1</t>
  </si>
  <si>
    <t>35.2</t>
  </si>
  <si>
    <t>ТЦ_102_50_5036090504_15.06.2026_02_35.2</t>
  </si>
  <si>
    <t>35.3</t>
  </si>
  <si>
    <t>ТЦ_102_50_5001055273_15.06.2026_02_35.3</t>
  </si>
  <si>
    <t>36.1</t>
  </si>
  <si>
    <t>36.2</t>
  </si>
  <si>
    <t>ТЦ_102_50_5036090504_15.06.2026_02_36.2</t>
  </si>
  <si>
    <t>36.3</t>
  </si>
  <si>
    <t>ТЦ_102_50_5001055273_15.06.2026_02_36.3</t>
  </si>
  <si>
    <t>37.1</t>
  </si>
  <si>
    <t>37.2</t>
  </si>
  <si>
    <t>ТЦ_102_50_5036090504_15.06.2026_02_37.2</t>
  </si>
  <si>
    <t>37.3</t>
  </si>
  <si>
    <t>ТЦ_102_50_5001055273_15.06.2026_02_37.3</t>
  </si>
  <si>
    <t>38.1</t>
  </si>
  <si>
    <t>ТЦ_102_77_7719546987_15.06.2026_02_38.1</t>
  </si>
  <si>
    <t>38.2</t>
  </si>
  <si>
    <t>ТЦ_102_50_5036090504_15.06.2026_02_38.2</t>
  </si>
  <si>
    <t>38.3</t>
  </si>
  <si>
    <t>39.1</t>
  </si>
  <si>
    <t>39.2</t>
  </si>
  <si>
    <t>ТЦ_102_50_5036090504_15.06.2026_02_39.2</t>
  </si>
  <si>
    <t>39.3</t>
  </si>
  <si>
    <t>ТЦ_102_50_5001055273_15.06.2026_02_39.3</t>
  </si>
  <si>
    <t>40.1</t>
  </si>
  <si>
    <t>40.2</t>
  </si>
  <si>
    <t>ТЦ_102_50_5036090504_15.06.2026_02_40.2</t>
  </si>
  <si>
    <t>40.3</t>
  </si>
  <si>
    <t>ТЦ_102_50_5001055273_15.06.2026_02_40.3</t>
  </si>
  <si>
    <t>41.1</t>
  </si>
  <si>
    <t>41.2</t>
  </si>
  <si>
    <t>ТЦ_102_50_5036090504_15.06.2026_02_41.2</t>
  </si>
  <si>
    <t>41.3</t>
  </si>
  <si>
    <t>ТЦ_102_50_5001055273_15.06.2026_02_41.3</t>
  </si>
  <si>
    <t>42.1</t>
  </si>
  <si>
    <t>42.2</t>
  </si>
  <si>
    <t>ТЦ_102_50_5036090504_15.06.2026_02_42.2</t>
  </si>
  <si>
    <t>42.3</t>
  </si>
  <si>
    <t>ТЦ_102_50_5001055273_15.06.2026_02_42.3</t>
  </si>
  <si>
    <t>43.1</t>
  </si>
  <si>
    <t>43.2</t>
  </si>
  <si>
    <t>ТЦ_102_50_5036090504_15.06.2026_02_43.2</t>
  </si>
  <si>
    <t>43.3</t>
  </si>
  <si>
    <t>ТЦ_102_50_5001055273_15.06.2026_02_43.3</t>
  </si>
  <si>
    <t>44.1</t>
  </si>
  <si>
    <t>44.2</t>
  </si>
  <si>
    <t>ТЦ_102_50_5036090504_15.06.2026_02_44.2</t>
  </si>
  <si>
    <t>44.3</t>
  </si>
  <si>
    <t>ТЦ_102_50_5001055273_15.06.2026_02_44.3</t>
  </si>
  <si>
    <t>45.1</t>
  </si>
  <si>
    <t>45.2</t>
  </si>
  <si>
    <t>ТЦ_102_50_5036090504_15.06.2026_02_45.2</t>
  </si>
  <si>
    <t>45.3</t>
  </si>
  <si>
    <t>ТЦ_102_50_5001055273_15.06.2026_02_45.3</t>
  </si>
  <si>
    <t>46.1</t>
  </si>
  <si>
    <t>46.2</t>
  </si>
  <si>
    <t>ТЦ_103_50_5036003332_15.06.2026_02_46.2</t>
  </si>
  <si>
    <t>46.3</t>
  </si>
  <si>
    <t>ТЦ_103_36_3663048933_15.06.2026_02_46.3</t>
  </si>
  <si>
    <t>47.1</t>
  </si>
  <si>
    <t>47.2</t>
  </si>
  <si>
    <t>ТЦ_102_50_5036090504_15.06.2026_02_47.2</t>
  </si>
  <si>
    <t>47.3</t>
  </si>
  <si>
    <t>ТЦ_102_50_5001055273_15.06.2026_02_47.3</t>
  </si>
  <si>
    <t>48.1</t>
  </si>
  <si>
    <t>48.2</t>
  </si>
  <si>
    <t>ТЦ_102_50_5036090504_15.06.2026_02_48.2</t>
  </si>
  <si>
    <t>48.3</t>
  </si>
  <si>
    <t>ТЦ_102_50_5001055273_15.06.2026_02_48.3</t>
  </si>
  <si>
    <t>49.1</t>
  </si>
  <si>
    <t>49.2</t>
  </si>
  <si>
    <t>ТЦ_103_50_5036003332_15.06.2026_02_49.2</t>
  </si>
  <si>
    <t>49.3</t>
  </si>
  <si>
    <t>ТЦ_103_36_3663048933_15.06.2026_02_49.3</t>
  </si>
  <si>
    <t>50.1</t>
  </si>
  <si>
    <t>50.2</t>
  </si>
  <si>
    <t>ТЦ_102_50_5036090504_15.06.2026_02_50.2</t>
  </si>
  <si>
    <t>50.3</t>
  </si>
  <si>
    <t>ТЦ_102_50_5001055273_15.06.2026_02_50.3</t>
  </si>
  <si>
    <t>51.1</t>
  </si>
  <si>
    <t>51.2</t>
  </si>
  <si>
    <t>ТЦ_102_50_5036090504_15.06.2026_02_51.2</t>
  </si>
  <si>
    <t>51.3</t>
  </si>
  <si>
    <t>ТЦ_102_50_5001055273_15.06.2026_02_51.3</t>
  </si>
  <si>
    <t>52.1</t>
  </si>
  <si>
    <t>52.2</t>
  </si>
  <si>
    <t>ТЦ_102_50_5036090504_15.06.2026_02_52.2</t>
  </si>
  <si>
    <t>52.3</t>
  </si>
  <si>
    <t>ТЦ_102_50_5001055273_15.06.2026_02_52.3</t>
  </si>
  <si>
    <t>53.1</t>
  </si>
  <si>
    <t>53.2</t>
  </si>
  <si>
    <t>ТЦ_102_50_5036090504_15.06.2026_02_53.2</t>
  </si>
  <si>
    <t>53.3</t>
  </si>
  <si>
    <t>ТЦ_102_50_5001055273_15.06.2026_02_53.3</t>
  </si>
  <si>
    <t>54.1</t>
  </si>
  <si>
    <t>54.2</t>
  </si>
  <si>
    <t>ТЦ_102_50_5036090504_15.06.2026_02_54.2</t>
  </si>
  <si>
    <t>54.3</t>
  </si>
  <si>
    <t>ТЦ_102_50_5001055273_15.06.2026_02_54.3</t>
  </si>
  <si>
    <t>55.1</t>
  </si>
  <si>
    <t>55.2</t>
  </si>
  <si>
    <t>ТЦ_102_50_5036090504_15.06.2026_02_55.2</t>
  </si>
  <si>
    <t>55.3</t>
  </si>
  <si>
    <t>ТЦ_102_50_5001055273_15.06.2026_02_55.3</t>
  </si>
  <si>
    <t>56.1</t>
  </si>
  <si>
    <t>56.2</t>
  </si>
  <si>
    <t>ТЦ_102_50_5036090504_15.06.2026_02_56.2</t>
  </si>
  <si>
    <t>56.3</t>
  </si>
  <si>
    <t>ТЦ_102_50_5001055273_15.06.2026_02_56.3</t>
  </si>
  <si>
    <t>57.1</t>
  </si>
  <si>
    <t>57.2</t>
  </si>
  <si>
    <t>ТЦ_102_50_5036090504_15.06.2026_02_57.2</t>
  </si>
  <si>
    <t>57.3</t>
  </si>
  <si>
    <t>ТЦ_102_50_5001055273_15.06.2026_02_57.3</t>
  </si>
  <si>
    <t>58.1</t>
  </si>
  <si>
    <t>58.2</t>
  </si>
  <si>
    <t>ТЦ_102_50_5036090504_15.06.2026_02_58.2</t>
  </si>
  <si>
    <t>503201001</t>
  </si>
  <si>
    <t>58.3</t>
  </si>
  <si>
    <t>ТЦ_102_50_5001055273_15.06.2026_02_58.3</t>
  </si>
  <si>
    <t>59.1</t>
  </si>
  <si>
    <t>59.2</t>
  </si>
  <si>
    <t>ТЦ_102_50_5036090504_15.06.2026_02_59.2</t>
  </si>
  <si>
    <t>59.3</t>
  </si>
  <si>
    <t>ТЦ_102_50_5001055273_15.06.2026_02_59.3</t>
  </si>
  <si>
    <t>60.1</t>
  </si>
  <si>
    <t>60.2</t>
  </si>
  <si>
    <t>ТЦ_102_50_5036090504_15.06.2026_02_60.2</t>
  </si>
  <si>
    <t>60.3</t>
  </si>
  <si>
    <t>ТЦ_102_50_5001055273_15.06.2026_02_60.3</t>
  </si>
  <si>
    <t>61.1</t>
  </si>
  <si>
    <t>61.2</t>
  </si>
  <si>
    <t>ТЦ_102_50_5036090504_15.06.2026_02_61.2</t>
  </si>
  <si>
    <t>61.3</t>
  </si>
  <si>
    <t>ТЦ_102_50_5001055273_15.06.2026_02_61.3</t>
  </si>
  <si>
    <t>62.1</t>
  </si>
  <si>
    <t>62.2</t>
  </si>
  <si>
    <t>ТЦ_102_50_5036090504_15.06.2026_02_62.2</t>
  </si>
  <si>
    <t>62.3</t>
  </si>
  <si>
    <t>ТЦ_102_50_5001055273_15.06.2026_02_62.3</t>
  </si>
  <si>
    <t>63.1</t>
  </si>
  <si>
    <t>63.2</t>
  </si>
  <si>
    <t>ТЦ_102_50_5036090504_15.06.2026_02_63.2</t>
  </si>
  <si>
    <t>63.3</t>
  </si>
  <si>
    <t>ТЦ_102_50_5001055273_15.06.2026_02_63.3</t>
  </si>
  <si>
    <t>64.1</t>
  </si>
  <si>
    <t>64.2</t>
  </si>
  <si>
    <t>ТЦ_102_50_5036090504_15.06.2026_02_64.2</t>
  </si>
  <si>
    <t>64.3</t>
  </si>
  <si>
    <t>ТЦ_102_50_5001055273_15.06.2026_02_64.3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</si>
  <si>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</si>
  <si>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</si>
  <si>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</si>
  <si>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</si>
  <si>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</si>
  <si>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</si>
  <si>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</si>
  <si>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</si>
  <si>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</si>
  <si>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</si>
  <si>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</si>
  <si>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</si>
  <si>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</si>
  <si>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</si>
  <si>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</si>
  <si>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</si>
  <si>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</si>
  <si>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</si>
  <si>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</si>
  <si>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</si>
  <si>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</si>
  <si>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</si>
  <si>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</si>
  <si>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</si>
  <si>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</si>
  <si>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</si>
  <si>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</si>
  <si>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</si>
  <si>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</si>
  <si>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</si>
  <si>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</si>
  <si>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</si>
  <si>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</si>
  <si>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</si>
  <si>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</si>
  <si>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</si>
  <si>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</si>
  <si>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</si>
  <si>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</si>
  <si>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</si>
  <si>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</si>
  <si>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</si>
  <si>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</si>
  <si>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</si>
  <si>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</si>
  <si>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</si>
  <si>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</si>
  <si>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 ВЛ-10кВ</t>
  </si>
  <si>
    <t>ГЭСН 33-04-016-02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</si>
  <si>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</si>
  <si>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</si>
  <si>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</si>
  <si>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</si>
  <si>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</si>
  <si>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</si>
  <si>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</si>
  <si>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</si>
  <si>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</si>
  <si>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</si>
  <si>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</si>
  <si>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</si>
  <si>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</si>
  <si>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33-04-003-01</t>
  </si>
  <si>
    <t>ОТм(ЗТм) Средний разряд машинистов 5</t>
  </si>
  <si>
    <t>М</t>
  </si>
  <si>
    <t>ГЭСНм 08-02-305-04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</si>
  <si>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</si>
  <si>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</si>
  <si>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33-04-009-06</t>
  </si>
  <si>
    <t>ГЭСН 33-04-009-14</t>
  </si>
  <si>
    <t>ГЭСН 33-04-030-03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</si>
  <si>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</si>
  <si>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</si>
  <si>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</si>
  <si>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</si>
  <si>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</si>
  <si>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ГЭСНм 08-02-472-09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</si>
  <si>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</si>
  <si>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</si>
  <si>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</si>
  <si>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</si>
  <si>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</si>
  <si>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</si>
  <si>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</si>
  <si>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</si>
  <si>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</si>
  <si>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</si>
  <si>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</si>
  <si>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</si>
  <si>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</si>
  <si>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</si>
  <si>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</si>
  <si>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</si>
  <si>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</si>
  <si>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</si>
  <si>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</si>
  <si>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</si>
  <si>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</si>
  <si>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</si>
  <si>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</si>
  <si>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</si>
  <si>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</si>
  <si>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</si>
  <si>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Разъединитель РЛР-10/400 Тесла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</si>
  <si>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</si>
  <si>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</si>
  <si>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</si>
  <si>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</si>
  <si>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</si>
  <si>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</si>
  <si>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</si>
  <si>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</si>
  <si>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</si>
  <si>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</si>
  <si>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</si>
  <si>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</si>
  <si>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</si>
  <si>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</si>
  <si>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</si>
  <si>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</si>
  <si>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</si>
  <si>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</si>
  <si>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</si>
  <si>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 МТП-160кВа, в габ 250 кВа</t>
  </si>
  <si>
    <t>ГЭСН 33-04-027-03</t>
  </si>
  <si>
    <t>ГЭСНм 08-03-600-02</t>
  </si>
  <si>
    <t>ГЭСНм 08-03-573-04</t>
  </si>
  <si>
    <t>Раздел: Заземление</t>
  </si>
  <si>
    <t>ГЭСНм 08-02-472-02</t>
  </si>
  <si>
    <t>ГЭСНм 08-02-472-07</t>
  </si>
  <si>
    <t>Раздел: Ограждение</t>
  </si>
  <si>
    <t>Оборудование :_x000D_
МТП-160/10/0,4 в габ.250кВа</t>
  </si>
  <si>
    <t>Раздел: Монтаж   ТМГ-160кВа</t>
  </si>
  <si>
    <t>ГЭСН 33-04-027-04</t>
  </si>
  <si>
    <t>Оборудование :_x000D_
Трансформатор ТМГ-160кВа (х2к2)</t>
  </si>
  <si>
    <t>Раздел: СМР ВЛ-0,4кВ</t>
  </si>
  <si>
    <t>ГЭСН 33-04-016-05</t>
  </si>
  <si>
    <t>ГЭСН 33-04-003-02</t>
  </si>
  <si>
    <t>ГЭСН 33-04-003-03</t>
  </si>
  <si>
    <t>ГЭСН 33-04-017-01</t>
  </si>
  <si>
    <t>ГЭСН 33-04-017-03</t>
  </si>
  <si>
    <t>Раздел: ПНР ВЛ-10кВ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</si>
  <si>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</si>
  <si>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</si>
  <si>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НР Пусконаладочные работы</t>
  </si>
  <si>
    <t>СП Пусконаладочные работы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</si>
  <si>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</si>
  <si>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</si>
  <si>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</si>
  <si>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</si>
  <si>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</si>
  <si>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</si>
  <si>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МТП-160кВа в габ.250кВа</t>
  </si>
  <si>
    <t>ГЭСНп 01-02-017-01</t>
  </si>
  <si>
    <r>
      <t>Трансформатор тока измерительный выносной напряжением: до 1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</si>
  <si>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01-12-010-03</t>
  </si>
  <si>
    <r>
      <t>Испытание: вторичной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</si>
  <si>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01-03-002-05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</si>
  <si>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</si>
  <si>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</si>
  <si>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</si>
  <si>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01-11-013-01</t>
  </si>
  <si>
    <r>
      <t>Замер полного сопротивления цепи "фаза-нуль"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</si>
  <si>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</si>
  <si>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</si>
  <si>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01-11-012-01</t>
  </si>
  <si>
    <r>
      <t>Определение удельного сопротивления грунта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</si>
  <si>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</si>
  <si>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</si>
  <si>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01-11-028-02</t>
  </si>
  <si>
    <r>
      <t>Измерение сопротивления изоляции мегаомметром: обмоток машин и аппаратов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</si>
  <si>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ТМГ-160кВа</t>
  </si>
  <si>
    <t>ГЭСНп 01-02-002-01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</si>
  <si>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</si>
  <si>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01-12-010-01</t>
  </si>
  <si>
    <r>
      <t>Испытание: обмотки трансформатора силового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</si>
  <si>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ВЛ-0,4кВ</t>
  </si>
  <si>
    <t>ГЭСНп 01-11-024-01</t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</si>
  <si>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</si>
  <si>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</si>
  <si>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</si>
  <si>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</si>
  <si>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</si>
  <si>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</si>
  <si>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</si>
  <si>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</si>
  <si>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</si>
  <si>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</si>
  <si>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</si>
  <si>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</si>
  <si>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</si>
  <si>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</si>
  <si>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</si>
  <si>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</si>
  <si>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</si>
  <si>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</si>
  <si>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</si>
  <si>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</si>
  <si>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</si>
  <si>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</si>
  <si>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</si>
  <si>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</si>
  <si>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</si>
  <si>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</si>
  <si>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</si>
  <si>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</si>
  <si>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</si>
  <si>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</si>
  <si>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</si>
  <si>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15.06.2026</t>
  </si>
  <si>
    <t>08.09.2025</t>
  </si>
  <si>
    <t>Застройщик 
(технический заказчик)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</si>
  <si>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</si>
  <si>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</si>
  <si>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</si>
  <si>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</si>
  <si>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</si>
  <si>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</si>
  <si>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</si>
  <si>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</si>
  <si>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</si>
  <si>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</si>
  <si>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</si>
  <si>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</si>
  <si>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</si>
  <si>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</si>
  <si>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</si>
  <si>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</si>
  <si>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</si>
  <si>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</si>
  <si>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</si>
  <si>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</si>
  <si>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</si>
  <si>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</si>
  <si>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</si>
  <si>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</si>
  <si>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</si>
  <si>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</si>
  <si>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</si>
  <si>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02-01-01. Строительство ВЛ-10кВ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</si>
  <si>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</si>
  <si>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</si>
  <si>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</si>
  <si>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</si>
  <si>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02-01-02. Строительство МТП-160кВа, в габ. 250кВа</t>
  </si>
  <si>
    <t>Локальная смета 02-01-03. Монтаж   ТМГ-160кВа</t>
  </si>
  <si>
    <t>Локальная смета 02-01-04. СМР ВЛ-0,4кВ</t>
  </si>
  <si>
    <t>Локальная смета 09-01-01. ПНР ВЛ-10кВ</t>
  </si>
  <si>
    <t>Локальная смета 09-01-02. ПНР МТП-160кВа в габ.250кВа</t>
  </si>
  <si>
    <t>Локальная смета 09-01-03. ПНР ТМГ-160кВа</t>
  </si>
  <si>
    <t>Локальная смета 09-01-04. ПНР ВЛ-0,4кВ</t>
  </si>
  <si>
    <t>"УТВЕРЖДАЮ"</t>
  </si>
  <si>
    <t xml:space="preserve">Заместитель директора по капитальному строительству-начальник управления капитального строительства Западных электрических сетей – филиала ПАО «Россети Московский регион»
</t>
  </si>
  <si>
    <t>_______________________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</si>
  <si>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</si>
  <si>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</si>
  <si>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</si>
  <si>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</si>
  <si>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</si>
  <si>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Наименование глав, объектов, работ и затрат</t>
  </si>
  <si>
    <t>,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</si>
  <si>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</si>
  <si>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</si>
  <si>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</si>
  <si>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</si>
  <si>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</si>
  <si>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</si>
  <si>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№01-01-01</t>
  </si>
  <si>
    <t>Вынос в натуру осей трасс ВЛ-10кВ</t>
  </si>
  <si>
    <t>Вынос в натуру осей трасс ТП</t>
  </si>
  <si>
    <t>Вынос в натуру осей трасс  ВЛ-0,4кВ</t>
  </si>
  <si>
    <t>Итого: по главе 1</t>
  </si>
  <si>
    <t>Глава 2. Основные объекты строительства</t>
  </si>
  <si>
    <t>№02-01-01</t>
  </si>
  <si>
    <t>СМР  ВЛ-10кВ</t>
  </si>
  <si>
    <t>№02-01-02</t>
  </si>
  <si>
    <t>СМР  МТП-160кВа  в габ 250кВа</t>
  </si>
  <si>
    <t>№02-01-03</t>
  </si>
  <si>
    <t>СМР   ТМГ-160кВа</t>
  </si>
  <si>
    <t>№02-01-04</t>
  </si>
  <si>
    <t>СМР  ВЛИ-0,38кВ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</si>
  <si>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</si>
  <si>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</si>
  <si>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</si>
  <si>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</si>
  <si>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</si>
  <si>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</si>
  <si>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</si>
  <si>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</si>
  <si>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</si>
  <si>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</si>
  <si>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</si>
  <si>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</si>
  <si>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</si>
  <si>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</si>
  <si>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</si>
  <si>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</si>
  <si>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</si>
  <si>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</si>
  <si>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</si>
  <si>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</si>
  <si>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</si>
  <si>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</si>
  <si>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</si>
  <si>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№09-01-01</t>
  </si>
  <si>
    <t>Пусконаладочные работы ВЛ-10кВ</t>
  </si>
  <si>
    <t>№09-01-02</t>
  </si>
  <si>
    <t>Пусконаладочные работы МТП-160кВа  в габ 250кВа</t>
  </si>
  <si>
    <t>№09-01-03</t>
  </si>
  <si>
    <t>Пусконаладочные работы ТМГ-160кВа</t>
  </si>
  <si>
    <t>№09-01-04</t>
  </si>
  <si>
    <t>Пусконаладочные работы ВЛИ-0,38кВ</t>
  </si>
  <si>
    <t>ГСН 81-05-02-2007 п. 2.2.4</t>
  </si>
  <si>
    <t>Зимние удорожания 1,9%</t>
  </si>
  <si>
    <t>Зимние удорожания 2,1%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</si>
  <si>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</si>
  <si>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</si>
  <si>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</si>
  <si>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</si>
  <si>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</si>
  <si>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</si>
  <si>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</si>
  <si>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</si>
  <si>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</si>
  <si>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</si>
  <si>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</si>
  <si>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</si>
  <si>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Дог.477-0525-РК от 15.05.2025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</si>
  <si>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</si>
  <si>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</si>
  <si>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</si>
  <si>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</si>
  <si>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ПЦСН-20204 МО, п.37.12.2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</si>
  <si>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</si>
  <si>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</si>
  <si>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</si>
  <si>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</si>
  <si>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</si>
  <si>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</si>
  <si>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 xml:space="preserve"> 2 471 973,00 с НДС</t>
  </si>
  <si>
    <t>ВСЕГО по сводному сметному расчету с НДС</t>
  </si>
  <si>
    <t>Генеральный директор ООО «СТРОЙПРОМ»</t>
  </si>
  <si>
    <t>Д.В.Стёжка</t>
  </si>
  <si>
    <t>2026.03</t>
  </si>
  <si>
    <t>Смета № ЛС№01-01-01</t>
  </si>
  <si>
    <t>на проектные работы</t>
  </si>
  <si>
    <t xml:space="preserve">Вынос в натуру осей трассы ВЛ-10кВ, ВЛ-0,4кВ,  ТП  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</si>
  <si>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</t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</si>
  <si>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</si>
  <si>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</si>
  <si>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</si>
  <si>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Тыс. руб.</t>
  </si>
  <si>
    <t>Полевые работы ВЛ-10кВ</t>
  </si>
  <si>
    <t>Вынос на местность и закрепление трасс ВЛ и КЛ</t>
  </si>
  <si>
    <t>НЗ_ИИ-2024-МС812-08-58-001</t>
  </si>
  <si>
    <t>10 693 * 0,001 * (0,66) * 0,012</t>
  </si>
  <si>
    <t>(I категория)</t>
  </si>
  <si>
    <t>1) К=0,66 - (Гл.1 табл.1 п.1) К2 - Работы по ИГДИ, выполняемые работниками по месту их постоянной работы, без учета затрат на возмещение расходов (за исключением расходов по проезду)</t>
  </si>
  <si>
    <t>Объем: 0,012</t>
  </si>
  <si>
    <t>ДЗнп - производство полевых работ в неблагоприятный период года продолжительностью от 6,0 до 6,9 месяцев</t>
  </si>
  <si>
    <t>НЗ_ИИ-2024-МС812-02-19-02-004</t>
  </si>
  <si>
    <t>((0,0847 * 1 000) * 29%) * 0,001</t>
  </si>
  <si>
    <t>29% от п.п.: №1.1 (НЗ_ИИ-2024-МС812-08-58-001 - Вынос на местность и закрепление трасс ВЛ и КЛ);</t>
  </si>
  <si>
    <t>ДЗорг - организация полевых работ, расстояние до 200 км включительно, Сппз - стоимость полевых работ в ценах НЗ до 250 тыс.руб. включительно</t>
  </si>
  <si>
    <t>НЗ_ИИ-2024-МС812-02-30-04-001.1</t>
  </si>
  <si>
    <t>((0,0847 * 1 000) * 30,7%) * 0,001</t>
  </si>
  <si>
    <t>30,7% от п.п.: №1.1 (НЗ_ИИ-2024-МС812-08-58-001 - Вынос на местность и закрепление трасс ВЛ и КЛ);</t>
  </si>
  <si>
    <t>1.4</t>
  </si>
  <si>
    <t>ДЗвнеш - внешний транспорт (с использованием транспортных средств автомобильного транспорта), расстояние до 200 км включительно, Сппз - стоимость полевых работ в ценах НЗ до 250 тыс.руб. включительно</t>
  </si>
  <si>
    <t>НЗ_ИИ-2024-МС812-02-28-03-001.1</t>
  </si>
  <si>
    <t>((0,0847 * 1 000) * 13,2%) * 0,001</t>
  </si>
  <si>
    <t>13,2% от п.п.: №1.1 (НЗ_ИИ-2024-МС812-08-58-001 - Вынос на местность и закрепление трасс ВЛ и КЛ);</t>
  </si>
  <si>
    <t>Итого "Полевые работы ВЛ-10кВ"</t>
  </si>
  <si>
    <t>Полевые работы ТП</t>
  </si>
  <si>
    <t>Вынос в натуру контура зданий или сооружений при количестве углов не более 4 (четырех)</t>
  </si>
  <si>
    <t>НЗ_ИИ-2024-МС812-09-69-001</t>
  </si>
  <si>
    <t>17 194 * 0,001 * (0,66)</t>
  </si>
  <si>
    <t>((11,348 * 1 000) * 29%) * 0,001</t>
  </si>
  <si>
    <t>29% от п.п.: №2.1 (НЗ_ИИ-2024-МС812-09-69-001 - Вынос в натуру контура зданий или сооружений при количестве углов не более 4 (четырех));</t>
  </si>
  <si>
    <t>((11,348 * 1 000) * 30,7%) * 0,001</t>
  </si>
  <si>
    <t>30,7% от п.п.: №2.1 (НЗ_ИИ-2024-МС812-09-69-001 - Вынос в натуру контура зданий или сооружений при количестве углов не более 4 (четырех));</t>
  </si>
  <si>
    <t>2.4</t>
  </si>
  <si>
    <t>((11,348 * 1 000) * 13,2%) * 0,001</t>
  </si>
  <si>
    <t>13,2% от п.п.: №2.1 (НЗ_ИИ-2024-МС812-09-69-001 - Вынос в натуру контура зданий или сооружений при количестве углов не более 4 (четырех));</t>
  </si>
  <si>
    <t>Итого "Полевые работы ТП"</t>
  </si>
  <si>
    <t>Полевые работы ВЛ-0,4кВ</t>
  </si>
  <si>
    <t>НЗ_ИИ-2024-МС812-08-58-002</t>
  </si>
  <si>
    <t>(II категория)</t>
  </si>
  <si>
    <t>Объем: 0,19</t>
  </si>
  <si>
    <t>29% от п.п.: №3.1 (НЗ_ИИ-2024-МС812-08-58-002 - Вынос на местность и закрепление трасс ВЛ и КЛ);</t>
  </si>
  <si>
    <t>30,7% от п.п.: №3.1 (НЗ_ИИ-2024-МС812-08-58-002 - Вынос на местность и закрепление трасс ВЛ и КЛ);</t>
  </si>
  <si>
    <t>3.4</t>
  </si>
  <si>
    <t>13,2% от п.п.: №3.1 (НЗ_ИИ-2024-МС812-08-58-002 - Вынос на местность и закрепление трасс ВЛ и КЛ);</t>
  </si>
  <si>
    <t>Итого "Полевые работы ВЛ-0,4кВ"</t>
  </si>
  <si>
    <t>Итого по смете: в ценах 2024г.</t>
  </si>
  <si>
    <t>Письмо Минстроя России  от 26 января 2026 г. № 3017-ИФ/09 Приложение 5</t>
  </si>
  <si>
    <t>Итого по разделу: в ценах 1кв. 2026г.</t>
  </si>
  <si>
    <t>Итого по смете: в ценах 1кв. 2026г.</t>
  </si>
  <si>
    <t>14 484 * 0,001 * (0,66) * 0,102</t>
  </si>
  <si>
    <t>((0,9751 * 1 000) * 29%) * 0,001</t>
  </si>
  <si>
    <t>((0,9751* 1 000) * 30,7%) * 0,001</t>
  </si>
  <si>
    <t>((0,9751* 1 000) * 13,2%) * 0,001</t>
  </si>
  <si>
    <t>"_____"________________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</si>
</sst>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000\ _₽_-;\-* #,##0.00000\ _₽_-;_-* &quot;-&quot;??\ _₽_-;_-@_-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0.000000"/>
    <numFmt numFmtId="171" formatCode="_-* #,##0.00000_-;\-* #,##0.00000_-;_-* &quot;-&quot;??_-;_-@_-"/>
    <numFmt numFmtId="172" formatCode="_-* #,##0.00_р_._-;\-* #,##0.00_р_._-;_-* &quot;-&quot;??_р_._-;_-@_-"/>
    <numFmt numFmtId="173" formatCode="#,##0.00000"/>
    <numFmt numFmtId="174" formatCode="#\ ##0.####"/>
    <numFmt numFmtId="175" formatCode="0.00000"/>
    <numFmt numFmtId="176" formatCode="#,##0.00000;[Red]\-\ #,##0.00000"/>
  </numFmts>
  <fonts count="5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center" vertical="center"/>
    </xf>
    <xf numFmtId="0" fontId="50" fillId="0" borderId="0">
      <alignment horizontal="center" vertical="top"/>
    </xf>
    <xf numFmtId="0" fontId="50" fillId="0" borderId="2">
      <alignment horizontal="center" vertical="top"/>
    </xf>
    <xf numFmtId="0" fontId="50" fillId="0" borderId="16">
      <alignment horizontal="center" vertical="center"/>
    </xf>
    <xf numFmtId="0" fontId="51" fillId="0" borderId="16">
      <alignment horizontal="center" vertical="center"/>
    </xf>
    <xf numFmtId="0" fontId="50" fillId="0" borderId="16">
      <alignment horizontal="left" vertical="center"/>
    </xf>
    <xf numFmtId="0" fontId="50" fillId="0" borderId="2">
      <alignment horizontal="left" vertical="top"/>
    </xf>
    <xf numFmtId="0" fontId="50" fillId="0" borderId="16">
      <alignment horizontal="right" vertical="center"/>
    </xf>
    <xf numFmtId="0" fontId="50" fillId="0" borderId="0">
      <alignment horizontal="left" vertical="top"/>
    </xf>
  </cellStyleXfs>
  <cellXfs count="3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3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0" fontId="23" fillId="0" borderId="0" xfId="0" quotePrefix="1" applyFont="1" applyAlignment="1">
      <alignment horizontal="left" wrapText="1"/>
    </xf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19" fillId="0" borderId="0" xfId="0" applyNumberFormat="1" applyFont="1" applyAlignment="1">
      <alignment horizontal="right" wrapText="1"/>
    </xf>
    <xf numFmtId="0" fontId="19" fillId="0" borderId="10" xfId="0" applyNumberFormat="1" applyFont="1" applyBorder="1" applyAlignment="1">
      <alignment horizontal="right" wrapText="1"/>
    </xf>
    <xf numFmtId="0" fontId="12" fillId="0" borderId="10" xfId="0" applyNumberFormat="1" applyFont="1" applyBorder="1" applyAlignment="1">
      <alignment wrapText="1"/>
    </xf>
    <xf numFmtId="0" fontId="12" fillId="0" borderId="0" xfId="0" applyNumberFormat="1" applyFont="1" applyBorder="1" applyAlignment="1">
      <alignment wrapText="1"/>
    </xf>
    <xf numFmtId="0" fontId="19" fillId="0" borderId="19" xfId="0" applyNumberFormat="1" applyFont="1" applyBorder="1" applyAlignment="1">
      <alignment horizontal="right" wrapText="1"/>
    </xf>
    <xf numFmtId="0" fontId="12" fillId="0" borderId="19" xfId="0" applyNumberFormat="1" applyFont="1" applyBorder="1" applyAlignment="1">
      <alignment wrapText="1"/>
    </xf>
    <xf numFmtId="0" fontId="12" fillId="0" borderId="2" xfId="0" applyNumberFormat="1" applyFont="1" applyBorder="1" applyAlignment="1">
      <alignment wrapText="1"/>
    </xf>
    <xf numFmtId="0" fontId="12" fillId="0" borderId="25" xfId="0" applyNumberFormat="1" applyFont="1" applyBorder="1" applyAlignment="1">
      <alignment wrapText="1"/>
    </xf>
    <xf numFmtId="0" fontId="19" fillId="0" borderId="7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right" wrapText="1"/>
    </xf>
    <xf numFmtId="0" fontId="12" fillId="0" borderId="1" xfId="0" applyNumberFormat="1" applyFont="1" applyBorder="1" applyAlignment="1">
      <alignment wrapText="1"/>
    </xf>
    <xf numFmtId="0" fontId="12" fillId="0" borderId="4" xfId="0" applyNumberFormat="1" applyFont="1" applyBorder="1" applyAlignment="1">
      <alignment wrapText="1"/>
    </xf>
    <xf numFmtId="0" fontId="12" fillId="0" borderId="7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wrapText="1"/>
    </xf>
    <xf numFmtId="0" fontId="12" fillId="0" borderId="7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wrapText="1"/>
    </xf>
    <xf numFmtId="0" fontId="12" fillId="0" borderId="0" xfId="0" applyNumberFormat="1" applyFont="1" applyAlignment="1">
      <alignment horizontal="right" wrapText="1"/>
    </xf>
    <xf numFmtId="0" fontId="19" fillId="0" borderId="0" xfId="0" applyNumberFormat="1" applyFont="1" applyAlignment="1">
      <alignment horizontal="left" vertical="center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vertical="top" wrapText="1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center"/>
    </xf>
    <xf numFmtId="0" fontId="40" fillId="0" borderId="0" xfId="0" applyFont="1"/>
    <xf numFmtId="0" fontId="39" fillId="0" borderId="0" xfId="0" applyFont="1" applyAlignment="1">
      <alignment horizontal="center"/>
    </xf>
    <xf numFmtId="0" fontId="35" fillId="0" borderId="0" xfId="0" applyFont="1" applyAlignment="1">
      <alignment horizontal="left" vertical="center"/>
    </xf>
    <xf numFmtId="17" fontId="35" fillId="0" borderId="0" xfId="0" applyNumberFormat="1" applyFont="1" applyAlignment="1">
      <alignment horizontal="center"/>
    </xf>
    <xf numFmtId="0" fontId="35" fillId="0" borderId="0" xfId="0" applyFont="1" applyAlignment="1">
      <alignment vertical="center" wrapText="1"/>
    </xf>
    <xf numFmtId="0" fontId="35" fillId="0" borderId="0" xfId="0" applyFont="1"/>
    <xf numFmtId="0" fontId="35" fillId="0" borderId="16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1" fillId="0" borderId="24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42" fillId="0" borderId="16" xfId="0" applyFont="1" applyBorder="1" applyAlignment="1">
      <alignment horizontal="justify" vertical="center"/>
    </xf>
    <xf numFmtId="167" fontId="35" fillId="0" borderId="16" xfId="1" applyNumberFormat="1" applyFont="1" applyFill="1" applyBorder="1" applyAlignment="1">
      <alignment horizontal="center" vertical="center"/>
    </xf>
    <xf numFmtId="167" fontId="0" fillId="0" borderId="16" xfId="1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7" fontId="43" fillId="0" borderId="16" xfId="1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168" fontId="35" fillId="0" borderId="16" xfId="1" applyNumberFormat="1" applyFont="1" applyFill="1" applyBorder="1" applyAlignment="1">
      <alignment horizontal="center" vertical="center"/>
    </xf>
    <xf numFmtId="43" fontId="35" fillId="0" borderId="16" xfId="1" applyFont="1" applyFill="1" applyBorder="1" applyAlignment="1">
      <alignment horizontal="center" vertical="center"/>
    </xf>
    <xf numFmtId="168" fontId="0" fillId="0" borderId="16" xfId="1" applyNumberFormat="1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8" fontId="43" fillId="0" borderId="16" xfId="1" applyNumberFormat="1" applyFont="1" applyFill="1" applyBorder="1" applyAlignment="1">
      <alignment horizontal="center" vertical="center"/>
    </xf>
    <xf numFmtId="43" fontId="43" fillId="0" borderId="16" xfId="1" applyFont="1" applyFill="1" applyBorder="1" applyAlignment="1">
      <alignment horizontal="center" vertical="center"/>
    </xf>
    <xf numFmtId="168" fontId="41" fillId="0" borderId="16" xfId="1" applyNumberFormat="1" applyFont="1" applyFill="1" applyBorder="1" applyAlignment="1">
      <alignment horizontal="center" vertical="center"/>
    </xf>
    <xf numFmtId="171" fontId="41" fillId="0" borderId="16" xfId="1" applyNumberFormat="1" applyFont="1" applyFill="1" applyBorder="1" applyAlignment="1">
      <alignment horizontal="center" vertical="center"/>
    </xf>
    <xf numFmtId="0" fontId="41" fillId="0" borderId="24" xfId="0" applyFont="1" applyBorder="1" applyAlignment="1">
      <alignment horizontal="right" vertical="center"/>
    </xf>
    <xf numFmtId="43" fontId="41" fillId="0" borderId="21" xfId="1" applyFont="1" applyFill="1" applyBorder="1" applyAlignment="1">
      <alignment horizontal="center" vertical="center"/>
    </xf>
    <xf numFmtId="43" fontId="0" fillId="0" borderId="16" xfId="1" applyFont="1" applyFill="1" applyBorder="1" applyAlignment="1">
      <alignment horizontal="center" vertical="center"/>
    </xf>
    <xf numFmtId="0" fontId="41" fillId="0" borderId="24" xfId="0" applyFont="1" applyBorder="1" applyAlignment="1">
      <alignment vertical="center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left" vertical="center" wrapText="1"/>
    </xf>
    <xf numFmtId="168" fontId="35" fillId="0" borderId="16" xfId="2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2" fillId="0" borderId="2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/>
    </xf>
    <xf numFmtId="169" fontId="44" fillId="0" borderId="27" xfId="0" applyNumberFormat="1" applyFont="1" applyBorder="1" applyAlignment="1">
      <alignment horizontal="left" vertical="center" wrapText="1" indent="4"/>
    </xf>
    <xf numFmtId="173" fontId="45" fillId="0" borderId="16" xfId="3" applyNumberFormat="1" applyFont="1" applyBorder="1" applyAlignment="1">
      <alignment horizontal="center" vertical="center" shrinkToFit="1"/>
    </xf>
    <xf numFmtId="169" fontId="44" fillId="0" borderId="28" xfId="0" applyNumberFormat="1" applyFont="1" applyBorder="1" applyAlignment="1">
      <alignment horizontal="left" vertical="center" wrapText="1" indent="4"/>
    </xf>
    <xf numFmtId="168" fontId="44" fillId="0" borderId="29" xfId="0" applyNumberFormat="1" applyFont="1" applyBorder="1" applyAlignment="1">
      <alignment horizontal="left" vertical="center" wrapText="1" indent="4"/>
    </xf>
    <xf numFmtId="0" fontId="35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168" fontId="0" fillId="0" borderId="16" xfId="0" applyNumberFormat="1" applyBorder="1" applyAlignment="1">
      <alignment vertical="center"/>
    </xf>
    <xf numFmtId="167" fontId="44" fillId="0" borderId="29" xfId="0" applyNumberFormat="1" applyFont="1" applyBorder="1" applyAlignment="1">
      <alignment horizontal="left" vertical="center" wrapText="1" indent="4"/>
    </xf>
    <xf numFmtId="0" fontId="1" fillId="0" borderId="16" xfId="3" applyBorder="1"/>
    <xf numFmtId="0" fontId="44" fillId="0" borderId="29" xfId="0" applyFont="1" applyBorder="1" applyAlignment="1">
      <alignment horizontal="left" vertical="center" wrapText="1" indent="4"/>
    </xf>
    <xf numFmtId="43" fontId="41" fillId="0" borderId="16" xfId="1" applyFont="1" applyFill="1" applyBorder="1" applyAlignment="1">
      <alignment horizontal="center" vertical="center"/>
    </xf>
    <xf numFmtId="169" fontId="44" fillId="0" borderId="29" xfId="0" applyNumberFormat="1" applyFont="1" applyBorder="1" applyAlignment="1">
      <alignment horizontal="right" vertical="center" wrapText="1"/>
    </xf>
    <xf numFmtId="0" fontId="36" fillId="0" borderId="16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 wrapText="1"/>
    </xf>
    <xf numFmtId="173" fontId="45" fillId="2" borderId="16" xfId="3" applyNumberFormat="1" applyFont="1" applyFill="1" applyBorder="1" applyAlignment="1">
      <alignment horizontal="center" vertical="center" shrinkToFit="1"/>
    </xf>
    <xf numFmtId="169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46" fillId="0" borderId="0" xfId="0" applyFont="1" applyAlignment="1">
      <alignment horizontal="center"/>
    </xf>
    <xf numFmtId="0" fontId="46" fillId="0" borderId="1" xfId="0" applyFont="1" applyBorder="1" applyAlignment="1">
      <alignment horizontal="center"/>
    </xf>
    <xf numFmtId="169" fontId="0" fillId="0" borderId="0" xfId="0" applyNumberFormat="1" applyAlignment="1">
      <alignment horizontal="center"/>
    </xf>
    <xf numFmtId="0" fontId="1" fillId="3" borderId="0" xfId="4" applyFill="1" applyAlignment="1">
      <alignment horizontal="center" vertical="center"/>
    </xf>
    <xf numFmtId="0" fontId="1" fillId="3" borderId="0" xfId="5" applyFill="1" applyAlignment="1">
      <alignment horizontal="center" vertical="center"/>
    </xf>
    <xf numFmtId="0" fontId="1" fillId="0" borderId="0" xfId="5" applyAlignment="1">
      <alignment horizontal="center" vertical="center" wrapText="1"/>
    </xf>
    <xf numFmtId="169" fontId="1" fillId="0" borderId="0" xfId="5" applyNumberFormat="1" applyAlignment="1">
      <alignment horizontal="center" vertical="center" wrapText="1"/>
    </xf>
    <xf numFmtId="0" fontId="35" fillId="3" borderId="16" xfId="4" applyFont="1" applyFill="1" applyBorder="1" applyAlignment="1">
      <alignment horizontal="center" vertical="center"/>
    </xf>
    <xf numFmtId="0" fontId="1" fillId="3" borderId="16" xfId="5" applyFill="1" applyBorder="1" applyAlignment="1">
      <alignment horizontal="left" vertical="center"/>
    </xf>
    <xf numFmtId="0" fontId="1" fillId="0" borderId="16" xfId="5" applyBorder="1" applyAlignment="1">
      <alignment horizontal="center" vertical="center"/>
    </xf>
    <xf numFmtId="169" fontId="35" fillId="3" borderId="16" xfId="4" applyNumberFormat="1" applyFont="1" applyFill="1" applyBorder="1" applyAlignment="1">
      <alignment horizontal="center" vertical="center"/>
    </xf>
    <xf numFmtId="173" fontId="1" fillId="0" borderId="16" xfId="5" applyNumberFormat="1" applyBorder="1" applyAlignment="1">
      <alignment horizontal="center" vertical="center"/>
    </xf>
    <xf numFmtId="173" fontId="1" fillId="3" borderId="16" xfId="5" applyNumberFormat="1" applyFill="1" applyBorder="1" applyAlignment="1">
      <alignment horizontal="center" vertical="center"/>
    </xf>
    <xf numFmtId="169" fontId="1" fillId="3" borderId="0" xfId="4" applyNumberFormat="1" applyFill="1" applyAlignment="1">
      <alignment horizontal="center" vertical="center"/>
    </xf>
    <xf numFmtId="173" fontId="1" fillId="3" borderId="21" xfId="5" applyNumberFormat="1" applyFill="1" applyBorder="1" applyAlignment="1">
      <alignment vertical="center"/>
    </xf>
    <xf numFmtId="0" fontId="1" fillId="3" borderId="16" xfId="5" applyFill="1" applyBorder="1" applyAlignment="1">
      <alignment horizontal="center" vertical="center"/>
    </xf>
    <xf numFmtId="169" fontId="0" fillId="0" borderId="0" xfId="0" applyNumberFormat="1"/>
    <xf numFmtId="0" fontId="1" fillId="0" borderId="16" xfId="5" applyBorder="1" applyAlignment="1">
      <alignment horizontal="left" vertical="center"/>
    </xf>
    <xf numFmtId="0" fontId="0" fillId="0" borderId="16" xfId="0" applyBorder="1"/>
    <xf numFmtId="173" fontId="1" fillId="0" borderId="24" xfId="5" applyNumberFormat="1" applyBorder="1" applyAlignment="1">
      <alignment horizontal="center" vertical="center"/>
    </xf>
    <xf numFmtId="173" fontId="1" fillId="0" borderId="16" xfId="6" applyNumberFormat="1" applyBorder="1" applyAlignment="1">
      <alignment horizontal="center" vertical="center"/>
    </xf>
    <xf numFmtId="0" fontId="1" fillId="0" borderId="16" xfId="6" applyBorder="1" applyAlignment="1">
      <alignment horizontal="left" vertical="center"/>
    </xf>
    <xf numFmtId="0" fontId="35" fillId="0" borderId="16" xfId="6" applyFont="1" applyBorder="1"/>
    <xf numFmtId="173" fontId="35" fillId="0" borderId="16" xfId="6" applyNumberFormat="1" applyFont="1" applyBorder="1" applyAlignment="1">
      <alignment horizontal="center"/>
    </xf>
    <xf numFmtId="173" fontId="35" fillId="4" borderId="16" xfId="5" applyNumberFormat="1" applyFont="1" applyFill="1" applyBorder="1" applyAlignment="1">
      <alignment horizontal="center" vertical="center"/>
    </xf>
    <xf numFmtId="173" fontId="0" fillId="0" borderId="0" xfId="0" applyNumberFormat="1"/>
    <xf numFmtId="173" fontId="10" fillId="0" borderId="0" xfId="0" applyNumberFormat="1" applyFont="1"/>
    <xf numFmtId="168" fontId="0" fillId="0" borderId="0" xfId="0" applyNumberFormat="1"/>
    <xf numFmtId="0" fontId="0" fillId="0" borderId="0" xfId="0" applyAlignment="1">
      <alignment wrapText="1"/>
    </xf>
    <xf numFmtId="0" fontId="50" fillId="0" borderId="0" xfId="8" quotePrefix="1" applyAlignment="1">
      <alignment horizontal="center" vertical="top" wrapText="1"/>
    </xf>
    <xf numFmtId="0" fontId="10" fillId="0" borderId="0" xfId="0" quotePrefix="1" applyFont="1" applyAlignment="1">
      <alignment horizontal="center" wrapText="1"/>
    </xf>
    <xf numFmtId="0" fontId="0" fillId="0" borderId="1" xfId="0" applyBorder="1" applyAlignment="1">
      <alignment wrapText="1"/>
    </xf>
    <xf numFmtId="0" fontId="50" fillId="0" borderId="16" xfId="10" quotePrefix="1" applyAlignment="1">
      <alignment horizontal="center" vertical="center" wrapText="1"/>
    </xf>
    <xf numFmtId="0" fontId="50" fillId="0" borderId="16" xfId="12" quotePrefix="1" applyAlignment="1">
      <alignment horizontal="left" vertical="center" wrapText="1"/>
    </xf>
    <xf numFmtId="174" fontId="50" fillId="0" borderId="16" xfId="14" applyNumberFormat="1" applyAlignment="1">
      <alignment horizontal="right" vertical="center" wrapText="1"/>
    </xf>
    <xf numFmtId="0" fontId="0" fillId="0" borderId="16" xfId="0" applyBorder="1" applyAlignment="1">
      <alignment wrapText="1"/>
    </xf>
    <xf numFmtId="175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75" fontId="0" fillId="0" borderId="0" xfId="0" applyNumberFormat="1" applyAlignment="1">
      <alignment wrapText="1"/>
    </xf>
    <xf numFmtId="176" fontId="12" fillId="0" borderId="0" xfId="0" applyNumberFormat="1" applyFont="1" applyAlignment="1">
      <alignment horizontal="right"/>
    </xf>
    <xf numFmtId="176" fontId="12" fillId="0" borderId="0" xfId="0" applyNumberFormat="1" applyFont="1" applyAlignment="1"/>
    <xf numFmtId="176" fontId="19" fillId="0" borderId="0" xfId="0" applyNumberFormat="1" applyFont="1" applyAlignment="1"/>
    <xf numFmtId="176" fontId="0" fillId="0" borderId="0" xfId="0" applyNumberFormat="1"/>
    <xf numFmtId="0" fontId="0" fillId="5" borderId="0" xfId="0" applyFill="1"/>
    <xf numFmtId="0" fontId="41" fillId="0" borderId="25" xfId="0" applyFont="1" applyBorder="1" applyAlignment="1">
      <alignment horizontal="left" vertical="center"/>
    </xf>
    <xf numFmtId="0" fontId="43" fillId="0" borderId="24" xfId="0" applyFont="1" applyBorder="1" applyAlignment="1">
      <alignment horizontal="right" vertical="center"/>
    </xf>
    <xf numFmtId="0" fontId="43" fillId="0" borderId="25" xfId="0" applyFont="1" applyBorder="1" applyAlignment="1">
      <alignment horizontal="right" vertical="center"/>
    </xf>
    <xf numFmtId="0" fontId="43" fillId="0" borderId="26" xfId="0" applyFont="1" applyBorder="1" applyAlignment="1">
      <alignment horizontal="right" vertical="center"/>
    </xf>
    <xf numFmtId="0" fontId="41" fillId="0" borderId="24" xfId="0" applyFont="1" applyBorder="1" applyAlignment="1">
      <alignment horizontal="right" vertical="center"/>
    </xf>
    <xf numFmtId="0" fontId="41" fillId="0" borderId="25" xfId="0" applyFont="1" applyBorder="1" applyAlignment="1">
      <alignment horizontal="right" vertical="center"/>
    </xf>
    <xf numFmtId="0" fontId="41" fillId="0" borderId="26" xfId="0" applyFont="1" applyBorder="1" applyAlignment="1">
      <alignment horizontal="right" vertical="center"/>
    </xf>
    <xf numFmtId="0" fontId="41" fillId="0" borderId="26" xfId="0" applyFont="1" applyBorder="1" applyAlignment="1">
      <alignment horizontal="left" vertical="center"/>
    </xf>
    <xf numFmtId="0" fontId="39" fillId="0" borderId="0" xfId="0" applyFont="1" applyAlignment="1">
      <alignment horizontal="center"/>
    </xf>
    <xf numFmtId="0" fontId="38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41" fillId="0" borderId="25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176" fontId="12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31" fillId="0" borderId="2" xfId="0" applyNumberFormat="1" applyFont="1" applyBorder="1" applyAlignment="1">
      <alignment horizontal="center"/>
    </xf>
    <xf numFmtId="0" fontId="10" fillId="0" borderId="16" xfId="0" quotePrefix="1" applyFont="1" applyBorder="1" applyAlignment="1">
      <alignment horizontal="center" wrapText="1"/>
    </xf>
    <xf numFmtId="0" fontId="0" fillId="0" borderId="16" xfId="0" quotePrefix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50" fillId="0" borderId="24" xfId="12" quotePrefix="1" applyBorder="1" applyAlignment="1">
      <alignment horizontal="left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10" fillId="0" borderId="16" xfId="0" applyFont="1" applyBorder="1" applyAlignment="1">
      <alignment horizontal="center" wrapText="1"/>
    </xf>
    <xf numFmtId="0" fontId="0" fillId="0" borderId="16" xfId="0" quotePrefix="1" applyBorder="1" applyAlignment="1">
      <alignment horizontal="left" wrapText="1"/>
    </xf>
    <xf numFmtId="0" fontId="50" fillId="0" borderId="21" xfId="12" quotePrefix="1" applyBorder="1" applyAlignment="1">
      <alignment horizontal="left" vertic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50" fillId="0" borderId="13" xfId="12" quotePrefix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0" xfId="0" applyBorder="1" applyAlignment="1">
      <alignment wrapText="1"/>
    </xf>
    <xf numFmtId="0" fontId="50" fillId="0" borderId="13" xfId="13" quotePrefix="1" applyBorder="1" applyAlignment="1">
      <alignment horizontal="left" vertical="top" wrapText="1"/>
    </xf>
    <xf numFmtId="174" fontId="50" fillId="0" borderId="21" xfId="14" applyNumberFormat="1" applyBorder="1" applyAlignment="1">
      <alignment horizontal="right" vertical="center" wrapText="1"/>
    </xf>
    <xf numFmtId="0" fontId="50" fillId="0" borderId="4" xfId="15" quotePrefix="1" applyBorder="1" applyAlignment="1">
      <alignment horizontal="left" vertical="top" wrapText="1"/>
    </xf>
    <xf numFmtId="0" fontId="50" fillId="0" borderId="11" xfId="15" quotePrefix="1" applyBorder="1" applyAlignment="1">
      <alignment horizontal="left" vertical="top" wrapText="1"/>
    </xf>
    <xf numFmtId="0" fontId="51" fillId="0" borderId="24" xfId="11" quotePrefix="1" applyBorder="1" applyAlignment="1">
      <alignment horizontal="center" vertical="center" wrapText="1"/>
    </xf>
    <xf numFmtId="0" fontId="49" fillId="0" borderId="0" xfId="7" quotePrefix="1" applyAlignment="1">
      <alignment horizontal="center" vertical="center" wrapText="1"/>
    </xf>
    <xf numFmtId="0" fontId="50" fillId="0" borderId="0" xfId="8" quotePrefix="1" applyAlignment="1">
      <alignment horizontal="center" vertical="top" wrapText="1"/>
    </xf>
    <xf numFmtId="0" fontId="10" fillId="0" borderId="0" xfId="0" quotePrefix="1" applyFont="1" applyAlignment="1">
      <alignment horizontal="center" wrapText="1"/>
    </xf>
    <xf numFmtId="0" fontId="50" fillId="0" borderId="1" xfId="8" quotePrefix="1" applyBorder="1" applyAlignment="1">
      <alignment horizontal="center" vertical="top" wrapText="1"/>
    </xf>
    <xf numFmtId="0" fontId="50" fillId="0" borderId="2" xfId="9" quotePrefix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50" fillId="0" borderId="24" xfId="10" quotePrefix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32" fillId="0" borderId="0" xfId="0" applyNumberFormat="1" applyFont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2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wrapText="1"/>
    </xf>
    <xf numFmtId="0" fontId="19" fillId="0" borderId="1" xfId="0" applyNumberFormat="1" applyFont="1" applyBorder="1" applyAlignment="1">
      <alignment horizontal="left" wrapText="1"/>
    </xf>
    <xf numFmtId="0" fontId="31" fillId="0" borderId="2" xfId="0" applyNumberFormat="1" applyFont="1" applyBorder="1" applyAlignment="1">
      <alignment horizontal="center" vertical="top" wrapText="1"/>
    </xf>
    <xf numFmtId="0" fontId="19" fillId="0" borderId="13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center" wrapText="1"/>
    </xf>
    <xf numFmtId="0" fontId="19" fillId="0" borderId="16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9" fillId="0" borderId="12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right" vertical="center" wrapText="1"/>
    </xf>
    <xf numFmtId="0" fontId="19" fillId="0" borderId="24" xfId="0" applyNumberFormat="1" applyFont="1" applyBorder="1" applyAlignment="1">
      <alignment horizontal="center" wrapText="1"/>
    </xf>
    <xf numFmtId="0" fontId="19" fillId="0" borderId="25" xfId="0" applyNumberFormat="1" applyFont="1" applyBorder="1" applyAlignment="1">
      <alignment horizontal="center" wrapText="1"/>
    </xf>
    <xf numFmtId="0" fontId="19" fillId="0" borderId="26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right" wrapText="1"/>
    </xf>
    <xf numFmtId="0" fontId="19" fillId="0" borderId="12" xfId="0" applyNumberFormat="1" applyFont="1" applyBorder="1" applyAlignment="1">
      <alignment horizontal="right" wrapText="1"/>
    </xf>
    <xf numFmtId="0" fontId="19" fillId="0" borderId="2" xfId="0" applyNumberFormat="1" applyFont="1" applyBorder="1" applyAlignment="1">
      <alignment horizontal="right" wrapText="1"/>
    </xf>
    <xf numFmtId="0" fontId="19" fillId="0" borderId="9" xfId="0" applyNumberFormat="1" applyFont="1" applyBorder="1" applyAlignment="1">
      <alignment horizontal="right" wrapText="1"/>
    </xf>
    <xf numFmtId="14" fontId="19" fillId="0" borderId="24" xfId="0" applyNumberFormat="1" applyFont="1" applyBorder="1" applyAlignment="1">
      <alignment horizontal="center" wrapText="1"/>
    </xf>
    <xf numFmtId="14" fontId="19" fillId="0" borderId="25" xfId="0" applyNumberFormat="1" applyFont="1" applyBorder="1" applyAlignment="1">
      <alignment horizontal="center" wrapText="1"/>
    </xf>
    <xf numFmtId="14" fontId="19" fillId="0" borderId="26" xfId="0" applyNumberFormat="1" applyFont="1" applyBorder="1" applyAlignment="1">
      <alignment horizont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24" xfId="0" applyNumberFormat="1" applyFont="1" applyBorder="1" applyAlignment="1">
      <alignment horizontal="center" vertical="center" wrapText="1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0" borderId="22" xfId="0" applyNumberFormat="1" applyFont="1" applyBorder="1" applyAlignment="1">
      <alignment horizontal="center" vertical="center" wrapText="1"/>
    </xf>
    <xf numFmtId="0" fontId="12" fillId="0" borderId="23" xfId="0" applyNumberFormat="1" applyFont="1" applyBorder="1" applyAlignment="1">
      <alignment horizontal="center" vertical="center" wrapText="1"/>
    </xf>
    <xf numFmtId="0" fontId="21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wrapText="1"/>
    </xf>
    <xf numFmtId="0" fontId="12" fillId="0" borderId="25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</cellXfs>
  <cellStyles count="16">
    <cellStyle name="S10" xfId="14"/>
    <cellStyle name="S11" xfId="13"/>
    <cellStyle name="S2" xfId="7"/>
    <cellStyle name="S3" xfId="8"/>
    <cellStyle name="S4" xfId="9"/>
    <cellStyle name="S6" xfId="15"/>
    <cellStyle name="S7" xfId="10"/>
    <cellStyle name="S8" xfId="11"/>
    <cellStyle name="S9" xfId="12"/>
    <cellStyle name="Обычный" xfId="0" builtinId="0"/>
    <cellStyle name="Обычный 2" xfId="3"/>
    <cellStyle name="Обычный 2 3" xfId="5"/>
    <cellStyle name="Обычный 6 2 2" xfId="4"/>
    <cellStyle name="Обычный 6 3" xfId="6"/>
    <cellStyle name="Финансовый" xfId="1" builtinId="3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58;&#1048;&#1053;&#1040;/&#1047;&#1072;&#1084;&#1077;&#1095;&#1072;&#1085;&#1080;&#1103;/&#1057;&#1058;&#1056;&#1054;&#1049;&#1055;&#1056;&#1054;&#1052;/I-335295/I-335295%20&#1050;&#1058;&#1055;,0,4,10%205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58;&#1048;&#1053;&#1040;/&#1047;&#1072;&#1084;&#1077;&#1095;&#1072;&#1085;&#1080;&#1103;/&#1057;&#1058;&#1056;&#1054;&#1049;&#1055;&#1056;&#1054;&#1052;/I-335295/I-335295%20&#1050;&#1058;&#1055;,0,4,10%205%20&#8212;%20&#1082;&#1086;&#1087;&#1080;&#1103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h"/>
      <sheetName val="02-01-01"/>
      <sheetName val="02-01-02"/>
      <sheetName val="02-01-03"/>
      <sheetName val="02-01-04"/>
      <sheetName val="09-01-01"/>
      <sheetName val="09-01-02"/>
      <sheetName val="09-01-03"/>
      <sheetName val="09-01-04"/>
      <sheetName val="КА по материалам"/>
      <sheetName val="02-01-01_1"/>
      <sheetName val="02-01-02_1"/>
      <sheetName val="02-01-03_1"/>
      <sheetName val="02-01-04_1"/>
      <sheetName val="09-01-01_1"/>
      <sheetName val="09-01-02_1"/>
      <sheetName val="09-01-03_1"/>
      <sheetName val="09-01-04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>
        <row r="96">
          <cell r="H96">
            <v>1437.0839675989459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h"/>
      <sheetName val="02-01-01"/>
      <sheetName val="02-01-02"/>
      <sheetName val="02-01-03"/>
      <sheetName val="02-01-04"/>
      <sheetName val="09-01-01"/>
      <sheetName val="09-01-02"/>
      <sheetName val="09-01-03"/>
      <sheetName val="09-01-04"/>
      <sheetName val="КА по материалам"/>
      <sheetName val="02-01-01_1"/>
      <sheetName val="02-01-02_1"/>
      <sheetName val="02-01-03_1"/>
      <sheetName val="02-01-04_1"/>
      <sheetName val="09-01-01_1"/>
      <sheetName val="09-01-02_1"/>
      <sheetName val="09-01-03_1"/>
      <sheetName val="09-01-04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>
        <row r="96">
          <cell r="H96">
            <v>2017.092889688598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4"/>
  <sheetViews>
    <sheetView tabSelected="1" topLeftCell="A82" workbookViewId="0">
      <selection activeCell="H96" sqref="H96"/>
    </sheetView>
  </sheetViews>
  <sheetFormatPr defaultColWidth="9.140625" defaultRowHeight="12.75" x14ac:dyDescent="0.2"/>
  <cols>
    <col min="1" max="1" width="5.140625" customWidth="1"/>
    <col min="2" max="2" width="15.85546875" customWidth="1"/>
    <col min="3" max="3" width="34.5703125" customWidth="1"/>
    <col min="4" max="4" width="19.7109375" bestFit="1" customWidth="1"/>
    <col min="5" max="5" width="17.7109375" bestFit="1" customWidth="1"/>
    <col min="6" max="6" width="16.28515625" customWidth="1"/>
    <col min="7" max="7" width="15.28515625" bestFit="1" customWidth="1"/>
    <col min="8" max="8" width="16.5703125" customWidth="1"/>
    <col min="9" max="9" width="14" bestFit="1" customWidth="1"/>
    <col min="10" max="10" width="17.7109375" bestFit="1" customWidth="1"/>
    <col min="11" max="11" width="22.7109375" customWidth="1"/>
    <col min="12" max="12" width="14.5703125" bestFit="1" customWidth="1"/>
    <col min="13" max="13" width="24.7109375" customWidth="1"/>
    <col min="14" max="14" width="12.42578125" customWidth="1"/>
    <col min="15" max="15" width="14" bestFit="1" customWidth="1"/>
    <col min="16" max="17" width="16.28515625" customWidth="1"/>
  </cols>
  <sheetData>
    <row r="1" spans="1:10" s="124" customFormat="1" ht="15.75" x14ac:dyDescent="0.25">
      <c r="B1" s="256" t="s">
        <v>1824</v>
      </c>
      <c r="C1" s="256"/>
      <c r="D1" s="256"/>
      <c r="E1" s="256"/>
      <c r="F1" s="125"/>
      <c r="G1" s="256"/>
      <c r="H1" s="256"/>
    </row>
    <row r="2" spans="1:10" s="124" customFormat="1" ht="15.75" x14ac:dyDescent="0.25">
      <c r="B2" s="254"/>
      <c r="C2" s="254"/>
      <c r="D2" s="254"/>
      <c r="E2" s="254"/>
      <c r="F2" s="126"/>
      <c r="G2" s="254"/>
      <c r="H2" s="254"/>
    </row>
    <row r="3" spans="1:10" s="124" customFormat="1" ht="57" customHeight="1" x14ac:dyDescent="0.25">
      <c r="B3" s="257" t="s">
        <v>1825</v>
      </c>
      <c r="C3" s="258"/>
      <c r="D3" s="258"/>
      <c r="E3" s="258"/>
      <c r="F3" s="127"/>
      <c r="G3" s="258"/>
      <c r="H3" s="258"/>
    </row>
    <row r="4" spans="1:10" s="124" customFormat="1" ht="15.75" customHeight="1" x14ac:dyDescent="0.25">
      <c r="B4" s="254"/>
      <c r="C4" s="254"/>
      <c r="D4" s="254"/>
      <c r="E4" s="254"/>
      <c r="F4" s="126"/>
      <c r="G4" s="254"/>
      <c r="H4" s="254"/>
    </row>
    <row r="5" spans="1:10" s="124" customFormat="1" ht="15.75" x14ac:dyDescent="0.25">
      <c r="B5" s="254" t="s">
        <v>1826</v>
      </c>
      <c r="C5" s="254"/>
      <c r="D5" s="254"/>
      <c r="E5" s="254"/>
      <c r="F5" s="126"/>
      <c r="G5" s="254"/>
      <c r="H5" s="254"/>
    </row>
    <row r="6" spans="1:10" s="124" customFormat="1" ht="15.75" x14ac:dyDescent="0.25">
      <c r="B6" s="255" t="s">
        <v>1975</v>
      </c>
      <c r="C6" s="255"/>
      <c r="D6" s="255"/>
      <c r="E6" s="255"/>
      <c r="F6" s="128"/>
      <c r="G6" s="255"/>
      <c r="H6" s="255"/>
    </row>
    <row r="7" spans="1:10" s="124" customFormat="1" ht="15.75" customHeight="1" x14ac:dyDescent="0.25">
      <c r="B7" s="129" t="s">
        <v>1827</v>
      </c>
      <c r="F7" s="129"/>
    </row>
    <row r="8" spans="1:10" s="124" customFormat="1" ht="15.75" x14ac:dyDescent="0.25">
      <c r="B8" s="129"/>
      <c r="F8" s="129"/>
    </row>
    <row r="9" spans="1:10" s="124" customFormat="1" ht="21" x14ac:dyDescent="0.35">
      <c r="B9" s="248" t="s">
        <v>1828</v>
      </c>
      <c r="C9" s="248"/>
      <c r="D9" s="248"/>
      <c r="E9" s="248"/>
      <c r="F9" s="248"/>
      <c r="G9" s="248"/>
      <c r="H9" s="248"/>
    </row>
    <row r="10" spans="1:10" s="124" customFormat="1" ht="15.75" x14ac:dyDescent="0.25">
      <c r="B10" s="129"/>
      <c r="F10" s="129"/>
    </row>
    <row r="11" spans="1:10" s="124" customFormat="1" ht="35.25" customHeight="1" x14ac:dyDescent="0.25">
      <c r="A11" s="128"/>
      <c r="B11" s="249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C11" s="249"/>
      <c r="D11" s="249"/>
      <c r="E11" s="249"/>
      <c r="F11" s="249"/>
      <c r="G11" s="249"/>
      <c r="H11" s="249"/>
    </row>
    <row r="12" spans="1:10" s="124" customFormat="1" ht="15.75" x14ac:dyDescent="0.25">
      <c r="A12" s="127"/>
      <c r="B12" s="250" t="s">
        <v>1829</v>
      </c>
      <c r="C12" s="250"/>
      <c r="D12" s="250"/>
      <c r="E12" s="250"/>
      <c r="F12" s="250"/>
      <c r="G12" s="250"/>
      <c r="H12" s="250"/>
    </row>
    <row r="13" spans="1:10" s="124" customFormat="1" ht="15.75" x14ac:dyDescent="0.25">
      <c r="D13" s="251"/>
      <c r="E13" s="251"/>
      <c r="F13" s="251"/>
    </row>
    <row r="14" spans="1:10" s="124" customFormat="1" ht="21" x14ac:dyDescent="0.35">
      <c r="A14" s="130"/>
      <c r="B14" s="131"/>
      <c r="C14" s="131"/>
      <c r="D14" s="131"/>
      <c r="E14" s="131"/>
      <c r="F14" s="131"/>
      <c r="G14" s="131"/>
      <c r="H14" s="131"/>
    </row>
    <row r="15" spans="1:10" s="124" customFormat="1" ht="21" x14ac:dyDescent="0.35">
      <c r="A15" s="130" t="s">
        <v>1830</v>
      </c>
      <c r="C15" s="132"/>
      <c r="D15" s="133" t="s">
        <v>1916</v>
      </c>
      <c r="E15" s="131"/>
      <c r="F15" s="131"/>
      <c r="G15" s="131"/>
      <c r="H15" s="131"/>
    </row>
    <row r="16" spans="1:10" s="135" customFormat="1" ht="15" x14ac:dyDescent="0.25">
      <c r="A16" s="253" t="s">
        <v>1603</v>
      </c>
      <c r="B16" s="253" t="s">
        <v>1831</v>
      </c>
      <c r="C16" s="253" t="s">
        <v>1832</v>
      </c>
      <c r="D16" s="253" t="s">
        <v>1833</v>
      </c>
      <c r="E16" s="253"/>
      <c r="F16" s="253"/>
      <c r="G16" s="253"/>
      <c r="H16" s="253" t="s">
        <v>1834</v>
      </c>
      <c r="I16" s="134"/>
      <c r="J16" s="134"/>
    </row>
    <row r="17" spans="1:12" s="135" customFormat="1" ht="15" x14ac:dyDescent="0.25">
      <c r="A17" s="253"/>
      <c r="B17" s="253"/>
      <c r="C17" s="253"/>
      <c r="D17" s="136" t="s">
        <v>1835</v>
      </c>
      <c r="E17" s="136" t="s">
        <v>1836</v>
      </c>
      <c r="F17" s="137" t="s">
        <v>1837</v>
      </c>
      <c r="G17" s="137" t="s">
        <v>1838</v>
      </c>
      <c r="H17" s="253"/>
    </row>
    <row r="18" spans="1:12" s="138" customFormat="1" ht="15" x14ac:dyDescent="0.2">
      <c r="A18" s="137">
        <v>1</v>
      </c>
      <c r="B18" s="137">
        <v>2</v>
      </c>
      <c r="C18" s="137">
        <v>3</v>
      </c>
      <c r="D18" s="136">
        <v>4</v>
      </c>
      <c r="E18" s="136">
        <v>5</v>
      </c>
      <c r="F18" s="136">
        <v>6</v>
      </c>
      <c r="G18" s="136">
        <v>7</v>
      </c>
      <c r="H18" s="136">
        <v>8</v>
      </c>
    </row>
    <row r="19" spans="1:12" s="141" customFormat="1" ht="15" x14ac:dyDescent="0.2">
      <c r="A19" s="139"/>
      <c r="B19" s="252" t="s">
        <v>1839</v>
      </c>
      <c r="C19" s="252"/>
      <c r="D19" s="252"/>
      <c r="E19" s="252"/>
      <c r="F19" s="252"/>
      <c r="G19" s="252"/>
      <c r="H19" s="140"/>
    </row>
    <row r="20" spans="1:12" s="141" customFormat="1" ht="29.25" customHeight="1" x14ac:dyDescent="0.2">
      <c r="A20" s="142">
        <v>1</v>
      </c>
      <c r="B20" s="143" t="s">
        <v>1840</v>
      </c>
      <c r="C20" s="144" t="s">
        <v>1841</v>
      </c>
      <c r="D20" s="145"/>
      <c r="E20" s="145"/>
      <c r="F20" s="145"/>
      <c r="G20" s="145"/>
      <c r="H20" s="146">
        <f>G20</f>
        <v>0</v>
      </c>
      <c r="L20" s="147"/>
    </row>
    <row r="21" spans="1:12" s="141" customFormat="1" ht="27" customHeight="1" x14ac:dyDescent="0.2">
      <c r="A21" s="142">
        <v>2</v>
      </c>
      <c r="B21" s="143" t="s">
        <v>1840</v>
      </c>
      <c r="C21" s="144" t="s">
        <v>1842</v>
      </c>
      <c r="D21" s="145"/>
      <c r="E21" s="145"/>
      <c r="F21" s="145"/>
      <c r="G21" s="145"/>
      <c r="H21" s="146">
        <f t="shared" ref="H21:H22" si="0">G21</f>
        <v>0</v>
      </c>
      <c r="L21" s="148"/>
    </row>
    <row r="22" spans="1:12" s="141" customFormat="1" ht="30" customHeight="1" x14ac:dyDescent="0.2">
      <c r="A22" s="142">
        <v>3</v>
      </c>
      <c r="B22" s="143" t="s">
        <v>1840</v>
      </c>
      <c r="C22" s="144" t="s">
        <v>1843</v>
      </c>
      <c r="D22" s="145"/>
      <c r="E22" s="145"/>
      <c r="F22" s="145"/>
      <c r="G22" s="145"/>
      <c r="H22" s="146">
        <f t="shared" si="0"/>
        <v>0</v>
      </c>
      <c r="L22" s="149"/>
    </row>
    <row r="23" spans="1:12" s="151" customFormat="1" ht="15" x14ac:dyDescent="0.2">
      <c r="A23" s="241" t="s">
        <v>1844</v>
      </c>
      <c r="B23" s="242"/>
      <c r="C23" s="243"/>
      <c r="D23" s="150">
        <f>SUM(D20:D22)</f>
        <v>0</v>
      </c>
      <c r="E23" s="150">
        <f>SUM(E20:E22)</f>
        <v>0</v>
      </c>
      <c r="F23" s="150">
        <f>SUM(F20:F22)</f>
        <v>0</v>
      </c>
      <c r="G23" s="150">
        <f>SUM(G20:G22)</f>
        <v>0</v>
      </c>
      <c r="H23" s="150">
        <f>SUM(H20:H22)</f>
        <v>0</v>
      </c>
    </row>
    <row r="24" spans="1:12" s="141" customFormat="1" ht="15" x14ac:dyDescent="0.2">
      <c r="A24" s="139"/>
      <c r="B24" s="252" t="s">
        <v>1845</v>
      </c>
      <c r="C24" s="252"/>
      <c r="D24" s="252"/>
      <c r="E24" s="252"/>
      <c r="F24" s="252"/>
      <c r="G24" s="252"/>
      <c r="H24" s="140"/>
    </row>
    <row r="25" spans="1:12" s="141" customFormat="1" ht="21" customHeight="1" x14ac:dyDescent="0.2">
      <c r="A25" s="142">
        <v>4</v>
      </c>
      <c r="B25" s="142" t="s">
        <v>1846</v>
      </c>
      <c r="C25" s="144" t="s">
        <v>1847</v>
      </c>
      <c r="D25" s="152">
        <f>'02-01-01'!M41</f>
        <v>98.825069999999997</v>
      </c>
      <c r="E25" s="152">
        <f>'02-01-01'!M42</f>
        <v>10.94023</v>
      </c>
      <c r="F25" s="152">
        <f>'02-01-01'!M43</f>
        <v>80.261719999999997</v>
      </c>
      <c r="G25" s="153">
        <v>0</v>
      </c>
      <c r="H25" s="154">
        <f>SUM(D25:G25)</f>
        <v>190.02701999999999</v>
      </c>
      <c r="J25" s="155"/>
    </row>
    <row r="26" spans="1:12" s="141" customFormat="1" ht="21" customHeight="1" x14ac:dyDescent="0.2">
      <c r="A26" s="142">
        <v>5</v>
      </c>
      <c r="B26" s="142" t="s">
        <v>1848</v>
      </c>
      <c r="C26" s="144" t="s">
        <v>1849</v>
      </c>
      <c r="D26" s="152"/>
      <c r="E26" s="152"/>
      <c r="F26" s="152"/>
      <c r="G26" s="153"/>
      <c r="H26" s="154">
        <f>SUM(D26:G26)</f>
        <v>0</v>
      </c>
      <c r="I26" s="144"/>
      <c r="J26" s="155"/>
    </row>
    <row r="27" spans="1:12" s="141" customFormat="1" ht="21" customHeight="1" x14ac:dyDescent="0.2">
      <c r="A27" s="142">
        <v>6</v>
      </c>
      <c r="B27" s="142" t="s">
        <v>1850</v>
      </c>
      <c r="C27" s="144" t="s">
        <v>1851</v>
      </c>
      <c r="D27" s="152"/>
      <c r="E27" s="152"/>
      <c r="F27" s="152"/>
      <c r="G27" s="153"/>
      <c r="H27" s="154">
        <f>SUM(D27:G27)</f>
        <v>0</v>
      </c>
      <c r="I27" s="149"/>
      <c r="J27" s="155"/>
    </row>
    <row r="28" spans="1:12" s="141" customFormat="1" ht="21" customHeight="1" x14ac:dyDescent="0.2">
      <c r="A28" s="142">
        <v>7</v>
      </c>
      <c r="B28" s="142" t="s">
        <v>1852</v>
      </c>
      <c r="C28" s="144" t="s">
        <v>1853</v>
      </c>
      <c r="D28" s="145"/>
      <c r="E28" s="145"/>
      <c r="F28" s="145"/>
      <c r="G28" s="145"/>
      <c r="H28" s="154">
        <f>SUM(D28:G28)</f>
        <v>0</v>
      </c>
    </row>
    <row r="29" spans="1:12" s="141" customFormat="1" ht="15" x14ac:dyDescent="0.2">
      <c r="A29" s="142">
        <v>8</v>
      </c>
      <c r="B29" s="142"/>
      <c r="C29" s="142"/>
      <c r="D29" s="153"/>
      <c r="E29" s="153"/>
      <c r="F29" s="153"/>
      <c r="G29" s="153"/>
      <c r="H29" s="154">
        <f>SUM(D29:G29)</f>
        <v>0</v>
      </c>
    </row>
    <row r="30" spans="1:12" s="151" customFormat="1" ht="15" x14ac:dyDescent="0.2">
      <c r="A30" s="241" t="s">
        <v>1854</v>
      </c>
      <c r="B30" s="242"/>
      <c r="C30" s="243"/>
      <c r="D30" s="156">
        <f>SUM(D25:D29)</f>
        <v>98.825069999999997</v>
      </c>
      <c r="E30" s="156">
        <f>SUM(E25:E29)</f>
        <v>10.94023</v>
      </c>
      <c r="F30" s="156">
        <f>SUM(F25:F29)</f>
        <v>80.261719999999997</v>
      </c>
      <c r="G30" s="157">
        <f>SUM(G25:G29)</f>
        <v>0</v>
      </c>
      <c r="H30" s="156">
        <f>SUM(H25:H29)</f>
        <v>190.02701999999999</v>
      </c>
    </row>
    <row r="31" spans="1:12" s="151" customFormat="1" ht="15" x14ac:dyDescent="0.2">
      <c r="A31" s="244" t="s">
        <v>1855</v>
      </c>
      <c r="B31" s="245"/>
      <c r="C31" s="246"/>
      <c r="D31" s="158">
        <f>D23+D30</f>
        <v>98.825069999999997</v>
      </c>
      <c r="E31" s="158">
        <f>E23+E30</f>
        <v>10.94023</v>
      </c>
      <c r="F31" s="158">
        <f>F23+F30</f>
        <v>80.261719999999997</v>
      </c>
      <c r="G31" s="159">
        <f>G23+G30</f>
        <v>0</v>
      </c>
      <c r="H31" s="158">
        <f>H23+H30</f>
        <v>190.02701999999999</v>
      </c>
    </row>
    <row r="32" spans="1:12" s="151" customFormat="1" ht="15" x14ac:dyDescent="0.2">
      <c r="A32" s="160"/>
      <c r="B32" s="240" t="s">
        <v>1856</v>
      </c>
      <c r="C32" s="240"/>
      <c r="D32" s="240"/>
      <c r="E32" s="240"/>
      <c r="F32" s="240"/>
      <c r="G32" s="247"/>
      <c r="H32" s="161"/>
    </row>
    <row r="33" spans="1:8" s="151" customFormat="1" ht="15" x14ac:dyDescent="0.2">
      <c r="A33" s="142">
        <v>9</v>
      </c>
      <c r="B33" s="142"/>
      <c r="C33" s="142"/>
      <c r="D33" s="153"/>
      <c r="E33" s="153"/>
      <c r="F33" s="153"/>
      <c r="G33" s="153"/>
      <c r="H33" s="162">
        <f>SUM(D33:G33)</f>
        <v>0</v>
      </c>
    </row>
    <row r="34" spans="1:8" s="151" customFormat="1" ht="15" x14ac:dyDescent="0.2">
      <c r="A34" s="142">
        <v>10</v>
      </c>
      <c r="B34" s="142"/>
      <c r="C34" s="142"/>
      <c r="D34" s="153"/>
      <c r="E34" s="153"/>
      <c r="F34" s="153"/>
      <c r="G34" s="153"/>
      <c r="H34" s="162">
        <f>SUM(D34:G34)</f>
        <v>0</v>
      </c>
    </row>
    <row r="35" spans="1:8" s="151" customFormat="1" ht="15" x14ac:dyDescent="0.2">
      <c r="A35" s="142">
        <v>11</v>
      </c>
      <c r="B35" s="142"/>
      <c r="C35" s="142"/>
      <c r="D35" s="153"/>
      <c r="E35" s="153"/>
      <c r="F35" s="153"/>
      <c r="G35" s="153"/>
      <c r="H35" s="162">
        <f>SUM(D35:G35)</f>
        <v>0</v>
      </c>
    </row>
    <row r="36" spans="1:8" s="151" customFormat="1" ht="15" x14ac:dyDescent="0.2">
      <c r="A36" s="241" t="s">
        <v>1857</v>
      </c>
      <c r="B36" s="242"/>
      <c r="C36" s="243"/>
      <c r="D36" s="157">
        <f>SUM(D33:D35)</f>
        <v>0</v>
      </c>
      <c r="E36" s="157">
        <f>SUM(E33:E35)</f>
        <v>0</v>
      </c>
      <c r="F36" s="157">
        <f>SUM(F33:F35)</f>
        <v>0</v>
      </c>
      <c r="G36" s="157">
        <f>SUM(G33:G35)</f>
        <v>0</v>
      </c>
      <c r="H36" s="157">
        <f>SUM(H33:H35)</f>
        <v>0</v>
      </c>
    </row>
    <row r="37" spans="1:8" s="151" customFormat="1" ht="15" x14ac:dyDescent="0.2">
      <c r="A37" s="244" t="s">
        <v>1858</v>
      </c>
      <c r="B37" s="245"/>
      <c r="C37" s="246"/>
      <c r="D37" s="158">
        <f>D31+D36</f>
        <v>98.825069999999997</v>
      </c>
      <c r="E37" s="158">
        <f>E31+E36</f>
        <v>10.94023</v>
      </c>
      <c r="F37" s="158">
        <f>F31+F36</f>
        <v>80.261719999999997</v>
      </c>
      <c r="G37" s="158">
        <f>G31+G36</f>
        <v>0</v>
      </c>
      <c r="H37" s="158">
        <f>H31+H36</f>
        <v>190.02701999999999</v>
      </c>
    </row>
    <row r="38" spans="1:8" s="151" customFormat="1" ht="15" x14ac:dyDescent="0.2">
      <c r="A38" s="160"/>
      <c r="B38" s="240" t="s">
        <v>1859</v>
      </c>
      <c r="C38" s="240"/>
      <c r="D38" s="240"/>
      <c r="E38" s="240"/>
      <c r="F38" s="240"/>
      <c r="G38" s="247"/>
      <c r="H38" s="161"/>
    </row>
    <row r="39" spans="1:8" s="151" customFormat="1" ht="15" x14ac:dyDescent="0.2">
      <c r="A39" s="142">
        <v>12</v>
      </c>
      <c r="B39" s="142"/>
      <c r="C39" s="142"/>
      <c r="D39" s="153"/>
      <c r="E39" s="153"/>
      <c r="F39" s="153"/>
      <c r="G39" s="153"/>
      <c r="H39" s="162">
        <f>SUM(D39:G39)</f>
        <v>0</v>
      </c>
    </row>
    <row r="40" spans="1:8" s="151" customFormat="1" ht="15" x14ac:dyDescent="0.2">
      <c r="A40" s="142">
        <v>13</v>
      </c>
      <c r="B40" s="142"/>
      <c r="C40" s="142"/>
      <c r="D40" s="153"/>
      <c r="E40" s="153"/>
      <c r="F40" s="153"/>
      <c r="G40" s="153"/>
      <c r="H40" s="162">
        <f>SUM(D40:G40)</f>
        <v>0</v>
      </c>
    </row>
    <row r="41" spans="1:8" s="151" customFormat="1" ht="15" x14ac:dyDescent="0.2">
      <c r="A41" s="142">
        <v>14</v>
      </c>
      <c r="B41" s="142"/>
      <c r="C41" s="142"/>
      <c r="D41" s="153"/>
      <c r="E41" s="153"/>
      <c r="F41" s="153"/>
      <c r="G41" s="153"/>
      <c r="H41" s="162">
        <f>SUM(D41:G41)</f>
        <v>0</v>
      </c>
    </row>
    <row r="42" spans="1:8" s="151" customFormat="1" ht="15" x14ac:dyDescent="0.2">
      <c r="A42" s="241" t="s">
        <v>1860</v>
      </c>
      <c r="B42" s="242"/>
      <c r="C42" s="243"/>
      <c r="D42" s="157">
        <f>SUM(D39:D41)</f>
        <v>0</v>
      </c>
      <c r="E42" s="157">
        <f>SUM(E39:E41)</f>
        <v>0</v>
      </c>
      <c r="F42" s="157">
        <f>SUM(F39:F41)</f>
        <v>0</v>
      </c>
      <c r="G42" s="157">
        <f>SUM(G39:G41)</f>
        <v>0</v>
      </c>
      <c r="H42" s="157">
        <f>SUM(H39:H41)</f>
        <v>0</v>
      </c>
    </row>
    <row r="43" spans="1:8" s="151" customFormat="1" ht="15" x14ac:dyDescent="0.2">
      <c r="A43" s="244" t="s">
        <v>1861</v>
      </c>
      <c r="B43" s="245"/>
      <c r="C43" s="246"/>
      <c r="D43" s="158">
        <f>D37+D42</f>
        <v>98.825069999999997</v>
      </c>
      <c r="E43" s="158">
        <f>E37+E42</f>
        <v>10.94023</v>
      </c>
      <c r="F43" s="158">
        <f>F37+F42</f>
        <v>80.261719999999997</v>
      </c>
      <c r="G43" s="158">
        <f>G37+G42</f>
        <v>0</v>
      </c>
      <c r="H43" s="158">
        <f>H37+H42</f>
        <v>190.02701999999999</v>
      </c>
    </row>
    <row r="44" spans="1:8" s="151" customFormat="1" ht="15" x14ac:dyDescent="0.2">
      <c r="A44" s="160"/>
      <c r="B44" s="240" t="s">
        <v>1862</v>
      </c>
      <c r="C44" s="240"/>
      <c r="D44" s="240"/>
      <c r="E44" s="240"/>
      <c r="F44" s="240"/>
      <c r="G44" s="247"/>
      <c r="H44" s="161"/>
    </row>
    <row r="45" spans="1:8" s="151" customFormat="1" ht="15" x14ac:dyDescent="0.2">
      <c r="A45" s="142">
        <v>15</v>
      </c>
      <c r="B45" s="142"/>
      <c r="C45" s="142"/>
      <c r="D45" s="153"/>
      <c r="E45" s="153"/>
      <c r="F45" s="153"/>
      <c r="G45" s="153"/>
      <c r="H45" s="162">
        <f>SUM(D45:G45)</f>
        <v>0</v>
      </c>
    </row>
    <row r="46" spans="1:8" s="151" customFormat="1" ht="15" x14ac:dyDescent="0.2">
      <c r="A46" s="142">
        <v>16</v>
      </c>
      <c r="B46" s="142"/>
      <c r="C46" s="142"/>
      <c r="D46" s="153"/>
      <c r="E46" s="153"/>
      <c r="F46" s="153"/>
      <c r="G46" s="153"/>
      <c r="H46" s="162">
        <f>SUM(D46:G46)</f>
        <v>0</v>
      </c>
    </row>
    <row r="47" spans="1:8" s="151" customFormat="1" ht="15" x14ac:dyDescent="0.2">
      <c r="A47" s="142">
        <v>17</v>
      </c>
      <c r="B47" s="142"/>
      <c r="C47" s="142"/>
      <c r="D47" s="153"/>
      <c r="E47" s="153"/>
      <c r="F47" s="153"/>
      <c r="G47" s="153"/>
      <c r="H47" s="162">
        <f>SUM(D47:G47)</f>
        <v>0</v>
      </c>
    </row>
    <row r="48" spans="1:8" s="151" customFormat="1" ht="15" x14ac:dyDescent="0.2">
      <c r="A48" s="241" t="s">
        <v>1863</v>
      </c>
      <c r="B48" s="242"/>
      <c r="C48" s="243"/>
      <c r="D48" s="157">
        <f>SUM(D45:D47)</f>
        <v>0</v>
      </c>
      <c r="E48" s="157">
        <f>SUM(E45:E47)</f>
        <v>0</v>
      </c>
      <c r="F48" s="157">
        <f>SUM(F45:F47)</f>
        <v>0</v>
      </c>
      <c r="G48" s="157">
        <f>SUM(G45:G47)</f>
        <v>0</v>
      </c>
      <c r="H48" s="157">
        <f>SUM(H45:H47)</f>
        <v>0</v>
      </c>
    </row>
    <row r="49" spans="1:10" s="151" customFormat="1" ht="15" x14ac:dyDescent="0.2">
      <c r="A49" s="244" t="s">
        <v>1864</v>
      </c>
      <c r="B49" s="245"/>
      <c r="C49" s="246"/>
      <c r="D49" s="158">
        <f>D43+D48</f>
        <v>98.825069999999997</v>
      </c>
      <c r="E49" s="158">
        <f>E43+E48</f>
        <v>10.94023</v>
      </c>
      <c r="F49" s="158">
        <f>F43+F48</f>
        <v>80.261719999999997</v>
      </c>
      <c r="G49" s="158">
        <f>G43+G48</f>
        <v>0</v>
      </c>
      <c r="H49" s="158">
        <f>H43+H48</f>
        <v>190.02701999999999</v>
      </c>
    </row>
    <row r="50" spans="1:10" s="151" customFormat="1" ht="15" x14ac:dyDescent="0.2">
      <c r="A50" s="160"/>
      <c r="B50" s="240" t="s">
        <v>1865</v>
      </c>
      <c r="C50" s="240"/>
      <c r="D50" s="240"/>
      <c r="E50" s="240"/>
      <c r="F50" s="240"/>
      <c r="G50" s="247"/>
      <c r="H50" s="161"/>
    </row>
    <row r="51" spans="1:10" s="151" customFormat="1" ht="15" x14ac:dyDescent="0.2">
      <c r="A51" s="142">
        <v>18</v>
      </c>
      <c r="B51" s="142"/>
      <c r="C51" s="142"/>
      <c r="D51" s="153"/>
      <c r="E51" s="153"/>
      <c r="F51" s="153"/>
      <c r="G51" s="153"/>
      <c r="H51" s="162">
        <f>SUM(D51:G51)</f>
        <v>0</v>
      </c>
    </row>
    <row r="52" spans="1:10" s="151" customFormat="1" ht="15" x14ac:dyDescent="0.2">
      <c r="A52" s="142">
        <v>19</v>
      </c>
      <c r="B52" s="142"/>
      <c r="C52" s="142"/>
      <c r="D52" s="153"/>
      <c r="E52" s="153"/>
      <c r="F52" s="153"/>
      <c r="G52" s="153"/>
      <c r="H52" s="162">
        <f>SUM(D52:G52)</f>
        <v>0</v>
      </c>
    </row>
    <row r="53" spans="1:10" s="151" customFormat="1" ht="15" x14ac:dyDescent="0.2">
      <c r="A53" s="142">
        <v>20</v>
      </c>
      <c r="B53" s="142"/>
      <c r="C53" s="142"/>
      <c r="D53" s="153"/>
      <c r="E53" s="153"/>
      <c r="F53" s="153"/>
      <c r="G53" s="153"/>
      <c r="H53" s="162">
        <f>SUM(D53:G53)</f>
        <v>0</v>
      </c>
    </row>
    <row r="54" spans="1:10" s="151" customFormat="1" ht="15" x14ac:dyDescent="0.2">
      <c r="A54" s="241" t="s">
        <v>1866</v>
      </c>
      <c r="B54" s="242"/>
      <c r="C54" s="243"/>
      <c r="D54" s="157">
        <f>SUM(D51:D53)</f>
        <v>0</v>
      </c>
      <c r="E54" s="157">
        <f>SUM(E51:E53)</f>
        <v>0</v>
      </c>
      <c r="F54" s="157">
        <f>SUM(F51:F53)</f>
        <v>0</v>
      </c>
      <c r="G54" s="157">
        <f>SUM(G51:G53)</f>
        <v>0</v>
      </c>
      <c r="H54" s="157">
        <f>SUM(H51:H53)</f>
        <v>0</v>
      </c>
    </row>
    <row r="55" spans="1:10" s="151" customFormat="1" ht="15" x14ac:dyDescent="0.2">
      <c r="A55" s="244" t="s">
        <v>1867</v>
      </c>
      <c r="B55" s="245"/>
      <c r="C55" s="246"/>
      <c r="D55" s="158">
        <f>D49+D54</f>
        <v>98.825069999999997</v>
      </c>
      <c r="E55" s="158">
        <f>E49+E54</f>
        <v>10.94023</v>
      </c>
      <c r="F55" s="158">
        <f>F49+F54</f>
        <v>80.261719999999997</v>
      </c>
      <c r="G55" s="158">
        <f>G49+G54</f>
        <v>0</v>
      </c>
      <c r="H55" s="158">
        <f>H49+H54</f>
        <v>190.02701999999999</v>
      </c>
    </row>
    <row r="56" spans="1:10" s="151" customFormat="1" ht="15" x14ac:dyDescent="0.2">
      <c r="A56" s="160"/>
      <c r="B56" s="240" t="s">
        <v>1868</v>
      </c>
      <c r="C56" s="240"/>
      <c r="D56" s="240"/>
      <c r="E56" s="240"/>
      <c r="F56" s="240"/>
      <c r="G56" s="247"/>
      <c r="H56" s="161"/>
    </row>
    <row r="57" spans="1:10" s="151" customFormat="1" ht="15" x14ac:dyDescent="0.2">
      <c r="A57" s="142">
        <v>21</v>
      </c>
      <c r="B57" s="142"/>
      <c r="C57" s="142"/>
      <c r="D57" s="153"/>
      <c r="E57" s="153"/>
      <c r="F57" s="153"/>
      <c r="G57" s="153"/>
      <c r="H57" s="162">
        <f>SUM(D57:G57)</f>
        <v>0</v>
      </c>
    </row>
    <row r="58" spans="1:10" s="151" customFormat="1" ht="15" x14ac:dyDescent="0.2">
      <c r="A58" s="142">
        <v>22</v>
      </c>
      <c r="B58" s="142"/>
      <c r="C58" s="142"/>
      <c r="D58" s="153"/>
      <c r="E58" s="153"/>
      <c r="F58" s="153"/>
      <c r="G58" s="153"/>
      <c r="H58" s="162">
        <f>SUM(D58:G58)</f>
        <v>0</v>
      </c>
    </row>
    <row r="59" spans="1:10" s="151" customFormat="1" ht="15" x14ac:dyDescent="0.2">
      <c r="A59" s="142">
        <v>23</v>
      </c>
      <c r="B59" s="142"/>
      <c r="C59" s="142"/>
      <c r="D59" s="153"/>
      <c r="E59" s="153"/>
      <c r="F59" s="153"/>
      <c r="G59" s="153"/>
      <c r="H59" s="162">
        <f>SUM(D59:G59)</f>
        <v>0</v>
      </c>
    </row>
    <row r="60" spans="1:10" s="151" customFormat="1" ht="15" x14ac:dyDescent="0.2">
      <c r="A60" s="241" t="s">
        <v>1869</v>
      </c>
      <c r="B60" s="242"/>
      <c r="C60" s="243"/>
      <c r="D60" s="157">
        <f>SUM(D57:D59)</f>
        <v>0</v>
      </c>
      <c r="E60" s="157">
        <f>SUM(E57:E59)</f>
        <v>0</v>
      </c>
      <c r="F60" s="157">
        <f>SUM(F57:F59)</f>
        <v>0</v>
      </c>
      <c r="G60" s="157">
        <f>SUM(G57:G59)</f>
        <v>0</v>
      </c>
      <c r="H60" s="157">
        <f>SUM(H57:H59)</f>
        <v>0</v>
      </c>
    </row>
    <row r="61" spans="1:10" s="151" customFormat="1" ht="15" x14ac:dyDescent="0.2">
      <c r="A61" s="244" t="s">
        <v>1870</v>
      </c>
      <c r="B61" s="245"/>
      <c r="C61" s="246"/>
      <c r="D61" s="158">
        <f>D55+D60</f>
        <v>98.825069999999997</v>
      </c>
      <c r="E61" s="158">
        <f>E55+E60</f>
        <v>10.94023</v>
      </c>
      <c r="F61" s="158">
        <f>F55+F60</f>
        <v>80.261719999999997</v>
      </c>
      <c r="G61" s="158">
        <f>G55+G60</f>
        <v>0</v>
      </c>
      <c r="H61" s="158">
        <f>H55+H60</f>
        <v>190.02701999999999</v>
      </c>
    </row>
    <row r="62" spans="1:10" s="141" customFormat="1" ht="15" x14ac:dyDescent="0.2">
      <c r="A62" s="163"/>
      <c r="B62" s="240" t="s">
        <v>1871</v>
      </c>
      <c r="C62" s="240"/>
      <c r="D62" s="240"/>
      <c r="E62" s="240"/>
      <c r="F62" s="240"/>
      <c r="G62" s="240"/>
      <c r="H62" s="140"/>
    </row>
    <row r="63" spans="1:10" s="141" customFormat="1" ht="73.5" customHeight="1" x14ac:dyDescent="0.2">
      <c r="A63" s="142">
        <v>24</v>
      </c>
      <c r="B63" s="164" t="s">
        <v>1872</v>
      </c>
      <c r="C63" s="165" t="s">
        <v>1873</v>
      </c>
      <c r="D63" s="166">
        <v>0</v>
      </c>
      <c r="E63" s="166">
        <v>0</v>
      </c>
      <c r="F63" s="153"/>
      <c r="G63" s="153"/>
      <c r="H63" s="154">
        <f>SUM(D63:G63)</f>
        <v>0</v>
      </c>
      <c r="J63" s="148"/>
    </row>
    <row r="64" spans="1:10" s="141" customFormat="1" ht="15" x14ac:dyDescent="0.2">
      <c r="A64" s="167">
        <v>25</v>
      </c>
      <c r="B64" s="164"/>
      <c r="C64" s="168"/>
      <c r="D64" s="152"/>
      <c r="E64" s="152"/>
      <c r="F64" s="152"/>
      <c r="G64" s="152"/>
      <c r="H64" s="154">
        <f>SUM(D64:G64)</f>
        <v>0</v>
      </c>
    </row>
    <row r="65" spans="1:10" s="141" customFormat="1" ht="15" x14ac:dyDescent="0.2">
      <c r="A65" s="167">
        <v>26</v>
      </c>
      <c r="B65" s="164"/>
      <c r="C65" s="168"/>
      <c r="D65" s="152"/>
      <c r="E65" s="152"/>
      <c r="F65" s="152"/>
      <c r="G65" s="152"/>
      <c r="H65" s="154">
        <f>SUM(D65:G65)</f>
        <v>0</v>
      </c>
    </row>
    <row r="66" spans="1:10" s="141" customFormat="1" ht="15" x14ac:dyDescent="0.2">
      <c r="A66" s="241" t="s">
        <v>1874</v>
      </c>
      <c r="B66" s="242"/>
      <c r="C66" s="243"/>
      <c r="D66" s="156">
        <f>SUM(D63:D65)</f>
        <v>0</v>
      </c>
      <c r="E66" s="156">
        <f>SUM(E63:E65)</f>
        <v>0</v>
      </c>
      <c r="F66" s="156">
        <f>SUM(F63:F65)</f>
        <v>0</v>
      </c>
      <c r="G66" s="156">
        <f>SUM(G63:G65)</f>
        <v>0</v>
      </c>
      <c r="H66" s="156">
        <f>SUM(H63:H65)</f>
        <v>0</v>
      </c>
    </row>
    <row r="67" spans="1:10" s="141" customFormat="1" ht="15" x14ac:dyDescent="0.2">
      <c r="A67" s="244" t="s">
        <v>1875</v>
      </c>
      <c r="B67" s="245"/>
      <c r="C67" s="246"/>
      <c r="D67" s="158">
        <f>D61+D66</f>
        <v>98.825069999999997</v>
      </c>
      <c r="E67" s="158">
        <f>E61+E66</f>
        <v>10.94023</v>
      </c>
      <c r="F67" s="158">
        <f>F61+F66</f>
        <v>80.261719999999997</v>
      </c>
      <c r="G67" s="158">
        <f>G61+G66</f>
        <v>0</v>
      </c>
      <c r="H67" s="158">
        <f>H61+H66</f>
        <v>190.02701999999999</v>
      </c>
    </row>
    <row r="68" spans="1:10" s="141" customFormat="1" ht="15" x14ac:dyDescent="0.2">
      <c r="A68" s="163"/>
      <c r="B68" s="240" t="s">
        <v>1876</v>
      </c>
      <c r="C68" s="240"/>
      <c r="D68" s="240"/>
      <c r="E68" s="240"/>
      <c r="F68" s="240"/>
      <c r="G68" s="240"/>
      <c r="H68" s="140"/>
    </row>
    <row r="69" spans="1:10" s="141" customFormat="1" ht="15" x14ac:dyDescent="0.2">
      <c r="A69" s="142">
        <v>27</v>
      </c>
      <c r="B69" s="164" t="s">
        <v>1877</v>
      </c>
      <c r="C69" s="169" t="s">
        <v>1878</v>
      </c>
      <c r="D69" s="153"/>
      <c r="E69" s="153"/>
      <c r="F69" s="153"/>
      <c r="G69" s="152">
        <f>'09-01-01'!M44</f>
        <v>23.942170000000001</v>
      </c>
      <c r="H69" s="154">
        <f t="shared" ref="H69:H72" si="1">SUM(D69:G69)</f>
        <v>23.942170000000001</v>
      </c>
      <c r="J69" s="148"/>
    </row>
    <row r="70" spans="1:10" s="141" customFormat="1" ht="29.25" customHeight="1" x14ac:dyDescent="0.2">
      <c r="A70" s="142">
        <v>28</v>
      </c>
      <c r="B70" s="164" t="s">
        <v>1879</v>
      </c>
      <c r="C70" s="170" t="s">
        <v>1880</v>
      </c>
      <c r="D70" s="153"/>
      <c r="E70" s="153"/>
      <c r="F70" s="153"/>
      <c r="G70" s="152">
        <f>'09-01-02'!M44</f>
        <v>88.093209999999999</v>
      </c>
      <c r="H70" s="154">
        <f t="shared" si="1"/>
        <v>88.093209999999999</v>
      </c>
      <c r="J70" s="148"/>
    </row>
    <row r="71" spans="1:10" s="141" customFormat="1" ht="29.25" customHeight="1" x14ac:dyDescent="0.2">
      <c r="A71" s="142">
        <v>29</v>
      </c>
      <c r="B71" s="164" t="s">
        <v>1881</v>
      </c>
      <c r="C71" s="170" t="s">
        <v>1882</v>
      </c>
      <c r="D71" s="153"/>
      <c r="E71" s="153"/>
      <c r="F71" s="153"/>
      <c r="G71" s="152">
        <f>'09-01-03'!M44</f>
        <v>29.86392</v>
      </c>
      <c r="H71" s="154">
        <f t="shared" si="1"/>
        <v>29.86392</v>
      </c>
      <c r="J71" s="148"/>
    </row>
    <row r="72" spans="1:10" s="141" customFormat="1" ht="29.25" customHeight="1" x14ac:dyDescent="0.2">
      <c r="A72" s="142">
        <v>30</v>
      </c>
      <c r="B72" s="164" t="s">
        <v>1883</v>
      </c>
      <c r="C72" s="170" t="s">
        <v>1884</v>
      </c>
      <c r="D72" s="153"/>
      <c r="E72" s="153"/>
      <c r="F72" s="153"/>
      <c r="G72" s="152">
        <f>'09-01-04'!M44</f>
        <v>10.78589</v>
      </c>
      <c r="H72" s="154">
        <f t="shared" si="1"/>
        <v>10.78589</v>
      </c>
      <c r="J72" s="148"/>
    </row>
    <row r="73" spans="1:10" s="141" customFormat="1" ht="28.5" customHeight="1" x14ac:dyDescent="0.2">
      <c r="A73" s="142">
        <v>31</v>
      </c>
      <c r="B73" s="164" t="s">
        <v>1885</v>
      </c>
      <c r="C73" s="171" t="s">
        <v>1886</v>
      </c>
      <c r="D73" s="166">
        <f>(D25+D28)*0.019</f>
        <v>1.87768</v>
      </c>
      <c r="E73" s="166">
        <f>(E25+E28)*0.019</f>
        <v>0.20785999999999999</v>
      </c>
      <c r="F73" s="153"/>
      <c r="G73" s="153"/>
      <c r="H73" s="154">
        <f>SUM(D73:G73)</f>
        <v>2.0855399999999999</v>
      </c>
    </row>
    <row r="74" spans="1:10" s="141" customFormat="1" ht="28.5" customHeight="1" x14ac:dyDescent="0.2">
      <c r="A74" s="142">
        <v>32</v>
      </c>
      <c r="B74" s="164" t="s">
        <v>1885</v>
      </c>
      <c r="C74" s="171" t="s">
        <v>1887</v>
      </c>
      <c r="D74" s="166">
        <f>(D26+D27)*0.021</f>
        <v>0</v>
      </c>
      <c r="E74" s="166">
        <f>(E26+E27)*0.021</f>
        <v>0</v>
      </c>
      <c r="F74" s="153"/>
      <c r="G74" s="153"/>
      <c r="H74" s="154">
        <f>SUM(D74:G74)</f>
        <v>0</v>
      </c>
    </row>
    <row r="75" spans="1:10" s="141" customFormat="1" ht="15" x14ac:dyDescent="0.2">
      <c r="A75" s="241" t="s">
        <v>1888</v>
      </c>
      <c r="B75" s="242"/>
      <c r="C75" s="243"/>
      <c r="D75" s="156">
        <f>SUM(D69:D74)</f>
        <v>1.87768</v>
      </c>
      <c r="E75" s="156">
        <f>SUM(E69:E74)</f>
        <v>0.20785999999999999</v>
      </c>
      <c r="F75" s="156">
        <f>SUM(F69:F74)</f>
        <v>0</v>
      </c>
      <c r="G75" s="156">
        <f>SUM(G69:G74)</f>
        <v>152.68519000000001</v>
      </c>
      <c r="H75" s="156">
        <f>SUM(H69:H74)</f>
        <v>154.77072999999999</v>
      </c>
    </row>
    <row r="76" spans="1:10" s="141" customFormat="1" ht="15" x14ac:dyDescent="0.2">
      <c r="A76" s="244" t="s">
        <v>1889</v>
      </c>
      <c r="B76" s="245"/>
      <c r="C76" s="246"/>
      <c r="D76" s="158">
        <f>D67+D75</f>
        <v>100.70274999999999</v>
      </c>
      <c r="E76" s="158">
        <f>E67+E75</f>
        <v>11.14809</v>
      </c>
      <c r="F76" s="158">
        <f>F67+F75</f>
        <v>80.261719999999997</v>
      </c>
      <c r="G76" s="158">
        <f>G67+G75</f>
        <v>152.68519000000001</v>
      </c>
      <c r="H76" s="158">
        <f>H67+H75</f>
        <v>344.79775000000001</v>
      </c>
      <c r="J76" s="148"/>
    </row>
    <row r="77" spans="1:10" s="141" customFormat="1" ht="15" x14ac:dyDescent="0.2">
      <c r="A77" s="163"/>
      <c r="B77" s="240" t="s">
        <v>1890</v>
      </c>
      <c r="C77" s="240"/>
      <c r="D77" s="240"/>
      <c r="E77" s="240"/>
      <c r="F77" s="240"/>
      <c r="G77" s="240"/>
      <c r="H77" s="142"/>
    </row>
    <row r="78" spans="1:10" s="141" customFormat="1" ht="66" customHeight="1" x14ac:dyDescent="0.2">
      <c r="A78" s="142">
        <v>33</v>
      </c>
      <c r="B78" s="172" t="s">
        <v>1891</v>
      </c>
      <c r="C78" s="173" t="s">
        <v>1892</v>
      </c>
      <c r="D78" s="153"/>
      <c r="E78" s="153"/>
      <c r="F78" s="153"/>
      <c r="G78" s="166">
        <f>H76*0.0214</f>
        <v>7.3786699999999996</v>
      </c>
      <c r="H78" s="154">
        <f>SUM(D78:G78)</f>
        <v>7.3786699999999996</v>
      </c>
    </row>
    <row r="79" spans="1:10" s="141" customFormat="1" ht="66" customHeight="1" x14ac:dyDescent="0.2">
      <c r="A79" s="167">
        <v>34</v>
      </c>
      <c r="B79" s="172" t="s">
        <v>1893</v>
      </c>
      <c r="C79" s="174" t="s">
        <v>1894</v>
      </c>
      <c r="D79" s="153"/>
      <c r="E79" s="153"/>
      <c r="F79" s="153"/>
      <c r="G79" s="166">
        <f>(H76+G89)*0.0393</f>
        <v>13.550549999999999</v>
      </c>
      <c r="H79" s="154">
        <f>SUM(D79:G79)</f>
        <v>13.550549999999999</v>
      </c>
    </row>
    <row r="80" spans="1:10" s="141" customFormat="1" ht="15" x14ac:dyDescent="0.2">
      <c r="A80" s="241" t="s">
        <v>1895</v>
      </c>
      <c r="B80" s="242"/>
      <c r="C80" s="243"/>
      <c r="D80" s="157">
        <f>SUM(D78:D79)</f>
        <v>0</v>
      </c>
      <c r="E80" s="157">
        <f>SUM(E78:E79)</f>
        <v>0</v>
      </c>
      <c r="F80" s="157">
        <f>SUM(F78:F79)</f>
        <v>0</v>
      </c>
      <c r="G80" s="156">
        <f>SUM(G78:G79)</f>
        <v>20.929220000000001</v>
      </c>
      <c r="H80" s="156">
        <f>SUM(D80:G80)</f>
        <v>20.929220000000001</v>
      </c>
    </row>
    <row r="81" spans="1:13" s="141" customFormat="1" ht="15" x14ac:dyDescent="0.2">
      <c r="A81" s="244" t="s">
        <v>1896</v>
      </c>
      <c r="B81" s="245"/>
      <c r="C81" s="246"/>
      <c r="D81" s="158">
        <f>D76+D80</f>
        <v>100.70274999999999</v>
      </c>
      <c r="E81" s="158">
        <f>E76+E80</f>
        <v>11.14809</v>
      </c>
      <c r="F81" s="158">
        <f>F76+F80</f>
        <v>80.261719999999997</v>
      </c>
      <c r="G81" s="158">
        <f>G76+G80</f>
        <v>173.61440999999999</v>
      </c>
      <c r="H81" s="158">
        <f>H76+H80</f>
        <v>365.72696999999999</v>
      </c>
    </row>
    <row r="82" spans="1:13" s="141" customFormat="1" ht="15" x14ac:dyDescent="0.2">
      <c r="A82" s="163"/>
      <c r="B82" s="240" t="s">
        <v>1897</v>
      </c>
      <c r="C82" s="240"/>
      <c r="D82" s="240"/>
      <c r="E82" s="240"/>
      <c r="F82" s="240"/>
      <c r="G82" s="240"/>
      <c r="H82" s="142"/>
    </row>
    <row r="83" spans="1:13" s="141" customFormat="1" ht="15" x14ac:dyDescent="0.2">
      <c r="A83" s="167">
        <v>35</v>
      </c>
      <c r="B83" s="172"/>
      <c r="C83" s="174"/>
      <c r="D83" s="153"/>
      <c r="E83" s="153"/>
      <c r="F83" s="153"/>
      <c r="G83" s="153"/>
      <c r="H83" s="162">
        <f>SUM(D83:G83)</f>
        <v>0</v>
      </c>
    </row>
    <row r="84" spans="1:13" s="141" customFormat="1" ht="15" x14ac:dyDescent="0.2">
      <c r="A84" s="167">
        <v>36</v>
      </c>
      <c r="B84" s="172"/>
      <c r="C84" s="174"/>
      <c r="D84" s="153"/>
      <c r="E84" s="153"/>
      <c r="F84" s="153"/>
      <c r="G84" s="153"/>
      <c r="H84" s="162">
        <f>SUM(D84:G84)</f>
        <v>0</v>
      </c>
    </row>
    <row r="85" spans="1:13" s="141" customFormat="1" ht="15" x14ac:dyDescent="0.2">
      <c r="A85" s="167">
        <v>37</v>
      </c>
      <c r="B85" s="172"/>
      <c r="C85" s="174"/>
      <c r="D85" s="153"/>
      <c r="E85" s="153"/>
      <c r="F85" s="153"/>
      <c r="G85" s="153"/>
      <c r="H85" s="162">
        <f>SUM(D85:G85)</f>
        <v>0</v>
      </c>
    </row>
    <row r="86" spans="1:13" s="141" customFormat="1" ht="15" x14ac:dyDescent="0.2">
      <c r="A86" s="241" t="s">
        <v>1895</v>
      </c>
      <c r="B86" s="242"/>
      <c r="C86" s="243"/>
      <c r="D86" s="157">
        <f>SUM(D83:D85)</f>
        <v>0</v>
      </c>
      <c r="E86" s="157">
        <f>SUM(E83:E85)</f>
        <v>0</v>
      </c>
      <c r="F86" s="157">
        <f>SUM(F83:F85)</f>
        <v>0</v>
      </c>
      <c r="G86" s="157">
        <f>SUM(G83:G85)</f>
        <v>0</v>
      </c>
      <c r="H86" s="157">
        <f>SUM(D86:G86)</f>
        <v>0</v>
      </c>
    </row>
    <row r="87" spans="1:13" s="141" customFormat="1" ht="15" x14ac:dyDescent="0.2">
      <c r="A87" s="244" t="s">
        <v>1898</v>
      </c>
      <c r="B87" s="245"/>
      <c r="C87" s="246"/>
      <c r="D87" s="158">
        <f>D81+D86</f>
        <v>100.70274999999999</v>
      </c>
      <c r="E87" s="158">
        <f>E81+E86</f>
        <v>11.14809</v>
      </c>
      <c r="F87" s="158">
        <f>F81+F86</f>
        <v>80.261719999999997</v>
      </c>
      <c r="G87" s="158">
        <f>G81+G86</f>
        <v>173.61440999999999</v>
      </c>
      <c r="H87" s="158">
        <f>H81+H86</f>
        <v>365.72696999999999</v>
      </c>
    </row>
    <row r="88" spans="1:13" s="141" customFormat="1" ht="15" x14ac:dyDescent="0.2">
      <c r="A88" s="163"/>
      <c r="B88" s="240" t="s">
        <v>1899</v>
      </c>
      <c r="C88" s="240"/>
      <c r="D88" s="240"/>
      <c r="E88" s="240"/>
      <c r="F88" s="240"/>
      <c r="G88" s="240"/>
      <c r="H88" s="142"/>
    </row>
    <row r="89" spans="1:13" s="141" customFormat="1" ht="45.75" customHeight="1" thickBot="1" x14ac:dyDescent="0.25">
      <c r="A89" s="142">
        <v>38</v>
      </c>
      <c r="B89" s="175" t="s">
        <v>1900</v>
      </c>
      <c r="C89" s="169" t="s">
        <v>1901</v>
      </c>
      <c r="D89" s="153"/>
      <c r="E89" s="153"/>
      <c r="F89" s="153"/>
      <c r="G89" s="152">
        <v>0</v>
      </c>
      <c r="H89" s="154">
        <f>SUM(D89:G89)</f>
        <v>0</v>
      </c>
    </row>
    <row r="90" spans="1:13" s="141" customFormat="1" ht="17.25" thickBot="1" x14ac:dyDescent="0.25">
      <c r="A90" s="142">
        <v>39</v>
      </c>
      <c r="B90" s="175"/>
      <c r="C90" s="176"/>
      <c r="D90" s="153"/>
      <c r="E90" s="153"/>
      <c r="F90" s="153"/>
      <c r="G90" s="152">
        <v>0</v>
      </c>
      <c r="H90" s="154">
        <f>G90</f>
        <v>0</v>
      </c>
      <c r="M90" s="177">
        <f>G89</f>
        <v>0</v>
      </c>
    </row>
    <row r="91" spans="1:13" s="141" customFormat="1" ht="16.5" x14ac:dyDescent="0.2">
      <c r="A91" s="241" t="s">
        <v>1902</v>
      </c>
      <c r="B91" s="242"/>
      <c r="C91" s="243"/>
      <c r="D91" s="156">
        <f>SUM(D89:D89)</f>
        <v>0</v>
      </c>
      <c r="E91" s="156">
        <f>SUM(E89:E89)</f>
        <v>0</v>
      </c>
      <c r="F91" s="156">
        <f>SUM(F89:F89)</f>
        <v>0</v>
      </c>
      <c r="G91" s="156">
        <f>SUM(G89:G90)</f>
        <v>0</v>
      </c>
      <c r="H91" s="156">
        <f>SUM(H89:H90)</f>
        <v>0</v>
      </c>
      <c r="J91" s="178">
        <f>D92+E92</f>
        <v>111.85084000000001</v>
      </c>
      <c r="K91" s="149"/>
      <c r="M91" s="179">
        <f>D96+E96</f>
        <v>111.85084000000001</v>
      </c>
    </row>
    <row r="92" spans="1:13" s="141" customFormat="1" ht="17.25" thickBot="1" x14ac:dyDescent="0.25">
      <c r="A92" s="244" t="s">
        <v>1903</v>
      </c>
      <c r="B92" s="245"/>
      <c r="C92" s="246"/>
      <c r="D92" s="158">
        <f>D87+D91</f>
        <v>100.70274999999999</v>
      </c>
      <c r="E92" s="158">
        <f>E87+E91</f>
        <v>11.14809</v>
      </c>
      <c r="F92" s="158">
        <f>F87+F91</f>
        <v>80.261719999999997</v>
      </c>
      <c r="G92" s="158">
        <f>G87+G91</f>
        <v>173.61440999999999</v>
      </c>
      <c r="H92" s="158">
        <f>H91+H87</f>
        <v>365.72696999999999</v>
      </c>
      <c r="M92" s="180">
        <f>F96</f>
        <v>80.261719999999997</v>
      </c>
    </row>
    <row r="93" spans="1:13" s="141" customFormat="1" ht="17.25" thickBot="1" x14ac:dyDescent="0.25">
      <c r="A93" s="163"/>
      <c r="B93" s="240" t="s">
        <v>1904</v>
      </c>
      <c r="C93" s="240"/>
      <c r="D93" s="240"/>
      <c r="E93" s="240"/>
      <c r="F93" s="240"/>
      <c r="G93" s="240"/>
      <c r="H93" s="142"/>
      <c r="M93" s="180">
        <f>G75</f>
        <v>152.68519000000001</v>
      </c>
    </row>
    <row r="94" spans="1:13" s="141" customFormat="1" ht="34.5" customHeight="1" thickBot="1" x14ac:dyDescent="0.25">
      <c r="A94" s="142">
        <v>40</v>
      </c>
      <c r="B94" s="172" t="s">
        <v>1905</v>
      </c>
      <c r="C94" s="170" t="s">
        <v>1906</v>
      </c>
      <c r="D94" s="166"/>
      <c r="E94" s="166"/>
      <c r="F94" s="166"/>
      <c r="G94" s="166"/>
      <c r="H94" s="166"/>
      <c r="J94" s="148"/>
      <c r="M94" s="180">
        <f>G80</f>
        <v>20.929220000000001</v>
      </c>
    </row>
    <row r="95" spans="1:13" s="141" customFormat="1" ht="17.25" thickBot="1" x14ac:dyDescent="0.25">
      <c r="A95" s="181"/>
      <c r="B95" s="181"/>
      <c r="C95" s="182" t="s">
        <v>1907</v>
      </c>
      <c r="D95" s="183">
        <f>SUM(D94:D94)</f>
        <v>0</v>
      </c>
      <c r="E95" s="183">
        <f>SUM(E94:E94)</f>
        <v>0</v>
      </c>
      <c r="F95" s="183">
        <f>SUM(F94:F94)</f>
        <v>0</v>
      </c>
      <c r="G95" s="183">
        <f>SUM(G94:G94)</f>
        <v>0</v>
      </c>
      <c r="H95" s="183">
        <f>SUM(H94:H94)</f>
        <v>0</v>
      </c>
      <c r="M95" s="184">
        <f>G23</f>
        <v>0</v>
      </c>
    </row>
    <row r="96" spans="1:13" s="141" customFormat="1" ht="17.25" thickBot="1" x14ac:dyDescent="0.3">
      <c r="A96" s="181"/>
      <c r="B96" s="181"/>
      <c r="C96" s="181" t="s">
        <v>1908</v>
      </c>
      <c r="D96" s="158">
        <f>D92+D95</f>
        <v>100.70274999999999</v>
      </c>
      <c r="E96" s="158">
        <f>E92+E95</f>
        <v>11.14809</v>
      </c>
      <c r="F96" s="158">
        <f>F92+F95</f>
        <v>80.261719999999997</v>
      </c>
      <c r="G96" s="158">
        <f>G92+G95</f>
        <v>173.61440999999999</v>
      </c>
      <c r="H96" s="158">
        <f>H92+H95</f>
        <v>365.72696999999999</v>
      </c>
      <c r="I96" s="185">
        <v>2310.1378100000002</v>
      </c>
      <c r="J96" s="149">
        <f>I96-H96</f>
        <v>1944.41084</v>
      </c>
      <c r="K96" s="149">
        <f>H89+H76</f>
        <v>344.79775000000001</v>
      </c>
      <c r="L96" s="149"/>
      <c r="M96" s="186">
        <v>0</v>
      </c>
    </row>
    <row r="97" spans="1:17" s="141" customFormat="1" ht="17.25" thickBot="1" x14ac:dyDescent="0.25">
      <c r="A97" s="181"/>
      <c r="B97" s="240" t="s">
        <v>1909</v>
      </c>
      <c r="C97" s="240"/>
      <c r="D97" s="240"/>
      <c r="E97" s="240"/>
      <c r="F97" s="240"/>
      <c r="G97" s="240"/>
      <c r="H97" s="187"/>
      <c r="K97" s="141">
        <f>K96*1.2</f>
        <v>413.75729999999999</v>
      </c>
      <c r="M97" s="188">
        <f>M90+M91+M92+M93+M94+M95</f>
        <v>365.72696999999999</v>
      </c>
    </row>
    <row r="98" spans="1:17" s="141" customFormat="1" ht="45.75" customHeight="1" x14ac:dyDescent="0.2">
      <c r="A98" s="142">
        <v>41</v>
      </c>
      <c r="B98" s="181"/>
      <c r="C98" s="189" t="s">
        <v>1910</v>
      </c>
      <c r="D98" s="152">
        <f>D96*0.22</f>
        <v>22.154610000000002</v>
      </c>
      <c r="E98" s="152">
        <f t="shared" ref="E98:G98" si="2">E96*0.22</f>
        <v>2.4525800000000002</v>
      </c>
      <c r="F98" s="152">
        <f t="shared" si="2"/>
        <v>17.657579999999999</v>
      </c>
      <c r="G98" s="152">
        <f t="shared" si="2"/>
        <v>38.195169999999997</v>
      </c>
      <c r="H98" s="152">
        <f>G98+F98+E98+D98</f>
        <v>80.459940000000003</v>
      </c>
      <c r="I98" s="149"/>
      <c r="J98" s="148">
        <f>[1]cch!$H$96+[2]cch!$H$96</f>
        <v>3454.17686</v>
      </c>
      <c r="K98" s="148">
        <f>J98-H96</f>
        <v>3088.4498899999999</v>
      </c>
      <c r="M98" s="190"/>
    </row>
    <row r="99" spans="1:17" s="141" customFormat="1" ht="25.5" x14ac:dyDescent="0.2">
      <c r="A99" s="191"/>
      <c r="B99" s="191"/>
      <c r="C99" s="192" t="s">
        <v>1911</v>
      </c>
      <c r="D99" s="158">
        <f>D98</f>
        <v>22.154610000000002</v>
      </c>
      <c r="E99" s="158">
        <f>E98</f>
        <v>2.4525800000000002</v>
      </c>
      <c r="F99" s="158">
        <f>F98</f>
        <v>17.657579999999999</v>
      </c>
      <c r="G99" s="158">
        <f>G98</f>
        <v>38.195169999999997</v>
      </c>
      <c r="H99" s="158">
        <f>H98</f>
        <v>80.459940000000003</v>
      </c>
      <c r="I99" s="190" t="s">
        <v>1912</v>
      </c>
      <c r="J99" s="193">
        <f>2059977.5/1000</f>
        <v>2059.9775</v>
      </c>
      <c r="K99" s="149">
        <f>H89+H76</f>
        <v>344.79775000000001</v>
      </c>
    </row>
    <row r="100" spans="1:17" s="141" customFormat="1" ht="49.5" customHeight="1" x14ac:dyDescent="0.2">
      <c r="A100" s="191"/>
      <c r="B100" s="191"/>
      <c r="C100" s="192" t="s">
        <v>1913</v>
      </c>
      <c r="D100" s="158">
        <f>D96+D99</f>
        <v>122.85736</v>
      </c>
      <c r="E100" s="158">
        <f>E96+E99</f>
        <v>13.600669999999999</v>
      </c>
      <c r="F100" s="158">
        <f>F96+F99</f>
        <v>97.919300000000007</v>
      </c>
      <c r="G100" s="158">
        <f>G96+G99</f>
        <v>211.80958000000001</v>
      </c>
      <c r="H100" s="152">
        <f>H96+H99</f>
        <v>446.18691000000001</v>
      </c>
      <c r="J100" s="194">
        <v>1.03</v>
      </c>
      <c r="K100" s="149">
        <f>K99*J101/100</f>
        <v>341.24633</v>
      </c>
      <c r="L100" s="149">
        <f>J99-K100</f>
        <v>1718.73117</v>
      </c>
      <c r="M100" s="149">
        <f>K100*1.22-2471.973</f>
        <v>-2055.6524800000002</v>
      </c>
    </row>
    <row r="101" spans="1:17" s="141" customFormat="1" x14ac:dyDescent="0.2">
      <c r="J101" s="149">
        <f>100-J100</f>
        <v>98.97</v>
      </c>
      <c r="K101" s="149">
        <f>K100*1.2</f>
        <v>409.49560000000002</v>
      </c>
      <c r="O101" s="148"/>
    </row>
    <row r="102" spans="1:17" s="195" customFormat="1" ht="18.75" x14ac:dyDescent="0.3">
      <c r="B102" s="196"/>
      <c r="C102" s="196" t="s">
        <v>1914</v>
      </c>
      <c r="D102" s="196"/>
      <c r="E102" s="197"/>
      <c r="F102" s="129" t="s">
        <v>1915</v>
      </c>
      <c r="J102" s="198"/>
      <c r="K102" s="199"/>
      <c r="L102" s="199"/>
      <c r="M102" s="200"/>
      <c r="N102" s="201"/>
      <c r="O102" s="202">
        <f>(100-0.6)/100</f>
        <v>0.99399999999999999</v>
      </c>
      <c r="P102" s="201"/>
      <c r="Q102" s="201"/>
    </row>
    <row r="103" spans="1:17" s="141" customFormat="1" ht="15" x14ac:dyDescent="0.2">
      <c r="B103" s="195" t="s">
        <v>1827</v>
      </c>
      <c r="I103" s="148">
        <f>D96+E96</f>
        <v>111.85084000000001</v>
      </c>
      <c r="J103" s="149">
        <f>D96+E96</f>
        <v>111.85084000000001</v>
      </c>
      <c r="K103" s="203"/>
      <c r="L103" s="203"/>
      <c r="M103" s="204"/>
      <c r="N103" s="205"/>
      <c r="O103" s="205"/>
      <c r="P103" s="205"/>
      <c r="Q103" s="205"/>
    </row>
    <row r="104" spans="1:17" s="141" customFormat="1" ht="15" x14ac:dyDescent="0.2">
      <c r="K104" s="203"/>
      <c r="L104" s="206"/>
      <c r="M104" s="207"/>
      <c r="N104" s="207"/>
      <c r="O104" s="207"/>
      <c r="P104" s="208"/>
      <c r="Q104" s="208"/>
    </row>
    <row r="105" spans="1:17" s="141" customFormat="1" ht="15" x14ac:dyDescent="0.2">
      <c r="K105" s="209"/>
      <c r="L105" s="199"/>
      <c r="M105" s="199"/>
      <c r="N105" s="199"/>
      <c r="O105" s="199"/>
      <c r="P105" s="199"/>
      <c r="Q105" s="199"/>
    </row>
    <row r="106" spans="1:17" s="141" customFormat="1" ht="15" x14ac:dyDescent="0.2">
      <c r="I106" s="148"/>
      <c r="J106" s="148">
        <f>D96+E96</f>
        <v>111.85084000000001</v>
      </c>
      <c r="K106" s="200"/>
      <c r="L106" s="210"/>
      <c r="M106" s="210"/>
      <c r="N106" s="210"/>
      <c r="O106" s="210"/>
      <c r="P106" s="210"/>
      <c r="Q106" s="210"/>
    </row>
    <row r="107" spans="1:17" s="141" customFormat="1" ht="15" x14ac:dyDescent="0.2">
      <c r="K107" s="211"/>
      <c r="L107" s="208"/>
      <c r="M107" s="208"/>
      <c r="N107" s="208"/>
      <c r="O107" s="208"/>
      <c r="P107" s="208"/>
      <c r="Q107" s="208"/>
    </row>
    <row r="108" spans="1:17" ht="15" x14ac:dyDescent="0.2">
      <c r="I108" s="212">
        <f>D96+E96</f>
        <v>111.85084000000001</v>
      </c>
      <c r="K108" s="213"/>
      <c r="M108" s="214"/>
      <c r="N108" s="208"/>
      <c r="O108" s="208"/>
      <c r="P108" s="208"/>
      <c r="Q108" s="208"/>
    </row>
    <row r="109" spans="1:17" ht="15" x14ac:dyDescent="0.2">
      <c r="K109" s="213"/>
      <c r="L109" s="215"/>
      <c r="M109" s="214"/>
      <c r="N109" s="208"/>
      <c r="O109" s="208"/>
      <c r="P109" s="208"/>
      <c r="Q109" s="208"/>
    </row>
    <row r="110" spans="1:17" ht="15" x14ac:dyDescent="0.2">
      <c r="K110" s="213"/>
      <c r="L110" s="208"/>
      <c r="M110" s="208"/>
      <c r="N110" s="207"/>
      <c r="O110" s="208"/>
      <c r="P110" s="208"/>
      <c r="Q110" s="208"/>
    </row>
    <row r="111" spans="1:17" ht="15" x14ac:dyDescent="0.2">
      <c r="K111" s="213"/>
      <c r="L111" s="207"/>
      <c r="M111" s="208"/>
      <c r="N111" s="207"/>
      <c r="O111" s="208"/>
      <c r="P111" s="208"/>
      <c r="Q111" s="208"/>
    </row>
    <row r="112" spans="1:17" ht="15" x14ac:dyDescent="0.2">
      <c r="K112" s="213"/>
      <c r="L112" s="207"/>
      <c r="M112" s="208"/>
      <c r="N112" s="207"/>
      <c r="O112" s="208"/>
      <c r="P112" s="208"/>
      <c r="Q112" s="208"/>
    </row>
    <row r="113" spans="11:17" ht="15" x14ac:dyDescent="0.2">
      <c r="K113" s="213"/>
      <c r="L113" s="216"/>
      <c r="M113" s="208"/>
      <c r="N113" s="216"/>
      <c r="O113" s="208"/>
      <c r="P113" s="208"/>
      <c r="Q113" s="208"/>
    </row>
    <row r="114" spans="11:17" ht="15" x14ac:dyDescent="0.2">
      <c r="K114" s="217"/>
      <c r="L114" s="216"/>
      <c r="M114" s="208"/>
      <c r="N114" s="216"/>
      <c r="O114" s="208"/>
      <c r="P114" s="208"/>
      <c r="Q114" s="208"/>
    </row>
    <row r="115" spans="11:17" ht="15" x14ac:dyDescent="0.2">
      <c r="K115" s="217"/>
      <c r="L115" s="216"/>
      <c r="M115" s="208"/>
      <c r="N115" s="216"/>
      <c r="O115" s="208"/>
      <c r="P115" s="208"/>
      <c r="Q115" s="208"/>
    </row>
    <row r="116" spans="11:17" ht="15" x14ac:dyDescent="0.2">
      <c r="K116" s="217"/>
      <c r="L116" s="216"/>
      <c r="M116" s="208"/>
      <c r="N116" s="216"/>
      <c r="O116" s="208"/>
      <c r="P116" s="208"/>
      <c r="Q116" s="208"/>
    </row>
    <row r="117" spans="11:17" ht="15" x14ac:dyDescent="0.25">
      <c r="K117" s="218"/>
      <c r="L117" s="219"/>
      <c r="M117" s="220"/>
      <c r="N117" s="219"/>
      <c r="O117" s="219"/>
      <c r="P117" s="219"/>
      <c r="Q117" s="219"/>
    </row>
    <row r="120" spans="11:17" x14ac:dyDescent="0.2">
      <c r="L120" s="221"/>
      <c r="M120" s="222"/>
    </row>
    <row r="122" spans="11:17" x14ac:dyDescent="0.2">
      <c r="L122" s="212"/>
      <c r="M122" s="212"/>
      <c r="O122" s="221"/>
    </row>
    <row r="123" spans="11:17" x14ac:dyDescent="0.2">
      <c r="L123" s="212"/>
      <c r="O123" s="223"/>
    </row>
    <row r="124" spans="11:17" x14ac:dyDescent="0.2">
      <c r="O124" s="212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32:G32"/>
    <mergeCell ref="B9:H9"/>
    <mergeCell ref="B11:H11"/>
    <mergeCell ref="B12:H12"/>
    <mergeCell ref="D13:F13"/>
    <mergeCell ref="B19:G19"/>
    <mergeCell ref="A23:C23"/>
    <mergeCell ref="B24:G24"/>
    <mergeCell ref="A30:C30"/>
    <mergeCell ref="A31:C31"/>
    <mergeCell ref="A16:A17"/>
    <mergeCell ref="B16:B17"/>
    <mergeCell ref="C16:C17"/>
    <mergeCell ref="D16:G16"/>
    <mergeCell ref="H16:H17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2:G82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0:C80"/>
    <mergeCell ref="A81:C81"/>
    <mergeCell ref="B97:G97"/>
    <mergeCell ref="A86:C86"/>
    <mergeCell ref="A87:C87"/>
    <mergeCell ref="B88:G88"/>
    <mergeCell ref="A91:C91"/>
    <mergeCell ref="A92:C92"/>
    <mergeCell ref="B93:G93"/>
  </mergeCells>
  <pageMargins left="0.19685039370078741" right="0.11811023622047245" top="0.15748031496062992" bottom="0.15748031496062992" header="0.31496062992125984" footer="0.31496062992125984"/>
  <pageSetup paperSize="9" scale="7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3"/>
  <sheetViews>
    <sheetView topLeftCell="A13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9.5703125" bestFit="1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41.2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Source!L20, " ",Source!CM20)</f>
        <v xml:space="preserve">ЛОКАЛЬНАЯ СМЕТА № 02-01-01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IF(Source!G20&lt;&gt;"Новая локальная смета", Source!G20, "")</f>
        <v>Строительство ВЛ-10кВ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190.02701999999999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190.02701999999999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ROUND(SUM(AR52:AR506)/1000, 2)</f>
        <v>13.84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ROUND(SUM(AT52:AT506)/1000, 2)</f>
        <v>2.71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ROUND((Source!F233)/1000, 5)</f>
        <v>98.825069999999997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Source!F238</f>
        <v>16.843139999999998</v>
      </c>
      <c r="L41" s="10" t="s">
        <v>969</v>
      </c>
      <c r="M41" s="238">
        <f t="shared" si="0"/>
        <v>98.825069999999997</v>
      </c>
    </row>
    <row r="42" spans="1:13" ht="14.25" customHeight="1" x14ac:dyDescent="0.2">
      <c r="A42" s="18"/>
      <c r="B42" s="27" t="s">
        <v>1599</v>
      </c>
      <c r="C42" s="263">
        <f>ROUND((Source!F234)/1000, 5)</f>
        <v>10.94023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Source!F239</f>
        <v>3.0616319999999999</v>
      </c>
      <c r="L42" s="10" t="s">
        <v>969</v>
      </c>
      <c r="M42" s="238">
        <f t="shared" si="0"/>
        <v>10.94023</v>
      </c>
    </row>
    <row r="43" spans="1:13" ht="14.25" customHeight="1" x14ac:dyDescent="0.2">
      <c r="A43" s="18"/>
      <c r="B43" s="27" t="s">
        <v>1601</v>
      </c>
      <c r="C43" s="263">
        <f>ROUND((Source!F225)/1000, 5)</f>
        <v>80.261719999999997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80.261719999999997</v>
      </c>
    </row>
    <row r="44" spans="1:13" ht="14.25" customHeight="1" x14ac:dyDescent="0.2">
      <c r="A44" s="18"/>
      <c r="B44" s="27" t="s">
        <v>1602</v>
      </c>
      <c r="C44" s="263">
        <f>ROUND((Source!F235)/1000, 2)</f>
        <v>0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101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101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7" t="s">
        <v>1620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01" ht="42.75" x14ac:dyDescent="0.2">
      <c r="A54" s="39" t="s">
        <v>16</v>
      </c>
      <c r="B54" s="41" t="s">
        <v>1621</v>
      </c>
      <c r="C54" s="41" t="str">
        <f>Source!G28</f>
        <v>Развозка конструкций и материалов опор ВЛ 0,38-10 кВ по трассе: одностоечных железобетонных опор</v>
      </c>
      <c r="D54" s="42" t="str">
        <f>Source!H28</f>
        <v>ШТ</v>
      </c>
      <c r="E54" s="43">
        <f>Source!K28</f>
        <v>0</v>
      </c>
      <c r="F54" s="43"/>
      <c r="G54" s="43">
        <f>Source!I28</f>
        <v>0</v>
      </c>
      <c r="H54" s="45"/>
      <c r="I54" s="44"/>
      <c r="J54" s="45"/>
      <c r="K54" s="44"/>
      <c r="L54" s="45"/>
    </row>
    <row r="55" spans="1:101" ht="51" x14ac:dyDescent="0.2">
      <c r="B55" s="46" t="s">
        <v>1227</v>
      </c>
      <c r="C55" s="268" t="s">
        <v>1622</v>
      </c>
      <c r="D55" s="268"/>
      <c r="E55" s="268"/>
      <c r="F55" s="268"/>
      <c r="G55" s="268"/>
      <c r="H55" s="268"/>
      <c r="I55" s="268"/>
      <c r="J55" s="268"/>
      <c r="K55" s="268"/>
      <c r="L55" s="268"/>
      <c r="CW55" s="47" t="s">
        <v>1622</v>
      </c>
    </row>
    <row r="56" spans="1:101" ht="15" x14ac:dyDescent="0.2">
      <c r="A56" s="40"/>
      <c r="B56" s="43">
        <v>1</v>
      </c>
      <c r="C56" s="40" t="s">
        <v>1623</v>
      </c>
      <c r="D56" s="42" t="s">
        <v>969</v>
      </c>
      <c r="E56" s="48"/>
      <c r="F56" s="43"/>
      <c r="G56" s="43">
        <f>Source!U28</f>
        <v>0</v>
      </c>
      <c r="H56" s="43"/>
      <c r="I56" s="43"/>
      <c r="J56" s="43"/>
      <c r="K56" s="43"/>
      <c r="L56" s="49">
        <f>SUM(L57:L57)-SUMIF(CE57:CE57, 1, L57:L57)</f>
        <v>0</v>
      </c>
    </row>
    <row r="57" spans="1:101" ht="14.25" x14ac:dyDescent="0.2">
      <c r="A57" s="41"/>
      <c r="B57" s="41" t="s">
        <v>967</v>
      </c>
      <c r="C57" s="41" t="s">
        <v>968</v>
      </c>
      <c r="D57" s="42" t="s">
        <v>969</v>
      </c>
      <c r="E57" s="43">
        <v>0.44</v>
      </c>
      <c r="F57" s="43">
        <f>ROUND((0.2+1),7)</f>
        <v>1.2</v>
      </c>
      <c r="G57" s="43">
        <f>SmtRes!CX1</f>
        <v>0</v>
      </c>
      <c r="H57" s="45"/>
      <c r="I57" s="44"/>
      <c r="J57" s="45">
        <f>SmtRes!CZ1</f>
        <v>690.62</v>
      </c>
      <c r="K57" s="44"/>
      <c r="L57" s="45">
        <f>SmtRes!DI1</f>
        <v>0</v>
      </c>
    </row>
    <row r="58" spans="1:101" ht="15" x14ac:dyDescent="0.2">
      <c r="A58" s="40"/>
      <c r="B58" s="43">
        <v>2</v>
      </c>
      <c r="C58" s="40" t="s">
        <v>1624</v>
      </c>
      <c r="D58" s="42"/>
      <c r="E58" s="48"/>
      <c r="F58" s="43"/>
      <c r="G58" s="43"/>
      <c r="H58" s="43"/>
      <c r="I58" s="43"/>
      <c r="J58" s="43"/>
      <c r="K58" s="43"/>
      <c r="L58" s="49">
        <f>SUM(L59:L64)-SUMIF(CE59:CE64, 1, L59:L64)</f>
        <v>0</v>
      </c>
    </row>
    <row r="59" spans="1:101" ht="15" x14ac:dyDescent="0.2">
      <c r="A59" s="40"/>
      <c r="B59" s="43"/>
      <c r="C59" s="40" t="s">
        <v>1627</v>
      </c>
      <c r="D59" s="42" t="s">
        <v>969</v>
      </c>
      <c r="E59" s="48"/>
      <c r="F59" s="43"/>
      <c r="G59" s="43">
        <f>Source!V28</f>
        <v>0</v>
      </c>
      <c r="H59" s="43"/>
      <c r="I59" s="43"/>
      <c r="J59" s="43"/>
      <c r="K59" s="43"/>
      <c r="L59" s="49">
        <f>SUMIF(CE60:CE64, 1, L60:L64)</f>
        <v>0</v>
      </c>
      <c r="CE59">
        <v>1</v>
      </c>
    </row>
    <row r="60" spans="1:101" ht="28.5" x14ac:dyDescent="0.2">
      <c r="A60" s="41"/>
      <c r="B60" s="41" t="s">
        <v>972</v>
      </c>
      <c r="C60" s="41" t="s">
        <v>974</v>
      </c>
      <c r="D60" s="42" t="s">
        <v>975</v>
      </c>
      <c r="E60" s="43">
        <v>0.24</v>
      </c>
      <c r="F60" s="43">
        <f>ROUND((0.2+1),7)</f>
        <v>1.2</v>
      </c>
      <c r="G60" s="43">
        <f>SmtRes!CX3</f>
        <v>0</v>
      </c>
      <c r="H60" s="45"/>
      <c r="I60" s="44"/>
      <c r="J60" s="45">
        <f>SmtRes!CZ3</f>
        <v>1626.29</v>
      </c>
      <c r="K60" s="44"/>
      <c r="L60" s="45">
        <f>SmtRes!DG3</f>
        <v>0</v>
      </c>
    </row>
    <row r="61" spans="1:101" ht="28.5" x14ac:dyDescent="0.2">
      <c r="A61" s="41"/>
      <c r="B61" s="41" t="s">
        <v>976</v>
      </c>
      <c r="C61" s="41" t="s">
        <v>1625</v>
      </c>
      <c r="D61" s="42" t="s">
        <v>969</v>
      </c>
      <c r="E61" s="43">
        <f>SmtRes!DO3*SmtRes!AT3</f>
        <v>0.24</v>
      </c>
      <c r="F61" s="43">
        <f>ROUND((0.2+1),7)</f>
        <v>1.2</v>
      </c>
      <c r="G61" s="43">
        <f>ROUND(E61*F61*G54, 7)</f>
        <v>0</v>
      </c>
      <c r="H61" s="45"/>
      <c r="I61" s="44"/>
      <c r="J61" s="45">
        <f>ROUND(SmtRes!AG3/SmtRes!DO3, 2)</f>
        <v>1090.46</v>
      </c>
      <c r="K61" s="44"/>
      <c r="L61" s="45">
        <f>SmtRes!DH3</f>
        <v>0</v>
      </c>
      <c r="CE61">
        <v>1</v>
      </c>
    </row>
    <row r="62" spans="1:101" ht="28.5" x14ac:dyDescent="0.2">
      <c r="A62" s="41"/>
      <c r="B62" s="41" t="s">
        <v>977</v>
      </c>
      <c r="C62" s="41" t="s">
        <v>979</v>
      </c>
      <c r="D62" s="42" t="s">
        <v>975</v>
      </c>
      <c r="E62" s="43">
        <v>0.24</v>
      </c>
      <c r="F62" s="43">
        <f>ROUND((0.2+1),7)</f>
        <v>1.2</v>
      </c>
      <c r="G62" s="43">
        <f>SmtRes!CX4</f>
        <v>0</v>
      </c>
      <c r="H62" s="45"/>
      <c r="I62" s="44"/>
      <c r="J62" s="45">
        <f>SmtRes!CZ4</f>
        <v>13.86</v>
      </c>
      <c r="K62" s="44"/>
      <c r="L62" s="45">
        <f>SmtRes!DG4</f>
        <v>0</v>
      </c>
    </row>
    <row r="63" spans="1:101" ht="28.5" x14ac:dyDescent="0.2">
      <c r="A63" s="41"/>
      <c r="B63" s="41" t="s">
        <v>980</v>
      </c>
      <c r="C63" s="41" t="s">
        <v>982</v>
      </c>
      <c r="D63" s="42" t="s">
        <v>975</v>
      </c>
      <c r="E63" s="43">
        <v>0.24</v>
      </c>
      <c r="F63" s="43">
        <f>ROUND((0.2+1),7)</f>
        <v>1.2</v>
      </c>
      <c r="G63" s="43">
        <f>SmtRes!CX5</f>
        <v>0</v>
      </c>
      <c r="H63" s="45">
        <f>SmtRes!CZ5</f>
        <v>487.94</v>
      </c>
      <c r="I63" s="44">
        <f>SmtRes!AJ5</f>
        <v>1.3</v>
      </c>
      <c r="J63" s="45">
        <f>ROUND(H63*I63, 2)</f>
        <v>634.32000000000005</v>
      </c>
      <c r="K63" s="44"/>
      <c r="L63" s="45">
        <f>SmtRes!DG5</f>
        <v>0</v>
      </c>
    </row>
    <row r="64" spans="1:101" ht="28.5" x14ac:dyDescent="0.2">
      <c r="A64" s="41"/>
      <c r="B64" s="41" t="s">
        <v>983</v>
      </c>
      <c r="C64" s="50" t="s">
        <v>1626</v>
      </c>
      <c r="D64" s="51" t="s">
        <v>969</v>
      </c>
      <c r="E64" s="52">
        <f>SmtRes!DO5*SmtRes!AT5</f>
        <v>0.24</v>
      </c>
      <c r="F64" s="52">
        <f>ROUND((0.2+1),7)</f>
        <v>1.2</v>
      </c>
      <c r="G64" s="52">
        <f>ROUND(E64*F64*G54, 7)</f>
        <v>0</v>
      </c>
      <c r="H64" s="53"/>
      <c r="I64" s="54"/>
      <c r="J64" s="53">
        <f>ROUND(SmtRes!AG5/SmtRes!DO5, 2)</f>
        <v>811.79</v>
      </c>
      <c r="K64" s="54"/>
      <c r="L64" s="53">
        <f>SmtRes!DH5</f>
        <v>0</v>
      </c>
      <c r="CE64">
        <v>1</v>
      </c>
    </row>
    <row r="65" spans="1:101" ht="15" x14ac:dyDescent="0.2">
      <c r="A65" s="41"/>
      <c r="B65" s="41"/>
      <c r="C65" s="57" t="s">
        <v>1628</v>
      </c>
      <c r="D65" s="42"/>
      <c r="E65" s="43"/>
      <c r="F65" s="43"/>
      <c r="G65" s="43"/>
      <c r="H65" s="45"/>
      <c r="I65" s="44"/>
      <c r="J65" s="45"/>
      <c r="K65" s="44"/>
      <c r="L65" s="45">
        <f>L56+L58+L59</f>
        <v>0</v>
      </c>
    </row>
    <row r="66" spans="1:101" ht="14.25" x14ac:dyDescent="0.2">
      <c r="A66" s="41"/>
      <c r="B66" s="41"/>
      <c r="C66" s="41" t="s">
        <v>1629</v>
      </c>
      <c r="D66" s="42"/>
      <c r="E66" s="43"/>
      <c r="F66" s="43"/>
      <c r="G66" s="43"/>
      <c r="H66" s="45"/>
      <c r="I66" s="44"/>
      <c r="J66" s="45"/>
      <c r="K66" s="44"/>
      <c r="L66" s="45">
        <f>SUM(AR54:AR69)+SUM(AS54:AS69)+SUM(AT54:AT69)+SUM(AU54:AU69)+SUM(AV54:AV69)</f>
        <v>0</v>
      </c>
    </row>
    <row r="67" spans="1:101" ht="14.25" x14ac:dyDescent="0.2">
      <c r="A67" s="41"/>
      <c r="B67" s="41" t="s">
        <v>26</v>
      </c>
      <c r="C67" s="41" t="s">
        <v>1630</v>
      </c>
      <c r="D67" s="42" t="s">
        <v>111</v>
      </c>
      <c r="E67" s="43">
        <f>Source!BZ28</f>
        <v>103</v>
      </c>
      <c r="F67" s="43"/>
      <c r="G67" s="43">
        <f>Source!AT28</f>
        <v>103</v>
      </c>
      <c r="H67" s="45"/>
      <c r="I67" s="44"/>
      <c r="J67" s="45"/>
      <c r="K67" s="44"/>
      <c r="L67" s="45">
        <f>SUM(AZ54:AZ69)</f>
        <v>0</v>
      </c>
    </row>
    <row r="68" spans="1:101" ht="14.25" x14ac:dyDescent="0.2">
      <c r="A68" s="50"/>
      <c r="B68" s="50" t="s">
        <v>27</v>
      </c>
      <c r="C68" s="50" t="s">
        <v>1631</v>
      </c>
      <c r="D68" s="51" t="s">
        <v>111</v>
      </c>
      <c r="E68" s="52">
        <f>Source!CA28</f>
        <v>60</v>
      </c>
      <c r="F68" s="52"/>
      <c r="G68" s="52">
        <f>Source!AU28</f>
        <v>60</v>
      </c>
      <c r="H68" s="53"/>
      <c r="I68" s="54"/>
      <c r="J68" s="53"/>
      <c r="K68" s="54"/>
      <c r="L68" s="53">
        <f>SUM(BA54:BA69)</f>
        <v>0</v>
      </c>
    </row>
    <row r="69" spans="1:101" ht="15" x14ac:dyDescent="0.2">
      <c r="C69" s="269" t="s">
        <v>1632</v>
      </c>
      <c r="D69" s="269"/>
      <c r="E69" s="269"/>
      <c r="F69" s="269"/>
      <c r="G69" s="269"/>
      <c r="H69" s="269"/>
      <c r="I69" s="270">
        <f>IF(E54&lt;&gt;0,K69/E54, 0)</f>
        <v>0</v>
      </c>
      <c r="J69" s="270"/>
      <c r="K69" s="270">
        <f>L56+L58+L67+L68+L59</f>
        <v>0</v>
      </c>
      <c r="L69" s="270"/>
      <c r="AD69">
        <f>ROUND((Source!AT28/100)*((ROUND(SUMIF(SmtRes!AQ1:'SmtRes'!AQ5,"=1",SmtRes!AD1:'SmtRes'!AD5)*Source!I28, 2)+ROUND(SUMIF(SmtRes!AQ1:'SmtRes'!AQ5,"=1",SmtRes!AC1:'SmtRes'!AC5)*Source!I28, 2))), 2)</f>
        <v>0</v>
      </c>
      <c r="AE69">
        <f>ROUND((Source!AU28/100)*((ROUND(SUMIF(SmtRes!AQ1:'SmtRes'!AQ5,"=1",SmtRes!AD1:'SmtRes'!AD5)*Source!I28, 2)+ROUND(SUMIF(SmtRes!AQ1:'SmtRes'!AQ5,"=1",SmtRes!AC1:'SmtRes'!AC5)*Source!I28, 2))), 2)</f>
        <v>0</v>
      </c>
      <c r="AN69" s="55">
        <f>L56+L58+L67+L68+L59</f>
        <v>0</v>
      </c>
      <c r="AO69" s="55">
        <f>L58</f>
        <v>0</v>
      </c>
      <c r="AQ69" t="s">
        <v>1633</v>
      </c>
      <c r="AR69" s="55">
        <f>L56</f>
        <v>0</v>
      </c>
      <c r="AT69" s="55">
        <f>L59</f>
        <v>0</v>
      </c>
      <c r="AV69" t="s">
        <v>1633</v>
      </c>
      <c r="AW69">
        <f>0</f>
        <v>0</v>
      </c>
      <c r="AZ69">
        <f>Source!X28</f>
        <v>0</v>
      </c>
      <c r="BA69">
        <f>Source!Y28</f>
        <v>0</v>
      </c>
      <c r="CD69">
        <v>1</v>
      </c>
    </row>
    <row r="70" spans="1:101" ht="57" x14ac:dyDescent="0.2">
      <c r="A70" s="39" t="s">
        <v>32</v>
      </c>
      <c r="B70" s="41" t="s">
        <v>1634</v>
      </c>
      <c r="C70" s="41" t="str">
        <f>Source!G30</f>
        <v>Развозка конструкций и материалов опор ВЛ 0,38-10 кВ по трассе: материалов оснастки сложных опор**сущ опора 1шт.</v>
      </c>
      <c r="D70" s="42" t="str">
        <f>Source!H30</f>
        <v>ШТ</v>
      </c>
      <c r="E70" s="43">
        <f>Source!K30</f>
        <v>0</v>
      </c>
      <c r="F70" s="43"/>
      <c r="G70" s="43">
        <f>Source!I30</f>
        <v>0</v>
      </c>
      <c r="H70" s="45"/>
      <c r="I70" s="44"/>
      <c r="J70" s="45"/>
      <c r="K70" s="44"/>
      <c r="L70" s="45"/>
    </row>
    <row r="71" spans="1:101" ht="51" x14ac:dyDescent="0.2">
      <c r="B71" s="46" t="s">
        <v>1227</v>
      </c>
      <c r="C71" s="268" t="s">
        <v>1622</v>
      </c>
      <c r="D71" s="268"/>
      <c r="E71" s="268"/>
      <c r="F71" s="268"/>
      <c r="G71" s="268"/>
      <c r="H71" s="268"/>
      <c r="I71" s="268"/>
      <c r="J71" s="268"/>
      <c r="K71" s="268"/>
      <c r="L71" s="268"/>
      <c r="CW71" s="47" t="s">
        <v>1622</v>
      </c>
    </row>
    <row r="72" spans="1:101" ht="15" x14ac:dyDescent="0.2">
      <c r="A72" s="40"/>
      <c r="B72" s="43">
        <v>1</v>
      </c>
      <c r="C72" s="40" t="s">
        <v>1623</v>
      </c>
      <c r="D72" s="42" t="s">
        <v>969</v>
      </c>
      <c r="E72" s="48"/>
      <c r="F72" s="43"/>
      <c r="G72" s="43">
        <f>Source!U30</f>
        <v>0</v>
      </c>
      <c r="H72" s="43"/>
      <c r="I72" s="43"/>
      <c r="J72" s="43"/>
      <c r="K72" s="43"/>
      <c r="L72" s="49">
        <f>SUM(L73:L73)-SUMIF(CE73:CE73, 1, L73:L73)</f>
        <v>0</v>
      </c>
    </row>
    <row r="73" spans="1:101" ht="14.25" x14ac:dyDescent="0.2">
      <c r="A73" s="41"/>
      <c r="B73" s="41" t="s">
        <v>967</v>
      </c>
      <c r="C73" s="41" t="s">
        <v>968</v>
      </c>
      <c r="D73" s="42" t="s">
        <v>969</v>
      </c>
      <c r="E73" s="43">
        <v>0.3</v>
      </c>
      <c r="F73" s="43">
        <f>ROUND((0.2+1),7)</f>
        <v>1.2</v>
      </c>
      <c r="G73" s="43">
        <f>SmtRes!CX10</f>
        <v>0</v>
      </c>
      <c r="H73" s="45"/>
      <c r="I73" s="44"/>
      <c r="J73" s="45">
        <f>SmtRes!CZ10</f>
        <v>690.62</v>
      </c>
      <c r="K73" s="44"/>
      <c r="L73" s="45">
        <f>SmtRes!DI10</f>
        <v>0</v>
      </c>
    </row>
    <row r="74" spans="1:101" ht="15" x14ac:dyDescent="0.2">
      <c r="A74" s="40"/>
      <c r="B74" s="43">
        <v>2</v>
      </c>
      <c r="C74" s="40" t="s">
        <v>1624</v>
      </c>
      <c r="D74" s="42"/>
      <c r="E74" s="48"/>
      <c r="F74" s="43"/>
      <c r="G74" s="43"/>
      <c r="H74" s="43"/>
      <c r="I74" s="43"/>
      <c r="J74" s="43"/>
      <c r="K74" s="43"/>
      <c r="L74" s="49">
        <f>SUM(L75:L78)-SUMIF(CE75:CE78, 1, L75:L78)</f>
        <v>0</v>
      </c>
    </row>
    <row r="75" spans="1:101" ht="15" x14ac:dyDescent="0.2">
      <c r="A75" s="40"/>
      <c r="B75" s="43"/>
      <c r="C75" s="40" t="s">
        <v>1627</v>
      </c>
      <c r="D75" s="42" t="s">
        <v>969</v>
      </c>
      <c r="E75" s="48"/>
      <c r="F75" s="43"/>
      <c r="G75" s="43">
        <f>Source!V30</f>
        <v>0</v>
      </c>
      <c r="H75" s="43"/>
      <c r="I75" s="43"/>
      <c r="J75" s="43"/>
      <c r="K75" s="43"/>
      <c r="L75" s="49">
        <f>SUMIF(CE76:CE78, 1, L76:L78)</f>
        <v>0</v>
      </c>
      <c r="CE75">
        <v>1</v>
      </c>
    </row>
    <row r="76" spans="1:101" ht="28.5" x14ac:dyDescent="0.2">
      <c r="A76" s="41"/>
      <c r="B76" s="41" t="s">
        <v>977</v>
      </c>
      <c r="C76" s="41" t="s">
        <v>979</v>
      </c>
      <c r="D76" s="42" t="s">
        <v>975</v>
      </c>
      <c r="E76" s="43">
        <v>0.16</v>
      </c>
      <c r="F76" s="43">
        <f>ROUND((0.2+1),7)</f>
        <v>1.2</v>
      </c>
      <c r="G76" s="43">
        <f>SmtRes!CX12</f>
        <v>0</v>
      </c>
      <c r="H76" s="45"/>
      <c r="I76" s="44"/>
      <c r="J76" s="45">
        <f>SmtRes!CZ12</f>
        <v>13.86</v>
      </c>
      <c r="K76" s="44"/>
      <c r="L76" s="45">
        <f>SmtRes!DG12</f>
        <v>0</v>
      </c>
    </row>
    <row r="77" spans="1:101" ht="28.5" x14ac:dyDescent="0.2">
      <c r="A77" s="41"/>
      <c r="B77" s="41" t="s">
        <v>980</v>
      </c>
      <c r="C77" s="41" t="s">
        <v>982</v>
      </c>
      <c r="D77" s="42" t="s">
        <v>975</v>
      </c>
      <c r="E77" s="43">
        <v>0.16</v>
      </c>
      <c r="F77" s="43">
        <f>ROUND((0.2+1),7)</f>
        <v>1.2</v>
      </c>
      <c r="G77" s="43">
        <f>SmtRes!CX13</f>
        <v>0</v>
      </c>
      <c r="H77" s="45">
        <f>SmtRes!CZ13</f>
        <v>487.94</v>
      </c>
      <c r="I77" s="44">
        <f>SmtRes!AJ13</f>
        <v>1.3</v>
      </c>
      <c r="J77" s="45">
        <f>ROUND(H77*I77, 2)</f>
        <v>634.32000000000005</v>
      </c>
      <c r="K77" s="44"/>
      <c r="L77" s="45">
        <f>SmtRes!DG13</f>
        <v>0</v>
      </c>
    </row>
    <row r="78" spans="1:101" ht="28.5" x14ac:dyDescent="0.2">
      <c r="A78" s="41"/>
      <c r="B78" s="41" t="s">
        <v>983</v>
      </c>
      <c r="C78" s="50" t="s">
        <v>1626</v>
      </c>
      <c r="D78" s="51" t="s">
        <v>969</v>
      </c>
      <c r="E78" s="52">
        <f>SmtRes!DO13*SmtRes!AT13</f>
        <v>0.16</v>
      </c>
      <c r="F78" s="52">
        <f>ROUND((0.2+1),7)</f>
        <v>1.2</v>
      </c>
      <c r="G78" s="52">
        <f>ROUND(E78*F78*G70, 7)</f>
        <v>0</v>
      </c>
      <c r="H78" s="53"/>
      <c r="I78" s="54"/>
      <c r="J78" s="53">
        <f>ROUND(SmtRes!AG13/SmtRes!DO13, 2)</f>
        <v>811.79</v>
      </c>
      <c r="K78" s="54"/>
      <c r="L78" s="53">
        <f>SmtRes!DH13</f>
        <v>0</v>
      </c>
      <c r="CE78">
        <v>1</v>
      </c>
    </row>
    <row r="79" spans="1:101" ht="15" x14ac:dyDescent="0.2">
      <c r="A79" s="41"/>
      <c r="B79" s="41"/>
      <c r="C79" s="57" t="s">
        <v>1628</v>
      </c>
      <c r="D79" s="42"/>
      <c r="E79" s="43"/>
      <c r="F79" s="43"/>
      <c r="G79" s="43"/>
      <c r="H79" s="45"/>
      <c r="I79" s="44"/>
      <c r="J79" s="45"/>
      <c r="K79" s="44"/>
      <c r="L79" s="45">
        <f>L72+L74+L75</f>
        <v>0</v>
      </c>
    </row>
    <row r="80" spans="1:101" ht="14.25" x14ac:dyDescent="0.2">
      <c r="A80" s="41"/>
      <c r="B80" s="41"/>
      <c r="C80" s="41" t="s">
        <v>1629</v>
      </c>
      <c r="D80" s="42"/>
      <c r="E80" s="43"/>
      <c r="F80" s="43"/>
      <c r="G80" s="43"/>
      <c r="H80" s="45"/>
      <c r="I80" s="44"/>
      <c r="J80" s="45"/>
      <c r="K80" s="44"/>
      <c r="L80" s="45">
        <f>SUM(AR70:AR83)+SUM(AS70:AS83)+SUM(AT70:AT83)+SUM(AU70:AU83)+SUM(AV70:AV83)</f>
        <v>0</v>
      </c>
    </row>
    <row r="81" spans="1:101" ht="14.25" x14ac:dyDescent="0.2">
      <c r="A81" s="41"/>
      <c r="B81" s="41" t="s">
        <v>26</v>
      </c>
      <c r="C81" s="41" t="s">
        <v>1630</v>
      </c>
      <c r="D81" s="42" t="s">
        <v>111</v>
      </c>
      <c r="E81" s="43">
        <f>Source!BZ30</f>
        <v>103</v>
      </c>
      <c r="F81" s="43"/>
      <c r="G81" s="43">
        <f>Source!AT30</f>
        <v>103</v>
      </c>
      <c r="H81" s="45"/>
      <c r="I81" s="44"/>
      <c r="J81" s="45"/>
      <c r="K81" s="44"/>
      <c r="L81" s="45">
        <f>SUM(AZ70:AZ83)</f>
        <v>0</v>
      </c>
    </row>
    <row r="82" spans="1:101" ht="14.25" x14ac:dyDescent="0.2">
      <c r="A82" s="50"/>
      <c r="B82" s="50" t="s">
        <v>27</v>
      </c>
      <c r="C82" s="50" t="s">
        <v>1631</v>
      </c>
      <c r="D82" s="51" t="s">
        <v>111</v>
      </c>
      <c r="E82" s="52">
        <f>Source!CA30</f>
        <v>60</v>
      </c>
      <c r="F82" s="52"/>
      <c r="G82" s="52">
        <f>Source!AU30</f>
        <v>60</v>
      </c>
      <c r="H82" s="53"/>
      <c r="I82" s="54"/>
      <c r="J82" s="53"/>
      <c r="K82" s="54"/>
      <c r="L82" s="53">
        <f>SUM(BA70:BA83)</f>
        <v>0</v>
      </c>
    </row>
    <row r="83" spans="1:101" ht="15" x14ac:dyDescent="0.2">
      <c r="C83" s="269" t="s">
        <v>1632</v>
      </c>
      <c r="D83" s="269"/>
      <c r="E83" s="269"/>
      <c r="F83" s="269"/>
      <c r="G83" s="269"/>
      <c r="H83" s="269"/>
      <c r="I83" s="270">
        <f>IF(E70&lt;&gt;0,K83/E70, 0)</f>
        <v>0</v>
      </c>
      <c r="J83" s="270"/>
      <c r="K83" s="270">
        <f>L72+L74+L81+L82+L75</f>
        <v>0</v>
      </c>
      <c r="L83" s="270"/>
      <c r="AD83">
        <f>ROUND((Source!AT30/100)*((ROUND(SUMIF(SmtRes!AQ10:'SmtRes'!AQ13,"=1",SmtRes!AD10:'SmtRes'!AD13)*Source!I30, 2)+ROUND(SUMIF(SmtRes!AQ10:'SmtRes'!AQ13,"=1",SmtRes!AC10:'SmtRes'!AC13)*Source!I30, 2))), 2)</f>
        <v>0</v>
      </c>
      <c r="AE83">
        <f>ROUND((Source!AU30/100)*((ROUND(SUMIF(SmtRes!AQ10:'SmtRes'!AQ13,"=1",SmtRes!AD10:'SmtRes'!AD13)*Source!I30, 2)+ROUND(SUMIF(SmtRes!AQ10:'SmtRes'!AQ13,"=1",SmtRes!AC10:'SmtRes'!AC13)*Source!I30, 2))), 2)</f>
        <v>0</v>
      </c>
      <c r="AN83" s="55">
        <f>L72+L74+L81+L82+L75</f>
        <v>0</v>
      </c>
      <c r="AO83" s="55">
        <f>L74</f>
        <v>0</v>
      </c>
      <c r="AQ83" t="s">
        <v>1633</v>
      </c>
      <c r="AR83" s="55">
        <f>L72</f>
        <v>0</v>
      </c>
      <c r="AT83" s="55">
        <f>L75</f>
        <v>0</v>
      </c>
      <c r="AV83" t="s">
        <v>1633</v>
      </c>
      <c r="AW83">
        <f>0</f>
        <v>0</v>
      </c>
      <c r="AZ83">
        <f>Source!X30</f>
        <v>0</v>
      </c>
      <c r="BA83">
        <f>Source!Y30</f>
        <v>0</v>
      </c>
      <c r="CD83">
        <v>1</v>
      </c>
    </row>
    <row r="84" spans="1:101" ht="42.75" x14ac:dyDescent="0.2">
      <c r="A84" s="39" t="s">
        <v>36</v>
      </c>
      <c r="B84" s="41" t="s">
        <v>1635</v>
      </c>
      <c r="C84" s="41" t="str">
        <f>Source!G31</f>
        <v>Установка железобетонных опор ВЛ 0,38; 6-10 кВ с траверсами без приставок: одностоечных</v>
      </c>
      <c r="D84" s="42" t="str">
        <f>Source!H31</f>
        <v>ШТ</v>
      </c>
      <c r="E84" s="43">
        <f>Source!K31</f>
        <v>0</v>
      </c>
      <c r="F84" s="43"/>
      <c r="G84" s="43">
        <f>Source!I31</f>
        <v>0</v>
      </c>
      <c r="H84" s="45"/>
      <c r="I84" s="44"/>
      <c r="J84" s="45"/>
      <c r="K84" s="44"/>
      <c r="L84" s="45"/>
    </row>
    <row r="85" spans="1:101" ht="51" x14ac:dyDescent="0.2">
      <c r="B85" s="46" t="s">
        <v>1227</v>
      </c>
      <c r="C85" s="268" t="s">
        <v>1622</v>
      </c>
      <c r="D85" s="268"/>
      <c r="E85" s="268"/>
      <c r="F85" s="268"/>
      <c r="G85" s="268"/>
      <c r="H85" s="268"/>
      <c r="I85" s="268"/>
      <c r="J85" s="268"/>
      <c r="K85" s="268"/>
      <c r="L85" s="268"/>
      <c r="CW85" s="47" t="s">
        <v>1622</v>
      </c>
    </row>
    <row r="86" spans="1:101" ht="15" x14ac:dyDescent="0.2">
      <c r="A86" s="40"/>
      <c r="B86" s="43">
        <v>1</v>
      </c>
      <c r="C86" s="40" t="s">
        <v>1623</v>
      </c>
      <c r="D86" s="42" t="s">
        <v>969</v>
      </c>
      <c r="E86" s="48"/>
      <c r="F86" s="43"/>
      <c r="G86" s="43">
        <f>Source!U31</f>
        <v>0</v>
      </c>
      <c r="H86" s="43"/>
      <c r="I86" s="43"/>
      <c r="J86" s="43"/>
      <c r="K86" s="43"/>
      <c r="L86" s="49">
        <f>SUM(L87:L87)-SUMIF(CE87:CE87, 1, L87:L87)</f>
        <v>0</v>
      </c>
    </row>
    <row r="87" spans="1:101" ht="14.25" x14ac:dyDescent="0.2">
      <c r="A87" s="41"/>
      <c r="B87" s="41" t="s">
        <v>984</v>
      </c>
      <c r="C87" s="41" t="s">
        <v>985</v>
      </c>
      <c r="D87" s="42" t="s">
        <v>969</v>
      </c>
      <c r="E87" s="43">
        <v>3.06</v>
      </c>
      <c r="F87" s="43">
        <f>ROUND((0.2+1),7)</f>
        <v>1.2</v>
      </c>
      <c r="G87" s="43">
        <f>SmtRes!CX14</f>
        <v>0</v>
      </c>
      <c r="H87" s="45"/>
      <c r="I87" s="44"/>
      <c r="J87" s="45">
        <f>SmtRes!CZ14</f>
        <v>748.18</v>
      </c>
      <c r="K87" s="44"/>
      <c r="L87" s="45">
        <f>SmtRes!DI14</f>
        <v>0</v>
      </c>
    </row>
    <row r="88" spans="1:101" ht="15" x14ac:dyDescent="0.2">
      <c r="A88" s="40"/>
      <c r="B88" s="43">
        <v>2</v>
      </c>
      <c r="C88" s="40" t="s">
        <v>1624</v>
      </c>
      <c r="D88" s="42"/>
      <c r="E88" s="48"/>
      <c r="F88" s="43"/>
      <c r="G88" s="43"/>
      <c r="H88" s="43"/>
      <c r="I88" s="43"/>
      <c r="J88" s="43"/>
      <c r="K88" s="43"/>
      <c r="L88" s="49">
        <f>SUM(L89:L93)-SUMIF(CE89:CE93, 1, L89:L93)</f>
        <v>0</v>
      </c>
    </row>
    <row r="89" spans="1:101" ht="15" x14ac:dyDescent="0.2">
      <c r="A89" s="40"/>
      <c r="B89" s="43"/>
      <c r="C89" s="40" t="s">
        <v>1627</v>
      </c>
      <c r="D89" s="42" t="s">
        <v>969</v>
      </c>
      <c r="E89" s="48"/>
      <c r="F89" s="43"/>
      <c r="G89" s="43">
        <f>Source!V31</f>
        <v>0</v>
      </c>
      <c r="H89" s="43"/>
      <c r="I89" s="43"/>
      <c r="J89" s="43"/>
      <c r="K89" s="43"/>
      <c r="L89" s="49">
        <f>SUMIF(CE90:CE93, 1, L90:L93)</f>
        <v>0</v>
      </c>
      <c r="CE89">
        <v>1</v>
      </c>
    </row>
    <row r="90" spans="1:101" ht="42.75" x14ac:dyDescent="0.2">
      <c r="A90" s="41"/>
      <c r="B90" s="41" t="s">
        <v>986</v>
      </c>
      <c r="C90" s="41" t="s">
        <v>988</v>
      </c>
      <c r="D90" s="42" t="s">
        <v>975</v>
      </c>
      <c r="E90" s="43">
        <v>0.68</v>
      </c>
      <c r="F90" s="43">
        <f>ROUND((0.2+1),7)</f>
        <v>1.2</v>
      </c>
      <c r="G90" s="43">
        <f>SmtRes!CX16</f>
        <v>0</v>
      </c>
      <c r="H90" s="45">
        <f>SmtRes!CZ16</f>
        <v>2088.77</v>
      </c>
      <c r="I90" s="44">
        <f>SmtRes!AJ16</f>
        <v>1.31</v>
      </c>
      <c r="J90" s="45">
        <f>ROUND(H90*I90, 2)</f>
        <v>2736.29</v>
      </c>
      <c r="K90" s="44"/>
      <c r="L90" s="45">
        <f>SmtRes!DG16</f>
        <v>0</v>
      </c>
    </row>
    <row r="91" spans="1:101" ht="28.5" x14ac:dyDescent="0.2">
      <c r="A91" s="41"/>
      <c r="B91" s="41" t="s">
        <v>989</v>
      </c>
      <c r="C91" s="41" t="s">
        <v>1636</v>
      </c>
      <c r="D91" s="42" t="s">
        <v>969</v>
      </c>
      <c r="E91" s="43">
        <f>SmtRes!DO16*SmtRes!AT16</f>
        <v>0.68</v>
      </c>
      <c r="F91" s="43">
        <f>ROUND((0.2+1),7)</f>
        <v>1.2</v>
      </c>
      <c r="G91" s="43">
        <f>ROUND(E91*F91*G84, 7)</f>
        <v>0</v>
      </c>
      <c r="H91" s="45"/>
      <c r="I91" s="44"/>
      <c r="J91" s="45">
        <f>ROUND(SmtRes!AG16/SmtRes!DO16, 2)</f>
        <v>932.95</v>
      </c>
      <c r="K91" s="44"/>
      <c r="L91" s="45">
        <f>SmtRes!DH16</f>
        <v>0</v>
      </c>
      <c r="CE91">
        <v>1</v>
      </c>
    </row>
    <row r="92" spans="1:101" ht="28.5" x14ac:dyDescent="0.2">
      <c r="A92" s="41"/>
      <c r="B92" s="41" t="s">
        <v>990</v>
      </c>
      <c r="C92" s="41" t="s">
        <v>992</v>
      </c>
      <c r="D92" s="42" t="s">
        <v>975</v>
      </c>
      <c r="E92" s="43">
        <v>0.19</v>
      </c>
      <c r="F92" s="43">
        <f>ROUND((0.2+1),7)</f>
        <v>1.2</v>
      </c>
      <c r="G92" s="43">
        <f>SmtRes!CX17</f>
        <v>0</v>
      </c>
      <c r="H92" s="45"/>
      <c r="I92" s="44"/>
      <c r="J92" s="45">
        <f>SmtRes!CZ17</f>
        <v>641.70000000000005</v>
      </c>
      <c r="K92" s="44"/>
      <c r="L92" s="45">
        <f>SmtRes!DG17</f>
        <v>0</v>
      </c>
    </row>
    <row r="93" spans="1:101" ht="28.5" x14ac:dyDescent="0.2">
      <c r="A93" s="41"/>
      <c r="B93" s="41" t="s">
        <v>983</v>
      </c>
      <c r="C93" s="41" t="s">
        <v>1626</v>
      </c>
      <c r="D93" s="42" t="s">
        <v>969</v>
      </c>
      <c r="E93" s="43">
        <f>SmtRes!DO17*SmtRes!AT17</f>
        <v>0.19</v>
      </c>
      <c r="F93" s="43">
        <f>ROUND((0.2+1),7)</f>
        <v>1.2</v>
      </c>
      <c r="G93" s="43">
        <f>ROUND(E93*F93*G84, 7)</f>
        <v>0</v>
      </c>
      <c r="H93" s="45"/>
      <c r="I93" s="44"/>
      <c r="J93" s="45">
        <f>ROUND(SmtRes!AG17/SmtRes!DO17, 2)</f>
        <v>811.79</v>
      </c>
      <c r="K93" s="44"/>
      <c r="L93" s="45">
        <f>SmtRes!DH17</f>
        <v>0</v>
      </c>
      <c r="CE93">
        <v>1</v>
      </c>
    </row>
    <row r="94" spans="1:101" ht="15" x14ac:dyDescent="0.2">
      <c r="A94" s="40"/>
      <c r="B94" s="43">
        <v>4</v>
      </c>
      <c r="C94" s="40" t="s">
        <v>1637</v>
      </c>
      <c r="D94" s="42"/>
      <c r="E94" s="48"/>
      <c r="F94" s="43"/>
      <c r="G94" s="43"/>
      <c r="H94" s="43"/>
      <c r="I94" s="43"/>
      <c r="J94" s="43"/>
      <c r="K94" s="43"/>
      <c r="L94" s="49">
        <f>SUM(L95:L100)-SUMIF(CE95:CE100, 1, L95:L100)</f>
        <v>0</v>
      </c>
    </row>
    <row r="95" spans="1:101" ht="14.25" x14ac:dyDescent="0.2">
      <c r="A95" s="41"/>
      <c r="B95" s="41" t="s">
        <v>993</v>
      </c>
      <c r="C95" s="41" t="s">
        <v>995</v>
      </c>
      <c r="D95" s="42" t="s">
        <v>43</v>
      </c>
      <c r="E95" s="43">
        <v>0.1</v>
      </c>
      <c r="F95" s="43"/>
      <c r="G95" s="43">
        <f>SmtRes!CX18</f>
        <v>0</v>
      </c>
      <c r="H95" s="45">
        <f>SmtRes!CZ18</f>
        <v>185.43</v>
      </c>
      <c r="I95" s="44">
        <f>SmtRes!AI18</f>
        <v>1.6</v>
      </c>
      <c r="J95" s="45">
        <f t="shared" ref="J95:J100" si="1">ROUND(H95*I95, 2)</f>
        <v>296.69</v>
      </c>
      <c r="K95" s="44"/>
      <c r="L95" s="45">
        <f>SmtRes!DF18</f>
        <v>0</v>
      </c>
    </row>
    <row r="96" spans="1:101" ht="14.25" x14ac:dyDescent="0.2">
      <c r="A96" s="41"/>
      <c r="B96" s="41" t="s">
        <v>996</v>
      </c>
      <c r="C96" s="41" t="s">
        <v>998</v>
      </c>
      <c r="D96" s="42" t="s">
        <v>43</v>
      </c>
      <c r="E96" s="43">
        <v>0.03</v>
      </c>
      <c r="F96" s="43"/>
      <c r="G96" s="43">
        <f>SmtRes!CX19</f>
        <v>0</v>
      </c>
      <c r="H96" s="45">
        <f>SmtRes!CZ19</f>
        <v>58.53</v>
      </c>
      <c r="I96" s="44">
        <f>SmtRes!AI19</f>
        <v>1.6</v>
      </c>
      <c r="J96" s="45">
        <f t="shared" si="1"/>
        <v>93.65</v>
      </c>
      <c r="K96" s="44"/>
      <c r="L96" s="45">
        <f>SmtRes!DF19</f>
        <v>0</v>
      </c>
    </row>
    <row r="97" spans="1:82" ht="14.25" x14ac:dyDescent="0.2">
      <c r="A97" s="41"/>
      <c r="B97" s="41" t="s">
        <v>999</v>
      </c>
      <c r="C97" s="41" t="s">
        <v>1001</v>
      </c>
      <c r="D97" s="42" t="s">
        <v>43</v>
      </c>
      <c r="E97" s="43">
        <v>0.02</v>
      </c>
      <c r="F97" s="43"/>
      <c r="G97" s="43">
        <f>SmtRes!CX21</f>
        <v>0</v>
      </c>
      <c r="H97" s="45">
        <f>SmtRes!CZ21</f>
        <v>56.11</v>
      </c>
      <c r="I97" s="44">
        <f>SmtRes!AI21</f>
        <v>1.54</v>
      </c>
      <c r="J97" s="45">
        <f t="shared" si="1"/>
        <v>86.41</v>
      </c>
      <c r="K97" s="44"/>
      <c r="L97" s="45">
        <f>SmtRes!DF21</f>
        <v>0</v>
      </c>
    </row>
    <row r="98" spans="1:82" ht="14.25" x14ac:dyDescent="0.2">
      <c r="A98" s="41"/>
      <c r="B98" s="41" t="s">
        <v>1002</v>
      </c>
      <c r="C98" s="41" t="s">
        <v>1004</v>
      </c>
      <c r="D98" s="42" t="s">
        <v>43</v>
      </c>
      <c r="E98" s="43">
        <v>0.4</v>
      </c>
      <c r="F98" s="43"/>
      <c r="G98" s="43">
        <f>SmtRes!CX26</f>
        <v>0</v>
      </c>
      <c r="H98" s="45">
        <f>SmtRes!CZ26</f>
        <v>61.28</v>
      </c>
      <c r="I98" s="44">
        <f>SmtRes!AI26</f>
        <v>1.44</v>
      </c>
      <c r="J98" s="45">
        <f t="shared" si="1"/>
        <v>88.24</v>
      </c>
      <c r="K98" s="44"/>
      <c r="L98" s="45">
        <f>SmtRes!DF26</f>
        <v>0</v>
      </c>
    </row>
    <row r="99" spans="1:82" ht="14.25" x14ac:dyDescent="0.2">
      <c r="A99" s="41"/>
      <c r="B99" s="41" t="s">
        <v>1005</v>
      </c>
      <c r="C99" s="41" t="s">
        <v>1007</v>
      </c>
      <c r="D99" s="42" t="s">
        <v>51</v>
      </c>
      <c r="E99" s="43">
        <v>1E-4</v>
      </c>
      <c r="F99" s="43"/>
      <c r="G99" s="43">
        <f>SmtRes!CX27</f>
        <v>0</v>
      </c>
      <c r="H99" s="45">
        <f>SmtRes!CZ27</f>
        <v>80020.98</v>
      </c>
      <c r="I99" s="44">
        <f>SmtRes!AI27</f>
        <v>1.29</v>
      </c>
      <c r="J99" s="45">
        <f t="shared" si="1"/>
        <v>103227.06</v>
      </c>
      <c r="K99" s="44"/>
      <c r="L99" s="45">
        <f>SmtRes!DF27</f>
        <v>0</v>
      </c>
    </row>
    <row r="100" spans="1:82" ht="14.25" x14ac:dyDescent="0.2">
      <c r="A100" s="41"/>
      <c r="B100" s="41" t="s">
        <v>231</v>
      </c>
      <c r="C100" s="41" t="s">
        <v>232</v>
      </c>
      <c r="D100" s="42" t="s">
        <v>212</v>
      </c>
      <c r="E100" s="43">
        <v>0.06</v>
      </c>
      <c r="F100" s="43"/>
      <c r="G100" s="43">
        <f>SmtRes!CX28</f>
        <v>0</v>
      </c>
      <c r="H100" s="45">
        <f>SmtRes!CZ28</f>
        <v>1031.73</v>
      </c>
      <c r="I100" s="44">
        <f>SmtRes!AI28</f>
        <v>1.31</v>
      </c>
      <c r="J100" s="45">
        <f t="shared" si="1"/>
        <v>1351.57</v>
      </c>
      <c r="K100" s="44"/>
      <c r="L100" s="45">
        <f>SmtRes!DF28</f>
        <v>0</v>
      </c>
    </row>
    <row r="101" spans="1:82" ht="28.5" x14ac:dyDescent="0.2">
      <c r="A101" s="41"/>
      <c r="B101" s="41" t="str">
        <f>EtalonRes!I22</f>
        <v>05.1.02.07</v>
      </c>
      <c r="C101" s="41" t="str">
        <f>EtalonRes!K22</f>
        <v>Стойка железобетонная вибрированная для опор</v>
      </c>
      <c r="D101" s="42" t="str">
        <f>EtalonRes!O22</f>
        <v>ШТ</v>
      </c>
      <c r="E101" s="43">
        <f>EtalonRes!X22</f>
        <v>0</v>
      </c>
      <c r="F101" s="43"/>
      <c r="G101" s="43">
        <f>ROUND(EtalonRes!AG22*Source!I31, 7)</f>
        <v>0</v>
      </c>
      <c r="H101" s="45"/>
      <c r="I101" s="44"/>
      <c r="J101" s="45"/>
      <c r="K101" s="44"/>
      <c r="L101" s="45"/>
    </row>
    <row r="102" spans="1:82" ht="14.25" x14ac:dyDescent="0.2">
      <c r="A102" s="41"/>
      <c r="B102" s="41" t="str">
        <f>EtalonRes!I23</f>
        <v>07.2.02.05</v>
      </c>
      <c r="C102" s="41" t="str">
        <f>EtalonRes!K23</f>
        <v>Траверсы стальные</v>
      </c>
      <c r="D102" s="42" t="str">
        <f>EtalonRes!O23</f>
        <v>т</v>
      </c>
      <c r="E102" s="43">
        <f>EtalonRes!X23</f>
        <v>0</v>
      </c>
      <c r="F102" s="43"/>
      <c r="G102" s="43">
        <f>ROUND(EtalonRes!AG23*Source!I31, 7)</f>
        <v>0</v>
      </c>
      <c r="H102" s="45"/>
      <c r="I102" s="44"/>
      <c r="J102" s="45"/>
      <c r="K102" s="44"/>
      <c r="L102" s="45"/>
    </row>
    <row r="103" spans="1:82" ht="14.25" x14ac:dyDescent="0.2">
      <c r="A103" s="41"/>
      <c r="B103" s="41" t="str">
        <f>EtalonRes!I24</f>
        <v>07.2.07.13</v>
      </c>
      <c r="C103" s="41" t="str">
        <f>EtalonRes!K24</f>
        <v>Хомуты стальные</v>
      </c>
      <c r="D103" s="42" t="str">
        <f>EtalonRes!O24</f>
        <v>кг</v>
      </c>
      <c r="E103" s="43">
        <f>EtalonRes!X24</f>
        <v>0</v>
      </c>
      <c r="F103" s="43"/>
      <c r="G103" s="43">
        <f>ROUND(EtalonRes!AG24*Source!I31, 7)</f>
        <v>0</v>
      </c>
      <c r="H103" s="45"/>
      <c r="I103" s="44"/>
      <c r="J103" s="45"/>
      <c r="K103" s="44"/>
      <c r="L103" s="45"/>
    </row>
    <row r="104" spans="1:82" ht="14.25" x14ac:dyDescent="0.2">
      <c r="A104" s="41"/>
      <c r="B104" s="41" t="str">
        <f>EtalonRes!I25</f>
        <v>08.3.04.02</v>
      </c>
      <c r="C104" s="41" t="str">
        <f>EtalonRes!K25</f>
        <v>Сталь стержневая диаметром до 10 мм</v>
      </c>
      <c r="D104" s="42" t="str">
        <f>EtalonRes!O25</f>
        <v>т</v>
      </c>
      <c r="E104" s="43">
        <f>EtalonRes!X25</f>
        <v>0</v>
      </c>
      <c r="F104" s="43"/>
      <c r="G104" s="43">
        <f>ROUND(EtalonRes!AG25*Source!I31, 7)</f>
        <v>0</v>
      </c>
      <c r="H104" s="45"/>
      <c r="I104" s="44"/>
      <c r="J104" s="45"/>
      <c r="K104" s="44"/>
      <c r="L104" s="45"/>
    </row>
    <row r="105" spans="1:82" ht="14.25" x14ac:dyDescent="0.2">
      <c r="A105" s="41"/>
      <c r="B105" s="41" t="str">
        <f>EtalonRes!I29</f>
        <v>22.2.01.04</v>
      </c>
      <c r="C105" s="41" t="str">
        <f>EtalonRes!K29</f>
        <v>Изоляторы штыревые</v>
      </c>
      <c r="D105" s="42" t="str">
        <f>EtalonRes!O29</f>
        <v>ШТ</v>
      </c>
      <c r="E105" s="43">
        <f>EtalonRes!X29</f>
        <v>0</v>
      </c>
      <c r="F105" s="43"/>
      <c r="G105" s="43">
        <f>ROUND(EtalonRes!AG29*Source!I31, 7)</f>
        <v>0</v>
      </c>
      <c r="H105" s="45"/>
      <c r="I105" s="44"/>
      <c r="J105" s="45"/>
      <c r="K105" s="44"/>
      <c r="L105" s="45"/>
    </row>
    <row r="106" spans="1:82" ht="14.25" x14ac:dyDescent="0.2">
      <c r="A106" s="41"/>
      <c r="B106" s="41" t="str">
        <f>EtalonRes!I30</f>
        <v>22.2.02.21</v>
      </c>
      <c r="C106" s="41" t="str">
        <f>EtalonRes!K30</f>
        <v>Штыри</v>
      </c>
      <c r="D106" s="42" t="str">
        <f>EtalonRes!O30</f>
        <v>ШТ</v>
      </c>
      <c r="E106" s="43">
        <f>EtalonRes!X30</f>
        <v>0</v>
      </c>
      <c r="F106" s="43"/>
      <c r="G106" s="43">
        <f>ROUND(EtalonRes!AG30*Source!I31, 7)</f>
        <v>0</v>
      </c>
      <c r="H106" s="45"/>
      <c r="I106" s="44"/>
      <c r="J106" s="45"/>
      <c r="K106" s="44"/>
      <c r="L106" s="45"/>
    </row>
    <row r="107" spans="1:82" ht="14.25" x14ac:dyDescent="0.2">
      <c r="A107" s="41"/>
      <c r="B107" s="41" t="str">
        <f>EtalonRes!I31</f>
        <v>22.2.02.23</v>
      </c>
      <c r="C107" s="50" t="str">
        <f>EtalonRes!K31</f>
        <v>Металлические плакаты</v>
      </c>
      <c r="D107" s="51" t="str">
        <f>EtalonRes!O31</f>
        <v>ШТ</v>
      </c>
      <c r="E107" s="52">
        <f>EtalonRes!X31</f>
        <v>0</v>
      </c>
      <c r="F107" s="52"/>
      <c r="G107" s="52">
        <f>ROUND(EtalonRes!AG31*Source!I31, 7)</f>
        <v>0</v>
      </c>
      <c r="H107" s="53"/>
      <c r="I107" s="54"/>
      <c r="J107" s="53"/>
      <c r="K107" s="54"/>
      <c r="L107" s="53"/>
    </row>
    <row r="108" spans="1:82" ht="15" x14ac:dyDescent="0.2">
      <c r="A108" s="41"/>
      <c r="B108" s="41"/>
      <c r="C108" s="57" t="s">
        <v>1628</v>
      </c>
      <c r="D108" s="42"/>
      <c r="E108" s="43"/>
      <c r="F108" s="43"/>
      <c r="G108" s="43"/>
      <c r="H108" s="45"/>
      <c r="I108" s="44"/>
      <c r="J108" s="45"/>
      <c r="K108" s="44"/>
      <c r="L108" s="45">
        <f>L86+L88+L89+L94</f>
        <v>0</v>
      </c>
    </row>
    <row r="109" spans="1:82" ht="14.25" x14ac:dyDescent="0.2">
      <c r="A109" s="41"/>
      <c r="B109" s="41"/>
      <c r="C109" s="41" t="s">
        <v>1629</v>
      </c>
      <c r="D109" s="42"/>
      <c r="E109" s="43"/>
      <c r="F109" s="43"/>
      <c r="G109" s="43"/>
      <c r="H109" s="45"/>
      <c r="I109" s="44"/>
      <c r="J109" s="45"/>
      <c r="K109" s="44"/>
      <c r="L109" s="45">
        <f>SUM(AR84:AR112)+SUM(AS84:AS112)+SUM(AT84:AT112)+SUM(AU84:AU112)+SUM(AV84:AV112)</f>
        <v>0</v>
      </c>
    </row>
    <row r="110" spans="1:82" ht="14.25" x14ac:dyDescent="0.2">
      <c r="A110" s="41"/>
      <c r="B110" s="41" t="s">
        <v>26</v>
      </c>
      <c r="C110" s="41" t="s">
        <v>1630</v>
      </c>
      <c r="D110" s="42" t="s">
        <v>111</v>
      </c>
      <c r="E110" s="43">
        <f>Source!BZ31</f>
        <v>103</v>
      </c>
      <c r="F110" s="43"/>
      <c r="G110" s="43">
        <f>Source!AT31</f>
        <v>103</v>
      </c>
      <c r="H110" s="45"/>
      <c r="I110" s="44"/>
      <c r="J110" s="45"/>
      <c r="K110" s="44"/>
      <c r="L110" s="45">
        <f>SUM(AZ84:AZ112)</f>
        <v>0</v>
      </c>
    </row>
    <row r="111" spans="1:82" ht="14.25" x14ac:dyDescent="0.2">
      <c r="A111" s="50"/>
      <c r="B111" s="50" t="s">
        <v>27</v>
      </c>
      <c r="C111" s="50" t="s">
        <v>1631</v>
      </c>
      <c r="D111" s="51" t="s">
        <v>111</v>
      </c>
      <c r="E111" s="52">
        <f>Source!CA31</f>
        <v>60</v>
      </c>
      <c r="F111" s="52"/>
      <c r="G111" s="52">
        <f>Source!AU31</f>
        <v>60</v>
      </c>
      <c r="H111" s="53"/>
      <c r="I111" s="54"/>
      <c r="J111" s="53"/>
      <c r="K111" s="54"/>
      <c r="L111" s="53">
        <f>SUM(BA84:BA112)</f>
        <v>0</v>
      </c>
    </row>
    <row r="112" spans="1:82" ht="15" x14ac:dyDescent="0.2">
      <c r="C112" s="269" t="s">
        <v>1632</v>
      </c>
      <c r="D112" s="269"/>
      <c r="E112" s="269"/>
      <c r="F112" s="269"/>
      <c r="G112" s="269"/>
      <c r="H112" s="269"/>
      <c r="I112" s="270">
        <f>IF(E84&lt;&gt;0,K112/E84, 0)</f>
        <v>0</v>
      </c>
      <c r="J112" s="270"/>
      <c r="K112" s="270">
        <f>L86+L88+L94+L110+L111+L89</f>
        <v>0</v>
      </c>
      <c r="L112" s="270"/>
      <c r="AD112">
        <f>ROUND((Source!AT31/100)*((ROUND(SUMIF(SmtRes!AQ14:'SmtRes'!AQ31,"=1",SmtRes!AD14:'SmtRes'!AD31)*Source!I31, 2)+ROUND(SUMIF(SmtRes!AQ14:'SmtRes'!AQ31,"=1",SmtRes!AC14:'SmtRes'!AC31)*Source!I31, 2))), 2)</f>
        <v>0</v>
      </c>
      <c r="AE112">
        <f>ROUND((Source!AU31/100)*((ROUND(SUMIF(SmtRes!AQ14:'SmtRes'!AQ31,"=1",SmtRes!AD14:'SmtRes'!AD31)*Source!I31, 2)+ROUND(SUMIF(SmtRes!AQ14:'SmtRes'!AQ31,"=1",SmtRes!AC14:'SmtRes'!AC31)*Source!I31, 2))), 2)</f>
        <v>0</v>
      </c>
      <c r="AN112" s="55">
        <f>L86+L88+L94+L110+L111+L89</f>
        <v>0</v>
      </c>
      <c r="AO112" s="55">
        <f>L88</f>
        <v>0</v>
      </c>
      <c r="AQ112" t="s">
        <v>1633</v>
      </c>
      <c r="AR112" s="55">
        <f>L86</f>
        <v>0</v>
      </c>
      <c r="AT112" s="55">
        <f>L89</f>
        <v>0</v>
      </c>
      <c r="AV112" t="s">
        <v>1633</v>
      </c>
      <c r="AW112" s="55">
        <f>L94</f>
        <v>0</v>
      </c>
      <c r="AZ112">
        <f>Source!X31</f>
        <v>0</v>
      </c>
      <c r="BA112">
        <f>Source!Y31</f>
        <v>0</v>
      </c>
      <c r="CD112">
        <v>1</v>
      </c>
    </row>
    <row r="113" spans="1:101" ht="28.5" x14ac:dyDescent="0.2">
      <c r="A113" s="39" t="s">
        <v>98</v>
      </c>
      <c r="B113" s="41" t="s">
        <v>1638</v>
      </c>
      <c r="C113" s="41" t="str">
        <f>Source!G62</f>
        <v>Траверса на опоре** на сущ опоре</v>
      </c>
      <c r="D113" s="42" t="str">
        <f>Source!H62</f>
        <v>ШТ</v>
      </c>
      <c r="E113" s="43">
        <f>Source!K62</f>
        <v>0</v>
      </c>
      <c r="F113" s="43"/>
      <c r="G113" s="43">
        <f>Source!I62</f>
        <v>0</v>
      </c>
      <c r="H113" s="45"/>
      <c r="I113" s="44"/>
      <c r="J113" s="45"/>
      <c r="K113" s="44"/>
      <c r="L113" s="45"/>
    </row>
    <row r="114" spans="1:101" ht="51" x14ac:dyDescent="0.2">
      <c r="B114" s="46" t="s">
        <v>1229</v>
      </c>
      <c r="C114" s="268" t="s">
        <v>1622</v>
      </c>
      <c r="D114" s="268"/>
      <c r="E114" s="268"/>
      <c r="F114" s="268"/>
      <c r="G114" s="268"/>
      <c r="H114" s="268"/>
      <c r="I114" s="268"/>
      <c r="J114" s="268"/>
      <c r="K114" s="268"/>
      <c r="L114" s="268"/>
      <c r="CW114" s="47" t="s">
        <v>1622</v>
      </c>
    </row>
    <row r="115" spans="1:101" ht="15" x14ac:dyDescent="0.2">
      <c r="A115" s="40"/>
      <c r="B115" s="43">
        <v>1</v>
      </c>
      <c r="C115" s="40" t="s">
        <v>1623</v>
      </c>
      <c r="D115" s="42" t="s">
        <v>969</v>
      </c>
      <c r="E115" s="48"/>
      <c r="F115" s="43"/>
      <c r="G115" s="43">
        <f>Source!U62</f>
        <v>0</v>
      </c>
      <c r="H115" s="43"/>
      <c r="I115" s="43"/>
      <c r="J115" s="43"/>
      <c r="K115" s="43"/>
      <c r="L115" s="49">
        <f>SUM(L116:L116)-SUMIF(CE116:CE116, 1, L116:L116)</f>
        <v>0</v>
      </c>
    </row>
    <row r="116" spans="1:101" ht="14.25" x14ac:dyDescent="0.2">
      <c r="A116" s="41"/>
      <c r="B116" s="41" t="s">
        <v>1010</v>
      </c>
      <c r="C116" s="41" t="s">
        <v>1011</v>
      </c>
      <c r="D116" s="42" t="s">
        <v>969</v>
      </c>
      <c r="E116" s="43">
        <v>0.35</v>
      </c>
      <c r="F116" s="43">
        <f>ROUND((0.2+1),7)</f>
        <v>1.2</v>
      </c>
      <c r="G116" s="43">
        <f>SmtRes!CX72</f>
        <v>0</v>
      </c>
      <c r="H116" s="45"/>
      <c r="I116" s="44"/>
      <c r="J116" s="45">
        <f>SmtRes!CZ72</f>
        <v>775.44</v>
      </c>
      <c r="K116" s="44"/>
      <c r="L116" s="45">
        <f>SmtRes!DI72</f>
        <v>0</v>
      </c>
    </row>
    <row r="117" spans="1:101" ht="15" x14ac:dyDescent="0.2">
      <c r="A117" s="40"/>
      <c r="B117" s="43">
        <v>2</v>
      </c>
      <c r="C117" s="40" t="s">
        <v>1624</v>
      </c>
      <c r="D117" s="42"/>
      <c r="E117" s="48"/>
      <c r="F117" s="43"/>
      <c r="G117" s="43"/>
      <c r="H117" s="43"/>
      <c r="I117" s="43"/>
      <c r="J117" s="43"/>
      <c r="K117" s="43"/>
      <c r="L117" s="49">
        <f>SUM(L118:L120)-SUMIF(CE118:CE120, 1, L118:L120)</f>
        <v>0</v>
      </c>
    </row>
    <row r="118" spans="1:101" ht="15" x14ac:dyDescent="0.2">
      <c r="A118" s="40"/>
      <c r="B118" s="43"/>
      <c r="C118" s="40" t="s">
        <v>1627</v>
      </c>
      <c r="D118" s="42" t="s">
        <v>969</v>
      </c>
      <c r="E118" s="48"/>
      <c r="F118" s="43"/>
      <c r="G118" s="43">
        <f>Source!V62</f>
        <v>0</v>
      </c>
      <c r="H118" s="43"/>
      <c r="I118" s="43"/>
      <c r="J118" s="43"/>
      <c r="K118" s="43"/>
      <c r="L118" s="49">
        <f>SUMIF(CE119:CE120, 1, L119:L120)</f>
        <v>0</v>
      </c>
      <c r="CE118">
        <v>1</v>
      </c>
    </row>
    <row r="119" spans="1:101" ht="28.5" x14ac:dyDescent="0.2">
      <c r="A119" s="41"/>
      <c r="B119" s="41" t="s">
        <v>972</v>
      </c>
      <c r="C119" s="41" t="s">
        <v>974</v>
      </c>
      <c r="D119" s="42" t="s">
        <v>975</v>
      </c>
      <c r="E119" s="43">
        <v>0.15</v>
      </c>
      <c r="F119" s="43">
        <f>ROUND((0.2+1),7)</f>
        <v>1.2</v>
      </c>
      <c r="G119" s="43">
        <f>SmtRes!CX74</f>
        <v>0</v>
      </c>
      <c r="H119" s="45"/>
      <c r="I119" s="44"/>
      <c r="J119" s="45">
        <f>SmtRes!CZ74</f>
        <v>1626.29</v>
      </c>
      <c r="K119" s="44"/>
      <c r="L119" s="45">
        <f>SmtRes!DG74</f>
        <v>0</v>
      </c>
    </row>
    <row r="120" spans="1:101" ht="28.5" x14ac:dyDescent="0.2">
      <c r="A120" s="41"/>
      <c r="B120" s="41" t="s">
        <v>976</v>
      </c>
      <c r="C120" s="50" t="s">
        <v>1625</v>
      </c>
      <c r="D120" s="51" t="s">
        <v>969</v>
      </c>
      <c r="E120" s="52">
        <f>SmtRes!DO74*SmtRes!AT74</f>
        <v>0.15</v>
      </c>
      <c r="F120" s="52">
        <f>ROUND((0.2+1),7)</f>
        <v>1.2</v>
      </c>
      <c r="G120" s="52">
        <f>ROUND(E120*F120*G113, 7)</f>
        <v>0</v>
      </c>
      <c r="H120" s="53"/>
      <c r="I120" s="54"/>
      <c r="J120" s="53">
        <f>ROUND(SmtRes!AG74/SmtRes!DO74, 2)</f>
        <v>1090.46</v>
      </c>
      <c r="K120" s="54"/>
      <c r="L120" s="53">
        <f>SmtRes!DH74</f>
        <v>0</v>
      </c>
      <c r="CE120">
        <v>1</v>
      </c>
    </row>
    <row r="121" spans="1:101" ht="15" x14ac:dyDescent="0.2">
      <c r="A121" s="41"/>
      <c r="B121" s="41"/>
      <c r="C121" s="57" t="s">
        <v>1628</v>
      </c>
      <c r="D121" s="42"/>
      <c r="E121" s="43"/>
      <c r="F121" s="43"/>
      <c r="G121" s="43"/>
      <c r="H121" s="45"/>
      <c r="I121" s="44"/>
      <c r="J121" s="45"/>
      <c r="K121" s="44"/>
      <c r="L121" s="45">
        <f>L115+L117+L118</f>
        <v>0</v>
      </c>
    </row>
    <row r="122" spans="1:101" ht="57" x14ac:dyDescent="0.2">
      <c r="A122" s="39" t="s">
        <v>1275</v>
      </c>
      <c r="B122" s="41" t="str">
        <f>Source!F63</f>
        <v>421/пр_2020_п.75_пп.а</v>
      </c>
      <c r="C122" s="41" t="str">
        <f>Source!G63</f>
        <v>Сметная стоимость вспомогательных ненормируемых материальных ресурсов, не учтенная в сметной норме, 2%</v>
      </c>
      <c r="D122" s="42" t="str">
        <f>Source!H63</f>
        <v>%</v>
      </c>
      <c r="E122" s="43">
        <f>SmtRes!AT75</f>
        <v>2</v>
      </c>
      <c r="F122" s="43"/>
      <c r="G122" s="43">
        <f>Source!I63</f>
        <v>0</v>
      </c>
      <c r="H122" s="45"/>
      <c r="I122" s="44"/>
      <c r="J122" s="45"/>
      <c r="K122" s="44"/>
      <c r="L122" s="45">
        <f>Source!P63</f>
        <v>0</v>
      </c>
      <c r="AD122">
        <f>ROUND((Source!AT63/100)*((ROUND(0*Source!I63, 2)+ROUND(0*Source!I63, 2))), 2)</f>
        <v>0</v>
      </c>
      <c r="AE122">
        <f>ROUND((Source!AU63/100)*((ROUND(0*Source!I63, 2)+ROUND(0*Source!I63, 2))), 2)</f>
        <v>0</v>
      </c>
      <c r="AN122">
        <f>L122</f>
        <v>0</v>
      </c>
      <c r="AW122">
        <f>L122</f>
        <v>0</v>
      </c>
      <c r="AZ122">
        <f>Source!X63</f>
        <v>0</v>
      </c>
      <c r="BA122">
        <f>Source!Y63</f>
        <v>0</v>
      </c>
      <c r="CD122">
        <v>2</v>
      </c>
    </row>
    <row r="123" spans="1:101" ht="14.25" x14ac:dyDescent="0.2">
      <c r="A123" s="41"/>
      <c r="B123" s="41"/>
      <c r="C123" s="41" t="s">
        <v>1629</v>
      </c>
      <c r="D123" s="42"/>
      <c r="E123" s="43"/>
      <c r="F123" s="43"/>
      <c r="G123" s="43"/>
      <c r="H123" s="45"/>
      <c r="I123" s="44"/>
      <c r="J123" s="45"/>
      <c r="K123" s="44"/>
      <c r="L123" s="45">
        <f>SUM(AR113:AR126)+SUM(AS113:AS126)+SUM(AT113:AT126)+SUM(AU113:AU126)+SUM(AV113:AV126)</f>
        <v>0</v>
      </c>
    </row>
    <row r="124" spans="1:101" ht="28.5" x14ac:dyDescent="0.2">
      <c r="A124" s="41"/>
      <c r="B124" s="41" t="s">
        <v>106</v>
      </c>
      <c r="C124" s="41" t="s">
        <v>1639</v>
      </c>
      <c r="D124" s="42" t="s">
        <v>111</v>
      </c>
      <c r="E124" s="43">
        <f>Source!BZ62</f>
        <v>97</v>
      </c>
      <c r="F124" s="43"/>
      <c r="G124" s="43">
        <f>Source!AT62</f>
        <v>97</v>
      </c>
      <c r="H124" s="45"/>
      <c r="I124" s="44"/>
      <c r="J124" s="45"/>
      <c r="K124" s="44"/>
      <c r="L124" s="45">
        <f>SUM(AZ113:AZ126)</f>
        <v>0</v>
      </c>
    </row>
    <row r="125" spans="1:101" ht="28.5" x14ac:dyDescent="0.2">
      <c r="A125" s="50"/>
      <c r="B125" s="50" t="s">
        <v>107</v>
      </c>
      <c r="C125" s="50" t="s">
        <v>1640</v>
      </c>
      <c r="D125" s="51" t="s">
        <v>111</v>
      </c>
      <c r="E125" s="52">
        <f>Source!CA62</f>
        <v>51</v>
      </c>
      <c r="F125" s="52"/>
      <c r="G125" s="52">
        <f>Source!AU62</f>
        <v>51</v>
      </c>
      <c r="H125" s="53"/>
      <c r="I125" s="54"/>
      <c r="J125" s="53"/>
      <c r="K125" s="54"/>
      <c r="L125" s="53">
        <f>SUM(BA113:BA126)</f>
        <v>0</v>
      </c>
    </row>
    <row r="126" spans="1:101" ht="15" x14ac:dyDescent="0.2">
      <c r="C126" s="269" t="s">
        <v>1632</v>
      </c>
      <c r="D126" s="269"/>
      <c r="E126" s="269"/>
      <c r="F126" s="269"/>
      <c r="G126" s="269"/>
      <c r="H126" s="269"/>
      <c r="I126" s="270">
        <f>IF(E113&lt;&gt;0,K126/E113, 0)</f>
        <v>0</v>
      </c>
      <c r="J126" s="270"/>
      <c r="K126" s="270">
        <f>L115+L117+L124+L125+L118+SUM(L122:L122)</f>
        <v>0</v>
      </c>
      <c r="L126" s="270"/>
      <c r="AD126">
        <f>ROUND((Source!AT62/100)*((ROUND(SUMIF(SmtRes!AQ72:'SmtRes'!AQ75,"=1",SmtRes!AD72:'SmtRes'!AD75)*Source!I62, 2)+ROUND(SUMIF(SmtRes!AQ72:'SmtRes'!AQ75,"=1",SmtRes!AC72:'SmtRes'!AC75)*Source!I62, 2))), 2)</f>
        <v>0</v>
      </c>
      <c r="AE126">
        <f>ROUND((Source!AU62/100)*((ROUND(SUMIF(SmtRes!AQ72:'SmtRes'!AQ75,"=1",SmtRes!AD72:'SmtRes'!AD75)*Source!I62, 2)+ROUND(SUMIF(SmtRes!AQ72:'SmtRes'!AQ75,"=1",SmtRes!AC72:'SmtRes'!AC75)*Source!I62, 2))), 2)</f>
        <v>0</v>
      </c>
      <c r="AN126" s="55">
        <f>L115+L117+L124+L125+L118</f>
        <v>0</v>
      </c>
      <c r="AO126" s="55">
        <f>L117</f>
        <v>0</v>
      </c>
      <c r="AQ126" t="s">
        <v>1633</v>
      </c>
      <c r="AR126" s="55">
        <f>L115</f>
        <v>0</v>
      </c>
      <c r="AT126" s="55">
        <f>L118</f>
        <v>0</v>
      </c>
      <c r="AV126" t="s">
        <v>1633</v>
      </c>
      <c r="AW126">
        <f>0</f>
        <v>0</v>
      </c>
      <c r="AZ126">
        <f>Source!X62</f>
        <v>0</v>
      </c>
      <c r="BA126">
        <f>Source!Y62</f>
        <v>0</v>
      </c>
      <c r="CD126">
        <v>2</v>
      </c>
    </row>
    <row r="127" spans="1:101" ht="42.75" x14ac:dyDescent="0.2">
      <c r="A127" s="59" t="s">
        <v>134</v>
      </c>
      <c r="B127" s="50" t="str">
        <f>Source!F68</f>
        <v>ТЦ_102_77_7719546987_15.06.2026_02_1.1</v>
      </c>
      <c r="C127" s="50" t="str">
        <f>Source!G68</f>
        <v>Стойка опоры СВ 110-5-Ат</v>
      </c>
      <c r="D127" s="51" t="str">
        <f>Source!H68</f>
        <v>шт.</v>
      </c>
      <c r="E127" s="52">
        <f>Source!K68</f>
        <v>0</v>
      </c>
      <c r="F127" s="52"/>
      <c r="G127" s="52">
        <f>Source!I68</f>
        <v>0</v>
      </c>
      <c r="H127" s="53"/>
      <c r="I127" s="54"/>
      <c r="J127" s="53">
        <f>Source!AL68</f>
        <v>19094.07</v>
      </c>
      <c r="K127" s="54"/>
      <c r="L127" s="53">
        <f>Source!HG68</f>
        <v>0</v>
      </c>
    </row>
    <row r="128" spans="1:101" ht="15" x14ac:dyDescent="0.2">
      <c r="C128" s="269" t="s">
        <v>1632</v>
      </c>
      <c r="D128" s="269"/>
      <c r="E128" s="269"/>
      <c r="F128" s="269"/>
      <c r="G128" s="269"/>
      <c r="H128" s="269"/>
      <c r="I128" s="270">
        <f>IF(E127&lt;&gt;0,K128/E127, 0)</f>
        <v>0</v>
      </c>
      <c r="J128" s="270"/>
      <c r="K128" s="270">
        <f>L127</f>
        <v>0</v>
      </c>
      <c r="L128" s="270"/>
      <c r="AD128">
        <f>ROUND((Source!AT68/100)*((ROUND(ROUND(Source!AO68,2)*Source!I68, 2)+ROUND(ROUND(Source!AN68,2)*Source!I68, 2))), 2)</f>
        <v>0</v>
      </c>
      <c r="AE128">
        <f>ROUND((Source!AU68/100)*((ROUND(ROUND(Source!AO68,2)*Source!I68, 2)+ROUND(ROUND(Source!AN68,2)*Source!I68, 2))), 2)</f>
        <v>0</v>
      </c>
      <c r="AN128" s="55">
        <f>L127</f>
        <v>0</v>
      </c>
      <c r="AO128">
        <f>0</f>
        <v>0</v>
      </c>
      <c r="AQ128" t="s">
        <v>1633</v>
      </c>
      <c r="AR128">
        <f>0</f>
        <v>0</v>
      </c>
      <c r="AT128">
        <f>0</f>
        <v>0</v>
      </c>
      <c r="AV128" t="s">
        <v>1633</v>
      </c>
      <c r="AW128" s="55">
        <f>L127</f>
        <v>0</v>
      </c>
      <c r="AX128" s="55">
        <f>L127</f>
        <v>0</v>
      </c>
      <c r="AZ128">
        <f>Source!X68</f>
        <v>0</v>
      </c>
      <c r="BA128">
        <f>Source!Y68</f>
        <v>0</v>
      </c>
      <c r="CD128">
        <v>1</v>
      </c>
    </row>
    <row r="129" spans="1:82" ht="42.75" x14ac:dyDescent="0.2">
      <c r="A129" s="39" t="s">
        <v>144</v>
      </c>
      <c r="B129" s="41" t="str">
        <f>Source!F70</f>
        <v>ТЦ_102_77_7719546987_15.06.2026_02_3.1</v>
      </c>
      <c r="C129" s="41" t="str">
        <f>Source!G70</f>
        <v>Штыревой изолятор IF 20</v>
      </c>
      <c r="D129" s="42" t="str">
        <f>Source!H70</f>
        <v>шт.</v>
      </c>
      <c r="E129" s="43">
        <f>Source!K70</f>
        <v>9</v>
      </c>
      <c r="F129" s="43"/>
      <c r="G129" s="43">
        <f>Source!I70</f>
        <v>9</v>
      </c>
      <c r="H129" s="45"/>
      <c r="I129" s="44"/>
      <c r="J129" s="45">
        <f>Source!AL70</f>
        <v>1622.4</v>
      </c>
      <c r="K129" s="44"/>
      <c r="L129" s="45">
        <f>Source!HG70</f>
        <v>14601.6</v>
      </c>
    </row>
    <row r="130" spans="1:82" x14ac:dyDescent="0.2">
      <c r="A130" s="61"/>
      <c r="B130" s="61"/>
      <c r="C130" s="62" t="str">
        <f>"Объем: "&amp;Source!I70&amp;"=6+"&amp;"6"</f>
        <v>Объем: 9=6+6</v>
      </c>
      <c r="D130" s="61"/>
      <c r="E130" s="61"/>
      <c r="F130" s="61"/>
      <c r="G130" s="61"/>
      <c r="H130" s="61"/>
      <c r="I130" s="61"/>
      <c r="J130" s="61"/>
      <c r="K130" s="61"/>
      <c r="L130" s="61"/>
    </row>
    <row r="131" spans="1:82" ht="15" x14ac:dyDescent="0.2">
      <c r="C131" s="269" t="s">
        <v>1632</v>
      </c>
      <c r="D131" s="269"/>
      <c r="E131" s="269"/>
      <c r="F131" s="269"/>
      <c r="G131" s="269"/>
      <c r="H131" s="269"/>
      <c r="I131" s="270">
        <f>IF(E129&lt;&gt;0,K131/E129, 0)</f>
        <v>1622.4</v>
      </c>
      <c r="J131" s="270"/>
      <c r="K131" s="270">
        <f>L129</f>
        <v>14601.6</v>
      </c>
      <c r="L131" s="270"/>
      <c r="AD131">
        <f>ROUND((Source!AT70/100)*((ROUND(ROUND(Source!AO70,2)*Source!I70, 2)+ROUND(ROUND(Source!AN70,2)*Source!I70, 2))), 2)</f>
        <v>0</v>
      </c>
      <c r="AE131">
        <f>ROUND((Source!AU70/100)*((ROUND(ROUND(Source!AO70,2)*Source!I70, 2)+ROUND(ROUND(Source!AN70,2)*Source!I70, 2))), 2)</f>
        <v>0</v>
      </c>
      <c r="AN131" s="55">
        <f>L129</f>
        <v>14601.6</v>
      </c>
      <c r="AO131">
        <f>0</f>
        <v>0</v>
      </c>
      <c r="AQ131" t="s">
        <v>1633</v>
      </c>
      <c r="AR131">
        <f>0</f>
        <v>0</v>
      </c>
      <c r="AT131">
        <f>0</f>
        <v>0</v>
      </c>
      <c r="AV131" t="s">
        <v>1633</v>
      </c>
      <c r="AW131" s="55">
        <f>L129</f>
        <v>14601.6</v>
      </c>
      <c r="AX131" s="55">
        <f>L129</f>
        <v>14601.6</v>
      </c>
      <c r="AZ131">
        <f>Source!X70</f>
        <v>0</v>
      </c>
      <c r="BA131">
        <f>Source!Y70</f>
        <v>0</v>
      </c>
      <c r="CD131">
        <v>1</v>
      </c>
    </row>
    <row r="132" spans="1:82" ht="71.25" x14ac:dyDescent="0.2">
      <c r="A132" s="39" t="s">
        <v>147</v>
      </c>
      <c r="B132" s="41" t="str">
        <f>Source!F71</f>
        <v>20.1.02.23-1031</v>
      </c>
      <c r="C132" s="41" t="str">
        <f>Source!G71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32" s="42" t="str">
        <f>Source!H71</f>
        <v>ШТ</v>
      </c>
      <c r="E132" s="43">
        <f>Source!K71</f>
        <v>0</v>
      </c>
      <c r="F132" s="43"/>
      <c r="G132" s="43">
        <f>Source!I71</f>
        <v>0</v>
      </c>
      <c r="H132" s="45">
        <f>Source!AL71</f>
        <v>127.56</v>
      </c>
      <c r="I132" s="44">
        <f>IF(Source!BC71&lt;&gt; 0, Source!BC71, 1)</f>
        <v>1.23</v>
      </c>
      <c r="J132" s="45">
        <f>ROUND(H132*I132, 2)</f>
        <v>156.9</v>
      </c>
      <c r="K132" s="44"/>
      <c r="L132" s="45">
        <f>Source!P71</f>
        <v>0</v>
      </c>
    </row>
    <row r="133" spans="1:82" x14ac:dyDescent="0.2">
      <c r="A133" s="61"/>
      <c r="B133" s="61"/>
      <c r="C133" s="62" t="str">
        <f>"Объем: "&amp;Source!I71&amp;"=12+"&amp;"6+"&amp;"3"</f>
        <v>Объем: =12+6+3</v>
      </c>
      <c r="D133" s="61"/>
      <c r="E133" s="61"/>
      <c r="F133" s="61"/>
      <c r="G133" s="61"/>
      <c r="H133" s="61"/>
      <c r="I133" s="61"/>
      <c r="J133" s="61"/>
      <c r="K133" s="61"/>
      <c r="L133" s="61"/>
    </row>
    <row r="134" spans="1:82" ht="15" x14ac:dyDescent="0.2">
      <c r="C134" s="269" t="s">
        <v>1632</v>
      </c>
      <c r="D134" s="269"/>
      <c r="E134" s="269"/>
      <c r="F134" s="269"/>
      <c r="G134" s="269"/>
      <c r="H134" s="269"/>
      <c r="I134" s="270">
        <f>IF(E132&lt;&gt;0,K134/E132, 0)</f>
        <v>0</v>
      </c>
      <c r="J134" s="270"/>
      <c r="K134" s="270">
        <f>L132</f>
        <v>0</v>
      </c>
      <c r="L134" s="270"/>
      <c r="AD134">
        <f>ROUND((Source!AT71/100)*((ROUND(ROUND(Source!AO71,2)*Source!I71, 2)+ROUND(ROUND(Source!AN71,2)*Source!I71, 2))), 2)</f>
        <v>0</v>
      </c>
      <c r="AE134">
        <f>ROUND((Source!AU71/100)*((ROUND(ROUND(Source!AO71,2)*Source!I71, 2)+ROUND(ROUND(Source!AN71,2)*Source!I71, 2))), 2)</f>
        <v>0</v>
      </c>
      <c r="AN134" s="55">
        <f>L132</f>
        <v>0</v>
      </c>
      <c r="AO134">
        <f>0</f>
        <v>0</v>
      </c>
      <c r="AQ134" t="s">
        <v>1633</v>
      </c>
      <c r="AR134">
        <f>0</f>
        <v>0</v>
      </c>
      <c r="AT134">
        <f>0</f>
        <v>0</v>
      </c>
      <c r="AV134" t="s">
        <v>1633</v>
      </c>
      <c r="AW134" s="55">
        <f>L132</f>
        <v>0</v>
      </c>
      <c r="AZ134">
        <f>Source!X71</f>
        <v>0</v>
      </c>
      <c r="BA134">
        <f>Source!Y71</f>
        <v>0</v>
      </c>
      <c r="CD134">
        <v>2</v>
      </c>
    </row>
    <row r="135" spans="1:82" ht="42.75" x14ac:dyDescent="0.2">
      <c r="A135" s="59" t="s">
        <v>164</v>
      </c>
      <c r="B135" s="50" t="str">
        <f>Source!F75</f>
        <v>ТЦ_102_77_7719546987_15.06.2026_02_6.1</v>
      </c>
      <c r="C135" s="50" t="str">
        <f>Source!G75</f>
        <v>Плашечный зажим ПС2-1</v>
      </c>
      <c r="D135" s="51" t="str">
        <f>Source!H75</f>
        <v>шт.</v>
      </c>
      <c r="E135" s="52">
        <f>Source!K75</f>
        <v>3</v>
      </c>
      <c r="F135" s="52"/>
      <c r="G135" s="52">
        <f>Source!I75</f>
        <v>3</v>
      </c>
      <c r="H135" s="53"/>
      <c r="I135" s="54"/>
      <c r="J135" s="53">
        <f>Source!AL75</f>
        <v>173.35</v>
      </c>
      <c r="K135" s="54"/>
      <c r="L135" s="53">
        <f>Source!HG75</f>
        <v>520.04999999999995</v>
      </c>
    </row>
    <row r="136" spans="1:82" ht="15" x14ac:dyDescent="0.2">
      <c r="C136" s="269" t="s">
        <v>1632</v>
      </c>
      <c r="D136" s="269"/>
      <c r="E136" s="269"/>
      <c r="F136" s="269"/>
      <c r="G136" s="269"/>
      <c r="H136" s="269"/>
      <c r="I136" s="270">
        <f>IF(E135&lt;&gt;0,K136/E135, 0)</f>
        <v>173.35</v>
      </c>
      <c r="J136" s="270"/>
      <c r="K136" s="270">
        <f>L135</f>
        <v>520.04999999999995</v>
      </c>
      <c r="L136" s="270"/>
      <c r="AD136">
        <f>ROUND((Source!AT75/100)*((ROUND(ROUND(Source!AO75,2)*Source!I75, 2)+ROUND(ROUND(Source!AN75,2)*Source!I75, 2))), 2)</f>
        <v>0</v>
      </c>
      <c r="AE136">
        <f>ROUND((Source!AU75/100)*((ROUND(ROUND(Source!AO75,2)*Source!I75, 2)+ROUND(ROUND(Source!AN75,2)*Source!I75, 2))), 2)</f>
        <v>0</v>
      </c>
      <c r="AN136" s="55">
        <f>L135</f>
        <v>520.04999999999995</v>
      </c>
      <c r="AO136">
        <f>0</f>
        <v>0</v>
      </c>
      <c r="AQ136" t="s">
        <v>1633</v>
      </c>
      <c r="AR136">
        <f>0</f>
        <v>0</v>
      </c>
      <c r="AT136">
        <f>0</f>
        <v>0</v>
      </c>
      <c r="AV136" t="s">
        <v>1633</v>
      </c>
      <c r="AW136" s="55">
        <f>L135</f>
        <v>520.04999999999995</v>
      </c>
      <c r="AX136" s="55">
        <f>L135</f>
        <v>520.04999999999995</v>
      </c>
      <c r="AZ136">
        <f>Source!X75</f>
        <v>0</v>
      </c>
      <c r="BA136">
        <f>Source!Y75</f>
        <v>0</v>
      </c>
      <c r="CD136">
        <v>1</v>
      </c>
    </row>
    <row r="137" spans="1:82" ht="42.75" x14ac:dyDescent="0.2">
      <c r="A137" s="59" t="s">
        <v>170</v>
      </c>
      <c r="B137" s="50" t="str">
        <f>Source!F77</f>
        <v>ТЦ_102_77_7719546987_15.06.2026_02_8.1</v>
      </c>
      <c r="C137" s="50" t="str">
        <f>Source!G77</f>
        <v>Траверса ТМ63</v>
      </c>
      <c r="D137" s="51" t="str">
        <f>Source!H77</f>
        <v>шт.</v>
      </c>
      <c r="E137" s="52">
        <f>Source!K77</f>
        <v>0</v>
      </c>
      <c r="F137" s="52"/>
      <c r="G137" s="52">
        <f>Source!I77</f>
        <v>0</v>
      </c>
      <c r="H137" s="53"/>
      <c r="I137" s="54"/>
      <c r="J137" s="53">
        <f>Source!AL77</f>
        <v>4763.32</v>
      </c>
      <c r="K137" s="54"/>
      <c r="L137" s="53">
        <f>Source!HG77</f>
        <v>0</v>
      </c>
    </row>
    <row r="138" spans="1:82" ht="15" x14ac:dyDescent="0.2">
      <c r="C138" s="269" t="s">
        <v>1632</v>
      </c>
      <c r="D138" s="269"/>
      <c r="E138" s="269"/>
      <c r="F138" s="269"/>
      <c r="G138" s="269"/>
      <c r="H138" s="269"/>
      <c r="I138" s="270">
        <f>IF(E137&lt;&gt;0,K138/E137, 0)</f>
        <v>0</v>
      </c>
      <c r="J138" s="270"/>
      <c r="K138" s="270">
        <f>L137</f>
        <v>0</v>
      </c>
      <c r="L138" s="270"/>
      <c r="AD138">
        <f>ROUND((Source!AT77/100)*((ROUND(ROUND(Source!AO77,2)*Source!I77, 2)+ROUND(ROUND(Source!AN77,2)*Source!I77, 2))), 2)</f>
        <v>0</v>
      </c>
      <c r="AE138">
        <f>ROUND((Source!AU77/100)*((ROUND(ROUND(Source!AO77,2)*Source!I77, 2)+ROUND(ROUND(Source!AN77,2)*Source!I77, 2))), 2)</f>
        <v>0</v>
      </c>
      <c r="AN138" s="55">
        <f>L137</f>
        <v>0</v>
      </c>
      <c r="AO138">
        <f>0</f>
        <v>0</v>
      </c>
      <c r="AQ138" t="s">
        <v>1633</v>
      </c>
      <c r="AR138">
        <f>0</f>
        <v>0</v>
      </c>
      <c r="AT138">
        <f>0</f>
        <v>0</v>
      </c>
      <c r="AV138" t="s">
        <v>1633</v>
      </c>
      <c r="AW138" s="55">
        <f>L137</f>
        <v>0</v>
      </c>
      <c r="AX138" s="55">
        <f>L137</f>
        <v>0</v>
      </c>
      <c r="AZ138">
        <f>Source!X77</f>
        <v>0</v>
      </c>
      <c r="BA138">
        <f>Source!Y77</f>
        <v>0</v>
      </c>
      <c r="CD138">
        <v>1</v>
      </c>
    </row>
    <row r="139" spans="1:82" ht="42.75" x14ac:dyDescent="0.2">
      <c r="A139" s="59" t="s">
        <v>176</v>
      </c>
      <c r="B139" s="50" t="str">
        <f>Source!F79</f>
        <v>ТЦ_102_77_7719546987_15.06.2026_02_10.1</v>
      </c>
      <c r="C139" s="50" t="str">
        <f>Source!G79</f>
        <v>Траверса ТМ66</v>
      </c>
      <c r="D139" s="51" t="str">
        <f>Source!H79</f>
        <v>шт.</v>
      </c>
      <c r="E139" s="52">
        <f>Source!K79</f>
        <v>0</v>
      </c>
      <c r="F139" s="52"/>
      <c r="G139" s="52">
        <f>Source!I79</f>
        <v>0</v>
      </c>
      <c r="H139" s="53"/>
      <c r="I139" s="54"/>
      <c r="J139" s="53">
        <f>Source!AL79</f>
        <v>3827.67</v>
      </c>
      <c r="K139" s="54"/>
      <c r="L139" s="53">
        <f>Source!HG79</f>
        <v>0</v>
      </c>
    </row>
    <row r="140" spans="1:82" ht="15" x14ac:dyDescent="0.2">
      <c r="C140" s="269" t="s">
        <v>1632</v>
      </c>
      <c r="D140" s="269"/>
      <c r="E140" s="269"/>
      <c r="F140" s="269"/>
      <c r="G140" s="269"/>
      <c r="H140" s="269"/>
      <c r="I140" s="270">
        <f>IF(E139&lt;&gt;0,K140/E139, 0)</f>
        <v>0</v>
      </c>
      <c r="J140" s="270"/>
      <c r="K140" s="270">
        <f>L139</f>
        <v>0</v>
      </c>
      <c r="L140" s="270"/>
      <c r="AD140">
        <f>ROUND((Source!AT79/100)*((ROUND(ROUND(Source!AO79,2)*Source!I79, 2)+ROUND(ROUND(Source!AN79,2)*Source!I79, 2))), 2)</f>
        <v>0</v>
      </c>
      <c r="AE140">
        <f>ROUND((Source!AU79/100)*((ROUND(ROUND(Source!AO79,2)*Source!I79, 2)+ROUND(ROUND(Source!AN79,2)*Source!I79, 2))), 2)</f>
        <v>0</v>
      </c>
      <c r="AN140" s="55">
        <f>L139</f>
        <v>0</v>
      </c>
      <c r="AO140">
        <f>0</f>
        <v>0</v>
      </c>
      <c r="AQ140" t="s">
        <v>1633</v>
      </c>
      <c r="AR140">
        <f>0</f>
        <v>0</v>
      </c>
      <c r="AT140">
        <f>0</f>
        <v>0</v>
      </c>
      <c r="AV140" t="s">
        <v>1633</v>
      </c>
      <c r="AW140" s="55">
        <f>L139</f>
        <v>0</v>
      </c>
      <c r="AX140" s="55">
        <f>L139</f>
        <v>0</v>
      </c>
      <c r="AZ140">
        <f>Source!X79</f>
        <v>0</v>
      </c>
      <c r="BA140">
        <f>Source!Y79</f>
        <v>0</v>
      </c>
      <c r="CD140">
        <v>1</v>
      </c>
    </row>
    <row r="141" spans="1:82" ht="42.75" x14ac:dyDescent="0.2">
      <c r="A141" s="59" t="s">
        <v>179</v>
      </c>
      <c r="B141" s="50" t="str">
        <f>Source!F80</f>
        <v>ТЦ_102_77_7719546987_15.06.2026_02_11.1</v>
      </c>
      <c r="C141" s="50" t="str">
        <f>Source!G80</f>
        <v>Траверса ТМ73</v>
      </c>
      <c r="D141" s="51" t="str">
        <f>Source!H80</f>
        <v>шт.</v>
      </c>
      <c r="E141" s="52">
        <f>Source!K80</f>
        <v>0</v>
      </c>
      <c r="F141" s="52"/>
      <c r="G141" s="52">
        <f>Source!I80</f>
        <v>0</v>
      </c>
      <c r="H141" s="53"/>
      <c r="I141" s="54"/>
      <c r="J141" s="53">
        <f>Source!AL80</f>
        <v>2670.86</v>
      </c>
      <c r="K141" s="54"/>
      <c r="L141" s="53">
        <f>Source!HG80</f>
        <v>0</v>
      </c>
    </row>
    <row r="142" spans="1:82" ht="15" x14ac:dyDescent="0.2">
      <c r="C142" s="269" t="s">
        <v>1632</v>
      </c>
      <c r="D142" s="269"/>
      <c r="E142" s="269"/>
      <c r="F142" s="269"/>
      <c r="G142" s="269"/>
      <c r="H142" s="269"/>
      <c r="I142" s="270">
        <f>IF(E141&lt;&gt;0,K142/E141, 0)</f>
        <v>0</v>
      </c>
      <c r="J142" s="270"/>
      <c r="K142" s="270">
        <f>L141</f>
        <v>0</v>
      </c>
      <c r="L142" s="270"/>
      <c r="AD142">
        <f>ROUND((Source!AT80/100)*((ROUND(ROUND(Source!AO80,2)*Source!I80, 2)+ROUND(ROUND(Source!AN80,2)*Source!I80, 2))), 2)</f>
        <v>0</v>
      </c>
      <c r="AE142">
        <f>ROUND((Source!AU80/100)*((ROUND(ROUND(Source!AO80,2)*Source!I80, 2)+ROUND(ROUND(Source!AN80,2)*Source!I80, 2))), 2)</f>
        <v>0</v>
      </c>
      <c r="AN142" s="55">
        <f>L141</f>
        <v>0</v>
      </c>
      <c r="AO142">
        <f>0</f>
        <v>0</v>
      </c>
      <c r="AQ142" t="s">
        <v>1633</v>
      </c>
      <c r="AR142">
        <f>0</f>
        <v>0</v>
      </c>
      <c r="AT142">
        <f>0</f>
        <v>0</v>
      </c>
      <c r="AV142" t="s">
        <v>1633</v>
      </c>
      <c r="AW142" s="55">
        <f>L141</f>
        <v>0</v>
      </c>
      <c r="AX142" s="55">
        <f>L141</f>
        <v>0</v>
      </c>
      <c r="AZ142">
        <f>Source!X80</f>
        <v>0</v>
      </c>
      <c r="BA142">
        <f>Source!Y80</f>
        <v>0</v>
      </c>
      <c r="CD142">
        <v>1</v>
      </c>
    </row>
    <row r="143" spans="1:82" ht="42.75" x14ac:dyDescent="0.2">
      <c r="A143" s="59" t="s">
        <v>182</v>
      </c>
      <c r="B143" s="50" t="str">
        <f>Source!F81</f>
        <v>ТЦ_102_77_7719546987_15.06.2026_02_12.1</v>
      </c>
      <c r="C143" s="50" t="str">
        <f>Source!G81</f>
        <v>Траверса ТМ74</v>
      </c>
      <c r="D143" s="51" t="str">
        <f>Source!H81</f>
        <v>шт.</v>
      </c>
      <c r="E143" s="52">
        <f>Source!K81</f>
        <v>0</v>
      </c>
      <c r="F143" s="52"/>
      <c r="G143" s="52">
        <f>Source!I81</f>
        <v>0</v>
      </c>
      <c r="H143" s="53"/>
      <c r="I143" s="54"/>
      <c r="J143" s="53">
        <f>Source!AL81</f>
        <v>4183.22</v>
      </c>
      <c r="K143" s="54"/>
      <c r="L143" s="53">
        <f>Source!HG81</f>
        <v>0</v>
      </c>
    </row>
    <row r="144" spans="1:82" ht="15" x14ac:dyDescent="0.2">
      <c r="C144" s="269" t="s">
        <v>1632</v>
      </c>
      <c r="D144" s="269"/>
      <c r="E144" s="269"/>
      <c r="F144" s="269"/>
      <c r="G144" s="269"/>
      <c r="H144" s="269"/>
      <c r="I144" s="270">
        <f>IF(E143&lt;&gt;0,K144/E143, 0)</f>
        <v>0</v>
      </c>
      <c r="J144" s="270"/>
      <c r="K144" s="270">
        <f>L143</f>
        <v>0</v>
      </c>
      <c r="L144" s="270"/>
      <c r="AD144">
        <f>ROUND((Source!AT81/100)*((ROUND(ROUND(Source!AO81,2)*Source!I81, 2)+ROUND(ROUND(Source!AN81,2)*Source!I81, 2))), 2)</f>
        <v>0</v>
      </c>
      <c r="AE144">
        <f>ROUND((Source!AU81/100)*((ROUND(ROUND(Source!AO81,2)*Source!I81, 2)+ROUND(ROUND(Source!AN81,2)*Source!I81, 2))), 2)</f>
        <v>0</v>
      </c>
      <c r="AN144" s="55">
        <f>L143</f>
        <v>0</v>
      </c>
      <c r="AO144">
        <f>0</f>
        <v>0</v>
      </c>
      <c r="AQ144" t="s">
        <v>1633</v>
      </c>
      <c r="AR144">
        <f>0</f>
        <v>0</v>
      </c>
      <c r="AT144">
        <f>0</f>
        <v>0</v>
      </c>
      <c r="AV144" t="s">
        <v>1633</v>
      </c>
      <c r="AW144" s="55">
        <f>L143</f>
        <v>0</v>
      </c>
      <c r="AX144" s="55">
        <f>L143</f>
        <v>0</v>
      </c>
      <c r="AZ144">
        <f>Source!X81</f>
        <v>0</v>
      </c>
      <c r="BA144">
        <f>Source!Y81</f>
        <v>0</v>
      </c>
      <c r="CD144">
        <v>1</v>
      </c>
    </row>
    <row r="145" spans="1:82" ht="42.75" x14ac:dyDescent="0.2">
      <c r="A145" s="39" t="s">
        <v>189</v>
      </c>
      <c r="B145" s="41" t="str">
        <f>Source!F83</f>
        <v>ТЦ_102_77_7719546987_15.06.2026_02_13.1</v>
      </c>
      <c r="C145" s="41" t="str">
        <f>Source!G83</f>
        <v>Заземляющий проводник ЗП1</v>
      </c>
      <c r="D145" s="42" t="str">
        <f>Source!H83</f>
        <v>м</v>
      </c>
      <c r="E145" s="43">
        <f>Source!K83</f>
        <v>1.65</v>
      </c>
      <c r="F145" s="43"/>
      <c r="G145" s="43">
        <f>Source!I83</f>
        <v>1.65</v>
      </c>
      <c r="H145" s="45"/>
      <c r="I145" s="44"/>
      <c r="J145" s="45">
        <f>Source!AL83</f>
        <v>386.03</v>
      </c>
      <c r="K145" s="44"/>
      <c r="L145" s="45">
        <f>Source!HG83</f>
        <v>636.95000000000005</v>
      </c>
    </row>
    <row r="146" spans="1:82" x14ac:dyDescent="0.2">
      <c r="A146" s="61"/>
      <c r="B146" s="61"/>
      <c r="C146" s="62" t="str">
        <f>"Объем: "&amp;Source!I83&amp;"=1+"&amp;"0,65"</f>
        <v>Объем: 1,65=1+0,65</v>
      </c>
      <c r="D146" s="61"/>
      <c r="E146" s="61"/>
      <c r="F146" s="61"/>
      <c r="G146" s="61"/>
      <c r="H146" s="61"/>
      <c r="I146" s="61"/>
      <c r="J146" s="61"/>
      <c r="K146" s="61"/>
      <c r="L146" s="61"/>
    </row>
    <row r="147" spans="1:82" ht="15" x14ac:dyDescent="0.2">
      <c r="C147" s="269" t="s">
        <v>1632</v>
      </c>
      <c r="D147" s="269"/>
      <c r="E147" s="269"/>
      <c r="F147" s="269"/>
      <c r="G147" s="269"/>
      <c r="H147" s="269"/>
      <c r="I147" s="270">
        <f>IF(E145&lt;&gt;0,K147/E145, 0)</f>
        <v>386.03</v>
      </c>
      <c r="J147" s="270"/>
      <c r="K147" s="270">
        <f>L145</f>
        <v>636.95000000000005</v>
      </c>
      <c r="L147" s="270"/>
      <c r="AD147">
        <f>ROUND((Source!AT83/100)*((ROUND(ROUND(Source!AO83,2)*Source!I83, 2)+ROUND(ROUND(Source!AN83,2)*Source!I83, 2))), 2)</f>
        <v>0</v>
      </c>
      <c r="AE147">
        <f>ROUND((Source!AU83/100)*((ROUND(ROUND(Source!AO83,2)*Source!I83, 2)+ROUND(ROUND(Source!AN83,2)*Source!I83, 2))), 2)</f>
        <v>0</v>
      </c>
      <c r="AN147" s="55">
        <f>L145</f>
        <v>636.95000000000005</v>
      </c>
      <c r="AO147">
        <f>0</f>
        <v>0</v>
      </c>
      <c r="AQ147" t="s">
        <v>1633</v>
      </c>
      <c r="AR147">
        <f>0</f>
        <v>0</v>
      </c>
      <c r="AT147">
        <f>0</f>
        <v>0</v>
      </c>
      <c r="AV147" t="s">
        <v>1633</v>
      </c>
      <c r="AW147" s="55">
        <f>L145</f>
        <v>636.95000000000005</v>
      </c>
      <c r="AX147" s="55">
        <f>L145</f>
        <v>636.95000000000005</v>
      </c>
      <c r="AZ147">
        <f>Source!X83</f>
        <v>0</v>
      </c>
      <c r="BA147">
        <f>Source!Y83</f>
        <v>0</v>
      </c>
      <c r="CD147">
        <v>1</v>
      </c>
    </row>
    <row r="148" spans="1:82" ht="42.75" x14ac:dyDescent="0.2">
      <c r="A148" s="59" t="s">
        <v>221</v>
      </c>
      <c r="B148" s="50" t="str">
        <f>Source!F91</f>
        <v>ТЦ_102_77_7719546987_15.06.2026_02_15.1</v>
      </c>
      <c r="C148" s="50" t="str">
        <f>Source!G91</f>
        <v>Гайка М20</v>
      </c>
      <c r="D148" s="51" t="str">
        <f>Source!H91</f>
        <v>шт.</v>
      </c>
      <c r="E148" s="52">
        <f>Source!K91</f>
        <v>1</v>
      </c>
      <c r="F148" s="52"/>
      <c r="G148" s="52">
        <f>Source!I91</f>
        <v>1</v>
      </c>
      <c r="H148" s="53"/>
      <c r="I148" s="54"/>
      <c r="J148" s="53">
        <f>Source!AL91</f>
        <v>167.57</v>
      </c>
      <c r="K148" s="54"/>
      <c r="L148" s="53">
        <f>Source!HG91</f>
        <v>167.57</v>
      </c>
    </row>
    <row r="149" spans="1:82" ht="15" x14ac:dyDescent="0.2">
      <c r="C149" s="269" t="s">
        <v>1632</v>
      </c>
      <c r="D149" s="269"/>
      <c r="E149" s="269"/>
      <c r="F149" s="269"/>
      <c r="G149" s="269"/>
      <c r="H149" s="269"/>
      <c r="I149" s="270">
        <f>IF(E148&lt;&gt;0,K149/E148, 0)</f>
        <v>167.57</v>
      </c>
      <c r="J149" s="270"/>
      <c r="K149" s="270">
        <f>L148</f>
        <v>167.57</v>
      </c>
      <c r="L149" s="270"/>
      <c r="AD149">
        <f>ROUND((Source!AT91/100)*((ROUND(ROUND(Source!AO91,2)*Source!I91, 2)+ROUND(ROUND(Source!AN91,2)*Source!I91, 2))), 2)</f>
        <v>0</v>
      </c>
      <c r="AE149">
        <f>ROUND((Source!AU91/100)*((ROUND(ROUND(Source!AO91,2)*Source!I91, 2)+ROUND(ROUND(Source!AN91,2)*Source!I91, 2))), 2)</f>
        <v>0</v>
      </c>
      <c r="AN149" s="55">
        <f>L148</f>
        <v>167.57</v>
      </c>
      <c r="AO149">
        <f>0</f>
        <v>0</v>
      </c>
      <c r="AQ149" t="s">
        <v>1633</v>
      </c>
      <c r="AR149">
        <f>0</f>
        <v>0</v>
      </c>
      <c r="AT149">
        <f>0</f>
        <v>0</v>
      </c>
      <c r="AV149" t="s">
        <v>1633</v>
      </c>
      <c r="AW149" s="55">
        <f>L148</f>
        <v>167.57</v>
      </c>
      <c r="AX149" s="55">
        <f>L148</f>
        <v>167.57</v>
      </c>
      <c r="AZ149">
        <f>Source!X91</f>
        <v>0</v>
      </c>
      <c r="BA149">
        <f>Source!Y91</f>
        <v>0</v>
      </c>
      <c r="CD149">
        <v>1</v>
      </c>
    </row>
    <row r="150" spans="1:82" ht="42.75" x14ac:dyDescent="0.2">
      <c r="A150" s="39" t="s">
        <v>224</v>
      </c>
      <c r="B150" s="41" t="str">
        <f>Source!F92</f>
        <v>ТЦ_102_77_7719546987_15.06.2026_02_16.1</v>
      </c>
      <c r="C150" s="41" t="str">
        <f>Source!G92</f>
        <v>Хомут Х51</v>
      </c>
      <c r="D150" s="42" t="str">
        <f>Source!H92</f>
        <v>шт.</v>
      </c>
      <c r="E150" s="43">
        <f>Source!K92</f>
        <v>4</v>
      </c>
      <c r="F150" s="43"/>
      <c r="G150" s="43">
        <f>Source!I92</f>
        <v>4</v>
      </c>
      <c r="H150" s="45"/>
      <c r="I150" s="44"/>
      <c r="J150" s="45">
        <f>Source!AL92</f>
        <v>863.36</v>
      </c>
      <c r="K150" s="44"/>
      <c r="L150" s="45">
        <f>Source!HG92</f>
        <v>3453.44</v>
      </c>
    </row>
    <row r="151" spans="1:82" x14ac:dyDescent="0.2">
      <c r="A151" s="61"/>
      <c r="B151" s="61"/>
      <c r="C151" s="62" t="str">
        <f>"Объем: "&amp;Source!I92&amp;"=3+"&amp;"1"</f>
        <v>Объем: 4=3+1</v>
      </c>
      <c r="D151" s="61"/>
      <c r="E151" s="61"/>
      <c r="F151" s="61"/>
      <c r="G151" s="61"/>
      <c r="H151" s="61"/>
      <c r="I151" s="61"/>
      <c r="J151" s="61"/>
      <c r="K151" s="61"/>
      <c r="L151" s="61"/>
    </row>
    <row r="152" spans="1:82" ht="15" x14ac:dyDescent="0.2">
      <c r="C152" s="269" t="s">
        <v>1632</v>
      </c>
      <c r="D152" s="269"/>
      <c r="E152" s="269"/>
      <c r="F152" s="269"/>
      <c r="G152" s="269"/>
      <c r="H152" s="269"/>
      <c r="I152" s="270">
        <f>IF(E150&lt;&gt;0,K152/E150, 0)</f>
        <v>863.36</v>
      </c>
      <c r="J152" s="270"/>
      <c r="K152" s="270">
        <f>L150</f>
        <v>3453.44</v>
      </c>
      <c r="L152" s="270"/>
      <c r="AD152">
        <f>ROUND((Source!AT92/100)*((ROUND(ROUND(Source!AO92,2)*Source!I92, 2)+ROUND(ROUND(Source!AN92,2)*Source!I92, 2))), 2)</f>
        <v>0</v>
      </c>
      <c r="AE152">
        <f>ROUND((Source!AU92/100)*((ROUND(ROUND(Source!AO92,2)*Source!I92, 2)+ROUND(ROUND(Source!AN92,2)*Source!I92, 2))), 2)</f>
        <v>0</v>
      </c>
      <c r="AN152" s="55">
        <f>L150</f>
        <v>3453.44</v>
      </c>
      <c r="AO152">
        <f>0</f>
        <v>0</v>
      </c>
      <c r="AQ152" t="s">
        <v>1633</v>
      </c>
      <c r="AR152">
        <f>0</f>
        <v>0</v>
      </c>
      <c r="AT152">
        <f>0</f>
        <v>0</v>
      </c>
      <c r="AV152" t="s">
        <v>1633</v>
      </c>
      <c r="AW152" s="55">
        <f>L150</f>
        <v>3453.44</v>
      </c>
      <c r="AX152" s="55">
        <f>L150</f>
        <v>3453.44</v>
      </c>
      <c r="AZ152">
        <f>Source!X92</f>
        <v>0</v>
      </c>
      <c r="BA152">
        <f>Source!Y92</f>
        <v>0</v>
      </c>
      <c r="CD152">
        <v>1</v>
      </c>
    </row>
    <row r="153" spans="1:82" ht="42.75" x14ac:dyDescent="0.2">
      <c r="A153" s="59" t="s">
        <v>227</v>
      </c>
      <c r="B153" s="50" t="str">
        <f>Source!F93</f>
        <v>ТЦ_102_77_7719546987_15.06.2026_02_17.1</v>
      </c>
      <c r="C153" s="50" t="str">
        <f>Source!G93</f>
        <v>Изолятор штыревой ШФ-20Г</v>
      </c>
      <c r="D153" s="51" t="str">
        <f>Source!H93</f>
        <v>шт.</v>
      </c>
      <c r="E153" s="52">
        <f>Source!K93</f>
        <v>3</v>
      </c>
      <c r="F153" s="52"/>
      <c r="G153" s="52">
        <f>Source!I93</f>
        <v>3</v>
      </c>
      <c r="H153" s="53"/>
      <c r="I153" s="54"/>
      <c r="J153" s="53">
        <f>Source!AL93</f>
        <v>945.54</v>
      </c>
      <c r="K153" s="54"/>
      <c r="L153" s="53">
        <f>Source!HG93</f>
        <v>2836.62</v>
      </c>
    </row>
    <row r="154" spans="1:82" ht="15" x14ac:dyDescent="0.2">
      <c r="C154" s="269" t="s">
        <v>1632</v>
      </c>
      <c r="D154" s="269"/>
      <c r="E154" s="269"/>
      <c r="F154" s="269"/>
      <c r="G154" s="269"/>
      <c r="H154" s="269"/>
      <c r="I154" s="270">
        <f>IF(E153&lt;&gt;0,K154/E153, 0)</f>
        <v>945.54</v>
      </c>
      <c r="J154" s="270"/>
      <c r="K154" s="270">
        <f>L153</f>
        <v>2836.62</v>
      </c>
      <c r="L154" s="270"/>
      <c r="AD154">
        <f>ROUND((Source!AT93/100)*((ROUND(ROUND(Source!AO93,2)*Source!I93, 2)+ROUND(ROUND(Source!AN93,2)*Source!I93, 2))), 2)</f>
        <v>0</v>
      </c>
      <c r="AE154">
        <f>ROUND((Source!AU93/100)*((ROUND(ROUND(Source!AO93,2)*Source!I93, 2)+ROUND(ROUND(Source!AN93,2)*Source!I93, 2))), 2)</f>
        <v>0</v>
      </c>
      <c r="AN154" s="55">
        <f>L153</f>
        <v>2836.62</v>
      </c>
      <c r="AO154">
        <f>0</f>
        <v>0</v>
      </c>
      <c r="AQ154" t="s">
        <v>1633</v>
      </c>
      <c r="AR154">
        <f>0</f>
        <v>0</v>
      </c>
      <c r="AT154">
        <f>0</f>
        <v>0</v>
      </c>
      <c r="AV154" t="s">
        <v>1633</v>
      </c>
      <c r="AW154" s="55">
        <f>L153</f>
        <v>2836.62</v>
      </c>
      <c r="AX154" s="55">
        <f>L153</f>
        <v>2836.62</v>
      </c>
      <c r="AZ154">
        <f>Source!X93</f>
        <v>0</v>
      </c>
      <c r="BA154">
        <f>Source!Y93</f>
        <v>0</v>
      </c>
      <c r="CD154">
        <v>1</v>
      </c>
    </row>
    <row r="155" spans="1:82" ht="14.25" x14ac:dyDescent="0.2">
      <c r="A155" s="39" t="s">
        <v>230</v>
      </c>
      <c r="B155" s="41" t="str">
        <f>Source!F94</f>
        <v>20.2.02.04-0006</v>
      </c>
      <c r="C155" s="41" t="str">
        <f>Source!G94</f>
        <v>Колпачки полиэтиленовые К-6</v>
      </c>
      <c r="D155" s="42" t="str">
        <f>Source!H94</f>
        <v>100 ШТ</v>
      </c>
      <c r="E155" s="43">
        <f>Source!K94</f>
        <v>0.09</v>
      </c>
      <c r="F155" s="43"/>
      <c r="G155" s="43">
        <f>Source!I94</f>
        <v>0.09</v>
      </c>
      <c r="H155" s="45">
        <f>Source!AL94</f>
        <v>1031.73</v>
      </c>
      <c r="I155" s="44">
        <f>IF(Source!BC94&lt;&gt; 0, Source!BC94, 1)</f>
        <v>1.31</v>
      </c>
      <c r="J155" s="45">
        <f>ROUND(H155*I155, 2)</f>
        <v>1351.57</v>
      </c>
      <c r="K155" s="44"/>
      <c r="L155" s="45">
        <f>Source!P94</f>
        <v>121.64</v>
      </c>
    </row>
    <row r="156" spans="1:82" x14ac:dyDescent="0.2">
      <c r="A156" s="61"/>
      <c r="B156" s="61"/>
      <c r="C156" s="62" t="str">
        <f>"Объем: "&amp;Source!I94&amp;"=(6+"&amp;"3)/"&amp;"100"</f>
        <v>Объем: 0,09=(6+3)/100</v>
      </c>
      <c r="D156" s="61"/>
      <c r="E156" s="61"/>
      <c r="F156" s="61"/>
      <c r="G156" s="61"/>
      <c r="H156" s="61"/>
      <c r="I156" s="61"/>
      <c r="J156" s="61"/>
      <c r="K156" s="61"/>
      <c r="L156" s="61"/>
    </row>
    <row r="157" spans="1:82" ht="15" x14ac:dyDescent="0.2">
      <c r="C157" s="269" t="s">
        <v>1632</v>
      </c>
      <c r="D157" s="269"/>
      <c r="E157" s="269"/>
      <c r="F157" s="269"/>
      <c r="G157" s="269"/>
      <c r="H157" s="269"/>
      <c r="I157" s="270">
        <f>IF(E155&lt;&gt;0,K157/E155, 0)</f>
        <v>1351.56</v>
      </c>
      <c r="J157" s="270"/>
      <c r="K157" s="270">
        <f>L155</f>
        <v>121.64</v>
      </c>
      <c r="L157" s="270"/>
      <c r="AD157">
        <f>ROUND((Source!AT94/100)*((ROUND(ROUND(Source!AO94,2)*Source!I94, 2)+ROUND(ROUND(Source!AN94,2)*Source!I94, 2))), 2)</f>
        <v>0</v>
      </c>
      <c r="AE157">
        <f>ROUND((Source!AU94/100)*((ROUND(ROUND(Source!AO94,2)*Source!I94, 2)+ROUND(ROUND(Source!AN94,2)*Source!I94, 2))), 2)</f>
        <v>0</v>
      </c>
      <c r="AN157" s="55">
        <f>L155</f>
        <v>121.64</v>
      </c>
      <c r="AO157">
        <f>0</f>
        <v>0</v>
      </c>
      <c r="AQ157" t="s">
        <v>1633</v>
      </c>
      <c r="AR157">
        <f>0</f>
        <v>0</v>
      </c>
      <c r="AT157">
        <f>0</f>
        <v>0</v>
      </c>
      <c r="AV157" t="s">
        <v>1633</v>
      </c>
      <c r="AW157" s="55">
        <f>L155</f>
        <v>121.64</v>
      </c>
      <c r="AZ157">
        <f>Source!X94</f>
        <v>0</v>
      </c>
      <c r="BA157">
        <f>Source!Y94</f>
        <v>0</v>
      </c>
      <c r="CD157">
        <v>2</v>
      </c>
    </row>
    <row r="158" spans="1:82" ht="42.75" x14ac:dyDescent="0.2">
      <c r="A158" s="59" t="s">
        <v>234</v>
      </c>
      <c r="B158" s="50" t="str">
        <f>Source!F95</f>
        <v>ТЦ_102_77_7719546987_15.06.2026_02_18.1</v>
      </c>
      <c r="C158" s="50" t="str">
        <f>Source!G95</f>
        <v>Зажим ответвительный SLW 36</v>
      </c>
      <c r="D158" s="51" t="str">
        <f>Source!H95</f>
        <v>шт.</v>
      </c>
      <c r="E158" s="52">
        <f>Source!K95</f>
        <v>3</v>
      </c>
      <c r="F158" s="52"/>
      <c r="G158" s="52">
        <f>Source!I95</f>
        <v>3</v>
      </c>
      <c r="H158" s="53"/>
      <c r="I158" s="54"/>
      <c r="J158" s="53">
        <f>Source!AL95</f>
        <v>5700.8</v>
      </c>
      <c r="K158" s="54"/>
      <c r="L158" s="53">
        <f>Source!HG95</f>
        <v>17102.400000000001</v>
      </c>
    </row>
    <row r="159" spans="1:82" ht="15" x14ac:dyDescent="0.2">
      <c r="C159" s="269" t="s">
        <v>1632</v>
      </c>
      <c r="D159" s="269"/>
      <c r="E159" s="269"/>
      <c r="F159" s="269"/>
      <c r="G159" s="269"/>
      <c r="H159" s="269"/>
      <c r="I159" s="270">
        <f>IF(E158&lt;&gt;0,K159/E158, 0)</f>
        <v>5700.8</v>
      </c>
      <c r="J159" s="270"/>
      <c r="K159" s="270">
        <f>L158</f>
        <v>17102.400000000001</v>
      </c>
      <c r="L159" s="270"/>
      <c r="AD159">
        <f>ROUND((Source!AT95/100)*((ROUND(ROUND(Source!AO95,2)*Source!I95, 2)+ROUND(ROUND(Source!AN95,2)*Source!I95, 2))), 2)</f>
        <v>0</v>
      </c>
      <c r="AE159">
        <f>ROUND((Source!AU95/100)*((ROUND(ROUND(Source!AO95,2)*Source!I95, 2)+ROUND(ROUND(Source!AN95,2)*Source!I95, 2))), 2)</f>
        <v>0</v>
      </c>
      <c r="AN159" s="55">
        <f>L158</f>
        <v>17102.400000000001</v>
      </c>
      <c r="AO159">
        <f>0</f>
        <v>0</v>
      </c>
      <c r="AQ159" t="s">
        <v>1633</v>
      </c>
      <c r="AR159">
        <f>0</f>
        <v>0</v>
      </c>
      <c r="AT159">
        <f>0</f>
        <v>0</v>
      </c>
      <c r="AV159" t="s">
        <v>1633</v>
      </c>
      <c r="AW159" s="55">
        <f>L158</f>
        <v>17102.400000000001</v>
      </c>
      <c r="AX159" s="55">
        <f>L158</f>
        <v>17102.400000000001</v>
      </c>
      <c r="AZ159">
        <f>Source!X95</f>
        <v>0</v>
      </c>
      <c r="BA159">
        <f>Source!Y95</f>
        <v>0</v>
      </c>
      <c r="CD159">
        <v>1</v>
      </c>
    </row>
    <row r="160" spans="1:82" ht="42.75" x14ac:dyDescent="0.2">
      <c r="A160" s="39" t="s">
        <v>237</v>
      </c>
      <c r="B160" s="41" t="str">
        <f>Source!F96</f>
        <v>08.4.03.03-0021</v>
      </c>
      <c r="C160" s="41" t="str">
        <f>Source!G96</f>
        <v>Сталь арматурная горячекатаная периодического профиля, класс A-II, диаметр 10 мм</v>
      </c>
      <c r="D160" s="42" t="str">
        <f>Source!H96</f>
        <v>т</v>
      </c>
      <c r="E160" s="43">
        <f>Source!K96</f>
        <v>5.8615000000000004E-3</v>
      </c>
      <c r="F160" s="43"/>
      <c r="G160" s="43">
        <f>Source!I96</f>
        <v>5.8615000000000004E-3</v>
      </c>
      <c r="H160" s="45">
        <f>Source!AL96</f>
        <v>67257.58</v>
      </c>
      <c r="I160" s="44">
        <f>IF(Source!BC96&lt;&gt; 0, Source!BC96, 1)</f>
        <v>0.72</v>
      </c>
      <c r="J160" s="45">
        <f>ROUND(H160*I160, 2)</f>
        <v>48425.46</v>
      </c>
      <c r="K160" s="44"/>
      <c r="L160" s="45">
        <f>Source!P96</f>
        <v>283.85000000000002</v>
      </c>
    </row>
    <row r="161" spans="1:101" x14ac:dyDescent="0.2">
      <c r="A161" s="61"/>
      <c r="B161" s="61"/>
      <c r="C161" s="62" t="str">
        <f>"Объем: "&amp;Source!I96&amp;"=9,5*"&amp;"0,617/"&amp;"1000"</f>
        <v>Объем: 0,0058615=9,5*0,617/1000</v>
      </c>
      <c r="D161" s="61"/>
      <c r="E161" s="61"/>
      <c r="F161" s="61"/>
      <c r="G161" s="61"/>
      <c r="H161" s="61"/>
      <c r="I161" s="61"/>
      <c r="J161" s="61"/>
      <c r="K161" s="61"/>
      <c r="L161" s="61"/>
    </row>
    <row r="162" spans="1:101" ht="15" x14ac:dyDescent="0.2">
      <c r="C162" s="269" t="s">
        <v>1632</v>
      </c>
      <c r="D162" s="269"/>
      <c r="E162" s="269"/>
      <c r="F162" s="269"/>
      <c r="G162" s="269"/>
      <c r="H162" s="269"/>
      <c r="I162" s="270">
        <f>IF(E160&lt;&gt;0,K162/E160, 0)</f>
        <v>48426.17</v>
      </c>
      <c r="J162" s="270"/>
      <c r="K162" s="270">
        <f>L160</f>
        <v>283.85000000000002</v>
      </c>
      <c r="L162" s="270"/>
      <c r="AD162">
        <f>ROUND((Source!AT96/100)*((ROUND(ROUND(Source!AO96,2)*Source!I96, 2)+ROUND(ROUND(Source!AN96,2)*Source!I96, 2))), 2)</f>
        <v>0</v>
      </c>
      <c r="AE162">
        <f>ROUND((Source!AU96/100)*((ROUND(ROUND(Source!AO96,2)*Source!I96, 2)+ROUND(ROUND(Source!AN96,2)*Source!I96, 2))), 2)</f>
        <v>0</v>
      </c>
      <c r="AN162" s="55">
        <f>L160</f>
        <v>283.85000000000002</v>
      </c>
      <c r="AO162">
        <f>0</f>
        <v>0</v>
      </c>
      <c r="AQ162" t="s">
        <v>1633</v>
      </c>
      <c r="AR162">
        <f>0</f>
        <v>0</v>
      </c>
      <c r="AT162">
        <f>0</f>
        <v>0</v>
      </c>
      <c r="AV162" t="s">
        <v>1633</v>
      </c>
      <c r="AW162" s="55">
        <f>L160</f>
        <v>283.85000000000002</v>
      </c>
      <c r="AZ162">
        <f>Source!X96</f>
        <v>0</v>
      </c>
      <c r="BA162">
        <f>Source!Y96</f>
        <v>0</v>
      </c>
      <c r="CD162">
        <v>1</v>
      </c>
    </row>
    <row r="163" spans="1:101" ht="57" x14ac:dyDescent="0.2">
      <c r="A163" s="39" t="s">
        <v>241</v>
      </c>
      <c r="B163" s="41" t="s">
        <v>1641</v>
      </c>
      <c r="C163" s="41" t="str">
        <f>Source!G97</f>
        <v>Подвеска проводов ВЛ 6-10 кВ в населенной местности сечением: свыше 35 мм2 с помощью механизмов, (3 провода) при 10 опорах на км линии</v>
      </c>
      <c r="D163" s="42" t="str">
        <f>Source!H97</f>
        <v>км</v>
      </c>
      <c r="E163" s="43">
        <f>Source!K97</f>
        <v>1.2E-2</v>
      </c>
      <c r="F163" s="43"/>
      <c r="G163" s="43">
        <f>Source!I97</f>
        <v>1.2E-2</v>
      </c>
      <c r="H163" s="45"/>
      <c r="I163" s="44"/>
      <c r="J163" s="45"/>
      <c r="K163" s="44"/>
      <c r="L163" s="45"/>
    </row>
    <row r="164" spans="1:101" ht="51" x14ac:dyDescent="0.2">
      <c r="B164" s="46" t="s">
        <v>1227</v>
      </c>
      <c r="C164" s="268" t="s">
        <v>1622</v>
      </c>
      <c r="D164" s="268"/>
      <c r="E164" s="268"/>
      <c r="F164" s="268"/>
      <c r="G164" s="268"/>
      <c r="H164" s="268"/>
      <c r="I164" s="268"/>
      <c r="J164" s="268"/>
      <c r="K164" s="268"/>
      <c r="L164" s="268"/>
      <c r="CW164" s="47" t="s">
        <v>1622</v>
      </c>
    </row>
    <row r="165" spans="1:101" x14ac:dyDescent="0.2">
      <c r="C165" s="60" t="str">
        <f>"Объем: "&amp;Source!I97&amp;"=(6+"&amp;"6)/"&amp;"1000"</f>
        <v>Объем: 0,012=(6+6)/1000</v>
      </c>
    </row>
    <row r="166" spans="1:101" ht="15" x14ac:dyDescent="0.2">
      <c r="A166" s="40"/>
      <c r="B166" s="43">
        <v>1</v>
      </c>
      <c r="C166" s="40" t="s">
        <v>1623</v>
      </c>
      <c r="D166" s="42" t="s">
        <v>969</v>
      </c>
      <c r="E166" s="48"/>
      <c r="F166" s="43"/>
      <c r="G166" s="43">
        <f>Source!U97</f>
        <v>0.73584000000000005</v>
      </c>
      <c r="H166" s="43"/>
      <c r="I166" s="43"/>
      <c r="J166" s="43"/>
      <c r="K166" s="43"/>
      <c r="L166" s="49">
        <f>SUM(L167:L167)-SUMIF(CE167:CE167, 1, L167:L167)</f>
        <v>590.66</v>
      </c>
    </row>
    <row r="167" spans="1:101" ht="14.25" x14ac:dyDescent="0.2">
      <c r="A167" s="41"/>
      <c r="B167" s="41" t="s">
        <v>1012</v>
      </c>
      <c r="C167" s="41" t="s">
        <v>1013</v>
      </c>
      <c r="D167" s="42" t="s">
        <v>969</v>
      </c>
      <c r="E167" s="43">
        <v>51.1</v>
      </c>
      <c r="F167" s="43">
        <f>ROUND((0.2+1),7)</f>
        <v>1.2</v>
      </c>
      <c r="G167" s="43">
        <f>SmtRes!CX84</f>
        <v>0.73584000000000005</v>
      </c>
      <c r="H167" s="45"/>
      <c r="I167" s="44"/>
      <c r="J167" s="45">
        <f>SmtRes!CZ84</f>
        <v>802.7</v>
      </c>
      <c r="K167" s="44"/>
      <c r="L167" s="45">
        <f>SmtRes!DI84</f>
        <v>590.66</v>
      </c>
    </row>
    <row r="168" spans="1:101" ht="15" x14ac:dyDescent="0.2">
      <c r="A168" s="40"/>
      <c r="B168" s="43">
        <v>2</v>
      </c>
      <c r="C168" s="40" t="s">
        <v>1624</v>
      </c>
      <c r="D168" s="42"/>
      <c r="E168" s="48"/>
      <c r="F168" s="43"/>
      <c r="G168" s="43"/>
      <c r="H168" s="43"/>
      <c r="I168" s="43"/>
      <c r="J168" s="43"/>
      <c r="K168" s="43"/>
      <c r="L168" s="49">
        <f>SUM(L169:L175)-SUMIF(CE169:CE175, 1, L169:L175)</f>
        <v>183.95</v>
      </c>
    </row>
    <row r="169" spans="1:101" ht="15" x14ac:dyDescent="0.2">
      <c r="A169" s="40"/>
      <c r="B169" s="43"/>
      <c r="C169" s="40" t="s">
        <v>1627</v>
      </c>
      <c r="D169" s="42" t="s">
        <v>969</v>
      </c>
      <c r="E169" s="48"/>
      <c r="F169" s="43"/>
      <c r="G169" s="43">
        <f>Source!V97</f>
        <v>0.32731199999999999</v>
      </c>
      <c r="H169" s="43"/>
      <c r="I169" s="43"/>
      <c r="J169" s="43"/>
      <c r="K169" s="43"/>
      <c r="L169" s="49">
        <f>SUMIF(CE170:CE175, 1, L170:L175)</f>
        <v>265.70999999999998</v>
      </c>
      <c r="CE169">
        <v>1</v>
      </c>
    </row>
    <row r="170" spans="1:101" ht="28.5" x14ac:dyDescent="0.2">
      <c r="A170" s="41"/>
      <c r="B170" s="41" t="s">
        <v>1022</v>
      </c>
      <c r="C170" s="41" t="s">
        <v>1024</v>
      </c>
      <c r="D170" s="42" t="s">
        <v>975</v>
      </c>
      <c r="E170" s="43">
        <v>13</v>
      </c>
      <c r="F170" s="43">
        <f t="shared" ref="F170:F175" si="2">ROUND((0.2+1),7)</f>
        <v>1.2</v>
      </c>
      <c r="G170" s="43">
        <f>SmtRes!CX86</f>
        <v>0.18720000000000001</v>
      </c>
      <c r="H170" s="45">
        <f>SmtRes!CZ86</f>
        <v>346.73</v>
      </c>
      <c r="I170" s="44">
        <f>SmtRes!AJ86</f>
        <v>1.46</v>
      </c>
      <c r="J170" s="45">
        <f>ROUND(H170*I170, 2)</f>
        <v>506.23</v>
      </c>
      <c r="K170" s="44"/>
      <c r="L170" s="45">
        <f>SmtRes!DG86</f>
        <v>94.77</v>
      </c>
    </row>
    <row r="171" spans="1:101" ht="28.5" x14ac:dyDescent="0.2">
      <c r="A171" s="41"/>
      <c r="B171" s="41" t="s">
        <v>983</v>
      </c>
      <c r="C171" s="41" t="s">
        <v>1626</v>
      </c>
      <c r="D171" s="42" t="s">
        <v>969</v>
      </c>
      <c r="E171" s="43">
        <f>SmtRes!DO86*SmtRes!AT86</f>
        <v>13</v>
      </c>
      <c r="F171" s="43">
        <f t="shared" si="2"/>
        <v>1.2</v>
      </c>
      <c r="G171" s="43">
        <f>ROUND(E171*F171*G163, 7)</f>
        <v>0.18720000000000001</v>
      </c>
      <c r="H171" s="45"/>
      <c r="I171" s="44"/>
      <c r="J171" s="45">
        <f>ROUND(SmtRes!AG86/SmtRes!DO86, 2)</f>
        <v>811.79</v>
      </c>
      <c r="K171" s="44"/>
      <c r="L171" s="45">
        <f>SmtRes!DH86</f>
        <v>151.97</v>
      </c>
      <c r="CE171">
        <v>1</v>
      </c>
    </row>
    <row r="172" spans="1:101" ht="28.5" x14ac:dyDescent="0.2">
      <c r="A172" s="41"/>
      <c r="B172" s="41" t="s">
        <v>990</v>
      </c>
      <c r="C172" s="41" t="s">
        <v>992</v>
      </c>
      <c r="D172" s="42" t="s">
        <v>975</v>
      </c>
      <c r="E172" s="43">
        <v>2.86</v>
      </c>
      <c r="F172" s="43">
        <f t="shared" si="2"/>
        <v>1.2</v>
      </c>
      <c r="G172" s="43">
        <f>SmtRes!CX87</f>
        <v>4.1183999999999998E-2</v>
      </c>
      <c r="H172" s="45"/>
      <c r="I172" s="44"/>
      <c r="J172" s="45">
        <f>SmtRes!CZ87</f>
        <v>641.70000000000005</v>
      </c>
      <c r="K172" s="44"/>
      <c r="L172" s="45">
        <f>SmtRes!DG87</f>
        <v>26.43</v>
      </c>
    </row>
    <row r="173" spans="1:101" ht="28.5" x14ac:dyDescent="0.2">
      <c r="A173" s="41"/>
      <c r="B173" s="41" t="s">
        <v>983</v>
      </c>
      <c r="C173" s="41" t="s">
        <v>1626</v>
      </c>
      <c r="D173" s="42" t="s">
        <v>969</v>
      </c>
      <c r="E173" s="43">
        <f>SmtRes!DO87*SmtRes!AT87</f>
        <v>2.86</v>
      </c>
      <c r="F173" s="43">
        <f t="shared" si="2"/>
        <v>1.2</v>
      </c>
      <c r="G173" s="43">
        <f>ROUND(E173*F173*G163, 7)</f>
        <v>4.1183999999999998E-2</v>
      </c>
      <c r="H173" s="45"/>
      <c r="I173" s="44"/>
      <c r="J173" s="45">
        <f>ROUND(SmtRes!AG87/SmtRes!DO87, 2)</f>
        <v>811.79</v>
      </c>
      <c r="K173" s="44"/>
      <c r="L173" s="45">
        <f>SmtRes!DH87</f>
        <v>33.43</v>
      </c>
      <c r="CE173">
        <v>1</v>
      </c>
    </row>
    <row r="174" spans="1:101" ht="28.5" x14ac:dyDescent="0.2">
      <c r="A174" s="41"/>
      <c r="B174" s="41" t="s">
        <v>980</v>
      </c>
      <c r="C174" s="41" t="s">
        <v>982</v>
      </c>
      <c r="D174" s="42" t="s">
        <v>975</v>
      </c>
      <c r="E174" s="43">
        <v>6.87</v>
      </c>
      <c r="F174" s="43">
        <f t="shared" si="2"/>
        <v>1.2</v>
      </c>
      <c r="G174" s="43">
        <f>SmtRes!CX88</f>
        <v>9.8928000000000002E-2</v>
      </c>
      <c r="H174" s="45">
        <f>SmtRes!CZ88</f>
        <v>487.94</v>
      </c>
      <c r="I174" s="44">
        <f>SmtRes!AJ88</f>
        <v>1.3</v>
      </c>
      <c r="J174" s="45">
        <f>ROUND(H174*I174, 2)</f>
        <v>634.32000000000005</v>
      </c>
      <c r="K174" s="44"/>
      <c r="L174" s="45">
        <f>SmtRes!DG88</f>
        <v>62.75</v>
      </c>
    </row>
    <row r="175" spans="1:101" ht="28.5" x14ac:dyDescent="0.2">
      <c r="A175" s="41"/>
      <c r="B175" s="41" t="s">
        <v>983</v>
      </c>
      <c r="C175" s="41" t="s">
        <v>1626</v>
      </c>
      <c r="D175" s="42" t="s">
        <v>969</v>
      </c>
      <c r="E175" s="43">
        <f>SmtRes!DO88*SmtRes!AT88</f>
        <v>6.87</v>
      </c>
      <c r="F175" s="43">
        <f t="shared" si="2"/>
        <v>1.2</v>
      </c>
      <c r="G175" s="43">
        <f>ROUND(E175*F175*G163, 7)</f>
        <v>9.8928000000000002E-2</v>
      </c>
      <c r="H175" s="45"/>
      <c r="I175" s="44"/>
      <c r="J175" s="45">
        <f>ROUND(SmtRes!AG88/SmtRes!DO88, 2)</f>
        <v>811.79</v>
      </c>
      <c r="K175" s="44"/>
      <c r="L175" s="45">
        <f>SmtRes!DH88</f>
        <v>80.31</v>
      </c>
      <c r="CE175">
        <v>1</v>
      </c>
    </row>
    <row r="176" spans="1:101" ht="15" x14ac:dyDescent="0.2">
      <c r="A176" s="40"/>
      <c r="B176" s="43">
        <v>4</v>
      </c>
      <c r="C176" s="40" t="s">
        <v>1637</v>
      </c>
      <c r="D176" s="42"/>
      <c r="E176" s="48"/>
      <c r="F176" s="43"/>
      <c r="G176" s="43"/>
      <c r="H176" s="43"/>
      <c r="I176" s="43"/>
      <c r="J176" s="43"/>
      <c r="K176" s="43"/>
      <c r="L176" s="49">
        <f>SUM(L177:L182)-SUMIF(CE177:CE182, 1, L177:L182)</f>
        <v>62.37</v>
      </c>
    </row>
    <row r="177" spans="1:101" ht="14.25" x14ac:dyDescent="0.2">
      <c r="A177" s="41"/>
      <c r="B177" s="41" t="s">
        <v>1025</v>
      </c>
      <c r="C177" s="41" t="s">
        <v>1027</v>
      </c>
      <c r="D177" s="42" t="s">
        <v>43</v>
      </c>
      <c r="E177" s="43">
        <v>0.06</v>
      </c>
      <c r="F177" s="43"/>
      <c r="G177" s="43">
        <f>SmtRes!CX89</f>
        <v>7.2000000000000005E-4</v>
      </c>
      <c r="H177" s="45">
        <f>SmtRes!CZ89</f>
        <v>160.27000000000001</v>
      </c>
      <c r="I177" s="44">
        <f>SmtRes!AI89</f>
        <v>1.28</v>
      </c>
      <c r="J177" s="45">
        <f t="shared" ref="J177:J182" si="3">ROUND(H177*I177, 2)</f>
        <v>205.15</v>
      </c>
      <c r="K177" s="44"/>
      <c r="L177" s="45">
        <f>SmtRes!DF89</f>
        <v>0.15</v>
      </c>
    </row>
    <row r="178" spans="1:101" ht="14.25" x14ac:dyDescent="0.2">
      <c r="A178" s="41"/>
      <c r="B178" s="41" t="s">
        <v>993</v>
      </c>
      <c r="C178" s="41" t="s">
        <v>995</v>
      </c>
      <c r="D178" s="42" t="s">
        <v>43</v>
      </c>
      <c r="E178" s="43">
        <v>0.1</v>
      </c>
      <c r="F178" s="43"/>
      <c r="G178" s="43">
        <f>SmtRes!CX90</f>
        <v>1.1999999999999999E-3</v>
      </c>
      <c r="H178" s="45">
        <f>SmtRes!CZ90</f>
        <v>185.43</v>
      </c>
      <c r="I178" s="44">
        <f>SmtRes!AI90</f>
        <v>1.6</v>
      </c>
      <c r="J178" s="45">
        <f t="shared" si="3"/>
        <v>296.69</v>
      </c>
      <c r="K178" s="44"/>
      <c r="L178" s="45">
        <f>SmtRes!DF90</f>
        <v>0.36</v>
      </c>
    </row>
    <row r="179" spans="1:101" ht="14.25" x14ac:dyDescent="0.2">
      <c r="A179" s="41"/>
      <c r="B179" s="41" t="s">
        <v>999</v>
      </c>
      <c r="C179" s="41" t="s">
        <v>1001</v>
      </c>
      <c r="D179" s="42" t="s">
        <v>43</v>
      </c>
      <c r="E179" s="43">
        <v>0.05</v>
      </c>
      <c r="F179" s="43"/>
      <c r="G179" s="43">
        <f>SmtRes!CX91</f>
        <v>5.9999999999999995E-4</v>
      </c>
      <c r="H179" s="45">
        <f>SmtRes!CZ91</f>
        <v>56.11</v>
      </c>
      <c r="I179" s="44">
        <f>SmtRes!AI91</f>
        <v>1.54</v>
      </c>
      <c r="J179" s="45">
        <f t="shared" si="3"/>
        <v>86.41</v>
      </c>
      <c r="K179" s="44"/>
      <c r="L179" s="45">
        <f>SmtRes!DF91</f>
        <v>0.05</v>
      </c>
    </row>
    <row r="180" spans="1:101" ht="28.5" x14ac:dyDescent="0.2">
      <c r="A180" s="41"/>
      <c r="B180" s="41" t="s">
        <v>1028</v>
      </c>
      <c r="C180" s="41" t="s">
        <v>1030</v>
      </c>
      <c r="D180" s="42" t="s">
        <v>51</v>
      </c>
      <c r="E180" s="43">
        <v>3.5000000000000001E-3</v>
      </c>
      <c r="F180" s="43"/>
      <c r="G180" s="43">
        <f>SmtRes!CX92</f>
        <v>4.1999999999999998E-5</v>
      </c>
      <c r="H180" s="45">
        <f>SmtRes!CZ92</f>
        <v>625256.9</v>
      </c>
      <c r="I180" s="44">
        <f>SmtRes!AI92</f>
        <v>1.1299999999999999</v>
      </c>
      <c r="J180" s="45">
        <f t="shared" si="3"/>
        <v>706540.3</v>
      </c>
      <c r="K180" s="44"/>
      <c r="L180" s="45">
        <f>SmtRes!DF92</f>
        <v>29.67</v>
      </c>
    </row>
    <row r="181" spans="1:101" ht="14.25" x14ac:dyDescent="0.2">
      <c r="A181" s="41"/>
      <c r="B181" s="41" t="s">
        <v>1031</v>
      </c>
      <c r="C181" s="41" t="s">
        <v>1033</v>
      </c>
      <c r="D181" s="42" t="s">
        <v>43</v>
      </c>
      <c r="E181" s="43">
        <v>0.22</v>
      </c>
      <c r="F181" s="43"/>
      <c r="G181" s="43">
        <f>SmtRes!CX93</f>
        <v>2.64E-3</v>
      </c>
      <c r="H181" s="45">
        <f>SmtRes!CZ93</f>
        <v>60.6</v>
      </c>
      <c r="I181" s="44">
        <f>SmtRes!AI93</f>
        <v>1.43</v>
      </c>
      <c r="J181" s="45">
        <f t="shared" si="3"/>
        <v>86.66</v>
      </c>
      <c r="K181" s="44"/>
      <c r="L181" s="45">
        <f>SmtRes!DF93</f>
        <v>0.23</v>
      </c>
    </row>
    <row r="182" spans="1:101" ht="42.75" x14ac:dyDescent="0.2">
      <c r="A182" s="41"/>
      <c r="B182" s="41" t="s">
        <v>1034</v>
      </c>
      <c r="C182" s="41" t="s">
        <v>1036</v>
      </c>
      <c r="D182" s="42" t="s">
        <v>19</v>
      </c>
      <c r="E182" s="43">
        <v>3.4</v>
      </c>
      <c r="F182" s="43"/>
      <c r="G182" s="43">
        <f>SmtRes!CX94</f>
        <v>4.0800000000000003E-2</v>
      </c>
      <c r="H182" s="45">
        <f>SmtRes!CZ94</f>
        <v>635.88</v>
      </c>
      <c r="I182" s="44">
        <f>SmtRes!AI94</f>
        <v>1.23</v>
      </c>
      <c r="J182" s="45">
        <f t="shared" si="3"/>
        <v>782.13</v>
      </c>
      <c r="K182" s="44"/>
      <c r="L182" s="45">
        <f>SmtRes!DF94</f>
        <v>31.91</v>
      </c>
    </row>
    <row r="183" spans="1:101" ht="28.5" x14ac:dyDescent="0.2">
      <c r="A183" s="41"/>
      <c r="B183" s="41" t="str">
        <f>EtalonRes!I95</f>
        <v>21.2.01.02</v>
      </c>
      <c r="C183" s="41" t="str">
        <f>EtalonRes!K95</f>
        <v>Провода неизолированные для воздушных линий электропередач</v>
      </c>
      <c r="D183" s="42" t="str">
        <f>EtalonRes!O95</f>
        <v>т</v>
      </c>
      <c r="E183" s="43">
        <f>EtalonRes!X95</f>
        <v>0</v>
      </c>
      <c r="F183" s="43"/>
      <c r="G183" s="43">
        <f>ROUND(EtalonRes!AG95*Source!I97, 7)</f>
        <v>0</v>
      </c>
      <c r="H183" s="45"/>
      <c r="I183" s="44"/>
      <c r="J183" s="45"/>
      <c r="K183" s="44"/>
      <c r="L183" s="45"/>
    </row>
    <row r="184" spans="1:101" ht="28.5" x14ac:dyDescent="0.2">
      <c r="A184" s="41"/>
      <c r="B184" s="41" t="str">
        <f>EtalonRes!I96</f>
        <v>22.2.01.08</v>
      </c>
      <c r="C184" s="41" t="str">
        <f>EtalonRes!K96</f>
        <v>Изоляторы линейные подвесные тарельчатые</v>
      </c>
      <c r="D184" s="42" t="str">
        <f>EtalonRes!O96</f>
        <v>т</v>
      </c>
      <c r="E184" s="43">
        <f>EtalonRes!X96</f>
        <v>0</v>
      </c>
      <c r="F184" s="43"/>
      <c r="G184" s="43">
        <f>ROUND(EtalonRes!AG96*Source!I97, 7)</f>
        <v>0</v>
      </c>
      <c r="H184" s="45"/>
      <c r="I184" s="44"/>
      <c r="J184" s="45"/>
      <c r="K184" s="44"/>
      <c r="L184" s="45"/>
    </row>
    <row r="185" spans="1:101" ht="14.25" x14ac:dyDescent="0.2">
      <c r="A185" s="41"/>
      <c r="B185" s="41" t="str">
        <f>EtalonRes!I97</f>
        <v>22.2.02.23</v>
      </c>
      <c r="C185" s="50" t="str">
        <f>EtalonRes!K97</f>
        <v>Арматура линейная</v>
      </c>
      <c r="D185" s="51" t="str">
        <f>EtalonRes!O97</f>
        <v>т</v>
      </c>
      <c r="E185" s="52">
        <f>EtalonRes!X97</f>
        <v>0</v>
      </c>
      <c r="F185" s="52"/>
      <c r="G185" s="52">
        <f>ROUND(EtalonRes!AG97*Source!I97, 7)</f>
        <v>0</v>
      </c>
      <c r="H185" s="53"/>
      <c r="I185" s="54"/>
      <c r="J185" s="53"/>
      <c r="K185" s="54"/>
      <c r="L185" s="53"/>
    </row>
    <row r="186" spans="1:101" ht="15" x14ac:dyDescent="0.2">
      <c r="A186" s="41"/>
      <c r="B186" s="41"/>
      <c r="C186" s="57" t="s">
        <v>1628</v>
      </c>
      <c r="D186" s="42"/>
      <c r="E186" s="43"/>
      <c r="F186" s="43"/>
      <c r="G186" s="43"/>
      <c r="H186" s="45"/>
      <c r="I186" s="44"/>
      <c r="J186" s="45"/>
      <c r="K186" s="44"/>
      <c r="L186" s="45">
        <f>L166+L168+L169+L176</f>
        <v>1102.69</v>
      </c>
    </row>
    <row r="187" spans="1:101" ht="14.25" x14ac:dyDescent="0.2">
      <c r="A187" s="41"/>
      <c r="B187" s="41"/>
      <c r="C187" s="41" t="s">
        <v>1629</v>
      </c>
      <c r="D187" s="42"/>
      <c r="E187" s="43"/>
      <c r="F187" s="43"/>
      <c r="G187" s="43"/>
      <c r="H187" s="45"/>
      <c r="I187" s="44"/>
      <c r="J187" s="45"/>
      <c r="K187" s="44"/>
      <c r="L187" s="45">
        <f>SUM(AR163:AR190)+SUM(AS163:AS190)+SUM(AT163:AT190)+SUM(AU163:AU190)+SUM(AV163:AV190)</f>
        <v>856.37</v>
      </c>
    </row>
    <row r="188" spans="1:101" ht="14.25" x14ac:dyDescent="0.2">
      <c r="A188" s="41"/>
      <c r="B188" s="41" t="s">
        <v>26</v>
      </c>
      <c r="C188" s="41" t="s">
        <v>1630</v>
      </c>
      <c r="D188" s="42" t="s">
        <v>111</v>
      </c>
      <c r="E188" s="43">
        <f>Source!BZ97</f>
        <v>103</v>
      </c>
      <c r="F188" s="43"/>
      <c r="G188" s="43">
        <f>Source!AT97</f>
        <v>103</v>
      </c>
      <c r="H188" s="45"/>
      <c r="I188" s="44"/>
      <c r="J188" s="45"/>
      <c r="K188" s="44"/>
      <c r="L188" s="45">
        <f>SUM(AZ163:AZ190)</f>
        <v>882.06</v>
      </c>
    </row>
    <row r="189" spans="1:101" ht="14.25" x14ac:dyDescent="0.2">
      <c r="A189" s="50"/>
      <c r="B189" s="50" t="s">
        <v>27</v>
      </c>
      <c r="C189" s="50" t="s">
        <v>1631</v>
      </c>
      <c r="D189" s="51" t="s">
        <v>111</v>
      </c>
      <c r="E189" s="52">
        <f>Source!CA97</f>
        <v>60</v>
      </c>
      <c r="F189" s="52"/>
      <c r="G189" s="52">
        <f>Source!AU97</f>
        <v>60</v>
      </c>
      <c r="H189" s="53"/>
      <c r="I189" s="54"/>
      <c r="J189" s="53"/>
      <c r="K189" s="54"/>
      <c r="L189" s="53">
        <f>SUM(BA163:BA190)</f>
        <v>513.82000000000005</v>
      </c>
    </row>
    <row r="190" spans="1:101" ht="15" x14ac:dyDescent="0.2">
      <c r="C190" s="269" t="s">
        <v>1632</v>
      </c>
      <c r="D190" s="269"/>
      <c r="E190" s="269"/>
      <c r="F190" s="269"/>
      <c r="G190" s="269"/>
      <c r="H190" s="269"/>
      <c r="I190" s="270">
        <f>IF(E163&lt;&gt;0,K190/E163, 0)</f>
        <v>208214.17</v>
      </c>
      <c r="J190" s="270"/>
      <c r="K190" s="270">
        <f>L166+L168+L176+L188+L189+L169</f>
        <v>2498.5700000000002</v>
      </c>
      <c r="L190" s="270"/>
      <c r="AD190">
        <f>ROUND((Source!AT97/100)*((ROUND(SUMIF(SmtRes!AQ84:'SmtRes'!AQ97,"=1",SmtRes!AD84:'SmtRes'!AD97)*Source!I97, 2)+ROUND(SUMIF(SmtRes!AQ84:'SmtRes'!AQ97,"=1",SmtRes!AC84:'SmtRes'!AC97)*Source!I97, 2))), 2)</f>
        <v>40.020000000000003</v>
      </c>
      <c r="AE190">
        <f>ROUND((Source!AU97/100)*((ROUND(SUMIF(SmtRes!AQ84:'SmtRes'!AQ97,"=1",SmtRes!AD84:'SmtRes'!AD97)*Source!I97, 2)+ROUND(SUMIF(SmtRes!AQ84:'SmtRes'!AQ97,"=1",SmtRes!AC84:'SmtRes'!AC97)*Source!I97, 2))), 2)</f>
        <v>23.31</v>
      </c>
      <c r="AN190" s="55">
        <f>L166+L168+L176+L188+L189+L169</f>
        <v>2498.5700000000002</v>
      </c>
      <c r="AO190" s="55">
        <f>L168</f>
        <v>183.95</v>
      </c>
      <c r="AQ190" t="s">
        <v>1633</v>
      </c>
      <c r="AR190" s="55">
        <f>L166</f>
        <v>590.66</v>
      </c>
      <c r="AT190" s="55">
        <f>L169</f>
        <v>265.70999999999998</v>
      </c>
      <c r="AV190" t="s">
        <v>1633</v>
      </c>
      <c r="AW190" s="55">
        <f>L176</f>
        <v>62.37</v>
      </c>
      <c r="AZ190">
        <f>Source!X97</f>
        <v>882.06</v>
      </c>
      <c r="BA190">
        <f>Source!Y97</f>
        <v>513.82000000000005</v>
      </c>
      <c r="CD190">
        <v>1</v>
      </c>
    </row>
    <row r="191" spans="1:101" ht="28.5" x14ac:dyDescent="0.2">
      <c r="A191" s="39" t="s">
        <v>254</v>
      </c>
      <c r="B191" s="41" t="s">
        <v>1642</v>
      </c>
      <c r="C191" s="41" t="str">
        <f>Source!G101</f>
        <v>При увеличении количества опор на 1 км ВЛ добавлять: к норме 33-04-009-06</v>
      </c>
      <c r="D191" s="42" t="str">
        <f>Source!H101</f>
        <v>ШТ</v>
      </c>
      <c r="E191" s="43">
        <f>Source!K101</f>
        <v>1</v>
      </c>
      <c r="F191" s="43"/>
      <c r="G191" s="43">
        <f>Source!I101</f>
        <v>1</v>
      </c>
      <c r="H191" s="45"/>
      <c r="I191" s="44"/>
      <c r="J191" s="45"/>
      <c r="K191" s="44"/>
      <c r="L191" s="45"/>
    </row>
    <row r="192" spans="1:101" ht="51" x14ac:dyDescent="0.2">
      <c r="B192" s="46" t="s">
        <v>1227</v>
      </c>
      <c r="C192" s="268" t="s">
        <v>1622</v>
      </c>
      <c r="D192" s="268"/>
      <c r="E192" s="268"/>
      <c r="F192" s="268"/>
      <c r="G192" s="268"/>
      <c r="H192" s="268"/>
      <c r="I192" s="268"/>
      <c r="J192" s="268"/>
      <c r="K192" s="268"/>
      <c r="L192" s="268"/>
      <c r="CW192" s="47" t="s">
        <v>1622</v>
      </c>
    </row>
    <row r="193" spans="1:83" ht="15" x14ac:dyDescent="0.2">
      <c r="A193" s="40"/>
      <c r="B193" s="43">
        <v>1</v>
      </c>
      <c r="C193" s="40" t="s">
        <v>1623</v>
      </c>
      <c r="D193" s="42" t="s">
        <v>969</v>
      </c>
      <c r="E193" s="48"/>
      <c r="F193" s="43"/>
      <c r="G193" s="43">
        <f>Source!U101</f>
        <v>2.544</v>
      </c>
      <c r="H193" s="43"/>
      <c r="I193" s="43"/>
      <c r="J193" s="43"/>
      <c r="K193" s="43"/>
      <c r="L193" s="49">
        <f>SUM(L194:L194)-SUMIF(CE194:CE194, 1, L194:L194)</f>
        <v>2065.19</v>
      </c>
    </row>
    <row r="194" spans="1:83" ht="14.25" x14ac:dyDescent="0.2">
      <c r="A194" s="41"/>
      <c r="B194" s="41" t="s">
        <v>1037</v>
      </c>
      <c r="C194" s="41" t="s">
        <v>1038</v>
      </c>
      <c r="D194" s="42" t="s">
        <v>969</v>
      </c>
      <c r="E194" s="43">
        <v>2.12</v>
      </c>
      <c r="F194" s="43">
        <f>ROUND((0.2+1),7)</f>
        <v>1.2</v>
      </c>
      <c r="G194" s="43">
        <f>SmtRes!CX98</f>
        <v>2.544</v>
      </c>
      <c r="H194" s="45"/>
      <c r="I194" s="44"/>
      <c r="J194" s="45">
        <f>SmtRes!CZ98</f>
        <v>811.79</v>
      </c>
      <c r="K194" s="44"/>
      <c r="L194" s="45">
        <f>SmtRes!DI98</f>
        <v>2065.19</v>
      </c>
    </row>
    <row r="195" spans="1:83" ht="15" x14ac:dyDescent="0.2">
      <c r="A195" s="40"/>
      <c r="B195" s="43">
        <v>2</v>
      </c>
      <c r="C195" s="40" t="s">
        <v>1624</v>
      </c>
      <c r="D195" s="42"/>
      <c r="E195" s="48"/>
      <c r="F195" s="43"/>
      <c r="G195" s="43"/>
      <c r="H195" s="43"/>
      <c r="I195" s="43"/>
      <c r="J195" s="43"/>
      <c r="K195" s="43"/>
      <c r="L195" s="49">
        <f>SUM(L196:L200)-SUMIF(CE196:CE200, 1, L196:L200)</f>
        <v>724.18</v>
      </c>
    </row>
    <row r="196" spans="1:83" ht="15" x14ac:dyDescent="0.2">
      <c r="A196" s="40"/>
      <c r="B196" s="43"/>
      <c r="C196" s="40" t="s">
        <v>1627</v>
      </c>
      <c r="D196" s="42" t="s">
        <v>969</v>
      </c>
      <c r="E196" s="48"/>
      <c r="F196" s="43"/>
      <c r="G196" s="43">
        <f>Source!V101</f>
        <v>1.3919999999999999</v>
      </c>
      <c r="H196" s="43"/>
      <c r="I196" s="43"/>
      <c r="J196" s="43"/>
      <c r="K196" s="43"/>
      <c r="L196" s="49">
        <f>SUMIF(CE197:CE200, 1, L197:L200)</f>
        <v>1130.01</v>
      </c>
      <c r="CE196">
        <v>1</v>
      </c>
    </row>
    <row r="197" spans="1:83" ht="28.5" x14ac:dyDescent="0.2">
      <c r="A197" s="41"/>
      <c r="B197" s="41" t="s">
        <v>1022</v>
      </c>
      <c r="C197" s="41" t="s">
        <v>1024</v>
      </c>
      <c r="D197" s="42" t="s">
        <v>975</v>
      </c>
      <c r="E197" s="43">
        <v>1.04</v>
      </c>
      <c r="F197" s="43">
        <f>ROUND((0.2+1),7)</f>
        <v>1.2</v>
      </c>
      <c r="G197" s="43">
        <f>SmtRes!CX100</f>
        <v>1.248</v>
      </c>
      <c r="H197" s="45">
        <f>SmtRes!CZ100</f>
        <v>346.73</v>
      </c>
      <c r="I197" s="44">
        <f>SmtRes!AJ100</f>
        <v>1.46</v>
      </c>
      <c r="J197" s="45">
        <f>ROUND(H197*I197, 2)</f>
        <v>506.23</v>
      </c>
      <c r="K197" s="44"/>
      <c r="L197" s="45">
        <f>SmtRes!DG100</f>
        <v>631.78</v>
      </c>
    </row>
    <row r="198" spans="1:83" ht="28.5" x14ac:dyDescent="0.2">
      <c r="A198" s="41"/>
      <c r="B198" s="41" t="s">
        <v>983</v>
      </c>
      <c r="C198" s="41" t="s">
        <v>1626</v>
      </c>
      <c r="D198" s="42" t="s">
        <v>969</v>
      </c>
      <c r="E198" s="43">
        <f>SmtRes!DO100*SmtRes!AT100</f>
        <v>1.04</v>
      </c>
      <c r="F198" s="43">
        <f>ROUND((0.2+1),7)</f>
        <v>1.2</v>
      </c>
      <c r="G198" s="43">
        <f>ROUND(E198*F198*G191, 7)</f>
        <v>1.248</v>
      </c>
      <c r="H198" s="45"/>
      <c r="I198" s="44"/>
      <c r="J198" s="45">
        <f>ROUND(SmtRes!AG100/SmtRes!DO100, 2)</f>
        <v>811.79</v>
      </c>
      <c r="K198" s="44"/>
      <c r="L198" s="45">
        <f>SmtRes!DH100</f>
        <v>1013.11</v>
      </c>
      <c r="CE198">
        <v>1</v>
      </c>
    </row>
    <row r="199" spans="1:83" ht="28.5" x14ac:dyDescent="0.2">
      <c r="A199" s="41"/>
      <c r="B199" s="41" t="s">
        <v>990</v>
      </c>
      <c r="C199" s="41" t="s">
        <v>992</v>
      </c>
      <c r="D199" s="42" t="s">
        <v>975</v>
      </c>
      <c r="E199" s="43">
        <v>0.12</v>
      </c>
      <c r="F199" s="43">
        <f>ROUND((0.2+1),7)</f>
        <v>1.2</v>
      </c>
      <c r="G199" s="43">
        <f>SmtRes!CX101</f>
        <v>0.14399999999999999</v>
      </c>
      <c r="H199" s="45"/>
      <c r="I199" s="44"/>
      <c r="J199" s="45">
        <f>SmtRes!CZ101</f>
        <v>641.70000000000005</v>
      </c>
      <c r="K199" s="44"/>
      <c r="L199" s="45">
        <f>SmtRes!DG101</f>
        <v>92.4</v>
      </c>
    </row>
    <row r="200" spans="1:83" ht="28.5" x14ac:dyDescent="0.2">
      <c r="A200" s="41"/>
      <c r="B200" s="41" t="s">
        <v>983</v>
      </c>
      <c r="C200" s="41" t="s">
        <v>1626</v>
      </c>
      <c r="D200" s="42" t="s">
        <v>969</v>
      </c>
      <c r="E200" s="43">
        <f>SmtRes!DO101*SmtRes!AT101</f>
        <v>0.12</v>
      </c>
      <c r="F200" s="43">
        <f>ROUND((0.2+1),7)</f>
        <v>1.2</v>
      </c>
      <c r="G200" s="43">
        <f>ROUND(E200*F200*G191, 7)</f>
        <v>0.14399999999999999</v>
      </c>
      <c r="H200" s="45"/>
      <c r="I200" s="44"/>
      <c r="J200" s="45">
        <f>ROUND(SmtRes!AG101/SmtRes!DO101, 2)</f>
        <v>811.79</v>
      </c>
      <c r="K200" s="44"/>
      <c r="L200" s="45">
        <f>SmtRes!DH101</f>
        <v>116.9</v>
      </c>
      <c r="CE200">
        <v>1</v>
      </c>
    </row>
    <row r="201" spans="1:83" ht="15" x14ac:dyDescent="0.2">
      <c r="A201" s="40"/>
      <c r="B201" s="43">
        <v>4</v>
      </c>
      <c r="C201" s="40" t="s">
        <v>1637</v>
      </c>
      <c r="D201" s="42"/>
      <c r="E201" s="48"/>
      <c r="F201" s="43"/>
      <c r="G201" s="43"/>
      <c r="H201" s="43"/>
      <c r="I201" s="43"/>
      <c r="J201" s="43"/>
      <c r="K201" s="43"/>
      <c r="L201" s="49">
        <f>SUM(L202:L207)-SUMIF(CE202:CE207, 1, L202:L207)</f>
        <v>2990.76</v>
      </c>
    </row>
    <row r="202" spans="1:83" ht="14.25" x14ac:dyDescent="0.2">
      <c r="A202" s="41"/>
      <c r="B202" s="41" t="s">
        <v>1025</v>
      </c>
      <c r="C202" s="41" t="s">
        <v>1027</v>
      </c>
      <c r="D202" s="42" t="s">
        <v>43</v>
      </c>
      <c r="E202" s="43">
        <v>0.06</v>
      </c>
      <c r="F202" s="43"/>
      <c r="G202" s="43">
        <f>SmtRes!CX102</f>
        <v>0.06</v>
      </c>
      <c r="H202" s="45">
        <f>SmtRes!CZ102</f>
        <v>160.27000000000001</v>
      </c>
      <c r="I202" s="44">
        <f>SmtRes!AI102</f>
        <v>1.28</v>
      </c>
      <c r="J202" s="45">
        <f t="shared" ref="J202:J207" si="4">ROUND(H202*I202, 2)</f>
        <v>205.15</v>
      </c>
      <c r="K202" s="44"/>
      <c r="L202" s="45">
        <f>SmtRes!DF102</f>
        <v>12.31</v>
      </c>
    </row>
    <row r="203" spans="1:83" ht="14.25" x14ac:dyDescent="0.2">
      <c r="A203" s="41"/>
      <c r="B203" s="41" t="s">
        <v>993</v>
      </c>
      <c r="C203" s="41" t="s">
        <v>995</v>
      </c>
      <c r="D203" s="42" t="s">
        <v>43</v>
      </c>
      <c r="E203" s="43">
        <v>0.1</v>
      </c>
      <c r="F203" s="43"/>
      <c r="G203" s="43">
        <f>SmtRes!CX103</f>
        <v>0.1</v>
      </c>
      <c r="H203" s="45">
        <f>SmtRes!CZ103</f>
        <v>185.43</v>
      </c>
      <c r="I203" s="44">
        <f>SmtRes!AI103</f>
        <v>1.6</v>
      </c>
      <c r="J203" s="45">
        <f t="shared" si="4"/>
        <v>296.69</v>
      </c>
      <c r="K203" s="44"/>
      <c r="L203" s="45">
        <f>SmtRes!DF103</f>
        <v>29.67</v>
      </c>
    </row>
    <row r="204" spans="1:83" ht="14.25" x14ac:dyDescent="0.2">
      <c r="A204" s="41"/>
      <c r="B204" s="41" t="s">
        <v>999</v>
      </c>
      <c r="C204" s="41" t="s">
        <v>1001</v>
      </c>
      <c r="D204" s="42" t="s">
        <v>43</v>
      </c>
      <c r="E204" s="43">
        <v>0.05</v>
      </c>
      <c r="F204" s="43"/>
      <c r="G204" s="43">
        <f>SmtRes!CX104</f>
        <v>0.05</v>
      </c>
      <c r="H204" s="45">
        <f>SmtRes!CZ104</f>
        <v>56.11</v>
      </c>
      <c r="I204" s="44">
        <f>SmtRes!AI104</f>
        <v>1.54</v>
      </c>
      <c r="J204" s="45">
        <f t="shared" si="4"/>
        <v>86.41</v>
      </c>
      <c r="K204" s="44"/>
      <c r="L204" s="45">
        <f>SmtRes!DF104</f>
        <v>4.32</v>
      </c>
    </row>
    <row r="205" spans="1:83" ht="28.5" x14ac:dyDescent="0.2">
      <c r="A205" s="41"/>
      <c r="B205" s="41" t="s">
        <v>1028</v>
      </c>
      <c r="C205" s="41" t="s">
        <v>1030</v>
      </c>
      <c r="D205" s="42" t="s">
        <v>51</v>
      </c>
      <c r="E205" s="43">
        <v>4.0000000000000002E-4</v>
      </c>
      <c r="F205" s="43"/>
      <c r="G205" s="43">
        <f>SmtRes!CX105</f>
        <v>4.0000000000000002E-4</v>
      </c>
      <c r="H205" s="45">
        <f>SmtRes!CZ105</f>
        <v>625256.9</v>
      </c>
      <c r="I205" s="44">
        <f>SmtRes!AI105</f>
        <v>1.1299999999999999</v>
      </c>
      <c r="J205" s="45">
        <f t="shared" si="4"/>
        <v>706540.3</v>
      </c>
      <c r="K205" s="44"/>
      <c r="L205" s="45">
        <f>SmtRes!DF105</f>
        <v>282.62</v>
      </c>
    </row>
    <row r="206" spans="1:83" ht="14.25" x14ac:dyDescent="0.2">
      <c r="A206" s="41"/>
      <c r="B206" s="41" t="s">
        <v>1031</v>
      </c>
      <c r="C206" s="41" t="s">
        <v>1033</v>
      </c>
      <c r="D206" s="42" t="s">
        <v>43</v>
      </c>
      <c r="E206" s="43">
        <v>0.03</v>
      </c>
      <c r="F206" s="43"/>
      <c r="G206" s="43">
        <f>SmtRes!CX106</f>
        <v>0.03</v>
      </c>
      <c r="H206" s="45">
        <f>SmtRes!CZ106</f>
        <v>60.6</v>
      </c>
      <c r="I206" s="44">
        <f>SmtRes!AI106</f>
        <v>1.43</v>
      </c>
      <c r="J206" s="45">
        <f t="shared" si="4"/>
        <v>86.66</v>
      </c>
      <c r="K206" s="44"/>
      <c r="L206" s="45">
        <f>SmtRes!DF106</f>
        <v>2.6</v>
      </c>
    </row>
    <row r="207" spans="1:83" ht="42.75" x14ac:dyDescent="0.2">
      <c r="A207" s="41"/>
      <c r="B207" s="41" t="s">
        <v>1034</v>
      </c>
      <c r="C207" s="50" t="s">
        <v>1036</v>
      </c>
      <c r="D207" s="51" t="s">
        <v>19</v>
      </c>
      <c r="E207" s="52">
        <v>3.4</v>
      </c>
      <c r="F207" s="52"/>
      <c r="G207" s="52">
        <f>SmtRes!CX107</f>
        <v>3.4</v>
      </c>
      <c r="H207" s="53">
        <f>SmtRes!CZ107</f>
        <v>635.88</v>
      </c>
      <c r="I207" s="54">
        <f>SmtRes!AI107</f>
        <v>1.23</v>
      </c>
      <c r="J207" s="53">
        <f t="shared" si="4"/>
        <v>782.13</v>
      </c>
      <c r="K207" s="54"/>
      <c r="L207" s="53">
        <f>SmtRes!DF107</f>
        <v>2659.24</v>
      </c>
    </row>
    <row r="208" spans="1:83" ht="15" x14ac:dyDescent="0.2">
      <c r="A208" s="41"/>
      <c r="B208" s="41"/>
      <c r="C208" s="57" t="s">
        <v>1628</v>
      </c>
      <c r="D208" s="42"/>
      <c r="E208" s="43"/>
      <c r="F208" s="43"/>
      <c r="G208" s="43"/>
      <c r="H208" s="45"/>
      <c r="I208" s="44"/>
      <c r="J208" s="45"/>
      <c r="K208" s="44"/>
      <c r="L208" s="45">
        <f>L193+L195+L196+L201</f>
        <v>6910.14</v>
      </c>
    </row>
    <row r="209" spans="1:101" ht="14.25" x14ac:dyDescent="0.2">
      <c r="A209" s="41"/>
      <c r="B209" s="41"/>
      <c r="C209" s="41" t="s">
        <v>1629</v>
      </c>
      <c r="D209" s="42"/>
      <c r="E209" s="43"/>
      <c r="F209" s="43"/>
      <c r="G209" s="43"/>
      <c r="H209" s="45"/>
      <c r="I209" s="44"/>
      <c r="J209" s="45"/>
      <c r="K209" s="44"/>
      <c r="L209" s="45">
        <f>SUM(AR191:AR212)+SUM(AS191:AS212)+SUM(AT191:AT212)+SUM(AU191:AU212)+SUM(AV191:AV212)</f>
        <v>3195.2</v>
      </c>
    </row>
    <row r="210" spans="1:101" ht="14.25" x14ac:dyDescent="0.2">
      <c r="A210" s="41"/>
      <c r="B210" s="41" t="s">
        <v>26</v>
      </c>
      <c r="C210" s="41" t="s">
        <v>1630</v>
      </c>
      <c r="D210" s="42" t="s">
        <v>111</v>
      </c>
      <c r="E210" s="43">
        <f>Source!BZ101</f>
        <v>103</v>
      </c>
      <c r="F210" s="43"/>
      <c r="G210" s="43">
        <f>Source!AT101</f>
        <v>103</v>
      </c>
      <c r="H210" s="45"/>
      <c r="I210" s="44"/>
      <c r="J210" s="45"/>
      <c r="K210" s="44"/>
      <c r="L210" s="45">
        <f>SUM(AZ191:AZ212)</f>
        <v>3291.06</v>
      </c>
    </row>
    <row r="211" spans="1:101" ht="14.25" x14ac:dyDescent="0.2">
      <c r="A211" s="50"/>
      <c r="B211" s="50" t="s">
        <v>27</v>
      </c>
      <c r="C211" s="50" t="s">
        <v>1631</v>
      </c>
      <c r="D211" s="51" t="s">
        <v>111</v>
      </c>
      <c r="E211" s="52">
        <f>Source!CA101</f>
        <v>60</v>
      </c>
      <c r="F211" s="52"/>
      <c r="G211" s="52">
        <f>Source!AU101</f>
        <v>60</v>
      </c>
      <c r="H211" s="53"/>
      <c r="I211" s="54"/>
      <c r="J211" s="53"/>
      <c r="K211" s="54"/>
      <c r="L211" s="53">
        <f>SUM(BA191:BA212)</f>
        <v>1917.12</v>
      </c>
    </row>
    <row r="212" spans="1:101" ht="15" x14ac:dyDescent="0.2">
      <c r="C212" s="269" t="s">
        <v>1632</v>
      </c>
      <c r="D212" s="269"/>
      <c r="E212" s="269"/>
      <c r="F212" s="269"/>
      <c r="G212" s="269"/>
      <c r="H212" s="269"/>
      <c r="I212" s="270">
        <f>IF(E191&lt;&gt;0,K212/E191, 0)</f>
        <v>12118.32</v>
      </c>
      <c r="J212" s="270"/>
      <c r="K212" s="270">
        <f>L193+L195+L201+L210+L211+L196</f>
        <v>12118.32</v>
      </c>
      <c r="L212" s="270"/>
      <c r="AD212">
        <f>ROUND((Source!AT101/100)*((ROUND(SUMIF(SmtRes!AQ98:'SmtRes'!AQ107,"=1",SmtRes!AD98:'SmtRes'!AD107)*Source!I101, 2)+ROUND(SUMIF(SmtRes!AQ98:'SmtRes'!AQ107,"=1",SmtRes!AC98:'SmtRes'!AC107)*Source!I101, 2))), 2)</f>
        <v>2508.4299999999998</v>
      </c>
      <c r="AE212">
        <f>ROUND((Source!AU101/100)*((ROUND(SUMIF(SmtRes!AQ98:'SmtRes'!AQ107,"=1",SmtRes!AD98:'SmtRes'!AD107)*Source!I101, 2)+ROUND(SUMIF(SmtRes!AQ98:'SmtRes'!AQ107,"=1",SmtRes!AC98:'SmtRes'!AC107)*Source!I101, 2))), 2)</f>
        <v>1461.22</v>
      </c>
      <c r="AN212" s="55">
        <f>L193+L195+L201+L210+L211+L196</f>
        <v>12118.32</v>
      </c>
      <c r="AO212" s="55">
        <f>L195</f>
        <v>724.18</v>
      </c>
      <c r="AQ212" t="s">
        <v>1633</v>
      </c>
      <c r="AR212" s="55">
        <f>L193</f>
        <v>2065.19</v>
      </c>
      <c r="AT212" s="55">
        <f>L196</f>
        <v>1130.01</v>
      </c>
      <c r="AV212" t="s">
        <v>1633</v>
      </c>
      <c r="AW212" s="55">
        <f>L201</f>
        <v>2990.76</v>
      </c>
      <c r="AZ212">
        <f>Source!X101</f>
        <v>3291.06</v>
      </c>
      <c r="BA212">
        <f>Source!Y101</f>
        <v>1917.12</v>
      </c>
      <c r="CD212">
        <v>1</v>
      </c>
    </row>
    <row r="213" spans="1:101" ht="42.75" x14ac:dyDescent="0.2">
      <c r="A213" s="59" t="s">
        <v>258</v>
      </c>
      <c r="B213" s="50" t="str">
        <f>Source!F102</f>
        <v>ТЦ_102_77_7719546987_15.06.2026_02_19.1</v>
      </c>
      <c r="C213" s="50" t="str">
        <f>Source!G102</f>
        <v>Провод   СИП-3 1х70</v>
      </c>
      <c r="D213" s="51" t="str">
        <f>Source!H102</f>
        <v>М.</v>
      </c>
      <c r="E213" s="52">
        <f>Source!K102</f>
        <v>66</v>
      </c>
      <c r="F213" s="52"/>
      <c r="G213" s="52">
        <f>Source!I102</f>
        <v>66</v>
      </c>
      <c r="H213" s="53"/>
      <c r="I213" s="54"/>
      <c r="J213" s="53">
        <f>Source!AL102</f>
        <v>131.47</v>
      </c>
      <c r="K213" s="54"/>
      <c r="L213" s="53">
        <f>Source!HG102</f>
        <v>8677.02</v>
      </c>
    </row>
    <row r="214" spans="1:101" ht="15" x14ac:dyDescent="0.2">
      <c r="C214" s="269" t="s">
        <v>1632</v>
      </c>
      <c r="D214" s="269"/>
      <c r="E214" s="269"/>
      <c r="F214" s="269"/>
      <c r="G214" s="269"/>
      <c r="H214" s="269"/>
      <c r="I214" s="270">
        <f>IF(E213&lt;&gt;0,K214/E213, 0)</f>
        <v>131.47</v>
      </c>
      <c r="J214" s="270"/>
      <c r="K214" s="270">
        <f>L213</f>
        <v>8677.02</v>
      </c>
      <c r="L214" s="270"/>
      <c r="AD214">
        <f>ROUND((Source!AT102/100)*((ROUND(ROUND(Source!AO102,2)*Source!I102, 2)+ROUND(ROUND(Source!AN102,2)*Source!I102, 2))), 2)</f>
        <v>0</v>
      </c>
      <c r="AE214">
        <f>ROUND((Source!AU102/100)*((ROUND(ROUND(Source!AO102,2)*Source!I102, 2)+ROUND(ROUND(Source!AN102,2)*Source!I102, 2))), 2)</f>
        <v>0</v>
      </c>
      <c r="AN214" s="55">
        <f>L213</f>
        <v>8677.02</v>
      </c>
      <c r="AO214">
        <f>0</f>
        <v>0</v>
      </c>
      <c r="AQ214" t="s">
        <v>1633</v>
      </c>
      <c r="AR214">
        <f>0</f>
        <v>0</v>
      </c>
      <c r="AT214">
        <f>0</f>
        <v>0</v>
      </c>
      <c r="AV214" t="s">
        <v>1633</v>
      </c>
      <c r="AW214" s="55">
        <f>L213</f>
        <v>8677.02</v>
      </c>
      <c r="AX214" s="55">
        <f>L213</f>
        <v>8677.02</v>
      </c>
      <c r="AZ214">
        <f>Source!X102</f>
        <v>0</v>
      </c>
      <c r="BA214">
        <f>Source!Y102</f>
        <v>0</v>
      </c>
      <c r="CD214">
        <v>1</v>
      </c>
    </row>
    <row r="215" spans="1:101" ht="28.5" x14ac:dyDescent="0.2">
      <c r="A215" s="39" t="s">
        <v>262</v>
      </c>
      <c r="B215" s="41" t="str">
        <f>Source!F103</f>
        <v>20.1.01.02-0047</v>
      </c>
      <c r="C215" s="41" t="str">
        <f>Source!G103</f>
        <v>Зажимы аппаратные прессуемые А2А-70-Т</v>
      </c>
      <c r="D215" s="42" t="str">
        <f>Source!H103</f>
        <v>100 ШТ</v>
      </c>
      <c r="E215" s="43">
        <f>Source!K103</f>
        <v>0.06</v>
      </c>
      <c r="F215" s="43"/>
      <c r="G215" s="43">
        <f>Source!I103</f>
        <v>0.06</v>
      </c>
      <c r="H215" s="45">
        <f>Source!AL103</f>
        <v>18559.990000000002</v>
      </c>
      <c r="I215" s="44">
        <f>IF(Source!BC103&lt;&gt; 0, Source!BC103, 1)</f>
        <v>1.1399999999999999</v>
      </c>
      <c r="J215" s="45">
        <f>ROUND(H215*I215, 2)</f>
        <v>21158.39</v>
      </c>
      <c r="K215" s="44"/>
      <c r="L215" s="45">
        <f>Source!P103</f>
        <v>1269.5</v>
      </c>
    </row>
    <row r="216" spans="1:101" x14ac:dyDescent="0.2">
      <c r="A216" s="61"/>
      <c r="B216" s="61"/>
      <c r="C216" s="62" t="str">
        <f>"Объем: "&amp;Source!I103&amp;"=6/"&amp;"100"</f>
        <v>Объем: 0,06=6/100</v>
      </c>
      <c r="D216" s="61"/>
      <c r="E216" s="61"/>
      <c r="F216" s="61"/>
      <c r="G216" s="61"/>
      <c r="H216" s="61"/>
      <c r="I216" s="61"/>
      <c r="J216" s="61"/>
      <c r="K216" s="61"/>
      <c r="L216" s="61"/>
    </row>
    <row r="217" spans="1:101" ht="15" x14ac:dyDescent="0.2">
      <c r="C217" s="269" t="s">
        <v>1632</v>
      </c>
      <c r="D217" s="269"/>
      <c r="E217" s="269"/>
      <c r="F217" s="269"/>
      <c r="G217" s="269"/>
      <c r="H217" s="269"/>
      <c r="I217" s="270">
        <f>IF(E215&lt;&gt;0,K217/E215, 0)</f>
        <v>21158.33</v>
      </c>
      <c r="J217" s="270"/>
      <c r="K217" s="270">
        <f>L215</f>
        <v>1269.5</v>
      </c>
      <c r="L217" s="270"/>
      <c r="AD217">
        <f>ROUND((Source!AT103/100)*((ROUND(ROUND(Source!AO103,2)*Source!I103, 2)+ROUND(ROUND(Source!AN103,2)*Source!I103, 2))), 2)</f>
        <v>0</v>
      </c>
      <c r="AE217">
        <f>ROUND((Source!AU103/100)*((ROUND(ROUND(Source!AO103,2)*Source!I103, 2)+ROUND(ROUND(Source!AN103,2)*Source!I103, 2))), 2)</f>
        <v>0</v>
      </c>
      <c r="AN217" s="55">
        <f>L215</f>
        <v>1269.5</v>
      </c>
      <c r="AO217">
        <f>0</f>
        <v>0</v>
      </c>
      <c r="AQ217" t="s">
        <v>1633</v>
      </c>
      <c r="AR217">
        <f>0</f>
        <v>0</v>
      </c>
      <c r="AT217">
        <f>0</f>
        <v>0</v>
      </c>
      <c r="AV217" t="s">
        <v>1633</v>
      </c>
      <c r="AW217" s="55">
        <f>L215</f>
        <v>1269.5</v>
      </c>
      <c r="AZ217">
        <f>Source!X103</f>
        <v>0</v>
      </c>
      <c r="BA217">
        <f>Source!Y103</f>
        <v>0</v>
      </c>
      <c r="CD217">
        <v>2</v>
      </c>
    </row>
    <row r="218" spans="1:101" ht="28.5" x14ac:dyDescent="0.2">
      <c r="A218" s="39" t="s">
        <v>269</v>
      </c>
      <c r="B218" s="41" t="s">
        <v>1643</v>
      </c>
      <c r="C218" s="41" t="str">
        <f>Source!G105</f>
        <v>Установка разъединителей: с помощью механизмов</v>
      </c>
      <c r="D218" s="42" t="str">
        <f>Source!H105</f>
        <v>КОМПЛ</v>
      </c>
      <c r="E218" s="43">
        <f>Source!K105</f>
        <v>1</v>
      </c>
      <c r="F218" s="43"/>
      <c r="G218" s="43">
        <f>Source!I105</f>
        <v>1</v>
      </c>
      <c r="H218" s="45"/>
      <c r="I218" s="44"/>
      <c r="J218" s="45"/>
      <c r="K218" s="44"/>
      <c r="L218" s="45"/>
    </row>
    <row r="219" spans="1:101" ht="51" x14ac:dyDescent="0.2">
      <c r="B219" s="46" t="s">
        <v>1227</v>
      </c>
      <c r="C219" s="268" t="s">
        <v>1622</v>
      </c>
      <c r="D219" s="268"/>
      <c r="E219" s="268"/>
      <c r="F219" s="268"/>
      <c r="G219" s="268"/>
      <c r="H219" s="268"/>
      <c r="I219" s="268"/>
      <c r="J219" s="268"/>
      <c r="K219" s="268"/>
      <c r="L219" s="268"/>
      <c r="CW219" s="47" t="s">
        <v>1622</v>
      </c>
    </row>
    <row r="220" spans="1:101" ht="15" x14ac:dyDescent="0.2">
      <c r="A220" s="40"/>
      <c r="B220" s="43">
        <v>1</v>
      </c>
      <c r="C220" s="40" t="s">
        <v>1623</v>
      </c>
      <c r="D220" s="42" t="s">
        <v>969</v>
      </c>
      <c r="E220" s="48"/>
      <c r="F220" s="43"/>
      <c r="G220" s="43">
        <f>Source!U105</f>
        <v>8.9039999999999999</v>
      </c>
      <c r="H220" s="43"/>
      <c r="I220" s="43"/>
      <c r="J220" s="43"/>
      <c r="K220" s="43"/>
      <c r="L220" s="49">
        <f>SUM(L221:L221)-SUMIF(CE221:CE221, 1, L221:L221)</f>
        <v>7551.75</v>
      </c>
    </row>
    <row r="221" spans="1:101" ht="14.25" x14ac:dyDescent="0.2">
      <c r="A221" s="41"/>
      <c r="B221" s="41" t="s">
        <v>1039</v>
      </c>
      <c r="C221" s="41" t="s">
        <v>1040</v>
      </c>
      <c r="D221" s="42" t="s">
        <v>969</v>
      </c>
      <c r="E221" s="43">
        <v>7.42</v>
      </c>
      <c r="F221" s="43">
        <f>ROUND((0.2+1),7)</f>
        <v>1.2</v>
      </c>
      <c r="G221" s="43">
        <f>SmtRes!CX108</f>
        <v>8.9039999999999999</v>
      </c>
      <c r="H221" s="45"/>
      <c r="I221" s="44"/>
      <c r="J221" s="45">
        <f>SmtRes!CZ108</f>
        <v>848.13</v>
      </c>
      <c r="K221" s="44"/>
      <c r="L221" s="45">
        <f>SmtRes!DI108</f>
        <v>7551.75</v>
      </c>
    </row>
    <row r="222" spans="1:101" ht="15" x14ac:dyDescent="0.2">
      <c r="A222" s="40"/>
      <c r="B222" s="43">
        <v>2</v>
      </c>
      <c r="C222" s="40" t="s">
        <v>1624</v>
      </c>
      <c r="D222" s="42"/>
      <c r="E222" s="48"/>
      <c r="F222" s="43"/>
      <c r="G222" s="43"/>
      <c r="H222" s="43"/>
      <c r="I222" s="43"/>
      <c r="J222" s="43"/>
      <c r="K222" s="43"/>
      <c r="L222" s="49">
        <f>SUM(L223:L227)-SUMIF(CE223:CE227, 1, L223:L227)</f>
        <v>1506.16</v>
      </c>
    </row>
    <row r="223" spans="1:101" ht="15" x14ac:dyDescent="0.2">
      <c r="A223" s="40"/>
      <c r="B223" s="43"/>
      <c r="C223" s="40" t="s">
        <v>1627</v>
      </c>
      <c r="D223" s="42" t="s">
        <v>969</v>
      </c>
      <c r="E223" s="48"/>
      <c r="F223" s="43"/>
      <c r="G223" s="43">
        <f>Source!V105</f>
        <v>1.224</v>
      </c>
      <c r="H223" s="43"/>
      <c r="I223" s="43"/>
      <c r="J223" s="43"/>
      <c r="K223" s="43"/>
      <c r="L223" s="49">
        <f>SUMIF(CE224:CE227, 1, L224:L227)</f>
        <v>1197.6199999999999</v>
      </c>
      <c r="CE223">
        <v>1</v>
      </c>
    </row>
    <row r="224" spans="1:101" ht="28.5" x14ac:dyDescent="0.2">
      <c r="A224" s="41"/>
      <c r="B224" s="41" t="s">
        <v>972</v>
      </c>
      <c r="C224" s="41" t="s">
        <v>974</v>
      </c>
      <c r="D224" s="42" t="s">
        <v>975</v>
      </c>
      <c r="E224" s="43">
        <v>0.61</v>
      </c>
      <c r="F224" s="43">
        <f>ROUND((0.2+1),7)</f>
        <v>1.2</v>
      </c>
      <c r="G224" s="43">
        <f>SmtRes!CX110</f>
        <v>0.73199999999999998</v>
      </c>
      <c r="H224" s="45"/>
      <c r="I224" s="44"/>
      <c r="J224" s="45">
        <f>SmtRes!CZ110</f>
        <v>1626.29</v>
      </c>
      <c r="K224" s="44"/>
      <c r="L224" s="45">
        <f>SmtRes!DG110</f>
        <v>1190.44</v>
      </c>
    </row>
    <row r="225" spans="1:83" ht="28.5" x14ac:dyDescent="0.2">
      <c r="A225" s="41"/>
      <c r="B225" s="41" t="s">
        <v>976</v>
      </c>
      <c r="C225" s="41" t="s">
        <v>1625</v>
      </c>
      <c r="D225" s="42" t="s">
        <v>969</v>
      </c>
      <c r="E225" s="43">
        <f>SmtRes!DO110*SmtRes!AT110</f>
        <v>0.61</v>
      </c>
      <c r="F225" s="43">
        <f>ROUND((0.2+1),7)</f>
        <v>1.2</v>
      </c>
      <c r="G225" s="43">
        <f>ROUND(E225*F225*G218, 7)</f>
        <v>0.73199999999999998</v>
      </c>
      <c r="H225" s="45"/>
      <c r="I225" s="44"/>
      <c r="J225" s="45">
        <f>ROUND(SmtRes!AG110/SmtRes!DO110, 2)</f>
        <v>1090.46</v>
      </c>
      <c r="K225" s="44"/>
      <c r="L225" s="45">
        <f>SmtRes!DH110</f>
        <v>798.22</v>
      </c>
      <c r="CE225">
        <v>1</v>
      </c>
    </row>
    <row r="226" spans="1:83" ht="28.5" x14ac:dyDescent="0.2">
      <c r="A226" s="41"/>
      <c r="B226" s="41" t="s">
        <v>990</v>
      </c>
      <c r="C226" s="41" t="s">
        <v>992</v>
      </c>
      <c r="D226" s="42" t="s">
        <v>975</v>
      </c>
      <c r="E226" s="43">
        <v>0.41</v>
      </c>
      <c r="F226" s="43">
        <f>ROUND((0.2+1),7)</f>
        <v>1.2</v>
      </c>
      <c r="G226" s="43">
        <f>SmtRes!CX111</f>
        <v>0.49199999999999999</v>
      </c>
      <c r="H226" s="45"/>
      <c r="I226" s="44"/>
      <c r="J226" s="45">
        <f>SmtRes!CZ111</f>
        <v>641.70000000000005</v>
      </c>
      <c r="K226" s="44"/>
      <c r="L226" s="45">
        <f>SmtRes!DG111</f>
        <v>315.72000000000003</v>
      </c>
    </row>
    <row r="227" spans="1:83" ht="28.5" x14ac:dyDescent="0.2">
      <c r="A227" s="41"/>
      <c r="B227" s="41" t="s">
        <v>983</v>
      </c>
      <c r="C227" s="41" t="s">
        <v>1626</v>
      </c>
      <c r="D227" s="42" t="s">
        <v>969</v>
      </c>
      <c r="E227" s="43">
        <f>SmtRes!DO111*SmtRes!AT111</f>
        <v>0.41</v>
      </c>
      <c r="F227" s="43">
        <f>ROUND((0.2+1),7)</f>
        <v>1.2</v>
      </c>
      <c r="G227" s="43">
        <f>ROUND(E227*F227*G218, 7)</f>
        <v>0.49199999999999999</v>
      </c>
      <c r="H227" s="45"/>
      <c r="I227" s="44"/>
      <c r="J227" s="45">
        <f>ROUND(SmtRes!AG111/SmtRes!DO111, 2)</f>
        <v>811.79</v>
      </c>
      <c r="K227" s="44"/>
      <c r="L227" s="45">
        <f>SmtRes!DH111</f>
        <v>399.4</v>
      </c>
      <c r="CE227">
        <v>1</v>
      </c>
    </row>
    <row r="228" spans="1:83" ht="15" x14ac:dyDescent="0.2">
      <c r="A228" s="40"/>
      <c r="B228" s="43">
        <v>4</v>
      </c>
      <c r="C228" s="40" t="s">
        <v>1637</v>
      </c>
      <c r="D228" s="42"/>
      <c r="E228" s="48"/>
      <c r="F228" s="43"/>
      <c r="G228" s="43"/>
      <c r="H228" s="43"/>
      <c r="I228" s="43"/>
      <c r="J228" s="43"/>
      <c r="K228" s="43"/>
      <c r="L228" s="49">
        <f>SUM(L229:L233)-SUMIF(CE229:CE233, 1, L229:L233)</f>
        <v>28.23</v>
      </c>
    </row>
    <row r="229" spans="1:83" ht="14.25" x14ac:dyDescent="0.2">
      <c r="A229" s="41"/>
      <c r="B229" s="41" t="s">
        <v>993</v>
      </c>
      <c r="C229" s="41" t="s">
        <v>995</v>
      </c>
      <c r="D229" s="42" t="s">
        <v>43</v>
      </c>
      <c r="E229" s="43">
        <v>0.01</v>
      </c>
      <c r="F229" s="43"/>
      <c r="G229" s="43">
        <f>SmtRes!CX112</f>
        <v>0.01</v>
      </c>
      <c r="H229" s="45">
        <f>SmtRes!CZ112</f>
        <v>185.43</v>
      </c>
      <c r="I229" s="44">
        <f>SmtRes!AI112</f>
        <v>1.6</v>
      </c>
      <c r="J229" s="45">
        <f>ROUND(H229*I229, 2)</f>
        <v>296.69</v>
      </c>
      <c r="K229" s="44"/>
      <c r="L229" s="45">
        <f>SmtRes!DF112</f>
        <v>2.97</v>
      </c>
    </row>
    <row r="230" spans="1:83" ht="14.25" x14ac:dyDescent="0.2">
      <c r="A230" s="41"/>
      <c r="B230" s="41" t="s">
        <v>996</v>
      </c>
      <c r="C230" s="41" t="s">
        <v>998</v>
      </c>
      <c r="D230" s="42" t="s">
        <v>43</v>
      </c>
      <c r="E230" s="43">
        <v>0.03</v>
      </c>
      <c r="F230" s="43"/>
      <c r="G230" s="43">
        <f>SmtRes!CX113</f>
        <v>0.03</v>
      </c>
      <c r="H230" s="45">
        <f>SmtRes!CZ113</f>
        <v>58.53</v>
      </c>
      <c r="I230" s="44">
        <f>SmtRes!AI113</f>
        <v>1.6</v>
      </c>
      <c r="J230" s="45">
        <f>ROUND(H230*I230, 2)</f>
        <v>93.65</v>
      </c>
      <c r="K230" s="44"/>
      <c r="L230" s="45">
        <f>SmtRes!DF113</f>
        <v>2.81</v>
      </c>
    </row>
    <row r="231" spans="1:83" ht="14.25" x14ac:dyDescent="0.2">
      <c r="A231" s="41"/>
      <c r="B231" s="41" t="s">
        <v>999</v>
      </c>
      <c r="C231" s="41" t="s">
        <v>1001</v>
      </c>
      <c r="D231" s="42" t="s">
        <v>43</v>
      </c>
      <c r="E231" s="43">
        <v>0.02</v>
      </c>
      <c r="F231" s="43"/>
      <c r="G231" s="43">
        <f>SmtRes!CX115</f>
        <v>0.02</v>
      </c>
      <c r="H231" s="45">
        <f>SmtRes!CZ115</f>
        <v>56.11</v>
      </c>
      <c r="I231" s="44">
        <f>SmtRes!AI115</f>
        <v>1.54</v>
      </c>
      <c r="J231" s="45">
        <f>ROUND(H231*I231, 2)</f>
        <v>86.41</v>
      </c>
      <c r="K231" s="44"/>
      <c r="L231" s="45">
        <f>SmtRes!DF115</f>
        <v>1.73</v>
      </c>
    </row>
    <row r="232" spans="1:83" ht="14.25" x14ac:dyDescent="0.2">
      <c r="A232" s="41"/>
      <c r="B232" s="41" t="s">
        <v>1005</v>
      </c>
      <c r="C232" s="41" t="s">
        <v>1007</v>
      </c>
      <c r="D232" s="42" t="s">
        <v>51</v>
      </c>
      <c r="E232" s="43">
        <v>1E-4</v>
      </c>
      <c r="F232" s="43"/>
      <c r="G232" s="43">
        <f>SmtRes!CX118</f>
        <v>1E-4</v>
      </c>
      <c r="H232" s="45">
        <f>SmtRes!CZ118</f>
        <v>80020.98</v>
      </c>
      <c r="I232" s="44">
        <f>SmtRes!AI118</f>
        <v>1.29</v>
      </c>
      <c r="J232" s="45">
        <f>ROUND(H232*I232, 2)</f>
        <v>103227.06</v>
      </c>
      <c r="K232" s="44"/>
      <c r="L232" s="45">
        <f>SmtRes!DF118</f>
        <v>10.32</v>
      </c>
    </row>
    <row r="233" spans="1:83" ht="14.25" x14ac:dyDescent="0.2">
      <c r="A233" s="41"/>
      <c r="B233" s="41" t="s">
        <v>1031</v>
      </c>
      <c r="C233" s="41" t="s">
        <v>1033</v>
      </c>
      <c r="D233" s="42" t="s">
        <v>43</v>
      </c>
      <c r="E233" s="43">
        <v>0.12</v>
      </c>
      <c r="F233" s="43"/>
      <c r="G233" s="43">
        <f>SmtRes!CX119</f>
        <v>0.12</v>
      </c>
      <c r="H233" s="45">
        <f>SmtRes!CZ119</f>
        <v>60.6</v>
      </c>
      <c r="I233" s="44">
        <f>SmtRes!AI119</f>
        <v>1.43</v>
      </c>
      <c r="J233" s="45">
        <f>ROUND(H233*I233, 2)</f>
        <v>86.66</v>
      </c>
      <c r="K233" s="44"/>
      <c r="L233" s="45">
        <f>SmtRes!DF119</f>
        <v>10.4</v>
      </c>
    </row>
    <row r="234" spans="1:83" ht="14.25" x14ac:dyDescent="0.2">
      <c r="A234" s="41"/>
      <c r="B234" s="41" t="str">
        <f>EtalonRes!I116</f>
        <v>07.2.07.13</v>
      </c>
      <c r="C234" s="41" t="str">
        <f>EtalonRes!K116</f>
        <v>Хомуты стальные</v>
      </c>
      <c r="D234" s="42" t="str">
        <f>EtalonRes!O116</f>
        <v>кг</v>
      </c>
      <c r="E234" s="43">
        <f>EtalonRes!X116</f>
        <v>0</v>
      </c>
      <c r="F234" s="43"/>
      <c r="G234" s="43">
        <f>ROUND(EtalonRes!AG116*Source!I105, 7)</f>
        <v>0</v>
      </c>
      <c r="H234" s="45"/>
      <c r="I234" s="44"/>
      <c r="J234" s="45"/>
      <c r="K234" s="44"/>
      <c r="L234" s="45"/>
    </row>
    <row r="235" spans="1:83" ht="14.25" x14ac:dyDescent="0.2">
      <c r="A235" s="41"/>
      <c r="B235" s="41" t="str">
        <f>EtalonRes!I117</f>
        <v>08.3.04.02</v>
      </c>
      <c r="C235" s="41" t="str">
        <f>EtalonRes!K117</f>
        <v>Сталь стержневая диаметром до 10 мм</v>
      </c>
      <c r="D235" s="42" t="str">
        <f>EtalonRes!O117</f>
        <v>т</v>
      </c>
      <c r="E235" s="43">
        <f>EtalonRes!X117</f>
        <v>0</v>
      </c>
      <c r="F235" s="43"/>
      <c r="G235" s="43">
        <f>ROUND(EtalonRes!AG117*Source!I105, 7)</f>
        <v>0</v>
      </c>
      <c r="H235" s="45"/>
      <c r="I235" s="44"/>
      <c r="J235" s="45"/>
      <c r="K235" s="44"/>
      <c r="L235" s="45"/>
    </row>
    <row r="236" spans="1:83" ht="28.5" x14ac:dyDescent="0.2">
      <c r="A236" s="41"/>
      <c r="B236" s="41" t="str">
        <f>EtalonRes!I120</f>
        <v>21.2.01.02</v>
      </c>
      <c r="C236" s="41" t="str">
        <f>EtalonRes!K120</f>
        <v>Провода неизолированные для воздушных линий электропередач</v>
      </c>
      <c r="D236" s="42" t="str">
        <f>EtalonRes!O120</f>
        <v>т</v>
      </c>
      <c r="E236" s="43">
        <f>EtalonRes!X120</f>
        <v>0</v>
      </c>
      <c r="F236" s="43"/>
      <c r="G236" s="43">
        <f>ROUND(EtalonRes!AG120*Source!I105, 7)</f>
        <v>0</v>
      </c>
      <c r="H236" s="45"/>
      <c r="I236" s="44"/>
      <c r="J236" s="45"/>
      <c r="K236" s="44"/>
      <c r="L236" s="45"/>
    </row>
    <row r="237" spans="1:83" ht="28.5" x14ac:dyDescent="0.2">
      <c r="A237" s="41"/>
      <c r="B237" s="41" t="str">
        <f>EtalonRes!I121</f>
        <v>22.2.01.04</v>
      </c>
      <c r="C237" s="41" t="str">
        <f>EtalonRes!K121</f>
        <v>Изоляторы линейные штыревые фарфоровые</v>
      </c>
      <c r="D237" s="42" t="str">
        <f>EtalonRes!O121</f>
        <v>ШТ</v>
      </c>
      <c r="E237" s="43">
        <f>EtalonRes!X121</f>
        <v>0</v>
      </c>
      <c r="F237" s="43"/>
      <c r="G237" s="43">
        <f>ROUND(EtalonRes!AG121*Source!I105, 7)</f>
        <v>0</v>
      </c>
      <c r="H237" s="45"/>
      <c r="I237" s="44"/>
      <c r="J237" s="45"/>
      <c r="K237" s="44"/>
      <c r="L237" s="45"/>
    </row>
    <row r="238" spans="1:83" ht="14.25" x14ac:dyDescent="0.2">
      <c r="A238" s="41"/>
      <c r="B238" s="41" t="str">
        <f>EtalonRes!I122</f>
        <v>22.2.02.03</v>
      </c>
      <c r="C238" s="50" t="str">
        <f>EtalonRes!K122</f>
        <v>Детали крепления стальные</v>
      </c>
      <c r="D238" s="51" t="str">
        <f>EtalonRes!O122</f>
        <v>кг</v>
      </c>
      <c r="E238" s="52">
        <f>EtalonRes!X122</f>
        <v>0</v>
      </c>
      <c r="F238" s="52"/>
      <c r="G238" s="52">
        <f>ROUND(EtalonRes!AG122*Source!I105, 7)</f>
        <v>0</v>
      </c>
      <c r="H238" s="53"/>
      <c r="I238" s="54"/>
      <c r="J238" s="53"/>
      <c r="K238" s="54"/>
      <c r="L238" s="53"/>
    </row>
    <row r="239" spans="1:83" ht="15" x14ac:dyDescent="0.2">
      <c r="A239" s="41"/>
      <c r="B239" s="41"/>
      <c r="C239" s="57" t="s">
        <v>1628</v>
      </c>
      <c r="D239" s="42"/>
      <c r="E239" s="43"/>
      <c r="F239" s="43"/>
      <c r="G239" s="43"/>
      <c r="H239" s="45"/>
      <c r="I239" s="44"/>
      <c r="J239" s="45"/>
      <c r="K239" s="44"/>
      <c r="L239" s="45">
        <f>L220+L222+L223+L228</f>
        <v>10283.76</v>
      </c>
    </row>
    <row r="240" spans="1:83" ht="14.25" x14ac:dyDescent="0.2">
      <c r="A240" s="41"/>
      <c r="B240" s="41"/>
      <c r="C240" s="41" t="s">
        <v>1629</v>
      </c>
      <c r="D240" s="42"/>
      <c r="E240" s="43"/>
      <c r="F240" s="43"/>
      <c r="G240" s="43"/>
      <c r="H240" s="45"/>
      <c r="I240" s="44"/>
      <c r="J240" s="45"/>
      <c r="K240" s="44"/>
      <c r="L240" s="45">
        <f>SUM(AR218:AR243)+SUM(AS218:AS243)+SUM(AT218:AT243)+SUM(AU218:AU243)+SUM(AV218:AV243)</f>
        <v>8749.3700000000008</v>
      </c>
    </row>
    <row r="241" spans="1:101" ht="14.25" x14ac:dyDescent="0.2">
      <c r="A241" s="41"/>
      <c r="B241" s="41" t="s">
        <v>26</v>
      </c>
      <c r="C241" s="41" t="s">
        <v>1630</v>
      </c>
      <c r="D241" s="42" t="s">
        <v>111</v>
      </c>
      <c r="E241" s="43">
        <f>Source!BZ105</f>
        <v>103</v>
      </c>
      <c r="F241" s="43"/>
      <c r="G241" s="43">
        <f>Source!AT105</f>
        <v>103</v>
      </c>
      <c r="H241" s="45"/>
      <c r="I241" s="44"/>
      <c r="J241" s="45"/>
      <c r="K241" s="44"/>
      <c r="L241" s="45">
        <f>SUM(AZ218:AZ243)</f>
        <v>9011.85</v>
      </c>
    </row>
    <row r="242" spans="1:101" ht="14.25" x14ac:dyDescent="0.2">
      <c r="A242" s="50"/>
      <c r="B242" s="50" t="s">
        <v>27</v>
      </c>
      <c r="C242" s="50" t="s">
        <v>1631</v>
      </c>
      <c r="D242" s="51" t="s">
        <v>111</v>
      </c>
      <c r="E242" s="52">
        <f>Source!CA105</f>
        <v>60</v>
      </c>
      <c r="F242" s="52"/>
      <c r="G242" s="52">
        <f>Source!AU105</f>
        <v>60</v>
      </c>
      <c r="H242" s="53"/>
      <c r="I242" s="54"/>
      <c r="J242" s="53"/>
      <c r="K242" s="54"/>
      <c r="L242" s="53">
        <f>SUM(BA218:BA243)</f>
        <v>5249.62</v>
      </c>
    </row>
    <row r="243" spans="1:101" ht="15" x14ac:dyDescent="0.2">
      <c r="C243" s="269" t="s">
        <v>1632</v>
      </c>
      <c r="D243" s="269"/>
      <c r="E243" s="269"/>
      <c r="F243" s="269"/>
      <c r="G243" s="269"/>
      <c r="H243" s="269"/>
      <c r="I243" s="270">
        <f>IF(E218&lt;&gt;0,K243/E218, 0)</f>
        <v>24545.23</v>
      </c>
      <c r="J243" s="270"/>
      <c r="K243" s="270">
        <f>L220+L222+L228+L241+L242+L223</f>
        <v>24545.23</v>
      </c>
      <c r="L243" s="270"/>
      <c r="AD243">
        <f>ROUND((Source!AT105/100)*((ROUND(SUMIF(SmtRes!AQ108:'SmtRes'!AQ122,"=1",SmtRes!AD108:'SmtRes'!AD122)*Source!I105, 2)+ROUND(SUMIF(SmtRes!AQ108:'SmtRes'!AQ122,"=1",SmtRes!AC108:'SmtRes'!AC122)*Source!I105, 2))), 2)</f>
        <v>2832.89</v>
      </c>
      <c r="AE243">
        <f>ROUND((Source!AU105/100)*((ROUND(SUMIF(SmtRes!AQ108:'SmtRes'!AQ122,"=1",SmtRes!AD108:'SmtRes'!AD122)*Source!I105, 2)+ROUND(SUMIF(SmtRes!AQ108:'SmtRes'!AQ122,"=1",SmtRes!AC108:'SmtRes'!AC122)*Source!I105, 2))), 2)</f>
        <v>1650.23</v>
      </c>
      <c r="AN243" s="55">
        <f>L220+L222+L228+L241+L242+L223</f>
        <v>24545.23</v>
      </c>
      <c r="AO243" s="55">
        <f>L222</f>
        <v>1506.16</v>
      </c>
      <c r="AQ243" t="s">
        <v>1633</v>
      </c>
      <c r="AR243" s="55">
        <f>L220</f>
        <v>7551.75</v>
      </c>
      <c r="AT243" s="55">
        <f>L223</f>
        <v>1197.6199999999999</v>
      </c>
      <c r="AV243" t="s">
        <v>1633</v>
      </c>
      <c r="AW243" s="55">
        <f>L228</f>
        <v>28.23</v>
      </c>
      <c r="AZ243">
        <f>Source!X105</f>
        <v>9011.85</v>
      </c>
      <c r="BA243">
        <f>Source!Y105</f>
        <v>5249.62</v>
      </c>
      <c r="CD243">
        <v>1</v>
      </c>
    </row>
    <row r="244" spans="1:101" ht="42.75" x14ac:dyDescent="0.2">
      <c r="A244" s="59" t="s">
        <v>282</v>
      </c>
      <c r="B244" s="50" t="str">
        <f>Source!F112</f>
        <v>ТЦ_102_77_7719546987_15.06.2026_02_21.1</v>
      </c>
      <c r="C244" s="50" t="str">
        <f>Source!G112</f>
        <v>Траверса ДТ-1</v>
      </c>
      <c r="D244" s="51" t="str">
        <f>Source!H112</f>
        <v>шт.</v>
      </c>
      <c r="E244" s="52">
        <f>Source!K112</f>
        <v>1</v>
      </c>
      <c r="F244" s="52"/>
      <c r="G244" s="52">
        <f>Source!I112</f>
        <v>1</v>
      </c>
      <c r="H244" s="53"/>
      <c r="I244" s="54"/>
      <c r="J244" s="53">
        <f>Source!AL112</f>
        <v>7160.3</v>
      </c>
      <c r="K244" s="54"/>
      <c r="L244" s="53">
        <f>Source!HG112</f>
        <v>7160.3</v>
      </c>
    </row>
    <row r="245" spans="1:101" ht="15" x14ac:dyDescent="0.2">
      <c r="C245" s="269" t="s">
        <v>1632</v>
      </c>
      <c r="D245" s="269"/>
      <c r="E245" s="269"/>
      <c r="F245" s="269"/>
      <c r="G245" s="269"/>
      <c r="H245" s="269"/>
      <c r="I245" s="270">
        <f>IF(E244&lt;&gt;0,K245/E244, 0)</f>
        <v>7160.3</v>
      </c>
      <c r="J245" s="270"/>
      <c r="K245" s="270">
        <f>L244</f>
        <v>7160.3</v>
      </c>
      <c r="L245" s="270"/>
      <c r="AD245">
        <f>ROUND((Source!AT112/100)*((ROUND(ROUND(Source!AO112,2)*Source!I112, 2)+ROUND(ROUND(Source!AN112,2)*Source!I112, 2))), 2)</f>
        <v>0</v>
      </c>
      <c r="AE245">
        <f>ROUND((Source!AU112/100)*((ROUND(ROUND(Source!AO112,2)*Source!I112, 2)+ROUND(ROUND(Source!AN112,2)*Source!I112, 2))), 2)</f>
        <v>0</v>
      </c>
      <c r="AN245" s="55">
        <f>L244</f>
        <v>7160.3</v>
      </c>
      <c r="AO245">
        <f>0</f>
        <v>0</v>
      </c>
      <c r="AQ245" t="s">
        <v>1633</v>
      </c>
      <c r="AR245">
        <f>0</f>
        <v>0</v>
      </c>
      <c r="AT245">
        <f>0</f>
        <v>0</v>
      </c>
      <c r="AV245" t="s">
        <v>1633</v>
      </c>
      <c r="AW245" s="55">
        <f>L244</f>
        <v>7160.3</v>
      </c>
      <c r="AX245" s="55">
        <f>L244</f>
        <v>7160.3</v>
      </c>
      <c r="AZ245">
        <f>Source!X112</f>
        <v>0</v>
      </c>
      <c r="BA245">
        <f>Source!Y112</f>
        <v>0</v>
      </c>
      <c r="CD245">
        <v>1</v>
      </c>
    </row>
    <row r="246" spans="1:101" ht="42.75" x14ac:dyDescent="0.2">
      <c r="A246" s="39" t="s">
        <v>314</v>
      </c>
      <c r="B246" s="41" t="s">
        <v>1644</v>
      </c>
      <c r="C246" s="41" t="str">
        <f>Source!G125</f>
        <v>Разработка грунта вручную в траншеях глубиной до 2 м без креплений с откосами, группа грунтов: 2</v>
      </c>
      <c r="D246" s="42" t="str">
        <f>Source!H125</f>
        <v>100 м3</v>
      </c>
      <c r="E246" s="43">
        <f>Source!K125</f>
        <v>1.5E-3</v>
      </c>
      <c r="F246" s="43"/>
      <c r="G246" s="43">
        <f>Source!I125</f>
        <v>1.5E-3</v>
      </c>
      <c r="H246" s="45"/>
      <c r="I246" s="44"/>
      <c r="J246" s="45"/>
      <c r="K246" s="44"/>
      <c r="L246" s="45"/>
    </row>
    <row r="247" spans="1:101" ht="51" x14ac:dyDescent="0.2">
      <c r="B247" s="46" t="s">
        <v>1227</v>
      </c>
      <c r="C247" s="268" t="s">
        <v>1622</v>
      </c>
      <c r="D247" s="268"/>
      <c r="E247" s="268"/>
      <c r="F247" s="268"/>
      <c r="G247" s="268"/>
      <c r="H247" s="268"/>
      <c r="I247" s="268"/>
      <c r="J247" s="268"/>
      <c r="K247" s="268"/>
      <c r="L247" s="268"/>
      <c r="CW247" s="47" t="s">
        <v>1622</v>
      </c>
    </row>
    <row r="248" spans="1:101" x14ac:dyDescent="0.2">
      <c r="C248" s="60" t="str">
        <f>"Объем: "&amp;Source!I125&amp;"=(2*"&amp;"0,5*"&amp;"0,3*"&amp;"0,5)/"&amp;"100"</f>
        <v>Объем: 0,0015=(2*0,5*0,3*0,5)/100</v>
      </c>
    </row>
    <row r="249" spans="1:101" ht="15" x14ac:dyDescent="0.2">
      <c r="A249" s="40"/>
      <c r="B249" s="43">
        <v>1</v>
      </c>
      <c r="C249" s="40" t="s">
        <v>1623</v>
      </c>
      <c r="D249" s="42" t="s">
        <v>969</v>
      </c>
      <c r="E249" s="48"/>
      <c r="F249" s="43"/>
      <c r="G249" s="43">
        <f>Source!U125</f>
        <v>0.2772</v>
      </c>
      <c r="H249" s="43"/>
      <c r="I249" s="43"/>
      <c r="J249" s="43"/>
      <c r="K249" s="43"/>
      <c r="L249" s="49">
        <f>SUM(L250:L250)-SUMIF(CE250:CE250, 1, L250:L250)</f>
        <v>183.04</v>
      </c>
    </row>
    <row r="250" spans="1:101" ht="14.25" x14ac:dyDescent="0.2">
      <c r="A250" s="41"/>
      <c r="B250" s="41" t="s">
        <v>1048</v>
      </c>
      <c r="C250" s="50" t="s">
        <v>1049</v>
      </c>
      <c r="D250" s="51" t="s">
        <v>969</v>
      </c>
      <c r="E250" s="52">
        <v>154</v>
      </c>
      <c r="F250" s="52">
        <f>ROUND((0.2+1),7)</f>
        <v>1.2</v>
      </c>
      <c r="G250" s="52">
        <f>SmtRes!CX142</f>
        <v>0.2772</v>
      </c>
      <c r="H250" s="53"/>
      <c r="I250" s="54"/>
      <c r="J250" s="53">
        <f>SmtRes!CZ142</f>
        <v>660.33</v>
      </c>
      <c r="K250" s="54"/>
      <c r="L250" s="53">
        <f>SmtRes!DI142</f>
        <v>183.04</v>
      </c>
    </row>
    <row r="251" spans="1:101" ht="15" x14ac:dyDescent="0.2">
      <c r="A251" s="41"/>
      <c r="B251" s="41"/>
      <c r="C251" s="57" t="s">
        <v>1628</v>
      </c>
      <c r="D251" s="42"/>
      <c r="E251" s="43"/>
      <c r="F251" s="43"/>
      <c r="G251" s="43"/>
      <c r="H251" s="45"/>
      <c r="I251" s="44"/>
      <c r="J251" s="45"/>
      <c r="K251" s="44"/>
      <c r="L251" s="45">
        <f>L249</f>
        <v>183.04</v>
      </c>
    </row>
    <row r="252" spans="1:101" ht="14.25" x14ac:dyDescent="0.2">
      <c r="A252" s="41"/>
      <c r="B252" s="41"/>
      <c r="C252" s="41" t="s">
        <v>1629</v>
      </c>
      <c r="D252" s="42"/>
      <c r="E252" s="43"/>
      <c r="F252" s="43"/>
      <c r="G252" s="43"/>
      <c r="H252" s="45"/>
      <c r="I252" s="44"/>
      <c r="J252" s="45"/>
      <c r="K252" s="44"/>
      <c r="L252" s="45">
        <f>SUM(AR246:AR255)+SUM(AS246:AS255)+SUM(AT246:AT255)+SUM(AU246:AU255)+SUM(AV246:AV255)</f>
        <v>183.04</v>
      </c>
    </row>
    <row r="253" spans="1:101" ht="28.5" x14ac:dyDescent="0.2">
      <c r="A253" s="41"/>
      <c r="B253" s="41" t="s">
        <v>322</v>
      </c>
      <c r="C253" s="41" t="s">
        <v>1645</v>
      </c>
      <c r="D253" s="42" t="s">
        <v>111</v>
      </c>
      <c r="E253" s="43">
        <f>Source!BZ125</f>
        <v>89</v>
      </c>
      <c r="F253" s="43"/>
      <c r="G253" s="43">
        <f>Source!AT125</f>
        <v>89</v>
      </c>
      <c r="H253" s="45"/>
      <c r="I253" s="44"/>
      <c r="J253" s="45"/>
      <c r="K253" s="44"/>
      <c r="L253" s="45">
        <f>SUM(AZ246:AZ255)</f>
        <v>162.91</v>
      </c>
    </row>
    <row r="254" spans="1:101" ht="28.5" x14ac:dyDescent="0.2">
      <c r="A254" s="50"/>
      <c r="B254" s="50" t="s">
        <v>323</v>
      </c>
      <c r="C254" s="50" t="s">
        <v>1646</v>
      </c>
      <c r="D254" s="51" t="s">
        <v>111</v>
      </c>
      <c r="E254" s="52">
        <f>Source!CA125</f>
        <v>40</v>
      </c>
      <c r="F254" s="52"/>
      <c r="G254" s="52">
        <f>Source!AU125</f>
        <v>40</v>
      </c>
      <c r="H254" s="53"/>
      <c r="I254" s="54"/>
      <c r="J254" s="53"/>
      <c r="K254" s="54"/>
      <c r="L254" s="53">
        <f>SUM(BA246:BA255)</f>
        <v>73.22</v>
      </c>
    </row>
    <row r="255" spans="1:101" ht="15" x14ac:dyDescent="0.2">
      <c r="C255" s="269" t="s">
        <v>1632</v>
      </c>
      <c r="D255" s="269"/>
      <c r="E255" s="269"/>
      <c r="F255" s="269"/>
      <c r="G255" s="269"/>
      <c r="H255" s="269"/>
      <c r="I255" s="270">
        <f>IF(E246&lt;&gt;0,K255/E246, 0)</f>
        <v>279446.67</v>
      </c>
      <c r="J255" s="270"/>
      <c r="K255" s="270">
        <f>L249+L253+L254</f>
        <v>419.17</v>
      </c>
      <c r="L255" s="270"/>
      <c r="AD255">
        <f>ROUND((Source!AT125/100)*((ROUND(SUMIF(SmtRes!AQ142:'SmtRes'!AQ142,"=1",SmtRes!AD142:'SmtRes'!AD142)*Source!I125, 2)+ROUND(SUMIF(SmtRes!AQ142:'SmtRes'!AQ142,"=1",SmtRes!AC142:'SmtRes'!AC142)*Source!I125, 2))), 2)</f>
        <v>0.88</v>
      </c>
      <c r="AE255">
        <f>ROUND((Source!AU125/100)*((ROUND(SUMIF(SmtRes!AQ142:'SmtRes'!AQ142,"=1",SmtRes!AD142:'SmtRes'!AD142)*Source!I125, 2)+ROUND(SUMIF(SmtRes!AQ142:'SmtRes'!AQ142,"=1",SmtRes!AC142:'SmtRes'!AC142)*Source!I125, 2))), 2)</f>
        <v>0.4</v>
      </c>
      <c r="AN255" s="55">
        <f>L249+L253+L254</f>
        <v>419.17</v>
      </c>
      <c r="AO255">
        <f>0</f>
        <v>0</v>
      </c>
      <c r="AQ255" t="s">
        <v>1633</v>
      </c>
      <c r="AR255" s="55">
        <f>L249</f>
        <v>183.04</v>
      </c>
      <c r="AT255">
        <f>0</f>
        <v>0</v>
      </c>
      <c r="AV255" t="s">
        <v>1633</v>
      </c>
      <c r="AW255">
        <f>0</f>
        <v>0</v>
      </c>
      <c r="AZ255">
        <f>Source!X125</f>
        <v>162.91</v>
      </c>
      <c r="BA255">
        <f>Source!Y125</f>
        <v>73.22</v>
      </c>
      <c r="CD255">
        <v>1</v>
      </c>
    </row>
    <row r="256" spans="1:101" ht="28.5" x14ac:dyDescent="0.2">
      <c r="A256" s="39" t="s">
        <v>324</v>
      </c>
      <c r="B256" s="41" t="s">
        <v>1647</v>
      </c>
      <c r="C256" s="41" t="str">
        <f>Source!G126</f>
        <v>Засыпка вручную траншей, пазух котлованов и ям, группа грунтов: 1</v>
      </c>
      <c r="D256" s="42" t="str">
        <f>Source!H126</f>
        <v>100 м3</v>
      </c>
      <c r="E256" s="43">
        <f>Source!K126</f>
        <v>1.5E-3</v>
      </c>
      <c r="F256" s="43"/>
      <c r="G256" s="43">
        <f>Source!I126</f>
        <v>1.5E-3</v>
      </c>
      <c r="H256" s="45"/>
      <c r="I256" s="44"/>
      <c r="J256" s="45"/>
      <c r="K256" s="44"/>
      <c r="L256" s="45"/>
    </row>
    <row r="257" spans="1:101" ht="51" x14ac:dyDescent="0.2">
      <c r="B257" s="46" t="s">
        <v>1227</v>
      </c>
      <c r="C257" s="268" t="s">
        <v>1622</v>
      </c>
      <c r="D257" s="268"/>
      <c r="E257" s="268"/>
      <c r="F257" s="268"/>
      <c r="G257" s="268"/>
      <c r="H257" s="268"/>
      <c r="I257" s="268"/>
      <c r="J257" s="268"/>
      <c r="K257" s="268"/>
      <c r="L257" s="268"/>
      <c r="CW257" s="47" t="s">
        <v>1622</v>
      </c>
    </row>
    <row r="258" spans="1:101" x14ac:dyDescent="0.2">
      <c r="C258" s="60" t="str">
        <f>"Объем: "&amp;Source!I126&amp;"=(2*"&amp;"0,5*"&amp;"0,3*"&amp;"0,5)/"&amp;"100"</f>
        <v>Объем: 0,0015=(2*0,5*0,3*0,5)/100</v>
      </c>
    </row>
    <row r="259" spans="1:101" ht="15" x14ac:dyDescent="0.2">
      <c r="A259" s="40"/>
      <c r="B259" s="43">
        <v>1</v>
      </c>
      <c r="C259" s="40" t="s">
        <v>1623</v>
      </c>
      <c r="D259" s="42" t="s">
        <v>969</v>
      </c>
      <c r="E259" s="48"/>
      <c r="F259" s="43"/>
      <c r="G259" s="43">
        <f>Source!U126</f>
        <v>0.1593</v>
      </c>
      <c r="H259" s="43"/>
      <c r="I259" s="43"/>
      <c r="J259" s="43"/>
      <c r="K259" s="43"/>
      <c r="L259" s="49">
        <f>SUM(L260:L260)-SUMIF(CE260:CE260, 1, L260:L260)</f>
        <v>100.85</v>
      </c>
    </row>
    <row r="260" spans="1:101" ht="14.25" x14ac:dyDescent="0.2">
      <c r="A260" s="41"/>
      <c r="B260" s="41" t="s">
        <v>1050</v>
      </c>
      <c r="C260" s="50" t="s">
        <v>1051</v>
      </c>
      <c r="D260" s="51" t="s">
        <v>969</v>
      </c>
      <c r="E260" s="52">
        <v>88.5</v>
      </c>
      <c r="F260" s="52">
        <f>ROUND((0.2+1),7)</f>
        <v>1.2</v>
      </c>
      <c r="G260" s="52">
        <f>SmtRes!CX143</f>
        <v>0.1593</v>
      </c>
      <c r="H260" s="53"/>
      <c r="I260" s="54"/>
      <c r="J260" s="53">
        <f>SmtRes!CZ143</f>
        <v>633.07000000000005</v>
      </c>
      <c r="K260" s="54"/>
      <c r="L260" s="53">
        <f>SmtRes!DI143</f>
        <v>100.85</v>
      </c>
    </row>
    <row r="261" spans="1:101" ht="15" x14ac:dyDescent="0.2">
      <c r="A261" s="41"/>
      <c r="B261" s="41"/>
      <c r="C261" s="57" t="s">
        <v>1628</v>
      </c>
      <c r="D261" s="42"/>
      <c r="E261" s="43"/>
      <c r="F261" s="43"/>
      <c r="G261" s="43"/>
      <c r="H261" s="45"/>
      <c r="I261" s="44"/>
      <c r="J261" s="45"/>
      <c r="K261" s="44"/>
      <c r="L261" s="45">
        <f>L259</f>
        <v>100.85</v>
      </c>
    </row>
    <row r="262" spans="1:101" ht="14.25" x14ac:dyDescent="0.2">
      <c r="A262" s="41"/>
      <c r="B262" s="41"/>
      <c r="C262" s="41" t="s">
        <v>1629</v>
      </c>
      <c r="D262" s="42"/>
      <c r="E262" s="43"/>
      <c r="F262" s="43"/>
      <c r="G262" s="43"/>
      <c r="H262" s="45"/>
      <c r="I262" s="44"/>
      <c r="J262" s="45"/>
      <c r="K262" s="44"/>
      <c r="L262" s="45">
        <f>SUM(AR256:AR265)+SUM(AS256:AS265)+SUM(AT256:AT265)+SUM(AU256:AU265)+SUM(AV256:AV265)</f>
        <v>100.85</v>
      </c>
    </row>
    <row r="263" spans="1:101" ht="28.5" x14ac:dyDescent="0.2">
      <c r="A263" s="41"/>
      <c r="B263" s="41" t="s">
        <v>322</v>
      </c>
      <c r="C263" s="41" t="s">
        <v>1645</v>
      </c>
      <c r="D263" s="42" t="s">
        <v>111</v>
      </c>
      <c r="E263" s="43">
        <f>Source!BZ126</f>
        <v>89</v>
      </c>
      <c r="F263" s="43"/>
      <c r="G263" s="43">
        <f>Source!AT126</f>
        <v>89</v>
      </c>
      <c r="H263" s="45"/>
      <c r="I263" s="44"/>
      <c r="J263" s="45"/>
      <c r="K263" s="44"/>
      <c r="L263" s="45">
        <f>SUM(AZ256:AZ265)</f>
        <v>89.76</v>
      </c>
    </row>
    <row r="264" spans="1:101" ht="28.5" x14ac:dyDescent="0.2">
      <c r="A264" s="50"/>
      <c r="B264" s="50" t="s">
        <v>323</v>
      </c>
      <c r="C264" s="50" t="s">
        <v>1646</v>
      </c>
      <c r="D264" s="51" t="s">
        <v>111</v>
      </c>
      <c r="E264" s="52">
        <f>Source!CA126</f>
        <v>40</v>
      </c>
      <c r="F264" s="52"/>
      <c r="G264" s="52">
        <f>Source!AU126</f>
        <v>40</v>
      </c>
      <c r="H264" s="53"/>
      <c r="I264" s="54"/>
      <c r="J264" s="53"/>
      <c r="K264" s="54"/>
      <c r="L264" s="53">
        <f>SUM(BA256:BA265)</f>
        <v>40.340000000000003</v>
      </c>
    </row>
    <row r="265" spans="1:101" ht="15" x14ac:dyDescent="0.2">
      <c r="C265" s="269" t="s">
        <v>1632</v>
      </c>
      <c r="D265" s="269"/>
      <c r="E265" s="269"/>
      <c r="F265" s="269"/>
      <c r="G265" s="269"/>
      <c r="H265" s="269"/>
      <c r="I265" s="270">
        <f>IF(E256&lt;&gt;0,K265/E256, 0)</f>
        <v>153966.67000000001</v>
      </c>
      <c r="J265" s="270"/>
      <c r="K265" s="270">
        <f>L259+L263+L264</f>
        <v>230.95</v>
      </c>
      <c r="L265" s="270"/>
      <c r="AD265">
        <f>ROUND((Source!AT126/100)*((ROUND(SUMIF(SmtRes!AQ143:'SmtRes'!AQ143,"=1",SmtRes!AD143:'SmtRes'!AD143)*Source!I126, 2)+ROUND(SUMIF(SmtRes!AQ143:'SmtRes'!AQ143,"=1",SmtRes!AC143:'SmtRes'!AC143)*Source!I126, 2))), 2)</f>
        <v>0.85</v>
      </c>
      <c r="AE265">
        <f>ROUND((Source!AU126/100)*((ROUND(SUMIF(SmtRes!AQ143:'SmtRes'!AQ143,"=1",SmtRes!AD143:'SmtRes'!AD143)*Source!I126, 2)+ROUND(SUMIF(SmtRes!AQ143:'SmtRes'!AQ143,"=1",SmtRes!AC143:'SmtRes'!AC143)*Source!I126, 2))), 2)</f>
        <v>0.38</v>
      </c>
      <c r="AN265" s="55">
        <f>L259+L263+L264</f>
        <v>230.95</v>
      </c>
      <c r="AO265">
        <f>0</f>
        <v>0</v>
      </c>
      <c r="AQ265" t="s">
        <v>1633</v>
      </c>
      <c r="AR265" s="55">
        <f>L259</f>
        <v>100.85</v>
      </c>
      <c r="AT265">
        <f>0</f>
        <v>0</v>
      </c>
      <c r="AV265" t="s">
        <v>1633</v>
      </c>
      <c r="AW265">
        <f>0</f>
        <v>0</v>
      </c>
      <c r="AZ265">
        <f>Source!X126</f>
        <v>89.76</v>
      </c>
      <c r="BA265">
        <f>Source!Y126</f>
        <v>40.340000000000003</v>
      </c>
      <c r="CD265">
        <v>1</v>
      </c>
    </row>
    <row r="266" spans="1:101" ht="28.5" x14ac:dyDescent="0.2">
      <c r="A266" s="39" t="s">
        <v>328</v>
      </c>
      <c r="B266" s="41" t="s">
        <v>1648</v>
      </c>
      <c r="C266" s="41" t="str">
        <f>Source!G127</f>
        <v>Заземлитель вертикальный из угловой стали размером: 50х50х5 мм</v>
      </c>
      <c r="D266" s="42" t="str">
        <f>Source!H127</f>
        <v>10 ШТ</v>
      </c>
      <c r="E266" s="43">
        <f>Source!K127</f>
        <v>0.2</v>
      </c>
      <c r="F266" s="43"/>
      <c r="G266" s="43">
        <f>Source!I127</f>
        <v>0.2</v>
      </c>
      <c r="H266" s="45"/>
      <c r="I266" s="44"/>
      <c r="J266" s="45"/>
      <c r="K266" s="44"/>
      <c r="L266" s="45"/>
    </row>
    <row r="267" spans="1:101" ht="51" x14ac:dyDescent="0.2">
      <c r="B267" s="46" t="s">
        <v>1229</v>
      </c>
      <c r="C267" s="268" t="s">
        <v>1622</v>
      </c>
      <c r="D267" s="268"/>
      <c r="E267" s="268"/>
      <c r="F267" s="268"/>
      <c r="G267" s="268"/>
      <c r="H267" s="268"/>
      <c r="I267" s="268"/>
      <c r="J267" s="268"/>
      <c r="K267" s="268"/>
      <c r="L267" s="268"/>
      <c r="CW267" s="47" t="s">
        <v>1622</v>
      </c>
    </row>
    <row r="268" spans="1:101" x14ac:dyDescent="0.2">
      <c r="C268" s="60" t="str">
        <f>"Объем: "&amp;Source!I127&amp;"=2/"&amp;"10"</f>
        <v>Объем: 0,2=2/10</v>
      </c>
    </row>
    <row r="269" spans="1:101" ht="15" x14ac:dyDescent="0.2">
      <c r="A269" s="40"/>
      <c r="B269" s="43">
        <v>1</v>
      </c>
      <c r="C269" s="40" t="s">
        <v>1623</v>
      </c>
      <c r="D269" s="42" t="s">
        <v>969</v>
      </c>
      <c r="E269" s="48"/>
      <c r="F269" s="43"/>
      <c r="G269" s="43">
        <f>Source!U127</f>
        <v>2.2248000000000001</v>
      </c>
      <c r="H269" s="43"/>
      <c r="I269" s="43"/>
      <c r="J269" s="43"/>
      <c r="K269" s="43"/>
      <c r="L269" s="49">
        <f>SUM(L270:L270)-SUMIF(CE270:CE270, 1, L270:L270)</f>
        <v>1765.62</v>
      </c>
    </row>
    <row r="270" spans="1:101" ht="14.25" x14ac:dyDescent="0.2">
      <c r="A270" s="41"/>
      <c r="B270" s="41" t="s">
        <v>1052</v>
      </c>
      <c r="C270" s="41" t="s">
        <v>1053</v>
      </c>
      <c r="D270" s="42" t="s">
        <v>969</v>
      </c>
      <c r="E270" s="43">
        <v>9.27</v>
      </c>
      <c r="F270" s="43">
        <f>ROUND((0.2+1),7)</f>
        <v>1.2</v>
      </c>
      <c r="G270" s="43">
        <f>SmtRes!CX144</f>
        <v>2.2248000000000001</v>
      </c>
      <c r="H270" s="45"/>
      <c r="I270" s="44"/>
      <c r="J270" s="45">
        <f>SmtRes!CZ144</f>
        <v>793.61</v>
      </c>
      <c r="K270" s="44"/>
      <c r="L270" s="45">
        <f>SmtRes!DI144</f>
        <v>1765.62</v>
      </c>
    </row>
    <row r="271" spans="1:101" ht="15" x14ac:dyDescent="0.2">
      <c r="A271" s="40"/>
      <c r="B271" s="43">
        <v>2</v>
      </c>
      <c r="C271" s="40" t="s">
        <v>1624</v>
      </c>
      <c r="D271" s="42"/>
      <c r="E271" s="48"/>
      <c r="F271" s="43"/>
      <c r="G271" s="43"/>
      <c r="H271" s="43"/>
      <c r="I271" s="43"/>
      <c r="J271" s="43"/>
      <c r="K271" s="43"/>
      <c r="L271" s="49">
        <f>SUM(L272:L277)-SUMIF(CE272:CE277, 1, L272:L277)</f>
        <v>105.07</v>
      </c>
    </row>
    <row r="272" spans="1:101" ht="15" x14ac:dyDescent="0.2">
      <c r="A272" s="40"/>
      <c r="B272" s="43"/>
      <c r="C272" s="40" t="s">
        <v>1627</v>
      </c>
      <c r="D272" s="42" t="s">
        <v>969</v>
      </c>
      <c r="E272" s="48"/>
      <c r="F272" s="43"/>
      <c r="G272" s="43">
        <f>Source!V127</f>
        <v>8.1600000000000006E-2</v>
      </c>
      <c r="H272" s="43"/>
      <c r="I272" s="43"/>
      <c r="J272" s="43"/>
      <c r="K272" s="43"/>
      <c r="L272" s="49">
        <f>SUMIF(CE273:CE277, 1, L273:L277)</f>
        <v>77.61</v>
      </c>
      <c r="CE272">
        <v>1</v>
      </c>
    </row>
    <row r="273" spans="1:83" ht="28.5" x14ac:dyDescent="0.2">
      <c r="A273" s="41"/>
      <c r="B273" s="41" t="s">
        <v>972</v>
      </c>
      <c r="C273" s="41" t="s">
        <v>974</v>
      </c>
      <c r="D273" s="42" t="s">
        <v>975</v>
      </c>
      <c r="E273" s="43">
        <v>0.17</v>
      </c>
      <c r="F273" s="43">
        <f>ROUND((0.2+1),7)</f>
        <v>1.2</v>
      </c>
      <c r="G273" s="43">
        <f>SmtRes!CX146</f>
        <v>4.0800000000000003E-2</v>
      </c>
      <c r="H273" s="45"/>
      <c r="I273" s="44"/>
      <c r="J273" s="45">
        <f>SmtRes!CZ146</f>
        <v>1626.29</v>
      </c>
      <c r="K273" s="44"/>
      <c r="L273" s="45">
        <f>SmtRes!DG146</f>
        <v>66.349999999999994</v>
      </c>
    </row>
    <row r="274" spans="1:83" ht="28.5" x14ac:dyDescent="0.2">
      <c r="A274" s="41"/>
      <c r="B274" s="41" t="s">
        <v>976</v>
      </c>
      <c r="C274" s="41" t="s">
        <v>1625</v>
      </c>
      <c r="D274" s="42" t="s">
        <v>969</v>
      </c>
      <c r="E274" s="43">
        <f>SmtRes!DO146*SmtRes!AT146</f>
        <v>0.17</v>
      </c>
      <c r="F274" s="43">
        <f>ROUND((0.2+1),7)</f>
        <v>1.2</v>
      </c>
      <c r="G274" s="43">
        <f>ROUND(E274*F274*G266, 7)</f>
        <v>4.0800000000000003E-2</v>
      </c>
      <c r="H274" s="45"/>
      <c r="I274" s="44"/>
      <c r="J274" s="45">
        <f>ROUND(SmtRes!AG146/SmtRes!DO146, 2)</f>
        <v>1090.46</v>
      </c>
      <c r="K274" s="44"/>
      <c r="L274" s="45">
        <f>SmtRes!DH146</f>
        <v>44.49</v>
      </c>
      <c r="CE274">
        <v>1</v>
      </c>
    </row>
    <row r="275" spans="1:83" ht="28.5" x14ac:dyDescent="0.2">
      <c r="A275" s="41"/>
      <c r="B275" s="41" t="s">
        <v>990</v>
      </c>
      <c r="C275" s="41" t="s">
        <v>992</v>
      </c>
      <c r="D275" s="42" t="s">
        <v>975</v>
      </c>
      <c r="E275" s="43">
        <v>0.17</v>
      </c>
      <c r="F275" s="43">
        <f>ROUND((0.2+1),7)</f>
        <v>1.2</v>
      </c>
      <c r="G275" s="43">
        <f>SmtRes!CX147</f>
        <v>4.0800000000000003E-2</v>
      </c>
      <c r="H275" s="45"/>
      <c r="I275" s="44"/>
      <c r="J275" s="45">
        <f>SmtRes!CZ147</f>
        <v>641.70000000000005</v>
      </c>
      <c r="K275" s="44"/>
      <c r="L275" s="45">
        <f>SmtRes!DG147</f>
        <v>26.18</v>
      </c>
    </row>
    <row r="276" spans="1:83" ht="28.5" x14ac:dyDescent="0.2">
      <c r="A276" s="41"/>
      <c r="B276" s="41" t="s">
        <v>983</v>
      </c>
      <c r="C276" s="41" t="s">
        <v>1626</v>
      </c>
      <c r="D276" s="42" t="s">
        <v>969</v>
      </c>
      <c r="E276" s="43">
        <f>SmtRes!DO147*SmtRes!AT147</f>
        <v>0.17</v>
      </c>
      <c r="F276" s="43">
        <f>ROUND((0.2+1),7)</f>
        <v>1.2</v>
      </c>
      <c r="G276" s="43">
        <f>ROUND(E276*F276*G266, 7)</f>
        <v>4.0800000000000003E-2</v>
      </c>
      <c r="H276" s="45"/>
      <c r="I276" s="44"/>
      <c r="J276" s="45">
        <f>ROUND(SmtRes!AG147/SmtRes!DO147, 2)</f>
        <v>811.79</v>
      </c>
      <c r="K276" s="44"/>
      <c r="L276" s="45">
        <f>SmtRes!DH147</f>
        <v>33.119999999999997</v>
      </c>
      <c r="CE276">
        <v>1</v>
      </c>
    </row>
    <row r="277" spans="1:83" ht="42.75" x14ac:dyDescent="0.2">
      <c r="A277" s="41"/>
      <c r="B277" s="41" t="s">
        <v>1054</v>
      </c>
      <c r="C277" s="41" t="s">
        <v>1056</v>
      </c>
      <c r="D277" s="42" t="s">
        <v>975</v>
      </c>
      <c r="E277" s="43">
        <v>1.51</v>
      </c>
      <c r="F277" s="43">
        <f>ROUND((0.2+1),7)</f>
        <v>1.2</v>
      </c>
      <c r="G277" s="43">
        <f>SmtRes!CX148</f>
        <v>0.3624</v>
      </c>
      <c r="H277" s="45"/>
      <c r="I277" s="44"/>
      <c r="J277" s="45">
        <f>SmtRes!CZ148</f>
        <v>34.61</v>
      </c>
      <c r="K277" s="44"/>
      <c r="L277" s="45">
        <f>SmtRes!DG148</f>
        <v>12.54</v>
      </c>
    </row>
    <row r="278" spans="1:83" ht="15" x14ac:dyDescent="0.2">
      <c r="A278" s="40"/>
      <c r="B278" s="43">
        <v>4</v>
      </c>
      <c r="C278" s="40" t="s">
        <v>1637</v>
      </c>
      <c r="D278" s="42"/>
      <c r="E278" s="48"/>
      <c r="F278" s="43"/>
      <c r="G278" s="43"/>
      <c r="H278" s="43"/>
      <c r="I278" s="43"/>
      <c r="J278" s="43"/>
      <c r="K278" s="43"/>
      <c r="L278" s="49">
        <f>SUM(L279:L280)-SUMIF(CE279:CE280, 1, L279:L280)</f>
        <v>471.56</v>
      </c>
    </row>
    <row r="279" spans="1:83" ht="57" x14ac:dyDescent="0.2">
      <c r="A279" s="41"/>
      <c r="B279" s="41" t="s">
        <v>1057</v>
      </c>
      <c r="C279" s="41" t="s">
        <v>1059</v>
      </c>
      <c r="D279" s="42" t="s">
        <v>43</v>
      </c>
      <c r="E279" s="43">
        <v>0.65</v>
      </c>
      <c r="F279" s="43"/>
      <c r="G279" s="43">
        <f>SmtRes!CX149</f>
        <v>0.13</v>
      </c>
      <c r="H279" s="45">
        <f>SmtRes!CZ149</f>
        <v>155.63</v>
      </c>
      <c r="I279" s="44">
        <f>SmtRes!AI149</f>
        <v>0.78</v>
      </c>
      <c r="J279" s="45">
        <f>ROUND(H279*I279, 2)</f>
        <v>121.39</v>
      </c>
      <c r="K279" s="44"/>
      <c r="L279" s="45">
        <f>SmtRes!DF149</f>
        <v>15.78</v>
      </c>
    </row>
    <row r="280" spans="1:83" ht="57" x14ac:dyDescent="0.2">
      <c r="A280" s="41"/>
      <c r="B280" s="41" t="s">
        <v>1060</v>
      </c>
      <c r="C280" s="50" t="s">
        <v>1062</v>
      </c>
      <c r="D280" s="51" t="s">
        <v>43</v>
      </c>
      <c r="E280" s="52">
        <v>2</v>
      </c>
      <c r="F280" s="52"/>
      <c r="G280" s="52">
        <f>SmtRes!CX150</f>
        <v>0.4</v>
      </c>
      <c r="H280" s="53">
        <f>SmtRes!CZ150</f>
        <v>911.56</v>
      </c>
      <c r="I280" s="54">
        <f>SmtRes!AI150</f>
        <v>1.25</v>
      </c>
      <c r="J280" s="53">
        <f>ROUND(H280*I280, 2)</f>
        <v>1139.45</v>
      </c>
      <c r="K280" s="54"/>
      <c r="L280" s="53">
        <f>SmtRes!DF150</f>
        <v>455.78</v>
      </c>
    </row>
    <row r="281" spans="1:83" ht="15" x14ac:dyDescent="0.2">
      <c r="A281" s="41"/>
      <c r="B281" s="41"/>
      <c r="C281" s="57" t="s">
        <v>1628</v>
      </c>
      <c r="D281" s="42"/>
      <c r="E281" s="43"/>
      <c r="F281" s="43"/>
      <c r="G281" s="43"/>
      <c r="H281" s="45"/>
      <c r="I281" s="44"/>
      <c r="J281" s="45"/>
      <c r="K281" s="44"/>
      <c r="L281" s="45">
        <f>L269+L271+L272+L278</f>
        <v>2419.86</v>
      </c>
    </row>
    <row r="282" spans="1:83" ht="57" x14ac:dyDescent="0.2">
      <c r="A282" s="39" t="s">
        <v>1522</v>
      </c>
      <c r="B282" s="41" t="str">
        <f>Source!F128</f>
        <v>421/пр_2020_п.75_пп.а</v>
      </c>
      <c r="C282" s="41" t="str">
        <f>Source!G128</f>
        <v>Сметная стоимость вспомогательных ненормируемых материальных ресурсов, не учтенная в сметной норме, 2%</v>
      </c>
      <c r="D282" s="42" t="str">
        <f>Source!H128</f>
        <v>%</v>
      </c>
      <c r="E282" s="43">
        <f>SmtRes!AT151</f>
        <v>2</v>
      </c>
      <c r="F282" s="43"/>
      <c r="G282" s="43">
        <f>Source!I128</f>
        <v>2</v>
      </c>
      <c r="H282" s="45"/>
      <c r="I282" s="44"/>
      <c r="J282" s="45"/>
      <c r="K282" s="44"/>
      <c r="L282" s="45">
        <f>Source!P128</f>
        <v>29.43</v>
      </c>
      <c r="AD282">
        <f>ROUND((Source!AT128/100)*((ROUND(0*Source!I128, 2)+ROUND(0*Source!I128, 2))), 2)</f>
        <v>0</v>
      </c>
      <c r="AE282">
        <f>ROUND((Source!AU128/100)*((ROUND(0*Source!I128, 2)+ROUND(0*Source!I128, 2))), 2)</f>
        <v>0</v>
      </c>
      <c r="AN282">
        <f>L282</f>
        <v>29.43</v>
      </c>
      <c r="AW282">
        <f>L282</f>
        <v>29.43</v>
      </c>
      <c r="AZ282">
        <f>Source!X128</f>
        <v>0</v>
      </c>
      <c r="BA282">
        <f>Source!Y128</f>
        <v>0</v>
      </c>
      <c r="CD282">
        <v>2</v>
      </c>
    </row>
    <row r="283" spans="1:83" ht="14.25" x14ac:dyDescent="0.2">
      <c r="A283" s="41"/>
      <c r="B283" s="41"/>
      <c r="C283" s="41" t="s">
        <v>1629</v>
      </c>
      <c r="D283" s="42"/>
      <c r="E283" s="43"/>
      <c r="F283" s="43"/>
      <c r="G283" s="43"/>
      <c r="H283" s="45"/>
      <c r="I283" s="44"/>
      <c r="J283" s="45"/>
      <c r="K283" s="44"/>
      <c r="L283" s="45">
        <f>SUM(AR266:AR286)+SUM(AS266:AS286)+SUM(AT266:AT286)+SUM(AU266:AU286)+SUM(AV266:AV286)</f>
        <v>1843.23</v>
      </c>
    </row>
    <row r="284" spans="1:83" ht="28.5" x14ac:dyDescent="0.2">
      <c r="A284" s="41"/>
      <c r="B284" s="41" t="s">
        <v>106</v>
      </c>
      <c r="C284" s="41" t="s">
        <v>1639</v>
      </c>
      <c r="D284" s="42" t="s">
        <v>111</v>
      </c>
      <c r="E284" s="43">
        <f>Source!BZ127</f>
        <v>97</v>
      </c>
      <c r="F284" s="43"/>
      <c r="G284" s="43">
        <f>Source!AT127</f>
        <v>97</v>
      </c>
      <c r="H284" s="45"/>
      <c r="I284" s="44"/>
      <c r="J284" s="45"/>
      <c r="K284" s="44"/>
      <c r="L284" s="45">
        <f>SUM(AZ266:AZ286)</f>
        <v>1787.93</v>
      </c>
    </row>
    <row r="285" spans="1:83" ht="28.5" x14ac:dyDescent="0.2">
      <c r="A285" s="50"/>
      <c r="B285" s="50" t="s">
        <v>107</v>
      </c>
      <c r="C285" s="50" t="s">
        <v>1640</v>
      </c>
      <c r="D285" s="51" t="s">
        <v>111</v>
      </c>
      <c r="E285" s="52">
        <f>Source!CA127</f>
        <v>51</v>
      </c>
      <c r="F285" s="52"/>
      <c r="G285" s="52">
        <f>Source!AU127</f>
        <v>51</v>
      </c>
      <c r="H285" s="53"/>
      <c r="I285" s="54"/>
      <c r="J285" s="53"/>
      <c r="K285" s="54"/>
      <c r="L285" s="53">
        <f>SUM(BA266:BA286)</f>
        <v>940.05</v>
      </c>
    </row>
    <row r="286" spans="1:83" ht="15" x14ac:dyDescent="0.2">
      <c r="C286" s="269" t="s">
        <v>1632</v>
      </c>
      <c r="D286" s="269"/>
      <c r="E286" s="269"/>
      <c r="F286" s="269"/>
      <c r="G286" s="269"/>
      <c r="H286" s="269"/>
      <c r="I286" s="270">
        <f>IF(E266&lt;&gt;0,K286/E266, 0)</f>
        <v>25886.35</v>
      </c>
      <c r="J286" s="270"/>
      <c r="K286" s="270">
        <f>L269+L271+L278+L284+L285+L272+SUM(L282:L282)</f>
        <v>5177.2700000000004</v>
      </c>
      <c r="L286" s="270"/>
      <c r="AD286">
        <f>ROUND((Source!AT127/100)*((ROUND(SUMIF(SmtRes!AQ144:'SmtRes'!AQ151,"=1",SmtRes!AD144:'SmtRes'!AD151)*Source!I127, 2)+ROUND(SUMIF(SmtRes!AQ144:'SmtRes'!AQ151,"=1",SmtRes!AC144:'SmtRes'!AC151)*Source!I127, 2))), 2)</f>
        <v>522.99</v>
      </c>
      <c r="AE286">
        <f>ROUND((Source!AU127/100)*((ROUND(SUMIF(SmtRes!AQ144:'SmtRes'!AQ151,"=1",SmtRes!AD144:'SmtRes'!AD151)*Source!I127, 2)+ROUND(SUMIF(SmtRes!AQ144:'SmtRes'!AQ151,"=1",SmtRes!AC144:'SmtRes'!AC151)*Source!I127, 2))), 2)</f>
        <v>274.98</v>
      </c>
      <c r="AN286" s="55">
        <f>L269+L271+L278+L284+L285+L272</f>
        <v>5147.84</v>
      </c>
      <c r="AO286" s="55">
        <f>L271</f>
        <v>105.07</v>
      </c>
      <c r="AQ286" t="s">
        <v>1633</v>
      </c>
      <c r="AR286" s="55">
        <f>L269</f>
        <v>1765.62</v>
      </c>
      <c r="AT286" s="55">
        <f>L272</f>
        <v>77.61</v>
      </c>
      <c r="AV286" t="s">
        <v>1633</v>
      </c>
      <c r="AW286" s="55">
        <f>L278</f>
        <v>471.56</v>
      </c>
      <c r="AZ286">
        <f>Source!X127</f>
        <v>1787.93</v>
      </c>
      <c r="BA286">
        <f>Source!Y127</f>
        <v>940.05</v>
      </c>
      <c r="CD286">
        <v>2</v>
      </c>
    </row>
    <row r="287" spans="1:83" ht="57" x14ac:dyDescent="0.2">
      <c r="A287" s="39" t="s">
        <v>334</v>
      </c>
      <c r="B287" s="41" t="str">
        <f>Source!F129</f>
        <v>08.3.08.02-1096</v>
      </c>
      <c r="C287" s="41" t="str">
        <f>Source!G129</f>
        <v>Уголок стальной горячекатаный равнополочный, марка стали 09Г2С, 12Г2С, ширина полок 50-90 мм, толщина полки 3-9 мм</v>
      </c>
      <c r="D287" s="42" t="str">
        <f>Source!H129</f>
        <v>т</v>
      </c>
      <c r="E287" s="43">
        <f>Source!K129</f>
        <v>2.2620000000000001E-2</v>
      </c>
      <c r="F287" s="43"/>
      <c r="G287" s="43">
        <f>Source!I129</f>
        <v>2.2620000000000001E-2</v>
      </c>
      <c r="H287" s="45"/>
      <c r="I287" s="44"/>
      <c r="J287" s="45">
        <f>Source!AL129</f>
        <v>51516.959999999999</v>
      </c>
      <c r="K287" s="44"/>
      <c r="L287" s="45">
        <f>Source!P129</f>
        <v>1165.31</v>
      </c>
    </row>
    <row r="288" spans="1:83" x14ac:dyDescent="0.2">
      <c r="A288" s="61"/>
      <c r="B288" s="61"/>
      <c r="C288" s="62" t="str">
        <f>"Объем: "&amp;Source!I129&amp;"=3*"&amp;"3,77*"&amp;"2/"&amp;"1000"</f>
        <v>Объем: 0,02262=3*3,77*2/1000</v>
      </c>
      <c r="D288" s="61"/>
      <c r="E288" s="61"/>
      <c r="F288" s="61"/>
      <c r="G288" s="61"/>
      <c r="H288" s="61"/>
      <c r="I288" s="61"/>
      <c r="J288" s="61"/>
      <c r="K288" s="61"/>
      <c r="L288" s="61"/>
    </row>
    <row r="289" spans="1:101" ht="15" x14ac:dyDescent="0.2">
      <c r="C289" s="269" t="s">
        <v>1632</v>
      </c>
      <c r="D289" s="269"/>
      <c r="E289" s="269"/>
      <c r="F289" s="269"/>
      <c r="G289" s="269"/>
      <c r="H289" s="269"/>
      <c r="I289" s="270">
        <f>IF(E287&lt;&gt;0,K289/E287, 0)</f>
        <v>51516.800000000003</v>
      </c>
      <c r="J289" s="270"/>
      <c r="K289" s="270">
        <f>L287</f>
        <v>1165.31</v>
      </c>
      <c r="L289" s="270"/>
      <c r="AD289">
        <f>ROUND((Source!AT129/100)*((ROUND(ROUND(Source!AO129,2)*Source!I129, 2)+ROUND(ROUND(Source!AN129,2)*Source!I129, 2))), 2)</f>
        <v>0</v>
      </c>
      <c r="AE289">
        <f>ROUND((Source!AU129/100)*((ROUND(ROUND(Source!AO129,2)*Source!I129, 2)+ROUND(ROUND(Source!AN129,2)*Source!I129, 2))), 2)</f>
        <v>0</v>
      </c>
      <c r="AN289" s="55">
        <f>L287</f>
        <v>1165.31</v>
      </c>
      <c r="AO289">
        <f>0</f>
        <v>0</v>
      </c>
      <c r="AQ289" t="s">
        <v>1633</v>
      </c>
      <c r="AR289">
        <f>0</f>
        <v>0</v>
      </c>
      <c r="AT289">
        <f>0</f>
        <v>0</v>
      </c>
      <c r="AV289" t="s">
        <v>1633</v>
      </c>
      <c r="AW289" s="55">
        <f>L287</f>
        <v>1165.31</v>
      </c>
      <c r="AZ289">
        <f>Source!X129</f>
        <v>0</v>
      </c>
      <c r="BA289">
        <f>Source!Y129</f>
        <v>0</v>
      </c>
      <c r="CD289">
        <v>1</v>
      </c>
    </row>
    <row r="290" spans="1:101" ht="42.75" x14ac:dyDescent="0.2">
      <c r="A290" s="39" t="s">
        <v>348</v>
      </c>
      <c r="B290" s="41" t="str">
        <f>Source!F133</f>
        <v>08.3.07.01-0042</v>
      </c>
      <c r="C290" s="41" t="str">
        <f>Source!G133</f>
        <v>Прокат стальной горячекатаный полосовой, марки стали Ст3сп, Ст3пс, размеры 40х4 мм</v>
      </c>
      <c r="D290" s="42" t="str">
        <f>Source!H133</f>
        <v>т</v>
      </c>
      <c r="E290" s="43">
        <f>Source!K133</f>
        <v>1.26E-2</v>
      </c>
      <c r="F290" s="43"/>
      <c r="G290" s="43">
        <f>Source!I133</f>
        <v>1.26E-2</v>
      </c>
      <c r="H290" s="45">
        <f>Source!AL133</f>
        <v>67961.14</v>
      </c>
      <c r="I290" s="44">
        <f>IF(Source!BC133&lt;&gt; 0, Source!BC133, 1)</f>
        <v>0.74</v>
      </c>
      <c r="J290" s="45">
        <f>ROUND(H290*I290, 2)</f>
        <v>50291.24</v>
      </c>
      <c r="K290" s="44"/>
      <c r="L290" s="45">
        <f>Source!P133</f>
        <v>633.66999999999996</v>
      </c>
    </row>
    <row r="291" spans="1:101" x14ac:dyDescent="0.2">
      <c r="A291" s="61"/>
      <c r="B291" s="61"/>
      <c r="C291" s="62" t="str">
        <f>"Объем: "&amp;Source!I133&amp;"=10*"&amp;"1,26/"&amp;"1000"</f>
        <v>Объем: 0,0126=10*1,26/1000</v>
      </c>
      <c r="D291" s="61"/>
      <c r="E291" s="61"/>
      <c r="F291" s="61"/>
      <c r="G291" s="61"/>
      <c r="H291" s="61"/>
      <c r="I291" s="61"/>
      <c r="J291" s="61"/>
      <c r="K291" s="61"/>
      <c r="L291" s="61"/>
    </row>
    <row r="292" spans="1:101" ht="15" x14ac:dyDescent="0.2">
      <c r="C292" s="269" t="s">
        <v>1632</v>
      </c>
      <c r="D292" s="269"/>
      <c r="E292" s="269"/>
      <c r="F292" s="269"/>
      <c r="G292" s="269"/>
      <c r="H292" s="269"/>
      <c r="I292" s="270">
        <f>IF(E290&lt;&gt;0,K292/E290, 0)</f>
        <v>50291.27</v>
      </c>
      <c r="J292" s="270"/>
      <c r="K292" s="270">
        <f>L290</f>
        <v>633.66999999999996</v>
      </c>
      <c r="L292" s="270"/>
      <c r="AD292">
        <f>ROUND((Source!AT133/100)*((ROUND(ROUND(Source!AO133,2)*Source!I133, 2)+ROUND(ROUND(Source!AN133,2)*Source!I133, 2))), 2)</f>
        <v>0</v>
      </c>
      <c r="AE292">
        <f>ROUND((Source!AU133/100)*((ROUND(ROUND(Source!AO133,2)*Source!I133, 2)+ROUND(ROUND(Source!AN133,2)*Source!I133, 2))), 2)</f>
        <v>0</v>
      </c>
      <c r="AN292" s="55">
        <f>L290</f>
        <v>633.66999999999996</v>
      </c>
      <c r="AO292">
        <f>0</f>
        <v>0</v>
      </c>
      <c r="AQ292" t="s">
        <v>1633</v>
      </c>
      <c r="AR292">
        <f>0</f>
        <v>0</v>
      </c>
      <c r="AT292">
        <f>0</f>
        <v>0</v>
      </c>
      <c r="AV292" t="s">
        <v>1633</v>
      </c>
      <c r="AW292" s="55">
        <f>L290</f>
        <v>633.66999999999996</v>
      </c>
      <c r="AZ292">
        <f>Source!X133</f>
        <v>0</v>
      </c>
      <c r="BA292">
        <f>Source!Y133</f>
        <v>0</v>
      </c>
      <c r="CD292">
        <v>1</v>
      </c>
    </row>
    <row r="293" spans="1:101" ht="42.75" x14ac:dyDescent="0.2">
      <c r="A293" s="39" t="s">
        <v>350</v>
      </c>
      <c r="B293" s="41" t="s">
        <v>1649</v>
      </c>
      <c r="C293" s="41" t="str">
        <f>Source!G134</f>
        <v>Проводник заземляющий открыто по строительным основаниям: из круглой стали диаметром 12 мм</v>
      </c>
      <c r="D293" s="42" t="str">
        <f>Source!H134</f>
        <v>100 м</v>
      </c>
      <c r="E293" s="43">
        <f>Source!K134</f>
        <v>0.09</v>
      </c>
      <c r="F293" s="43"/>
      <c r="G293" s="43">
        <f>Source!I134</f>
        <v>0.09</v>
      </c>
      <c r="H293" s="45"/>
      <c r="I293" s="44"/>
      <c r="J293" s="45"/>
      <c r="K293" s="44"/>
      <c r="L293" s="45"/>
    </row>
    <row r="294" spans="1:101" ht="51" x14ac:dyDescent="0.2">
      <c r="B294" s="46" t="s">
        <v>1229</v>
      </c>
      <c r="C294" s="268" t="s">
        <v>1622</v>
      </c>
      <c r="D294" s="268"/>
      <c r="E294" s="268"/>
      <c r="F294" s="268"/>
      <c r="G294" s="268"/>
      <c r="H294" s="268"/>
      <c r="I294" s="268"/>
      <c r="J294" s="268"/>
      <c r="K294" s="268"/>
      <c r="L294" s="268"/>
      <c r="CW294" s="47" t="s">
        <v>1622</v>
      </c>
    </row>
    <row r="295" spans="1:101" x14ac:dyDescent="0.2">
      <c r="C295" s="60" t="str">
        <f>"Объем: "&amp;Source!I134&amp;"=9/"&amp;"100"</f>
        <v>Объем: 0,09=9/100</v>
      </c>
    </row>
    <row r="296" spans="1:101" ht="15" x14ac:dyDescent="0.2">
      <c r="A296" s="40"/>
      <c r="B296" s="43">
        <v>1</v>
      </c>
      <c r="C296" s="40" t="s">
        <v>1623</v>
      </c>
      <c r="D296" s="42" t="s">
        <v>969</v>
      </c>
      <c r="E296" s="48"/>
      <c r="F296" s="43"/>
      <c r="G296" s="43">
        <f>Source!U134</f>
        <v>1.998</v>
      </c>
      <c r="H296" s="43"/>
      <c r="I296" s="43"/>
      <c r="J296" s="43"/>
      <c r="K296" s="43"/>
      <c r="L296" s="49">
        <f>SUM(L297:L297)-SUMIF(CE297:CE297, 1, L297:L297)</f>
        <v>1585.63</v>
      </c>
    </row>
    <row r="297" spans="1:101" ht="14.25" x14ac:dyDescent="0.2">
      <c r="A297" s="41"/>
      <c r="B297" s="41" t="s">
        <v>1052</v>
      </c>
      <c r="C297" s="41" t="s">
        <v>1053</v>
      </c>
      <c r="D297" s="42" t="s">
        <v>969</v>
      </c>
      <c r="E297" s="43">
        <v>18.5</v>
      </c>
      <c r="F297" s="43">
        <f>ROUND((0.2+1),7)</f>
        <v>1.2</v>
      </c>
      <c r="G297" s="43">
        <f>SmtRes!CX161</f>
        <v>1.998</v>
      </c>
      <c r="H297" s="45"/>
      <c r="I297" s="44"/>
      <c r="J297" s="45">
        <f>SmtRes!CZ161</f>
        <v>793.61</v>
      </c>
      <c r="K297" s="44"/>
      <c r="L297" s="45">
        <f>SmtRes!DI161</f>
        <v>1585.63</v>
      </c>
    </row>
    <row r="298" spans="1:101" ht="15" x14ac:dyDescent="0.2">
      <c r="A298" s="40"/>
      <c r="B298" s="43">
        <v>2</v>
      </c>
      <c r="C298" s="40" t="s">
        <v>1624</v>
      </c>
      <c r="D298" s="42"/>
      <c r="E298" s="48"/>
      <c r="F298" s="43"/>
      <c r="G298" s="43"/>
      <c r="H298" s="43"/>
      <c r="I298" s="43"/>
      <c r="J298" s="43"/>
      <c r="K298" s="43"/>
      <c r="L298" s="49">
        <f>SUM(L299:L304)-SUMIF(CE299:CE304, 1, L299:L304)</f>
        <v>52.48</v>
      </c>
    </row>
    <row r="299" spans="1:101" ht="15" x14ac:dyDescent="0.2">
      <c r="A299" s="40"/>
      <c r="B299" s="43"/>
      <c r="C299" s="40" t="s">
        <v>1627</v>
      </c>
      <c r="D299" s="42" t="s">
        <v>969</v>
      </c>
      <c r="E299" s="48"/>
      <c r="F299" s="43"/>
      <c r="G299" s="43">
        <f>Source!V134</f>
        <v>3.6720000000000003E-2</v>
      </c>
      <c r="H299" s="43"/>
      <c r="I299" s="43"/>
      <c r="J299" s="43"/>
      <c r="K299" s="43"/>
      <c r="L299" s="49">
        <f>SUMIF(CE300:CE304, 1, L300:L304)</f>
        <v>34.92</v>
      </c>
      <c r="CE299">
        <v>1</v>
      </c>
    </row>
    <row r="300" spans="1:101" ht="28.5" x14ac:dyDescent="0.2">
      <c r="A300" s="41"/>
      <c r="B300" s="41" t="s">
        <v>972</v>
      </c>
      <c r="C300" s="41" t="s">
        <v>974</v>
      </c>
      <c r="D300" s="42" t="s">
        <v>975</v>
      </c>
      <c r="E300" s="43">
        <v>0.17</v>
      </c>
      <c r="F300" s="43">
        <f>ROUND((0.2+1),7)</f>
        <v>1.2</v>
      </c>
      <c r="G300" s="43">
        <f>SmtRes!CX163</f>
        <v>1.8360000000000001E-2</v>
      </c>
      <c r="H300" s="45"/>
      <c r="I300" s="44"/>
      <c r="J300" s="45">
        <f>SmtRes!CZ163</f>
        <v>1626.29</v>
      </c>
      <c r="K300" s="44"/>
      <c r="L300" s="45">
        <f>SmtRes!DG163</f>
        <v>29.86</v>
      </c>
    </row>
    <row r="301" spans="1:101" ht="28.5" x14ac:dyDescent="0.2">
      <c r="A301" s="41"/>
      <c r="B301" s="41" t="s">
        <v>976</v>
      </c>
      <c r="C301" s="41" t="s">
        <v>1625</v>
      </c>
      <c r="D301" s="42" t="s">
        <v>969</v>
      </c>
      <c r="E301" s="43">
        <f>SmtRes!DO163*SmtRes!AT163</f>
        <v>0.17</v>
      </c>
      <c r="F301" s="43">
        <f>ROUND((0.2+1),7)</f>
        <v>1.2</v>
      </c>
      <c r="G301" s="43">
        <f>ROUND(E301*F301*G293, 7)</f>
        <v>1.8360000000000001E-2</v>
      </c>
      <c r="H301" s="45"/>
      <c r="I301" s="44"/>
      <c r="J301" s="45">
        <f>ROUND(SmtRes!AG163/SmtRes!DO163, 2)</f>
        <v>1090.46</v>
      </c>
      <c r="K301" s="44"/>
      <c r="L301" s="45">
        <f>SmtRes!DH163</f>
        <v>20.02</v>
      </c>
      <c r="CE301">
        <v>1</v>
      </c>
    </row>
    <row r="302" spans="1:101" ht="28.5" x14ac:dyDescent="0.2">
      <c r="A302" s="41"/>
      <c r="B302" s="41" t="s">
        <v>990</v>
      </c>
      <c r="C302" s="41" t="s">
        <v>992</v>
      </c>
      <c r="D302" s="42" t="s">
        <v>975</v>
      </c>
      <c r="E302" s="43">
        <v>0.17</v>
      </c>
      <c r="F302" s="43">
        <f>ROUND((0.2+1),7)</f>
        <v>1.2</v>
      </c>
      <c r="G302" s="43">
        <f>SmtRes!CX164</f>
        <v>1.8360000000000001E-2</v>
      </c>
      <c r="H302" s="45"/>
      <c r="I302" s="44"/>
      <c r="J302" s="45">
        <f>SmtRes!CZ164</f>
        <v>641.70000000000005</v>
      </c>
      <c r="K302" s="44"/>
      <c r="L302" s="45">
        <f>SmtRes!DG164</f>
        <v>11.78</v>
      </c>
    </row>
    <row r="303" spans="1:101" ht="28.5" x14ac:dyDescent="0.2">
      <c r="A303" s="41"/>
      <c r="B303" s="41" t="s">
        <v>983</v>
      </c>
      <c r="C303" s="41" t="s">
        <v>1626</v>
      </c>
      <c r="D303" s="42" t="s">
        <v>969</v>
      </c>
      <c r="E303" s="43">
        <f>SmtRes!DO164*SmtRes!AT164</f>
        <v>0.17</v>
      </c>
      <c r="F303" s="43">
        <f>ROUND((0.2+1),7)</f>
        <v>1.2</v>
      </c>
      <c r="G303" s="43">
        <f>ROUND(E303*F303*G293, 7)</f>
        <v>1.8360000000000001E-2</v>
      </c>
      <c r="H303" s="45"/>
      <c r="I303" s="44"/>
      <c r="J303" s="45">
        <f>ROUND(SmtRes!AG164/SmtRes!DO164, 2)</f>
        <v>811.79</v>
      </c>
      <c r="K303" s="44"/>
      <c r="L303" s="45">
        <f>SmtRes!DH164</f>
        <v>14.9</v>
      </c>
      <c r="CE303">
        <v>1</v>
      </c>
    </row>
    <row r="304" spans="1:101" ht="42.75" x14ac:dyDescent="0.2">
      <c r="A304" s="41"/>
      <c r="B304" s="41" t="s">
        <v>1054</v>
      </c>
      <c r="C304" s="41" t="s">
        <v>1056</v>
      </c>
      <c r="D304" s="42" t="s">
        <v>975</v>
      </c>
      <c r="E304" s="43">
        <v>2.9</v>
      </c>
      <c r="F304" s="43">
        <f>ROUND((0.2+1),7)</f>
        <v>1.2</v>
      </c>
      <c r="G304" s="43">
        <f>SmtRes!CX165</f>
        <v>0.31319999999999998</v>
      </c>
      <c r="H304" s="45"/>
      <c r="I304" s="44"/>
      <c r="J304" s="45">
        <f>SmtRes!CZ165</f>
        <v>34.61</v>
      </c>
      <c r="K304" s="44"/>
      <c r="L304" s="45">
        <f>SmtRes!DG165</f>
        <v>10.84</v>
      </c>
    </row>
    <row r="305" spans="1:82" ht="15" x14ac:dyDescent="0.2">
      <c r="A305" s="40"/>
      <c r="B305" s="43">
        <v>4</v>
      </c>
      <c r="C305" s="40" t="s">
        <v>1637</v>
      </c>
      <c r="D305" s="42"/>
      <c r="E305" s="48"/>
      <c r="F305" s="43"/>
      <c r="G305" s="43"/>
      <c r="H305" s="43"/>
      <c r="I305" s="43"/>
      <c r="J305" s="43"/>
      <c r="K305" s="43"/>
      <c r="L305" s="49">
        <f>SUM(L306:L308)-SUMIF(CE306:CE308, 1, L306:L308)</f>
        <v>273.95</v>
      </c>
    </row>
    <row r="306" spans="1:82" ht="57" x14ac:dyDescent="0.2">
      <c r="A306" s="41"/>
      <c r="B306" s="41" t="s">
        <v>1057</v>
      </c>
      <c r="C306" s="41" t="s">
        <v>1059</v>
      </c>
      <c r="D306" s="42" t="s">
        <v>43</v>
      </c>
      <c r="E306" s="43">
        <v>0.9</v>
      </c>
      <c r="F306" s="43"/>
      <c r="G306" s="43">
        <f>SmtRes!CX166</f>
        <v>8.1000000000000003E-2</v>
      </c>
      <c r="H306" s="45">
        <f>SmtRes!CZ166</f>
        <v>155.63</v>
      </c>
      <c r="I306" s="44">
        <f>SmtRes!AI166</f>
        <v>0.78</v>
      </c>
      <c r="J306" s="45">
        <f>ROUND(H306*I306, 2)</f>
        <v>121.39</v>
      </c>
      <c r="K306" s="44"/>
      <c r="L306" s="45">
        <f>SmtRes!DF166</f>
        <v>9.83</v>
      </c>
    </row>
    <row r="307" spans="1:82" ht="42.75" x14ac:dyDescent="0.2">
      <c r="A307" s="41"/>
      <c r="B307" s="41" t="s">
        <v>1066</v>
      </c>
      <c r="C307" s="41" t="s">
        <v>1068</v>
      </c>
      <c r="D307" s="42" t="s">
        <v>51</v>
      </c>
      <c r="E307" s="43">
        <v>4.0000000000000001E-3</v>
      </c>
      <c r="F307" s="43"/>
      <c r="G307" s="43">
        <f>SmtRes!CX167</f>
        <v>3.6000000000000002E-4</v>
      </c>
      <c r="H307" s="45"/>
      <c r="I307" s="44"/>
      <c r="J307" s="45">
        <f>SmtRes!CZ167</f>
        <v>49995.77</v>
      </c>
      <c r="K307" s="44"/>
      <c r="L307" s="45">
        <f>SmtRes!DF167</f>
        <v>18</v>
      </c>
    </row>
    <row r="308" spans="1:82" ht="57" x14ac:dyDescent="0.2">
      <c r="A308" s="41"/>
      <c r="B308" s="41" t="s">
        <v>1060</v>
      </c>
      <c r="C308" s="50" t="s">
        <v>1062</v>
      </c>
      <c r="D308" s="51" t="s">
        <v>43</v>
      </c>
      <c r="E308" s="52">
        <v>2.4</v>
      </c>
      <c r="F308" s="52"/>
      <c r="G308" s="52">
        <f>SmtRes!CX168</f>
        <v>0.216</v>
      </c>
      <c r="H308" s="53">
        <f>SmtRes!CZ168</f>
        <v>911.56</v>
      </c>
      <c r="I308" s="54">
        <f>SmtRes!AI168</f>
        <v>1.25</v>
      </c>
      <c r="J308" s="53">
        <f>ROUND(H308*I308, 2)</f>
        <v>1139.45</v>
      </c>
      <c r="K308" s="54"/>
      <c r="L308" s="53">
        <f>SmtRes!DF168</f>
        <v>246.12</v>
      </c>
    </row>
    <row r="309" spans="1:82" ht="15" x14ac:dyDescent="0.2">
      <c r="A309" s="41"/>
      <c r="B309" s="41"/>
      <c r="C309" s="57" t="s">
        <v>1628</v>
      </c>
      <c r="D309" s="42"/>
      <c r="E309" s="43"/>
      <c r="F309" s="43"/>
      <c r="G309" s="43"/>
      <c r="H309" s="45"/>
      <c r="I309" s="44"/>
      <c r="J309" s="45"/>
      <c r="K309" s="44"/>
      <c r="L309" s="45">
        <f>L296+L298+L299+L305</f>
        <v>1946.98</v>
      </c>
    </row>
    <row r="310" spans="1:82" ht="57" x14ac:dyDescent="0.2">
      <c r="A310" s="39" t="s">
        <v>1548</v>
      </c>
      <c r="B310" s="41" t="str">
        <f>Source!F135</f>
        <v>421/пр_2020_п.75_пп.а</v>
      </c>
      <c r="C310" s="41" t="str">
        <f>Source!G135</f>
        <v>Сметная стоимость вспомогательных ненормируемых материальных ресурсов, не учтенная в сметной норме, 2%</v>
      </c>
      <c r="D310" s="42" t="str">
        <f>Source!H135</f>
        <v>%</v>
      </c>
      <c r="E310" s="43">
        <f>SmtRes!AT169</f>
        <v>2</v>
      </c>
      <c r="F310" s="43"/>
      <c r="G310" s="43">
        <f>Source!I135</f>
        <v>2</v>
      </c>
      <c r="H310" s="45"/>
      <c r="I310" s="44"/>
      <c r="J310" s="45"/>
      <c r="K310" s="44"/>
      <c r="L310" s="45">
        <f>Source!P135</f>
        <v>26.43</v>
      </c>
      <c r="AD310">
        <f>ROUND((Source!AT135/100)*((ROUND(0*Source!I135, 2)+ROUND(0*Source!I135, 2))), 2)</f>
        <v>0</v>
      </c>
      <c r="AE310">
        <f>ROUND((Source!AU135/100)*((ROUND(0*Source!I135, 2)+ROUND(0*Source!I135, 2))), 2)</f>
        <v>0</v>
      </c>
      <c r="AN310">
        <f>L310</f>
        <v>26.43</v>
      </c>
      <c r="AW310">
        <f>L310</f>
        <v>26.43</v>
      </c>
      <c r="AZ310">
        <f>Source!X135</f>
        <v>0</v>
      </c>
      <c r="BA310">
        <f>Source!Y135</f>
        <v>0</v>
      </c>
      <c r="CD310">
        <v>2</v>
      </c>
    </row>
    <row r="311" spans="1:82" ht="14.25" x14ac:dyDescent="0.2">
      <c r="A311" s="41"/>
      <c r="B311" s="41"/>
      <c r="C311" s="41" t="s">
        <v>1629</v>
      </c>
      <c r="D311" s="42"/>
      <c r="E311" s="43"/>
      <c r="F311" s="43"/>
      <c r="G311" s="43"/>
      <c r="H311" s="45"/>
      <c r="I311" s="44"/>
      <c r="J311" s="45"/>
      <c r="K311" s="44"/>
      <c r="L311" s="45">
        <f>SUM(AR293:AR314)+SUM(AS293:AS314)+SUM(AT293:AT314)+SUM(AU293:AU314)+SUM(AV293:AV314)</f>
        <v>1620.55</v>
      </c>
    </row>
    <row r="312" spans="1:82" ht="28.5" x14ac:dyDescent="0.2">
      <c r="A312" s="41"/>
      <c r="B312" s="41" t="s">
        <v>106</v>
      </c>
      <c r="C312" s="41" t="s">
        <v>1639</v>
      </c>
      <c r="D312" s="42" t="s">
        <v>111</v>
      </c>
      <c r="E312" s="43">
        <f>Source!BZ134</f>
        <v>97</v>
      </c>
      <c r="F312" s="43"/>
      <c r="G312" s="43">
        <f>Source!AT134</f>
        <v>97</v>
      </c>
      <c r="H312" s="45"/>
      <c r="I312" s="44"/>
      <c r="J312" s="45"/>
      <c r="K312" s="44"/>
      <c r="L312" s="45">
        <f>SUM(AZ293:AZ314)</f>
        <v>1571.93</v>
      </c>
    </row>
    <row r="313" spans="1:82" ht="28.5" x14ac:dyDescent="0.2">
      <c r="A313" s="50"/>
      <c r="B313" s="50" t="s">
        <v>107</v>
      </c>
      <c r="C313" s="50" t="s">
        <v>1640</v>
      </c>
      <c r="D313" s="51" t="s">
        <v>111</v>
      </c>
      <c r="E313" s="52">
        <f>Source!CA134</f>
        <v>51</v>
      </c>
      <c r="F313" s="52"/>
      <c r="G313" s="52">
        <f>Source!AU134</f>
        <v>51</v>
      </c>
      <c r="H313" s="53"/>
      <c r="I313" s="54"/>
      <c r="J313" s="53"/>
      <c r="K313" s="54"/>
      <c r="L313" s="53">
        <f>SUM(BA293:BA314)</f>
        <v>826.48</v>
      </c>
    </row>
    <row r="314" spans="1:82" ht="15" x14ac:dyDescent="0.2">
      <c r="C314" s="269" t="s">
        <v>1632</v>
      </c>
      <c r="D314" s="269"/>
      <c r="E314" s="269"/>
      <c r="F314" s="269"/>
      <c r="G314" s="269"/>
      <c r="H314" s="269"/>
      <c r="I314" s="270">
        <f>IF(E293&lt;&gt;0,K314/E293, 0)</f>
        <v>48575.78</v>
      </c>
      <c r="J314" s="270"/>
      <c r="K314" s="270">
        <f>L296+L298+L305+L312+L313+L299+SUM(L310:L310)</f>
        <v>4371.82</v>
      </c>
      <c r="L314" s="270"/>
      <c r="AD314">
        <f>ROUND((Source!AT134/100)*((ROUND(SUMIF(SmtRes!AQ161:'SmtRes'!AQ169,"=1",SmtRes!AD161:'SmtRes'!AD169)*Source!I134, 2)+ROUND(SUMIF(SmtRes!AQ161:'SmtRes'!AQ169,"=1",SmtRes!AC161:'SmtRes'!AC169)*Source!I134, 2))), 2)</f>
        <v>235.34</v>
      </c>
      <c r="AE314">
        <f>ROUND((Source!AU134/100)*((ROUND(SUMIF(SmtRes!AQ161:'SmtRes'!AQ169,"=1",SmtRes!AD161:'SmtRes'!AD169)*Source!I134, 2)+ROUND(SUMIF(SmtRes!AQ161:'SmtRes'!AQ169,"=1",SmtRes!AC161:'SmtRes'!AC169)*Source!I134, 2))), 2)</f>
        <v>123.74</v>
      </c>
      <c r="AN314" s="55">
        <f>L296+L298+L305+L312+L313+L299</f>
        <v>4345.3900000000003</v>
      </c>
      <c r="AO314" s="55">
        <f>L298</f>
        <v>52.48</v>
      </c>
      <c r="AQ314" t="s">
        <v>1633</v>
      </c>
      <c r="AR314" s="55">
        <f>L296</f>
        <v>1585.63</v>
      </c>
      <c r="AT314" s="55">
        <f>L299</f>
        <v>34.92</v>
      </c>
      <c r="AV314" t="s">
        <v>1633</v>
      </c>
      <c r="AW314" s="55">
        <f>L305</f>
        <v>273.95</v>
      </c>
      <c r="AZ314">
        <f>Source!X134</f>
        <v>1571.93</v>
      </c>
      <c r="BA314">
        <f>Source!Y134</f>
        <v>826.48</v>
      </c>
      <c r="CD314">
        <v>2</v>
      </c>
    </row>
    <row r="315" spans="1:82" ht="42.75" x14ac:dyDescent="0.2">
      <c r="A315" s="39" t="s">
        <v>355</v>
      </c>
      <c r="B315" s="41" t="str">
        <f>Source!F136</f>
        <v>08.4.03.03-0032</v>
      </c>
      <c r="C315" s="41" t="str">
        <f>Source!G136</f>
        <v>Сталь арматурная горячекатаная периодического профиля, класс A-III, диаметр 12 мм</v>
      </c>
      <c r="D315" s="42" t="str">
        <f>Source!H136</f>
        <v>т</v>
      </c>
      <c r="E315" s="43">
        <f>Source!K136</f>
        <v>7.9920000000000008E-3</v>
      </c>
      <c r="F315" s="43"/>
      <c r="G315" s="43">
        <f>Source!I136</f>
        <v>7.9920000000000008E-3</v>
      </c>
      <c r="H315" s="45"/>
      <c r="I315" s="44"/>
      <c r="J315" s="45">
        <f>Source!AL136</f>
        <v>41316.959999999999</v>
      </c>
      <c r="K315" s="44"/>
      <c r="L315" s="45">
        <f>Source!P136</f>
        <v>330.21</v>
      </c>
    </row>
    <row r="316" spans="1:82" x14ac:dyDescent="0.2">
      <c r="A316" s="61"/>
      <c r="B316" s="61"/>
      <c r="C316" s="62" t="str">
        <f>"Объем: "&amp;Source!I136&amp;"=9*"&amp;"0,888*"&amp;"1/"&amp;"1000"</f>
        <v>Объем: 0,007992=9*0,888*1/1000</v>
      </c>
      <c r="D316" s="61"/>
      <c r="E316" s="61"/>
      <c r="F316" s="61"/>
      <c r="G316" s="61"/>
      <c r="H316" s="61"/>
      <c r="I316" s="61"/>
      <c r="J316" s="61"/>
      <c r="K316" s="61"/>
      <c r="L316" s="61"/>
    </row>
    <row r="317" spans="1:82" ht="15" x14ac:dyDescent="0.2">
      <c r="C317" s="269" t="s">
        <v>1632</v>
      </c>
      <c r="D317" s="269"/>
      <c r="E317" s="269"/>
      <c r="F317" s="269"/>
      <c r="G317" s="269"/>
      <c r="H317" s="269"/>
      <c r="I317" s="270">
        <f>IF(E315&lt;&gt;0,K317/E315, 0)</f>
        <v>41317.57</v>
      </c>
      <c r="J317" s="270"/>
      <c r="K317" s="270">
        <f>L315</f>
        <v>330.21</v>
      </c>
      <c r="L317" s="270"/>
      <c r="AD317">
        <f>ROUND((Source!AT136/100)*((ROUND(ROUND(Source!AO136,2)*Source!I136, 2)+ROUND(ROUND(Source!AN136,2)*Source!I136, 2))), 2)</f>
        <v>0</v>
      </c>
      <c r="AE317">
        <f>ROUND((Source!AU136/100)*((ROUND(ROUND(Source!AO136,2)*Source!I136, 2)+ROUND(ROUND(Source!AN136,2)*Source!I136, 2))), 2)</f>
        <v>0</v>
      </c>
      <c r="AN317" s="55">
        <f>L315</f>
        <v>330.21</v>
      </c>
      <c r="AO317">
        <f>0</f>
        <v>0</v>
      </c>
      <c r="AQ317" t="s">
        <v>1633</v>
      </c>
      <c r="AR317">
        <f>0</f>
        <v>0</v>
      </c>
      <c r="AT317">
        <f>0</f>
        <v>0</v>
      </c>
      <c r="AV317" t="s">
        <v>1633</v>
      </c>
      <c r="AW317" s="55">
        <f>L315</f>
        <v>330.21</v>
      </c>
      <c r="AZ317">
        <f>Source!X136</f>
        <v>0</v>
      </c>
      <c r="BA317">
        <f>Source!Y136</f>
        <v>0</v>
      </c>
      <c r="CD317">
        <v>1</v>
      </c>
    </row>
    <row r="318" spans="1:82" ht="57" x14ac:dyDescent="0.2">
      <c r="A318" s="39" t="s">
        <v>359</v>
      </c>
      <c r="B318" s="41" t="str">
        <f>Source!F137</f>
        <v>25.2.02.11-0021</v>
      </c>
      <c r="C318" s="41" t="str">
        <f>Source!G137</f>
        <v>Лента крепления из нержавеющей стали в пластмассовой коробке с кабельной бухтой, ширина 20 мм, толщина 0,7 мм, длина 50 м</v>
      </c>
      <c r="D318" s="42" t="str">
        <f>Source!H137</f>
        <v>ШТ</v>
      </c>
      <c r="E318" s="43">
        <f>Source!K137</f>
        <v>0.18</v>
      </c>
      <c r="F318" s="43"/>
      <c r="G318" s="43">
        <f>Source!I137</f>
        <v>0.18</v>
      </c>
      <c r="H318" s="45">
        <f>Source!AL137</f>
        <v>2940.8</v>
      </c>
      <c r="I318" s="44">
        <f>IF(Source!BC137&lt;&gt; 0, Source!BC137, 1)</f>
        <v>1.38</v>
      </c>
      <c r="J318" s="45">
        <f>ROUND(H318*I318, 2)</f>
        <v>4058.3</v>
      </c>
      <c r="K318" s="44"/>
      <c r="L318" s="45">
        <f>Source!P137</f>
        <v>730.49</v>
      </c>
    </row>
    <row r="319" spans="1:82" x14ac:dyDescent="0.2">
      <c r="A319" s="61"/>
      <c r="B319" s="61"/>
      <c r="C319" s="62" t="str">
        <f>"Объем: "&amp;Source!I137&amp;"=(3+"&amp;"3+"&amp;"3)/"&amp;"50"</f>
        <v>Объем: 0,18=(3+3+3)/50</v>
      </c>
      <c r="D319" s="61"/>
      <c r="E319" s="61"/>
      <c r="F319" s="61"/>
      <c r="G319" s="61"/>
      <c r="H319" s="61"/>
      <c r="I319" s="61"/>
      <c r="J319" s="61"/>
      <c r="K319" s="61"/>
      <c r="L319" s="61"/>
    </row>
    <row r="320" spans="1:82" ht="15" x14ac:dyDescent="0.2">
      <c r="C320" s="269" t="s">
        <v>1632</v>
      </c>
      <c r="D320" s="269"/>
      <c r="E320" s="269"/>
      <c r="F320" s="269"/>
      <c r="G320" s="269"/>
      <c r="H320" s="269"/>
      <c r="I320" s="270">
        <f>IF(E318&lt;&gt;0,K320/E318, 0)</f>
        <v>4058.28</v>
      </c>
      <c r="J320" s="270"/>
      <c r="K320" s="270">
        <f>L318</f>
        <v>730.49</v>
      </c>
      <c r="L320" s="270"/>
      <c r="AD320">
        <f>ROUND((Source!AT137/100)*((ROUND(ROUND(Source!AO137,2)*Source!I137, 2)+ROUND(ROUND(Source!AN137,2)*Source!I137, 2))), 2)</f>
        <v>0</v>
      </c>
      <c r="AE320">
        <f>ROUND((Source!AU137/100)*((ROUND(ROUND(Source!AO137,2)*Source!I137, 2)+ROUND(ROUND(Source!AN137,2)*Source!I137, 2))), 2)</f>
        <v>0</v>
      </c>
      <c r="AN320" s="55">
        <f>L318</f>
        <v>730.49</v>
      </c>
      <c r="AO320">
        <f>0</f>
        <v>0</v>
      </c>
      <c r="AQ320" t="s">
        <v>1633</v>
      </c>
      <c r="AR320">
        <f>0</f>
        <v>0</v>
      </c>
      <c r="AT320">
        <f>0</f>
        <v>0</v>
      </c>
      <c r="AV320" t="s">
        <v>1633</v>
      </c>
      <c r="AW320" s="55">
        <f>L318</f>
        <v>730.49</v>
      </c>
      <c r="AZ320">
        <f>Source!X137</f>
        <v>0</v>
      </c>
      <c r="BA320">
        <f>Source!Y137</f>
        <v>0</v>
      </c>
      <c r="CD320">
        <v>1</v>
      </c>
    </row>
    <row r="321" spans="1:82" ht="42.75" x14ac:dyDescent="0.2">
      <c r="A321" s="39" t="s">
        <v>363</v>
      </c>
      <c r="B321" s="41" t="str">
        <f>Source!F138</f>
        <v>ТЦ_102_77_7719546987_15.06.2026_02_26.1</v>
      </c>
      <c r="C321" s="41" t="str">
        <f>Source!G138</f>
        <v>Скрепа NC20</v>
      </c>
      <c r="D321" s="42" t="str">
        <f>Source!H138</f>
        <v>шт.</v>
      </c>
      <c r="E321" s="43">
        <f>Source!K138</f>
        <v>9</v>
      </c>
      <c r="F321" s="43"/>
      <c r="G321" s="43">
        <f>Source!I138</f>
        <v>9</v>
      </c>
      <c r="H321" s="45"/>
      <c r="I321" s="44"/>
      <c r="J321" s="45">
        <f>Source!AL138</f>
        <v>36.770000000000003</v>
      </c>
      <c r="K321" s="44"/>
      <c r="L321" s="45">
        <f>Source!HG138</f>
        <v>330.93</v>
      </c>
    </row>
    <row r="322" spans="1:82" x14ac:dyDescent="0.2">
      <c r="A322" s="61"/>
      <c r="B322" s="61"/>
      <c r="C322" s="62" t="str">
        <f>"Объем: "&amp;Source!I138&amp;"=3+"&amp;"3+"&amp;"3"</f>
        <v>Объем: 9=3+3+3</v>
      </c>
      <c r="D322" s="61"/>
      <c r="E322" s="61"/>
      <c r="F322" s="61"/>
      <c r="G322" s="61"/>
      <c r="H322" s="61"/>
      <c r="I322" s="61"/>
      <c r="J322" s="61"/>
      <c r="K322" s="61"/>
      <c r="L322" s="61"/>
    </row>
    <row r="323" spans="1:82" ht="15" x14ac:dyDescent="0.2">
      <c r="C323" s="269" t="s">
        <v>1632</v>
      </c>
      <c r="D323" s="269"/>
      <c r="E323" s="269"/>
      <c r="F323" s="269"/>
      <c r="G323" s="269"/>
      <c r="H323" s="269"/>
      <c r="I323" s="270">
        <f>IF(E321&lt;&gt;0,K323/E321, 0)</f>
        <v>36.770000000000003</v>
      </c>
      <c r="J323" s="270"/>
      <c r="K323" s="270">
        <f>L321</f>
        <v>330.93</v>
      </c>
      <c r="L323" s="270"/>
      <c r="AD323">
        <f>ROUND((Source!AT138/100)*((ROUND(ROUND(Source!AO138,2)*Source!I138, 2)+ROUND(ROUND(Source!AN138,2)*Source!I138, 2))), 2)</f>
        <v>0</v>
      </c>
      <c r="AE323">
        <f>ROUND((Source!AU138/100)*((ROUND(ROUND(Source!AO138,2)*Source!I138, 2)+ROUND(ROUND(Source!AN138,2)*Source!I138, 2))), 2)</f>
        <v>0</v>
      </c>
      <c r="AN323" s="55">
        <f>L321</f>
        <v>330.93</v>
      </c>
      <c r="AO323">
        <f>0</f>
        <v>0</v>
      </c>
      <c r="AQ323" t="s">
        <v>1633</v>
      </c>
      <c r="AR323">
        <f>0</f>
        <v>0</v>
      </c>
      <c r="AT323">
        <f>0</f>
        <v>0</v>
      </c>
      <c r="AV323" t="s">
        <v>1633</v>
      </c>
      <c r="AW323" s="55">
        <f>L321</f>
        <v>330.93</v>
      </c>
      <c r="AX323" s="55">
        <f>L321</f>
        <v>330.93</v>
      </c>
      <c r="AZ323">
        <f>Source!X138</f>
        <v>0</v>
      </c>
      <c r="BA323">
        <f>Source!Y138</f>
        <v>0</v>
      </c>
      <c r="CD323">
        <v>1</v>
      </c>
    </row>
    <row r="324" spans="1:82" ht="42.75" x14ac:dyDescent="0.2">
      <c r="A324" s="59" t="s">
        <v>366</v>
      </c>
      <c r="B324" s="50" t="str">
        <f>Source!F139</f>
        <v>ТЦ_102_77_7719546987_15.06.2026_02_27.1</v>
      </c>
      <c r="C324" s="50" t="str">
        <f>Source!G139</f>
        <v>Зажим плашечный CD35</v>
      </c>
      <c r="D324" s="51" t="str">
        <f>Source!H139</f>
        <v>шт.</v>
      </c>
      <c r="E324" s="52">
        <f>Source!K139</f>
        <v>2</v>
      </c>
      <c r="F324" s="52"/>
      <c r="G324" s="52">
        <f>Source!I139</f>
        <v>2</v>
      </c>
      <c r="H324" s="53"/>
      <c r="I324" s="54"/>
      <c r="J324" s="53">
        <f>Source!AL139</f>
        <v>191.21</v>
      </c>
      <c r="K324" s="54"/>
      <c r="L324" s="53">
        <f>Source!HG139</f>
        <v>382.42</v>
      </c>
    </row>
    <row r="325" spans="1:82" ht="15" x14ac:dyDescent="0.2">
      <c r="C325" s="269" t="s">
        <v>1632</v>
      </c>
      <c r="D325" s="269"/>
      <c r="E325" s="269"/>
      <c r="F325" s="269"/>
      <c r="G325" s="269"/>
      <c r="H325" s="269"/>
      <c r="I325" s="270">
        <f>IF(E324&lt;&gt;0,K325/E324, 0)</f>
        <v>191.21</v>
      </c>
      <c r="J325" s="270"/>
      <c r="K325" s="270">
        <f>L324</f>
        <v>382.42</v>
      </c>
      <c r="L325" s="270"/>
      <c r="AD325">
        <f>ROUND((Source!AT139/100)*((ROUND(ROUND(Source!AO139,2)*Source!I139, 2)+ROUND(ROUND(Source!AN139,2)*Source!I139, 2))), 2)</f>
        <v>0</v>
      </c>
      <c r="AE325">
        <f>ROUND((Source!AU139/100)*((ROUND(ROUND(Source!AO139,2)*Source!I139, 2)+ROUND(ROUND(Source!AN139,2)*Source!I139, 2))), 2)</f>
        <v>0</v>
      </c>
      <c r="AN325" s="55">
        <f>L324</f>
        <v>382.42</v>
      </c>
      <c r="AO325">
        <f>0</f>
        <v>0</v>
      </c>
      <c r="AQ325" t="s">
        <v>1633</v>
      </c>
      <c r="AR325">
        <f>0</f>
        <v>0</v>
      </c>
      <c r="AT325">
        <f>0</f>
        <v>0</v>
      </c>
      <c r="AV325" t="s">
        <v>1633</v>
      </c>
      <c r="AW325" s="55">
        <f>L324</f>
        <v>382.42</v>
      </c>
      <c r="AX325" s="55">
        <f>L324</f>
        <v>382.42</v>
      </c>
      <c r="AZ325">
        <f>Source!X139</f>
        <v>0</v>
      </c>
      <c r="BA325">
        <f>Source!Y139</f>
        <v>0</v>
      </c>
      <c r="CD325">
        <v>1</v>
      </c>
    </row>
    <row r="327" spans="1:82" ht="15" x14ac:dyDescent="0.2">
      <c r="A327" s="64"/>
      <c r="B327" s="65"/>
      <c r="C327" s="283" t="s">
        <v>1650</v>
      </c>
      <c r="D327" s="283"/>
      <c r="E327" s="283"/>
      <c r="F327" s="283"/>
      <c r="G327" s="283"/>
      <c r="H327" s="283"/>
      <c r="I327" s="49"/>
      <c r="J327" s="64"/>
      <c r="K327" s="66"/>
      <c r="L327" s="49">
        <f>L329+L330+L336+L340</f>
        <v>83407.149999999994</v>
      </c>
    </row>
    <row r="328" spans="1:82" ht="14.25" x14ac:dyDescent="0.2">
      <c r="A328" s="58"/>
      <c r="B328" s="63"/>
      <c r="C328" s="284" t="s">
        <v>1651</v>
      </c>
      <c r="D328" s="285"/>
      <c r="E328" s="285"/>
      <c r="F328" s="285"/>
      <c r="G328" s="285"/>
      <c r="H328" s="285"/>
      <c r="I328" s="45"/>
      <c r="J328" s="58"/>
      <c r="K328" s="43"/>
      <c r="L328" s="45"/>
    </row>
    <row r="329" spans="1:82" ht="14.25" x14ac:dyDescent="0.2">
      <c r="A329" s="58"/>
      <c r="B329" s="63"/>
      <c r="C329" s="285" t="s">
        <v>1652</v>
      </c>
      <c r="D329" s="285"/>
      <c r="E329" s="285"/>
      <c r="F329" s="285"/>
      <c r="G329" s="285"/>
      <c r="H329" s="285"/>
      <c r="I329" s="45"/>
      <c r="J329" s="58"/>
      <c r="K329" s="43"/>
      <c r="L329" s="45">
        <f>SUM(AR53:AR325)</f>
        <v>13842.74</v>
      </c>
    </row>
    <row r="330" spans="1:82" ht="14.25" hidden="1" x14ac:dyDescent="0.2">
      <c r="A330" s="58"/>
      <c r="B330" s="63"/>
      <c r="C330" s="285" t="s">
        <v>1653</v>
      </c>
      <c r="D330" s="285"/>
      <c r="E330" s="285"/>
      <c r="F330" s="285"/>
      <c r="G330" s="285"/>
      <c r="H330" s="285"/>
      <c r="I330" s="45"/>
      <c r="J330" s="58"/>
      <c r="K330" s="43"/>
      <c r="L330" s="45">
        <f>L332+L335+L334</f>
        <v>5277.71</v>
      </c>
    </row>
    <row r="331" spans="1:82" ht="14.25" hidden="1" x14ac:dyDescent="0.2">
      <c r="A331" s="58"/>
      <c r="B331" s="63"/>
      <c r="C331" s="284" t="s">
        <v>1654</v>
      </c>
      <c r="D331" s="285"/>
      <c r="E331" s="285"/>
      <c r="F331" s="285"/>
      <c r="G331" s="285"/>
      <c r="H331" s="285"/>
      <c r="I331" s="45"/>
      <c r="J331" s="58"/>
      <c r="K331" s="43"/>
      <c r="L331" s="45"/>
    </row>
    <row r="332" spans="1:82" ht="14.25" x14ac:dyDescent="0.2">
      <c r="A332" s="58"/>
      <c r="B332" s="63"/>
      <c r="C332" s="285" t="s">
        <v>1653</v>
      </c>
      <c r="D332" s="285"/>
      <c r="E332" s="285"/>
      <c r="F332" s="285"/>
      <c r="G332" s="285"/>
      <c r="H332" s="285"/>
      <c r="I332" s="45"/>
      <c r="J332" s="58"/>
      <c r="K332" s="43"/>
      <c r="L332" s="45">
        <f>SUM(AO53:AO325)</f>
        <v>2571.84</v>
      </c>
    </row>
    <row r="333" spans="1:82" ht="14.25" hidden="1" x14ac:dyDescent="0.2">
      <c r="A333" s="58"/>
      <c r="B333" s="63"/>
      <c r="C333" s="284" t="s">
        <v>1655</v>
      </c>
      <c r="D333" s="285"/>
      <c r="E333" s="285"/>
      <c r="F333" s="285"/>
      <c r="G333" s="285"/>
      <c r="H333" s="285"/>
      <c r="I333" s="45"/>
      <c r="J333" s="58"/>
      <c r="K333" s="43"/>
      <c r="L333" s="45"/>
    </row>
    <row r="334" spans="1:82" ht="14.25" x14ac:dyDescent="0.2">
      <c r="A334" s="58"/>
      <c r="B334" s="63"/>
      <c r="C334" s="285" t="s">
        <v>1674</v>
      </c>
      <c r="D334" s="285"/>
      <c r="E334" s="285"/>
      <c r="F334" s="285"/>
      <c r="G334" s="285"/>
      <c r="H334" s="285"/>
      <c r="I334" s="45"/>
      <c r="J334" s="58"/>
      <c r="K334" s="43"/>
      <c r="L334" s="45">
        <f>SUM(AT53:AT325)</f>
        <v>2705.87</v>
      </c>
    </row>
    <row r="335" spans="1:82" ht="14.25" hidden="1" x14ac:dyDescent="0.2">
      <c r="A335" s="58"/>
      <c r="B335" s="63"/>
      <c r="C335" s="285" t="s">
        <v>1656</v>
      </c>
      <c r="D335" s="285"/>
      <c r="E335" s="285"/>
      <c r="F335" s="285"/>
      <c r="G335" s="285"/>
      <c r="H335" s="285"/>
      <c r="I335" s="45"/>
      <c r="J335" s="58"/>
      <c r="K335" s="43"/>
      <c r="L335" s="45">
        <f>SUM(AV53:AV325)</f>
        <v>0</v>
      </c>
    </row>
    <row r="336" spans="1:82" ht="14.25" x14ac:dyDescent="0.2">
      <c r="A336" s="58"/>
      <c r="B336" s="63"/>
      <c r="C336" s="285" t="s">
        <v>1657</v>
      </c>
      <c r="D336" s="285"/>
      <c r="E336" s="285"/>
      <c r="F336" s="285"/>
      <c r="G336" s="285"/>
      <c r="H336" s="285"/>
      <c r="I336" s="45"/>
      <c r="J336" s="58"/>
      <c r="K336" s="43"/>
      <c r="L336" s="45">
        <f>L338+L339</f>
        <v>64286.7</v>
      </c>
    </row>
    <row r="337" spans="1:12" ht="14.25" x14ac:dyDescent="0.2">
      <c r="A337" s="58"/>
      <c r="B337" s="63"/>
      <c r="C337" s="284" t="s">
        <v>1654</v>
      </c>
      <c r="D337" s="285"/>
      <c r="E337" s="285"/>
      <c r="F337" s="285"/>
      <c r="G337" s="285"/>
      <c r="H337" s="285"/>
      <c r="I337" s="45"/>
      <c r="J337" s="58"/>
      <c r="K337" s="43"/>
      <c r="L337" s="45"/>
    </row>
    <row r="338" spans="1:12" ht="14.25" x14ac:dyDescent="0.2">
      <c r="A338" s="58"/>
      <c r="B338" s="63"/>
      <c r="C338" s="285" t="s">
        <v>1658</v>
      </c>
      <c r="D338" s="285"/>
      <c r="E338" s="285"/>
      <c r="F338" s="285"/>
      <c r="G338" s="285"/>
      <c r="H338" s="285"/>
      <c r="I338" s="45"/>
      <c r="J338" s="58"/>
      <c r="K338" s="43"/>
      <c r="L338" s="45">
        <f>SUM(AW53:AW325)-SUM(BK53:BK325)</f>
        <v>64286.7</v>
      </c>
    </row>
    <row r="339" spans="1:12" ht="14.25" hidden="1" x14ac:dyDescent="0.2">
      <c r="A339" s="58"/>
      <c r="B339" s="63"/>
      <c r="C339" s="285" t="s">
        <v>1659</v>
      </c>
      <c r="D339" s="285"/>
      <c r="E339" s="285"/>
      <c r="F339" s="285"/>
      <c r="G339" s="285"/>
      <c r="H339" s="285"/>
      <c r="I339" s="45"/>
      <c r="J339" s="58"/>
      <c r="K339" s="43"/>
      <c r="L339" s="45">
        <f>SUM(BC53:BC325)</f>
        <v>0</v>
      </c>
    </row>
    <row r="340" spans="1:12" ht="14.25" hidden="1" x14ac:dyDescent="0.2">
      <c r="A340" s="58"/>
      <c r="B340" s="63"/>
      <c r="C340" s="285" t="s">
        <v>1660</v>
      </c>
      <c r="D340" s="285"/>
      <c r="E340" s="285"/>
      <c r="F340" s="285"/>
      <c r="G340" s="285"/>
      <c r="H340" s="285"/>
      <c r="I340" s="45"/>
      <c r="J340" s="58"/>
      <c r="K340" s="43"/>
      <c r="L340" s="45">
        <f>SUM(BB53:BB325)</f>
        <v>0</v>
      </c>
    </row>
    <row r="341" spans="1:12" ht="14.25" x14ac:dyDescent="0.2">
      <c r="A341" s="58"/>
      <c r="B341" s="63"/>
      <c r="C341" s="285" t="s">
        <v>1661</v>
      </c>
      <c r="D341" s="285"/>
      <c r="E341" s="285"/>
      <c r="F341" s="285"/>
      <c r="G341" s="285"/>
      <c r="H341" s="285"/>
      <c r="I341" s="45"/>
      <c r="J341" s="58"/>
      <c r="K341" s="43"/>
      <c r="L341" s="45">
        <f>SUM(AR53:AR325)+SUM(AT53:AT325)+SUM(AV53:AV325)</f>
        <v>16548.61</v>
      </c>
    </row>
    <row r="342" spans="1:12" ht="14.25" x14ac:dyDescent="0.2">
      <c r="A342" s="58"/>
      <c r="B342" s="63"/>
      <c r="C342" s="285" t="s">
        <v>1662</v>
      </c>
      <c r="D342" s="285"/>
      <c r="E342" s="285"/>
      <c r="F342" s="285"/>
      <c r="G342" s="285"/>
      <c r="H342" s="285"/>
      <c r="I342" s="45"/>
      <c r="J342" s="58"/>
      <c r="K342" s="43"/>
      <c r="L342" s="45">
        <f>SUM(AZ53:AZ325)</f>
        <v>16797.5</v>
      </c>
    </row>
    <row r="343" spans="1:12" ht="14.25" x14ac:dyDescent="0.2">
      <c r="A343" s="58"/>
      <c r="B343" s="63"/>
      <c r="C343" s="285" t="s">
        <v>1663</v>
      </c>
      <c r="D343" s="285"/>
      <c r="E343" s="285"/>
      <c r="F343" s="285"/>
      <c r="G343" s="285"/>
      <c r="H343" s="285"/>
      <c r="I343" s="45"/>
      <c r="J343" s="58"/>
      <c r="K343" s="43"/>
      <c r="L343" s="45">
        <f>SUM(BA53:BA325)</f>
        <v>9560.65</v>
      </c>
    </row>
    <row r="344" spans="1:12" ht="14.25" hidden="1" x14ac:dyDescent="0.2">
      <c r="A344" s="58"/>
      <c r="B344" s="63"/>
      <c r="C344" s="285" t="s">
        <v>1664</v>
      </c>
      <c r="D344" s="285"/>
      <c r="E344" s="285"/>
      <c r="F344" s="285"/>
      <c r="G344" s="285"/>
      <c r="H344" s="285"/>
      <c r="I344" s="45"/>
      <c r="J344" s="58"/>
      <c r="K344" s="43"/>
      <c r="L344" s="45">
        <f>L346+L347</f>
        <v>0</v>
      </c>
    </row>
    <row r="345" spans="1:12" ht="14.25" hidden="1" x14ac:dyDescent="0.2">
      <c r="A345" s="58"/>
      <c r="B345" s="63"/>
      <c r="C345" s="284" t="s">
        <v>1651</v>
      </c>
      <c r="D345" s="285"/>
      <c r="E345" s="285"/>
      <c r="F345" s="285"/>
      <c r="G345" s="285"/>
      <c r="H345" s="285"/>
      <c r="I345" s="45"/>
      <c r="J345" s="58"/>
      <c r="K345" s="43"/>
      <c r="L345" s="45"/>
    </row>
    <row r="346" spans="1:12" ht="14.25" hidden="1" x14ac:dyDescent="0.2">
      <c r="A346" s="58"/>
      <c r="B346" s="63"/>
      <c r="C346" s="285" t="s">
        <v>1665</v>
      </c>
      <c r="D346" s="285"/>
      <c r="E346" s="285"/>
      <c r="F346" s="285"/>
      <c r="G346" s="285"/>
      <c r="H346" s="285"/>
      <c r="I346" s="45"/>
      <c r="J346" s="58"/>
      <c r="K346" s="43"/>
      <c r="L346" s="45">
        <f>SUM(BK53:BK325)</f>
        <v>0</v>
      </c>
    </row>
    <row r="347" spans="1:12" ht="14.25" hidden="1" x14ac:dyDescent="0.2">
      <c r="A347" s="58"/>
      <c r="B347" s="63"/>
      <c r="C347" s="285" t="s">
        <v>1666</v>
      </c>
      <c r="D347" s="285"/>
      <c r="E347" s="285"/>
      <c r="F347" s="285"/>
      <c r="G347" s="285"/>
      <c r="H347" s="285"/>
      <c r="I347" s="45"/>
      <c r="J347" s="58"/>
      <c r="K347" s="43"/>
      <c r="L347" s="45">
        <f>SUM(BD53:BD325)</f>
        <v>0</v>
      </c>
    </row>
    <row r="348" spans="1:12" ht="14.25" hidden="1" x14ac:dyDescent="0.2">
      <c r="A348" s="58"/>
      <c r="B348" s="63"/>
      <c r="C348" s="285" t="s">
        <v>1667</v>
      </c>
      <c r="D348" s="285"/>
      <c r="E348" s="285"/>
      <c r="F348" s="285"/>
      <c r="G348" s="285"/>
      <c r="H348" s="285"/>
      <c r="I348" s="45"/>
      <c r="J348" s="58"/>
      <c r="K348" s="43"/>
      <c r="L348" s="45"/>
    </row>
    <row r="349" spans="1:12" ht="14.25" hidden="1" x14ac:dyDescent="0.2">
      <c r="A349" s="58"/>
      <c r="B349" s="63"/>
      <c r="C349" s="285" t="s">
        <v>1667</v>
      </c>
      <c r="D349" s="285"/>
      <c r="E349" s="285"/>
      <c r="F349" s="285"/>
      <c r="G349" s="285"/>
      <c r="H349" s="285"/>
      <c r="I349" s="45"/>
      <c r="J349" s="58"/>
      <c r="K349" s="43"/>
      <c r="L349" s="45">
        <f>SUM(BQ53:BQ325)</f>
        <v>0</v>
      </c>
    </row>
    <row r="350" spans="1:12" ht="14.25" hidden="1" x14ac:dyDescent="0.2">
      <c r="A350" s="58"/>
      <c r="B350" s="63"/>
      <c r="C350" s="285" t="s">
        <v>1668</v>
      </c>
      <c r="D350" s="285"/>
      <c r="E350" s="285"/>
      <c r="F350" s="285"/>
      <c r="G350" s="285"/>
      <c r="H350" s="285"/>
      <c r="I350" s="45"/>
      <c r="J350" s="58"/>
      <c r="K350" s="43"/>
      <c r="L350" s="45">
        <f>SUM(BO53:BO325)</f>
        <v>0</v>
      </c>
    </row>
    <row r="351" spans="1:12" ht="15" x14ac:dyDescent="0.2">
      <c r="A351" s="64"/>
      <c r="B351" s="65"/>
      <c r="C351" s="283" t="s">
        <v>467</v>
      </c>
      <c r="D351" s="283"/>
      <c r="E351" s="283"/>
      <c r="F351" s="283"/>
      <c r="G351" s="283"/>
      <c r="H351" s="283"/>
      <c r="I351" s="49"/>
      <c r="J351" s="64"/>
      <c r="K351" s="66"/>
      <c r="L351" s="49">
        <f>L327+L342+L343+L344+L349+L350</f>
        <v>109765.3</v>
      </c>
    </row>
    <row r="352" spans="1:12" ht="14.25" x14ac:dyDescent="0.2">
      <c r="A352" s="58"/>
      <c r="B352" s="63"/>
      <c r="C352" s="284" t="s">
        <v>1669</v>
      </c>
      <c r="D352" s="285"/>
      <c r="E352" s="285"/>
      <c r="F352" s="285"/>
      <c r="G352" s="285"/>
      <c r="H352" s="285"/>
      <c r="I352" s="45"/>
      <c r="J352" s="58"/>
      <c r="K352" s="43"/>
      <c r="L352" s="45"/>
    </row>
    <row r="353" spans="1:82" ht="14.25" x14ac:dyDescent="0.2">
      <c r="A353" s="58"/>
      <c r="B353" s="63"/>
      <c r="C353" s="285" t="s">
        <v>1670</v>
      </c>
      <c r="D353" s="285"/>
      <c r="E353" s="285"/>
      <c r="F353" s="285"/>
      <c r="G353" s="285"/>
      <c r="H353" s="285"/>
      <c r="I353" s="45"/>
      <c r="J353" s="58"/>
      <c r="K353" s="43"/>
      <c r="L353" s="45">
        <f>SUM(AX53:AX325)</f>
        <v>55869.3</v>
      </c>
    </row>
    <row r="354" spans="1:82" ht="14.25" hidden="1" x14ac:dyDescent="0.2">
      <c r="A354" s="58"/>
      <c r="B354" s="63"/>
      <c r="C354" s="285" t="s">
        <v>1671</v>
      </c>
      <c r="D354" s="285"/>
      <c r="E354" s="285"/>
      <c r="F354" s="285"/>
      <c r="G354" s="285"/>
      <c r="H354" s="285"/>
      <c r="I354" s="45"/>
      <c r="J354" s="58"/>
      <c r="K354" s="43"/>
      <c r="L354" s="45">
        <f>SUM(AY53:AY325)</f>
        <v>0</v>
      </c>
    </row>
    <row r="355" spans="1:82" ht="14.25" x14ac:dyDescent="0.2">
      <c r="A355" s="58"/>
      <c r="B355" s="63"/>
      <c r="C355" s="285" t="s">
        <v>1672</v>
      </c>
      <c r="D355" s="285"/>
      <c r="E355" s="285"/>
      <c r="F355" s="286"/>
      <c r="G355" s="48">
        <f>Source!F171</f>
        <v>16.843139999999998</v>
      </c>
      <c r="H355" s="58"/>
      <c r="I355" s="58"/>
      <c r="J355" s="58"/>
      <c r="K355" s="58"/>
      <c r="L355" s="58"/>
    </row>
    <row r="356" spans="1:82" ht="14.25" x14ac:dyDescent="0.2">
      <c r="A356" s="58"/>
      <c r="B356" s="63"/>
      <c r="C356" s="285" t="s">
        <v>1673</v>
      </c>
      <c r="D356" s="285"/>
      <c r="E356" s="285"/>
      <c r="F356" s="286"/>
      <c r="G356" s="48">
        <f>Source!F172</f>
        <v>3.0616319999999999</v>
      </c>
      <c r="H356" s="58"/>
      <c r="I356" s="58"/>
      <c r="J356" s="58"/>
      <c r="K356" s="58"/>
      <c r="L356" s="58"/>
    </row>
    <row r="359" spans="1:82" ht="16.5" x14ac:dyDescent="0.2">
      <c r="A359" s="267" t="s">
        <v>1675</v>
      </c>
      <c r="B359" s="267"/>
      <c r="C359" s="267"/>
      <c r="D359" s="267"/>
      <c r="E359" s="267"/>
      <c r="F359" s="267"/>
      <c r="G359" s="267"/>
      <c r="H359" s="267"/>
      <c r="I359" s="267"/>
      <c r="J359" s="267"/>
      <c r="K359" s="267"/>
      <c r="L359" s="267"/>
    </row>
    <row r="360" spans="1:82" ht="42.75" x14ac:dyDescent="0.2">
      <c r="A360" s="68" t="s">
        <v>458</v>
      </c>
      <c r="B360" s="69" t="str">
        <f>Source!F183</f>
        <v>ТЦ_103_77_7720302216_15.06.2026_02_28.1</v>
      </c>
      <c r="C360" s="69" t="s">
        <v>1676</v>
      </c>
      <c r="D360" s="70" t="str">
        <f>Source!H183</f>
        <v>шт.</v>
      </c>
      <c r="E360" s="71">
        <f>Source!K183</f>
        <v>1</v>
      </c>
      <c r="F360" s="71"/>
      <c r="G360" s="71">
        <f>Source!I183</f>
        <v>1</v>
      </c>
      <c r="H360" s="72"/>
      <c r="I360" s="73"/>
      <c r="J360" s="72">
        <f>Source!AL183</f>
        <v>80261.72</v>
      </c>
      <c r="K360" s="73"/>
      <c r="L360" s="72">
        <f>Source!HH183</f>
        <v>80261.72</v>
      </c>
    </row>
    <row r="361" spans="1:82" ht="15" x14ac:dyDescent="0.2">
      <c r="A361" s="67"/>
      <c r="B361" s="67"/>
      <c r="C361" s="287" t="s">
        <v>1632</v>
      </c>
      <c r="D361" s="287"/>
      <c r="E361" s="287"/>
      <c r="F361" s="287"/>
      <c r="G361" s="287"/>
      <c r="H361" s="287"/>
      <c r="I361" s="288">
        <f>IF(E360&lt;&gt;0,K361/E360, 0)</f>
        <v>80261.72</v>
      </c>
      <c r="J361" s="288"/>
      <c r="K361" s="288">
        <f>L360</f>
        <v>80261.72</v>
      </c>
      <c r="L361" s="288"/>
      <c r="AD361">
        <f>ROUND((Source!AT183/100)*((ROUND(ROUND(Source!AO183,2)*Source!I183, 2)+ROUND(ROUND(Source!AN183,2)*Source!I183, 2))), 2)</f>
        <v>0</v>
      </c>
      <c r="AE361">
        <f>ROUND((Source!AU183/100)*((ROUND(ROUND(Source!AO183,2)*Source!I183, 2)+ROUND(ROUND(Source!AN183,2)*Source!I183, 2))), 2)</f>
        <v>0</v>
      </c>
      <c r="AN361" s="55">
        <f>L360</f>
        <v>80261.72</v>
      </c>
      <c r="AO361">
        <f>0</f>
        <v>0</v>
      </c>
      <c r="AQ361" t="s">
        <v>1633</v>
      </c>
      <c r="AR361">
        <f>0</f>
        <v>0</v>
      </c>
      <c r="AT361">
        <f>0</f>
        <v>0</v>
      </c>
      <c r="AV361" t="s">
        <v>1633</v>
      </c>
      <c r="AW361" s="55">
        <f>L360</f>
        <v>80261.72</v>
      </c>
      <c r="AY361" s="55">
        <f>L360</f>
        <v>80261.72</v>
      </c>
      <c r="AZ361">
        <f>Source!X183</f>
        <v>0</v>
      </c>
      <c r="BA361">
        <f>Source!Y183</f>
        <v>0</v>
      </c>
      <c r="BK361" s="55">
        <f>L360</f>
        <v>80261.72</v>
      </c>
      <c r="CD361">
        <v>3</v>
      </c>
    </row>
    <row r="363" spans="1:82" ht="15" hidden="1" x14ac:dyDescent="0.2">
      <c r="A363" s="64"/>
      <c r="B363" s="65"/>
      <c r="C363" s="283" t="s">
        <v>1650</v>
      </c>
      <c r="D363" s="283"/>
      <c r="E363" s="283"/>
      <c r="F363" s="283"/>
      <c r="G363" s="283"/>
      <c r="H363" s="283"/>
      <c r="I363" s="49"/>
      <c r="J363" s="64"/>
      <c r="K363" s="66"/>
      <c r="L363" s="49">
        <f>L365+L366+L372+L376</f>
        <v>0</v>
      </c>
    </row>
    <row r="364" spans="1:82" ht="14.25" hidden="1" x14ac:dyDescent="0.2">
      <c r="A364" s="58"/>
      <c r="B364" s="63"/>
      <c r="C364" s="284" t="s">
        <v>1651</v>
      </c>
      <c r="D364" s="285"/>
      <c r="E364" s="285"/>
      <c r="F364" s="285"/>
      <c r="G364" s="285"/>
      <c r="H364" s="285"/>
      <c r="I364" s="45"/>
      <c r="J364" s="58"/>
      <c r="K364" s="43"/>
      <c r="L364" s="45"/>
    </row>
    <row r="365" spans="1:82" ht="14.25" hidden="1" x14ac:dyDescent="0.2">
      <c r="A365" s="58"/>
      <c r="B365" s="63"/>
      <c r="C365" s="285" t="s">
        <v>1652</v>
      </c>
      <c r="D365" s="285"/>
      <c r="E365" s="285"/>
      <c r="F365" s="285"/>
      <c r="G365" s="285"/>
      <c r="H365" s="285"/>
      <c r="I365" s="45"/>
      <c r="J365" s="58"/>
      <c r="K365" s="43"/>
      <c r="L365" s="45">
        <f>SUM(AR359:AR361)</f>
        <v>0</v>
      </c>
    </row>
    <row r="366" spans="1:82" ht="14.25" hidden="1" x14ac:dyDescent="0.2">
      <c r="A366" s="58"/>
      <c r="B366" s="63"/>
      <c r="C366" s="285" t="s">
        <v>1653</v>
      </c>
      <c r="D366" s="285"/>
      <c r="E366" s="285"/>
      <c r="F366" s="285"/>
      <c r="G366" s="285"/>
      <c r="H366" s="285"/>
      <c r="I366" s="45"/>
      <c r="J366" s="58"/>
      <c r="K366" s="43"/>
      <c r="L366" s="45">
        <f>L368+L371+L370</f>
        <v>0</v>
      </c>
    </row>
    <row r="367" spans="1:82" ht="14.25" hidden="1" x14ac:dyDescent="0.2">
      <c r="A367" s="58"/>
      <c r="B367" s="63"/>
      <c r="C367" s="284" t="s">
        <v>1654</v>
      </c>
      <c r="D367" s="285"/>
      <c r="E367" s="285"/>
      <c r="F367" s="285"/>
      <c r="G367" s="285"/>
      <c r="H367" s="285"/>
      <c r="I367" s="45"/>
      <c r="J367" s="58"/>
      <c r="K367" s="43"/>
      <c r="L367" s="45"/>
    </row>
    <row r="368" spans="1:82" ht="14.25" hidden="1" x14ac:dyDescent="0.2">
      <c r="A368" s="58"/>
      <c r="B368" s="63"/>
      <c r="C368" s="285" t="s">
        <v>1653</v>
      </c>
      <c r="D368" s="285"/>
      <c r="E368" s="285"/>
      <c r="F368" s="285"/>
      <c r="G368" s="285"/>
      <c r="H368" s="285"/>
      <c r="I368" s="45"/>
      <c r="J368" s="58"/>
      <c r="K368" s="43"/>
      <c r="L368" s="45">
        <f>SUM(AO359:AO361)</f>
        <v>0</v>
      </c>
    </row>
    <row r="369" spans="1:12" ht="14.25" hidden="1" x14ac:dyDescent="0.2">
      <c r="A369" s="58"/>
      <c r="B369" s="63"/>
      <c r="C369" s="284" t="s">
        <v>1655</v>
      </c>
      <c r="D369" s="285"/>
      <c r="E369" s="285"/>
      <c r="F369" s="285"/>
      <c r="G369" s="285"/>
      <c r="H369" s="285"/>
      <c r="I369" s="45"/>
      <c r="J369" s="58"/>
      <c r="K369" s="43"/>
      <c r="L369" s="45"/>
    </row>
    <row r="370" spans="1:12" ht="14.25" hidden="1" x14ac:dyDescent="0.2">
      <c r="A370" s="58"/>
      <c r="B370" s="63"/>
      <c r="C370" s="285" t="s">
        <v>1674</v>
      </c>
      <c r="D370" s="285"/>
      <c r="E370" s="285"/>
      <c r="F370" s="285"/>
      <c r="G370" s="285"/>
      <c r="H370" s="285"/>
      <c r="I370" s="45"/>
      <c r="J370" s="58"/>
      <c r="K370" s="43"/>
      <c r="L370" s="45">
        <f>SUM(AT359:AT361)</f>
        <v>0</v>
      </c>
    </row>
    <row r="371" spans="1:12" ht="14.25" hidden="1" x14ac:dyDescent="0.2">
      <c r="A371" s="58"/>
      <c r="B371" s="63"/>
      <c r="C371" s="285" t="s">
        <v>1656</v>
      </c>
      <c r="D371" s="285"/>
      <c r="E371" s="285"/>
      <c r="F371" s="285"/>
      <c r="G371" s="285"/>
      <c r="H371" s="285"/>
      <c r="I371" s="45"/>
      <c r="J371" s="58"/>
      <c r="K371" s="43"/>
      <c r="L371" s="45">
        <f>SUM(AV359:AV361)</f>
        <v>0</v>
      </c>
    </row>
    <row r="372" spans="1:12" ht="14.25" hidden="1" x14ac:dyDescent="0.2">
      <c r="A372" s="58"/>
      <c r="B372" s="63"/>
      <c r="C372" s="285" t="s">
        <v>1657</v>
      </c>
      <c r="D372" s="285"/>
      <c r="E372" s="285"/>
      <c r="F372" s="285"/>
      <c r="G372" s="285"/>
      <c r="H372" s="285"/>
      <c r="I372" s="45"/>
      <c r="J372" s="58"/>
      <c r="K372" s="43"/>
      <c r="L372" s="45">
        <f>L374+L375</f>
        <v>0</v>
      </c>
    </row>
    <row r="373" spans="1:12" ht="14.25" hidden="1" x14ac:dyDescent="0.2">
      <c r="A373" s="58"/>
      <c r="B373" s="63"/>
      <c r="C373" s="284" t="s">
        <v>1654</v>
      </c>
      <c r="D373" s="285"/>
      <c r="E373" s="285"/>
      <c r="F373" s="285"/>
      <c r="G373" s="285"/>
      <c r="H373" s="285"/>
      <c r="I373" s="45"/>
      <c r="J373" s="58"/>
      <c r="K373" s="43"/>
      <c r="L373" s="45"/>
    </row>
    <row r="374" spans="1:12" ht="14.25" hidden="1" x14ac:dyDescent="0.2">
      <c r="A374" s="58"/>
      <c r="B374" s="63"/>
      <c r="C374" s="285" t="s">
        <v>1658</v>
      </c>
      <c r="D374" s="285"/>
      <c r="E374" s="285"/>
      <c r="F374" s="285"/>
      <c r="G374" s="285"/>
      <c r="H374" s="285"/>
      <c r="I374" s="45"/>
      <c r="J374" s="58"/>
      <c r="K374" s="43"/>
      <c r="L374" s="45">
        <f>SUM(AW359:AW361)-SUM(BK359:BK361)</f>
        <v>0</v>
      </c>
    </row>
    <row r="375" spans="1:12" ht="14.25" hidden="1" x14ac:dyDescent="0.2">
      <c r="A375" s="58"/>
      <c r="B375" s="63"/>
      <c r="C375" s="285" t="s">
        <v>1659</v>
      </c>
      <c r="D375" s="285"/>
      <c r="E375" s="285"/>
      <c r="F375" s="285"/>
      <c r="G375" s="285"/>
      <c r="H375" s="285"/>
      <c r="I375" s="45"/>
      <c r="J375" s="58"/>
      <c r="K375" s="43"/>
      <c r="L375" s="45">
        <f>SUM(BC359:BC361)</f>
        <v>0</v>
      </c>
    </row>
    <row r="376" spans="1:12" ht="14.25" hidden="1" x14ac:dyDescent="0.2">
      <c r="A376" s="58"/>
      <c r="B376" s="63"/>
      <c r="C376" s="285" t="s">
        <v>1660</v>
      </c>
      <c r="D376" s="285"/>
      <c r="E376" s="285"/>
      <c r="F376" s="285"/>
      <c r="G376" s="285"/>
      <c r="H376" s="285"/>
      <c r="I376" s="45"/>
      <c r="J376" s="58"/>
      <c r="K376" s="43"/>
      <c r="L376" s="45">
        <f>SUM(BB359:BB361)</f>
        <v>0</v>
      </c>
    </row>
    <row r="377" spans="1:12" ht="14.25" hidden="1" x14ac:dyDescent="0.2">
      <c r="A377" s="58"/>
      <c r="B377" s="63"/>
      <c r="C377" s="285" t="s">
        <v>1661</v>
      </c>
      <c r="D377" s="285"/>
      <c r="E377" s="285"/>
      <c r="F377" s="285"/>
      <c r="G377" s="285"/>
      <c r="H377" s="285"/>
      <c r="I377" s="45"/>
      <c r="J377" s="58"/>
      <c r="K377" s="43"/>
      <c r="L377" s="45">
        <f>SUM(AR359:AR361)+SUM(AT359:AT361)+SUM(AV359:AV361)</f>
        <v>0</v>
      </c>
    </row>
    <row r="378" spans="1:12" ht="14.25" hidden="1" x14ac:dyDescent="0.2">
      <c r="A378" s="58"/>
      <c r="B378" s="63"/>
      <c r="C378" s="285" t="s">
        <v>1662</v>
      </c>
      <c r="D378" s="285"/>
      <c r="E378" s="285"/>
      <c r="F378" s="285"/>
      <c r="G378" s="285"/>
      <c r="H378" s="285"/>
      <c r="I378" s="45"/>
      <c r="J378" s="58"/>
      <c r="K378" s="43"/>
      <c r="L378" s="45">
        <f>SUM(AZ359:AZ361)</f>
        <v>0</v>
      </c>
    </row>
    <row r="379" spans="1:12" ht="14.25" hidden="1" x14ac:dyDescent="0.2">
      <c r="A379" s="58"/>
      <c r="B379" s="63"/>
      <c r="C379" s="285" t="s">
        <v>1663</v>
      </c>
      <c r="D379" s="285"/>
      <c r="E379" s="285"/>
      <c r="F379" s="285"/>
      <c r="G379" s="285"/>
      <c r="H379" s="285"/>
      <c r="I379" s="45"/>
      <c r="J379" s="58"/>
      <c r="K379" s="43"/>
      <c r="L379" s="45">
        <f>SUM(BA359:BA361)</f>
        <v>0</v>
      </c>
    </row>
    <row r="380" spans="1:12" ht="14.25" x14ac:dyDescent="0.2">
      <c r="A380" s="58"/>
      <c r="B380" s="63"/>
      <c r="C380" s="285" t="s">
        <v>1664</v>
      </c>
      <c r="D380" s="285"/>
      <c r="E380" s="285"/>
      <c r="F380" s="285"/>
      <c r="G380" s="285"/>
      <c r="H380" s="285"/>
      <c r="I380" s="45"/>
      <c r="J380" s="58"/>
      <c r="K380" s="43"/>
      <c r="L380" s="45">
        <f>L382+L383</f>
        <v>80261.72</v>
      </c>
    </row>
    <row r="381" spans="1:12" ht="14.25" x14ac:dyDescent="0.2">
      <c r="A381" s="58"/>
      <c r="B381" s="63"/>
      <c r="C381" s="284" t="s">
        <v>1651</v>
      </c>
      <c r="D381" s="285"/>
      <c r="E381" s="285"/>
      <c r="F381" s="285"/>
      <c r="G381" s="285"/>
      <c r="H381" s="285"/>
      <c r="I381" s="45"/>
      <c r="J381" s="58"/>
      <c r="K381" s="43"/>
      <c r="L381" s="45"/>
    </row>
    <row r="382" spans="1:12" ht="14.25" x14ac:dyDescent="0.2">
      <c r="A382" s="58"/>
      <c r="B382" s="63"/>
      <c r="C382" s="285" t="s">
        <v>1665</v>
      </c>
      <c r="D382" s="285"/>
      <c r="E382" s="285"/>
      <c r="F382" s="285"/>
      <c r="G382" s="285"/>
      <c r="H382" s="285"/>
      <c r="I382" s="45"/>
      <c r="J382" s="58"/>
      <c r="K382" s="43"/>
      <c r="L382" s="45">
        <f>SUM(BK359:BK361)</f>
        <v>80261.72</v>
      </c>
    </row>
    <row r="383" spans="1:12" ht="14.25" hidden="1" x14ac:dyDescent="0.2">
      <c r="A383" s="58"/>
      <c r="B383" s="63"/>
      <c r="C383" s="285" t="s">
        <v>1666</v>
      </c>
      <c r="D383" s="285"/>
      <c r="E383" s="285"/>
      <c r="F383" s="285"/>
      <c r="G383" s="285"/>
      <c r="H383" s="285"/>
      <c r="I383" s="45"/>
      <c r="J383" s="58"/>
      <c r="K383" s="43"/>
      <c r="L383" s="45">
        <f>SUM(BD359:BD361)</f>
        <v>0</v>
      </c>
    </row>
    <row r="384" spans="1:12" ht="14.25" hidden="1" x14ac:dyDescent="0.2">
      <c r="A384" s="58"/>
      <c r="B384" s="63"/>
      <c r="C384" s="285" t="s">
        <v>1667</v>
      </c>
      <c r="D384" s="285"/>
      <c r="E384" s="285"/>
      <c r="F384" s="285"/>
      <c r="G384" s="285"/>
      <c r="H384" s="285"/>
      <c r="I384" s="45"/>
      <c r="J384" s="58"/>
      <c r="K384" s="43"/>
      <c r="L384" s="45"/>
    </row>
    <row r="385" spans="1:12" ht="14.25" hidden="1" x14ac:dyDescent="0.2">
      <c r="A385" s="58"/>
      <c r="B385" s="63"/>
      <c r="C385" s="285" t="s">
        <v>1667</v>
      </c>
      <c r="D385" s="285"/>
      <c r="E385" s="285"/>
      <c r="F385" s="285"/>
      <c r="G385" s="285"/>
      <c r="H385" s="285"/>
      <c r="I385" s="45"/>
      <c r="J385" s="58"/>
      <c r="K385" s="43"/>
      <c r="L385" s="45">
        <f>SUM(BQ359:BQ361)</f>
        <v>0</v>
      </c>
    </row>
    <row r="386" spans="1:12" ht="14.25" hidden="1" x14ac:dyDescent="0.2">
      <c r="A386" s="58"/>
      <c r="B386" s="63"/>
      <c r="C386" s="285" t="s">
        <v>1668</v>
      </c>
      <c r="D386" s="285"/>
      <c r="E386" s="285"/>
      <c r="F386" s="285"/>
      <c r="G386" s="285"/>
      <c r="H386" s="285"/>
      <c r="I386" s="45"/>
      <c r="J386" s="58"/>
      <c r="K386" s="43"/>
      <c r="L386" s="45">
        <f>SUM(BO359:BO361)</f>
        <v>0</v>
      </c>
    </row>
    <row r="387" spans="1:12" ht="15" x14ac:dyDescent="0.2">
      <c r="A387" s="64"/>
      <c r="B387" s="65"/>
      <c r="C387" s="283" t="s">
        <v>467</v>
      </c>
      <c r="D387" s="283"/>
      <c r="E387" s="283"/>
      <c r="F387" s="283"/>
      <c r="G387" s="283"/>
      <c r="H387" s="283"/>
      <c r="I387" s="49"/>
      <c r="J387" s="64"/>
      <c r="K387" s="66"/>
      <c r="L387" s="49">
        <f>L363+L378+L379+L380+L385+L386</f>
        <v>80261.72</v>
      </c>
    </row>
    <row r="388" spans="1:12" ht="14.25" x14ac:dyDescent="0.2">
      <c r="A388" s="58"/>
      <c r="B388" s="63"/>
      <c r="C388" s="284" t="s">
        <v>1669</v>
      </c>
      <c r="D388" s="285"/>
      <c r="E388" s="285"/>
      <c r="F388" s="285"/>
      <c r="G388" s="285"/>
      <c r="H388" s="285"/>
      <c r="I388" s="45"/>
      <c r="J388" s="58"/>
      <c r="K388" s="43"/>
      <c r="L388" s="45"/>
    </row>
    <row r="389" spans="1:12" ht="14.25" hidden="1" x14ac:dyDescent="0.2">
      <c r="A389" s="58"/>
      <c r="B389" s="63"/>
      <c r="C389" s="285" t="s">
        <v>1670</v>
      </c>
      <c r="D389" s="285"/>
      <c r="E389" s="285"/>
      <c r="F389" s="285"/>
      <c r="G389" s="285"/>
      <c r="H389" s="285"/>
      <c r="I389" s="45"/>
      <c r="J389" s="58"/>
      <c r="K389" s="43"/>
      <c r="L389" s="45">
        <f>SUM(AX359:AX361)</f>
        <v>0</v>
      </c>
    </row>
    <row r="390" spans="1:12" ht="14.25" x14ac:dyDescent="0.2">
      <c r="A390" s="58"/>
      <c r="B390" s="63"/>
      <c r="C390" s="285" t="s">
        <v>1671</v>
      </c>
      <c r="D390" s="285"/>
      <c r="E390" s="285"/>
      <c r="F390" s="285"/>
      <c r="G390" s="285"/>
      <c r="H390" s="285"/>
      <c r="I390" s="45"/>
      <c r="J390" s="58"/>
      <c r="K390" s="43"/>
      <c r="L390" s="45">
        <f>SUM(AY359:AY361)</f>
        <v>80261.72</v>
      </c>
    </row>
    <row r="391" spans="1:12" ht="14.25" hidden="1" customHeight="1" x14ac:dyDescent="0.2">
      <c r="A391" s="58"/>
      <c r="B391" s="63"/>
      <c r="C391" s="285" t="s">
        <v>1672</v>
      </c>
      <c r="D391" s="285"/>
      <c r="E391" s="285"/>
      <c r="F391" s="286"/>
      <c r="G391" s="48">
        <f>Source!F208</f>
        <v>0</v>
      </c>
      <c r="H391" s="58"/>
      <c r="I391" s="58"/>
      <c r="J391" s="58"/>
      <c r="K391" s="58"/>
      <c r="L391" s="58"/>
    </row>
    <row r="392" spans="1:12" ht="14.25" hidden="1" customHeight="1" x14ac:dyDescent="0.2">
      <c r="A392" s="58"/>
      <c r="B392" s="63"/>
      <c r="C392" s="285" t="s">
        <v>1673</v>
      </c>
      <c r="D392" s="285"/>
      <c r="E392" s="285"/>
      <c r="F392" s="286"/>
      <c r="G392" s="48">
        <f>Source!F209</f>
        <v>0</v>
      </c>
      <c r="H392" s="58"/>
      <c r="I392" s="58"/>
      <c r="J392" s="58"/>
      <c r="K392" s="58"/>
      <c r="L392" s="58"/>
    </row>
    <row r="395" spans="1:12" ht="15" x14ac:dyDescent="0.2">
      <c r="A395" s="74"/>
      <c r="B395" s="75"/>
      <c r="C395" s="289" t="s">
        <v>1677</v>
      </c>
      <c r="D395" s="289"/>
      <c r="E395" s="289"/>
      <c r="F395" s="289"/>
      <c r="G395" s="289"/>
      <c r="H395" s="289"/>
      <c r="I395" s="76"/>
      <c r="J395" s="74"/>
      <c r="K395" s="77"/>
      <c r="L395" s="76"/>
    </row>
    <row r="397" spans="1:12" ht="15" x14ac:dyDescent="0.2">
      <c r="A397" s="64"/>
      <c r="B397" s="65"/>
      <c r="C397" s="283" t="s">
        <v>1678</v>
      </c>
      <c r="D397" s="283"/>
      <c r="E397" s="283"/>
      <c r="F397" s="283"/>
      <c r="G397" s="283"/>
      <c r="H397" s="283"/>
      <c r="I397" s="49"/>
      <c r="J397" s="64"/>
      <c r="K397" s="66"/>
      <c r="L397" s="49">
        <f>L399+L414+L415</f>
        <v>98825.07</v>
      </c>
    </row>
    <row r="398" spans="1:12" ht="14.25" x14ac:dyDescent="0.2">
      <c r="A398" s="58"/>
      <c r="B398" s="63"/>
      <c r="C398" s="284" t="s">
        <v>1651</v>
      </c>
      <c r="D398" s="285"/>
      <c r="E398" s="285"/>
      <c r="F398" s="285"/>
      <c r="G398" s="285"/>
      <c r="H398" s="285"/>
      <c r="I398" s="45"/>
      <c r="J398" s="58"/>
      <c r="K398" s="43"/>
      <c r="L398" s="45"/>
    </row>
    <row r="399" spans="1:12" ht="14.25" x14ac:dyDescent="0.2">
      <c r="A399" s="58"/>
      <c r="B399" s="63"/>
      <c r="C399" s="285" t="s">
        <v>1679</v>
      </c>
      <c r="D399" s="285"/>
      <c r="E399" s="285"/>
      <c r="F399" s="285"/>
      <c r="G399" s="285"/>
      <c r="H399" s="285"/>
      <c r="I399" s="45"/>
      <c r="J399" s="58"/>
      <c r="K399" s="43"/>
      <c r="L399" s="45">
        <f>L401+L402+L408+L412</f>
        <v>77593.31</v>
      </c>
    </row>
    <row r="400" spans="1:12" ht="14.25" x14ac:dyDescent="0.2">
      <c r="A400" s="58"/>
      <c r="B400" s="63"/>
      <c r="C400" s="284" t="s">
        <v>1651</v>
      </c>
      <c r="D400" s="285"/>
      <c r="E400" s="285"/>
      <c r="F400" s="285"/>
      <c r="G400" s="285"/>
      <c r="H400" s="285"/>
      <c r="I400" s="45"/>
      <c r="J400" s="58"/>
      <c r="K400" s="43"/>
      <c r="L400" s="45"/>
    </row>
    <row r="401" spans="1:12" ht="14.25" x14ac:dyDescent="0.2">
      <c r="A401" s="58"/>
      <c r="B401" s="63"/>
      <c r="C401" s="285" t="s">
        <v>1680</v>
      </c>
      <c r="D401" s="285"/>
      <c r="E401" s="285"/>
      <c r="F401" s="285"/>
      <c r="G401" s="285"/>
      <c r="H401" s="285"/>
      <c r="I401" s="45"/>
      <c r="J401" s="58"/>
      <c r="K401" s="43"/>
      <c r="L401" s="45">
        <f>SUMIF(CD52:CD393, 1, AR52:AR393)</f>
        <v>10491.49</v>
      </c>
    </row>
    <row r="402" spans="1:12" ht="14.25" hidden="1" x14ac:dyDescent="0.2">
      <c r="A402" s="58"/>
      <c r="B402" s="63"/>
      <c r="C402" s="285" t="s">
        <v>1653</v>
      </c>
      <c r="D402" s="285"/>
      <c r="E402" s="285"/>
      <c r="F402" s="285"/>
      <c r="G402" s="285"/>
      <c r="H402" s="285"/>
      <c r="I402" s="45"/>
      <c r="J402" s="58"/>
      <c r="K402" s="43"/>
      <c r="L402" s="45">
        <f>L404+L407+L406</f>
        <v>5007.63</v>
      </c>
    </row>
    <row r="403" spans="1:12" ht="14.25" hidden="1" x14ac:dyDescent="0.2">
      <c r="A403" s="58"/>
      <c r="B403" s="63"/>
      <c r="C403" s="284" t="s">
        <v>1654</v>
      </c>
      <c r="D403" s="285"/>
      <c r="E403" s="285"/>
      <c r="F403" s="285"/>
      <c r="G403" s="285"/>
      <c r="H403" s="285"/>
      <c r="I403" s="45"/>
      <c r="J403" s="58"/>
      <c r="K403" s="43"/>
      <c r="L403" s="45"/>
    </row>
    <row r="404" spans="1:12" ht="14.25" x14ac:dyDescent="0.2">
      <c r="A404" s="58"/>
      <c r="B404" s="63"/>
      <c r="C404" s="285" t="s">
        <v>1653</v>
      </c>
      <c r="D404" s="285"/>
      <c r="E404" s="285"/>
      <c r="F404" s="285"/>
      <c r="G404" s="285"/>
      <c r="H404" s="285"/>
      <c r="I404" s="45"/>
      <c r="J404" s="58"/>
      <c r="K404" s="43"/>
      <c r="L404" s="45">
        <f>SUMIF(CD52:CD393, 1, AO52:AO393)</f>
        <v>2414.29</v>
      </c>
    </row>
    <row r="405" spans="1:12" ht="14.25" hidden="1" x14ac:dyDescent="0.2">
      <c r="A405" s="58"/>
      <c r="B405" s="63"/>
      <c r="C405" s="284" t="s">
        <v>1655</v>
      </c>
      <c r="D405" s="285"/>
      <c r="E405" s="285"/>
      <c r="F405" s="285"/>
      <c r="G405" s="285"/>
      <c r="H405" s="285"/>
      <c r="I405" s="45"/>
      <c r="J405" s="58"/>
      <c r="K405" s="43"/>
      <c r="L405" s="45"/>
    </row>
    <row r="406" spans="1:12" ht="14.25" x14ac:dyDescent="0.2">
      <c r="A406" s="58"/>
      <c r="B406" s="63"/>
      <c r="C406" s="285" t="s">
        <v>1674</v>
      </c>
      <c r="D406" s="285"/>
      <c r="E406" s="285"/>
      <c r="F406" s="285"/>
      <c r="G406" s="285"/>
      <c r="H406" s="285"/>
      <c r="I406" s="45"/>
      <c r="J406" s="58"/>
      <c r="K406" s="43"/>
      <c r="L406" s="45">
        <f>SUMIF(CD52:CD393, 1, AT52:AT393)</f>
        <v>2593.34</v>
      </c>
    </row>
    <row r="407" spans="1:12" ht="14.25" hidden="1" x14ac:dyDescent="0.2">
      <c r="A407" s="58"/>
      <c r="B407" s="63"/>
      <c r="C407" s="285" t="s">
        <v>1656</v>
      </c>
      <c r="D407" s="285"/>
      <c r="E407" s="285"/>
      <c r="F407" s="285"/>
      <c r="G407" s="285"/>
      <c r="H407" s="285"/>
      <c r="I407" s="45"/>
      <c r="J407" s="58"/>
      <c r="K407" s="43"/>
      <c r="L407" s="45">
        <f>SUMIF(CD52:CD393, 1, AV52:AV393)</f>
        <v>0</v>
      </c>
    </row>
    <row r="408" spans="1:12" ht="14.25" x14ac:dyDescent="0.2">
      <c r="A408" s="58"/>
      <c r="B408" s="63"/>
      <c r="C408" s="285" t="s">
        <v>1657</v>
      </c>
      <c r="D408" s="285"/>
      <c r="E408" s="285"/>
      <c r="F408" s="285"/>
      <c r="G408" s="285"/>
      <c r="H408" s="285"/>
      <c r="I408" s="45"/>
      <c r="J408" s="58"/>
      <c r="K408" s="43"/>
      <c r="L408" s="45">
        <f>L410+L411</f>
        <v>62094.19</v>
      </c>
    </row>
    <row r="409" spans="1:12" ht="14.25" x14ac:dyDescent="0.2">
      <c r="A409" s="58"/>
      <c r="B409" s="63"/>
      <c r="C409" s="284" t="s">
        <v>1654</v>
      </c>
      <c r="D409" s="285"/>
      <c r="E409" s="285"/>
      <c r="F409" s="285"/>
      <c r="G409" s="285"/>
      <c r="H409" s="285"/>
      <c r="I409" s="45"/>
      <c r="J409" s="58"/>
      <c r="K409" s="43"/>
      <c r="L409" s="45"/>
    </row>
    <row r="410" spans="1:12" ht="14.25" x14ac:dyDescent="0.2">
      <c r="A410" s="58"/>
      <c r="B410" s="63"/>
      <c r="C410" s="285" t="s">
        <v>1658</v>
      </c>
      <c r="D410" s="285"/>
      <c r="E410" s="285"/>
      <c r="F410" s="285"/>
      <c r="G410" s="285"/>
      <c r="H410" s="285"/>
      <c r="I410" s="45"/>
      <c r="J410" s="58"/>
      <c r="K410" s="43"/>
      <c r="L410" s="45">
        <f>SUMIF(CD52:CD393, 1, AW52:AW393)-SUMIF(CD52:CD393, 1, BK52:BK393)</f>
        <v>62094.19</v>
      </c>
    </row>
    <row r="411" spans="1:12" ht="14.25" hidden="1" x14ac:dyDescent="0.2">
      <c r="A411" s="58"/>
      <c r="B411" s="63"/>
      <c r="C411" s="285" t="s">
        <v>1659</v>
      </c>
      <c r="D411" s="285"/>
      <c r="E411" s="285"/>
      <c r="F411" s="285"/>
      <c r="G411" s="285"/>
      <c r="H411" s="285"/>
      <c r="I411" s="45"/>
      <c r="J411" s="58"/>
      <c r="K411" s="43"/>
      <c r="L411" s="45">
        <f>SUMIF(CD52:CD393, 1, BC52:BC393)</f>
        <v>0</v>
      </c>
    </row>
    <row r="412" spans="1:12" ht="14.25" hidden="1" x14ac:dyDescent="0.2">
      <c r="A412" s="58"/>
      <c r="B412" s="63"/>
      <c r="C412" s="285" t="s">
        <v>1660</v>
      </c>
      <c r="D412" s="285"/>
      <c r="E412" s="285"/>
      <c r="F412" s="285"/>
      <c r="G412" s="285"/>
      <c r="H412" s="285"/>
      <c r="I412" s="45"/>
      <c r="J412" s="58"/>
      <c r="K412" s="43"/>
      <c r="L412" s="45">
        <f>SUMIF(CD52:CD393, 1, BB52:BB393)</f>
        <v>0</v>
      </c>
    </row>
    <row r="413" spans="1:12" ht="14.25" x14ac:dyDescent="0.2">
      <c r="A413" s="58"/>
      <c r="B413" s="63"/>
      <c r="C413" s="285" t="s">
        <v>1681</v>
      </c>
      <c r="D413" s="285"/>
      <c r="E413" s="285"/>
      <c r="F413" s="285"/>
      <c r="G413" s="285"/>
      <c r="H413" s="285"/>
      <c r="I413" s="45"/>
      <c r="J413" s="58"/>
      <c r="K413" s="43"/>
      <c r="L413" s="45">
        <f>SUMIF(CD52:CD393, 1, AR52:AR393)+SUMIF(CD52:CD393, 1, AT52:AT393)+SUMIF(CD52:CD393, 1, AV52:AV393)</f>
        <v>13084.83</v>
      </c>
    </row>
    <row r="414" spans="1:12" ht="14.25" x14ac:dyDescent="0.2">
      <c r="A414" s="58"/>
      <c r="B414" s="63"/>
      <c r="C414" s="285" t="s">
        <v>1682</v>
      </c>
      <c r="D414" s="285"/>
      <c r="E414" s="285"/>
      <c r="F414" s="285"/>
      <c r="G414" s="285"/>
      <c r="H414" s="285"/>
      <c r="I414" s="45"/>
      <c r="J414" s="58"/>
      <c r="K414" s="43"/>
      <c r="L414" s="45">
        <f>SUMIF(CD52:CD393, 1, AZ52:AZ393)</f>
        <v>13437.64</v>
      </c>
    </row>
    <row r="415" spans="1:12" ht="14.25" x14ac:dyDescent="0.2">
      <c r="A415" s="58"/>
      <c r="B415" s="63"/>
      <c r="C415" s="285" t="s">
        <v>1683</v>
      </c>
      <c r="D415" s="285"/>
      <c r="E415" s="285"/>
      <c r="F415" s="285"/>
      <c r="G415" s="285"/>
      <c r="H415" s="285"/>
      <c r="I415" s="45"/>
      <c r="J415" s="58"/>
      <c r="K415" s="43"/>
      <c r="L415" s="45">
        <f>SUMIF(CD52:CD393, 1, BA52:BA393)</f>
        <v>7794.12</v>
      </c>
    </row>
    <row r="417" spans="1:12" ht="15" x14ac:dyDescent="0.2">
      <c r="A417" s="64"/>
      <c r="B417" s="65"/>
      <c r="C417" s="283" t="s">
        <v>1684</v>
      </c>
      <c r="D417" s="283"/>
      <c r="E417" s="283"/>
      <c r="F417" s="283"/>
      <c r="G417" s="283"/>
      <c r="H417" s="283"/>
      <c r="I417" s="49"/>
      <c r="J417" s="64"/>
      <c r="K417" s="66"/>
      <c r="L417" s="49">
        <f>L419+L434+L435</f>
        <v>10940.23</v>
      </c>
    </row>
    <row r="418" spans="1:12" ht="14.25" x14ac:dyDescent="0.2">
      <c r="A418" s="58"/>
      <c r="B418" s="63"/>
      <c r="C418" s="284" t="s">
        <v>1651</v>
      </c>
      <c r="D418" s="285"/>
      <c r="E418" s="285"/>
      <c r="F418" s="285"/>
      <c r="G418" s="285"/>
      <c r="H418" s="285"/>
      <c r="I418" s="45"/>
      <c r="J418" s="58"/>
      <c r="K418" s="43"/>
      <c r="L418" s="45"/>
    </row>
    <row r="419" spans="1:12" ht="14.25" x14ac:dyDescent="0.2">
      <c r="A419" s="58"/>
      <c r="B419" s="63"/>
      <c r="C419" s="285" t="s">
        <v>1679</v>
      </c>
      <c r="D419" s="285"/>
      <c r="E419" s="285"/>
      <c r="F419" s="285"/>
      <c r="G419" s="285"/>
      <c r="H419" s="285"/>
      <c r="I419" s="45"/>
      <c r="J419" s="58"/>
      <c r="K419" s="43"/>
      <c r="L419" s="45">
        <f>L421+L422+L428+L432</f>
        <v>5813.84</v>
      </c>
    </row>
    <row r="420" spans="1:12" ht="14.25" x14ac:dyDescent="0.2">
      <c r="A420" s="58"/>
      <c r="B420" s="63"/>
      <c r="C420" s="284" t="s">
        <v>1651</v>
      </c>
      <c r="D420" s="285"/>
      <c r="E420" s="285"/>
      <c r="F420" s="285"/>
      <c r="G420" s="285"/>
      <c r="H420" s="285"/>
      <c r="I420" s="45"/>
      <c r="J420" s="58"/>
      <c r="K420" s="43"/>
      <c r="L420" s="45"/>
    </row>
    <row r="421" spans="1:12" ht="14.25" x14ac:dyDescent="0.2">
      <c r="A421" s="58"/>
      <c r="B421" s="63"/>
      <c r="C421" s="285" t="s">
        <v>1680</v>
      </c>
      <c r="D421" s="285"/>
      <c r="E421" s="285"/>
      <c r="F421" s="285"/>
      <c r="G421" s="285"/>
      <c r="H421" s="285"/>
      <c r="I421" s="45"/>
      <c r="J421" s="58"/>
      <c r="K421" s="43"/>
      <c r="L421" s="45">
        <f>SUMIF(CD52:CD415, 2, AR52:AR415)</f>
        <v>3351.25</v>
      </c>
    </row>
    <row r="422" spans="1:12" ht="14.25" hidden="1" x14ac:dyDescent="0.2">
      <c r="A422" s="58"/>
      <c r="B422" s="63"/>
      <c r="C422" s="285" t="s">
        <v>1653</v>
      </c>
      <c r="D422" s="285"/>
      <c r="E422" s="285"/>
      <c r="F422" s="285"/>
      <c r="G422" s="285"/>
      <c r="H422" s="285"/>
      <c r="I422" s="45"/>
      <c r="J422" s="58"/>
      <c r="K422" s="43"/>
      <c r="L422" s="45">
        <f>L424+L427+L426</f>
        <v>270.08</v>
      </c>
    </row>
    <row r="423" spans="1:12" ht="14.25" hidden="1" x14ac:dyDescent="0.2">
      <c r="A423" s="58"/>
      <c r="B423" s="63"/>
      <c r="C423" s="284" t="s">
        <v>1654</v>
      </c>
      <c r="D423" s="285"/>
      <c r="E423" s="285"/>
      <c r="F423" s="285"/>
      <c r="G423" s="285"/>
      <c r="H423" s="285"/>
      <c r="I423" s="45"/>
      <c r="J423" s="58"/>
      <c r="K423" s="43"/>
      <c r="L423" s="45"/>
    </row>
    <row r="424" spans="1:12" ht="14.25" x14ac:dyDescent="0.2">
      <c r="A424" s="58"/>
      <c r="B424" s="63"/>
      <c r="C424" s="285" t="s">
        <v>1653</v>
      </c>
      <c r="D424" s="285"/>
      <c r="E424" s="285"/>
      <c r="F424" s="285"/>
      <c r="G424" s="285"/>
      <c r="H424" s="285"/>
      <c r="I424" s="45"/>
      <c r="J424" s="58"/>
      <c r="K424" s="43"/>
      <c r="L424" s="45">
        <f>SUMIF(CD52:CD415, 2, AO52:AO415)</f>
        <v>157.55000000000001</v>
      </c>
    </row>
    <row r="425" spans="1:12" ht="14.25" hidden="1" x14ac:dyDescent="0.2">
      <c r="A425" s="58"/>
      <c r="B425" s="63"/>
      <c r="C425" s="284" t="s">
        <v>1655</v>
      </c>
      <c r="D425" s="285"/>
      <c r="E425" s="285"/>
      <c r="F425" s="285"/>
      <c r="G425" s="285"/>
      <c r="H425" s="285"/>
      <c r="I425" s="45"/>
      <c r="J425" s="58"/>
      <c r="K425" s="43"/>
      <c r="L425" s="45"/>
    </row>
    <row r="426" spans="1:12" ht="14.25" x14ac:dyDescent="0.2">
      <c r="A426" s="58"/>
      <c r="B426" s="63"/>
      <c r="C426" s="285" t="s">
        <v>1674</v>
      </c>
      <c r="D426" s="285"/>
      <c r="E426" s="285"/>
      <c r="F426" s="285"/>
      <c r="G426" s="285"/>
      <c r="H426" s="285"/>
      <c r="I426" s="45"/>
      <c r="J426" s="58"/>
      <c r="K426" s="43"/>
      <c r="L426" s="45">
        <f>SUMIF(CD52:CD415, 2, AT52:AT415)</f>
        <v>112.53</v>
      </c>
    </row>
    <row r="427" spans="1:12" ht="14.25" hidden="1" x14ac:dyDescent="0.2">
      <c r="A427" s="58"/>
      <c r="B427" s="63"/>
      <c r="C427" s="285" t="s">
        <v>1656</v>
      </c>
      <c r="D427" s="285"/>
      <c r="E427" s="285"/>
      <c r="F427" s="285"/>
      <c r="G427" s="285"/>
      <c r="H427" s="285"/>
      <c r="I427" s="45"/>
      <c r="J427" s="58"/>
      <c r="K427" s="43"/>
      <c r="L427" s="45">
        <f>SUMIF(CD52:CD415, 2, AV52:AV415)</f>
        <v>0</v>
      </c>
    </row>
    <row r="428" spans="1:12" ht="14.25" x14ac:dyDescent="0.2">
      <c r="A428" s="58"/>
      <c r="B428" s="63"/>
      <c r="C428" s="285" t="s">
        <v>1657</v>
      </c>
      <c r="D428" s="285"/>
      <c r="E428" s="285"/>
      <c r="F428" s="285"/>
      <c r="G428" s="285"/>
      <c r="H428" s="285"/>
      <c r="I428" s="45"/>
      <c r="J428" s="58"/>
      <c r="K428" s="43"/>
      <c r="L428" s="45">
        <f>L430+L431</f>
        <v>2192.5100000000002</v>
      </c>
    </row>
    <row r="429" spans="1:12" ht="14.25" x14ac:dyDescent="0.2">
      <c r="A429" s="58"/>
      <c r="B429" s="63"/>
      <c r="C429" s="284" t="s">
        <v>1654</v>
      </c>
      <c r="D429" s="285"/>
      <c r="E429" s="285"/>
      <c r="F429" s="285"/>
      <c r="G429" s="285"/>
      <c r="H429" s="285"/>
      <c r="I429" s="45"/>
      <c r="J429" s="58"/>
      <c r="K429" s="43"/>
      <c r="L429" s="45"/>
    </row>
    <row r="430" spans="1:12" ht="14.25" x14ac:dyDescent="0.2">
      <c r="A430" s="58"/>
      <c r="B430" s="63"/>
      <c r="C430" s="285" t="s">
        <v>1658</v>
      </c>
      <c r="D430" s="285"/>
      <c r="E430" s="285"/>
      <c r="F430" s="285"/>
      <c r="G430" s="285"/>
      <c r="H430" s="285"/>
      <c r="I430" s="45"/>
      <c r="J430" s="58"/>
      <c r="K430" s="43"/>
      <c r="L430" s="45">
        <f>SUMIF(CD52:CD415, 2, AW52:AW415)-SUMIF(CD52:CD415, 2, BK52:BK415)</f>
        <v>2192.5100000000002</v>
      </c>
    </row>
    <row r="431" spans="1:12" ht="14.25" hidden="1" x14ac:dyDescent="0.2">
      <c r="A431" s="58"/>
      <c r="B431" s="63"/>
      <c r="C431" s="285" t="s">
        <v>1659</v>
      </c>
      <c r="D431" s="285"/>
      <c r="E431" s="285"/>
      <c r="F431" s="285"/>
      <c r="G431" s="285"/>
      <c r="H431" s="285"/>
      <c r="I431" s="45"/>
      <c r="J431" s="58"/>
      <c r="K431" s="43"/>
      <c r="L431" s="45">
        <f>SUMIF(CD52:CD415, 2, BC52:BC415)</f>
        <v>0</v>
      </c>
    </row>
    <row r="432" spans="1:12" ht="14.25" hidden="1" x14ac:dyDescent="0.2">
      <c r="A432" s="58"/>
      <c r="B432" s="63"/>
      <c r="C432" s="285" t="s">
        <v>1660</v>
      </c>
      <c r="D432" s="285"/>
      <c r="E432" s="285"/>
      <c r="F432" s="285"/>
      <c r="G432" s="285"/>
      <c r="H432" s="285"/>
      <c r="I432" s="45"/>
      <c r="J432" s="58"/>
      <c r="K432" s="43"/>
      <c r="L432" s="45">
        <f>SUMIF(CD52:CD415, 2, BB52:BB415)</f>
        <v>0</v>
      </c>
    </row>
    <row r="433" spans="1:12" ht="14.25" x14ac:dyDescent="0.2">
      <c r="A433" s="58"/>
      <c r="B433" s="63"/>
      <c r="C433" s="285" t="s">
        <v>1681</v>
      </c>
      <c r="D433" s="285"/>
      <c r="E433" s="285"/>
      <c r="F433" s="285"/>
      <c r="G433" s="285"/>
      <c r="H433" s="285"/>
      <c r="I433" s="45"/>
      <c r="J433" s="58"/>
      <c r="K433" s="43"/>
      <c r="L433" s="45">
        <f>SUMIF(CD52:CD415, 2, AR52:AR415)+SUMIF(CD52:CD415, 2, AT52:AT415)+SUMIF(CD52:CD415, 2, AV52:AV415)</f>
        <v>3463.78</v>
      </c>
    </row>
    <row r="434" spans="1:12" ht="14.25" x14ac:dyDescent="0.2">
      <c r="A434" s="58"/>
      <c r="B434" s="63"/>
      <c r="C434" s="285" t="s">
        <v>1682</v>
      </c>
      <c r="D434" s="285"/>
      <c r="E434" s="285"/>
      <c r="F434" s="285"/>
      <c r="G434" s="285"/>
      <c r="H434" s="285"/>
      <c r="I434" s="45"/>
      <c r="J434" s="58"/>
      <c r="K434" s="43"/>
      <c r="L434" s="45">
        <f>SUMIF(CD52:CD415, 2, AZ52:AZ415)</f>
        <v>3359.86</v>
      </c>
    </row>
    <row r="435" spans="1:12" ht="14.25" x14ac:dyDescent="0.2">
      <c r="A435" s="58"/>
      <c r="B435" s="63"/>
      <c r="C435" s="285" t="s">
        <v>1683</v>
      </c>
      <c r="D435" s="285"/>
      <c r="E435" s="285"/>
      <c r="F435" s="285"/>
      <c r="G435" s="285"/>
      <c r="H435" s="285"/>
      <c r="I435" s="45"/>
      <c r="J435" s="58"/>
      <c r="K435" s="43"/>
      <c r="L435" s="45">
        <f>SUMIF(CD52:CD415, 2, BA52:BA415)</f>
        <v>1766.53</v>
      </c>
    </row>
    <row r="437" spans="1:12" ht="15" x14ac:dyDescent="0.2">
      <c r="A437" s="64"/>
      <c r="B437" s="65"/>
      <c r="C437" s="283" t="s">
        <v>1685</v>
      </c>
      <c r="D437" s="283"/>
      <c r="E437" s="283"/>
      <c r="F437" s="283"/>
      <c r="G437" s="283"/>
      <c r="H437" s="283"/>
      <c r="I437" s="49"/>
      <c r="J437" s="64"/>
      <c r="K437" s="66"/>
      <c r="L437" s="49">
        <f>L439+L440</f>
        <v>80261.72</v>
      </c>
    </row>
    <row r="438" spans="1:12" ht="14.25" x14ac:dyDescent="0.2">
      <c r="A438" s="58"/>
      <c r="B438" s="63"/>
      <c r="C438" s="284" t="s">
        <v>1651</v>
      </c>
      <c r="D438" s="285"/>
      <c r="E438" s="285"/>
      <c r="F438" s="285"/>
      <c r="G438" s="285"/>
      <c r="H438" s="285"/>
      <c r="I438" s="45"/>
      <c r="J438" s="58"/>
      <c r="K438" s="43"/>
      <c r="L438" s="45"/>
    </row>
    <row r="439" spans="1:12" ht="14.25" x14ac:dyDescent="0.2">
      <c r="A439" s="58"/>
      <c r="B439" s="63"/>
      <c r="C439" s="285" t="s">
        <v>1665</v>
      </c>
      <c r="D439" s="285"/>
      <c r="E439" s="285"/>
      <c r="F439" s="285"/>
      <c r="G439" s="285"/>
      <c r="H439" s="285"/>
      <c r="I439" s="45"/>
      <c r="J439" s="58"/>
      <c r="K439" s="43"/>
      <c r="L439" s="45">
        <f>SUMIF(CD52:CD435, 3, BK52:BK435)</f>
        <v>80261.72</v>
      </c>
    </row>
    <row r="440" spans="1:12" ht="14.25" hidden="1" x14ac:dyDescent="0.2">
      <c r="A440" s="58"/>
      <c r="B440" s="63"/>
      <c r="C440" s="285" t="s">
        <v>1666</v>
      </c>
      <c r="D440" s="285"/>
      <c r="E440" s="285"/>
      <c r="F440" s="285"/>
      <c r="G440" s="285"/>
      <c r="H440" s="285"/>
      <c r="I440" s="45"/>
      <c r="J440" s="58"/>
      <c r="K440" s="43"/>
      <c r="L440" s="45">
        <f>SUMIF(CD52:CD435, 3, BD52:BD435)</f>
        <v>0</v>
      </c>
    </row>
    <row r="441" spans="1:12" hidden="1" x14ac:dyDescent="0.2"/>
    <row r="442" spans="1:12" ht="15" hidden="1" x14ac:dyDescent="0.2">
      <c r="A442" s="64"/>
      <c r="B442" s="65"/>
      <c r="C442" s="283" t="s">
        <v>1686</v>
      </c>
      <c r="D442" s="283"/>
      <c r="E442" s="283"/>
      <c r="F442" s="283"/>
      <c r="G442" s="283"/>
      <c r="H442" s="283"/>
      <c r="I442" s="49"/>
      <c r="J442" s="64"/>
      <c r="K442" s="66"/>
      <c r="L442" s="49">
        <f>L450+L465+L466+L444+L445+L446+L447</f>
        <v>0</v>
      </c>
    </row>
    <row r="443" spans="1:12" ht="14.25" hidden="1" x14ac:dyDescent="0.2">
      <c r="A443" s="58"/>
      <c r="B443" s="63"/>
      <c r="C443" s="284" t="s">
        <v>1651</v>
      </c>
      <c r="D443" s="285"/>
      <c r="E443" s="285"/>
      <c r="F443" s="285"/>
      <c r="G443" s="285"/>
      <c r="H443" s="285"/>
      <c r="I443" s="45"/>
      <c r="J443" s="58"/>
      <c r="K443" s="43"/>
      <c r="L443" s="45"/>
    </row>
    <row r="444" spans="1:12" ht="14.25" hidden="1" x14ac:dyDescent="0.2">
      <c r="A444" s="58"/>
      <c r="B444" s="63"/>
      <c r="C444" s="285" t="s">
        <v>1687</v>
      </c>
      <c r="D444" s="285"/>
      <c r="E444" s="285"/>
      <c r="F444" s="285"/>
      <c r="G444" s="285"/>
      <c r="H444" s="285"/>
      <c r="I444" s="45"/>
      <c r="J444" s="58"/>
      <c r="K444" s="43"/>
      <c r="L444" s="45"/>
    </row>
    <row r="445" spans="1:12" ht="14.25" hidden="1" x14ac:dyDescent="0.2">
      <c r="A445" s="58"/>
      <c r="B445" s="63"/>
      <c r="C445" s="285" t="s">
        <v>1687</v>
      </c>
      <c r="D445" s="285"/>
      <c r="E445" s="285"/>
      <c r="F445" s="285"/>
      <c r="G445" s="285"/>
      <c r="H445" s="285"/>
      <c r="I445" s="45"/>
      <c r="J445" s="58"/>
      <c r="K445" s="43"/>
      <c r="L445" s="45">
        <f>SUM(BQ52:BQ440)</f>
        <v>0</v>
      </c>
    </row>
    <row r="446" spans="1:12" ht="14.25" hidden="1" x14ac:dyDescent="0.2">
      <c r="A446" s="58"/>
      <c r="B446" s="63"/>
      <c r="C446" s="285" t="s">
        <v>1688</v>
      </c>
      <c r="D446" s="285"/>
      <c r="E446" s="285"/>
      <c r="F446" s="285"/>
      <c r="G446" s="285"/>
      <c r="H446" s="285"/>
      <c r="I446" s="45"/>
      <c r="J446" s="58"/>
      <c r="K446" s="43"/>
      <c r="L446" s="45">
        <f>SUMIF(CD52:CD440, 4, BB52:BB440)+SUMIF(CD52:CD440, 4, BC52:BC440)+SUMIF(CD52:CD440, 4, BD52:BD440)</f>
        <v>0</v>
      </c>
    </row>
    <row r="447" spans="1:12" ht="14.25" hidden="1" x14ac:dyDescent="0.2">
      <c r="A447" s="58"/>
      <c r="B447" s="63"/>
      <c r="C447" s="285" t="s">
        <v>1689</v>
      </c>
      <c r="D447" s="285"/>
      <c r="E447" s="285"/>
      <c r="F447" s="285"/>
      <c r="G447" s="285"/>
      <c r="H447" s="285"/>
      <c r="I447" s="45"/>
      <c r="J447" s="58"/>
      <c r="K447" s="43"/>
      <c r="L447" s="45">
        <f>SUM(BO52:BO440)</f>
        <v>0</v>
      </c>
    </row>
    <row r="448" spans="1:12" ht="14.25" hidden="1" x14ac:dyDescent="0.2">
      <c r="A448" s="58"/>
      <c r="B448" s="63"/>
      <c r="C448" s="285" t="s">
        <v>790</v>
      </c>
      <c r="D448" s="285"/>
      <c r="E448" s="285"/>
      <c r="F448" s="285"/>
      <c r="G448" s="285"/>
      <c r="H448" s="285"/>
      <c r="I448" s="45"/>
      <c r="J448" s="58"/>
      <c r="K448" s="43"/>
      <c r="L448" s="45">
        <f>L450+L465+L466</f>
        <v>0</v>
      </c>
    </row>
    <row r="449" spans="1:12" ht="14.25" hidden="1" x14ac:dyDescent="0.2">
      <c r="A449" s="58"/>
      <c r="B449" s="63"/>
      <c r="C449" s="284" t="s">
        <v>1651</v>
      </c>
      <c r="D449" s="285"/>
      <c r="E449" s="285"/>
      <c r="F449" s="285"/>
      <c r="G449" s="285"/>
      <c r="H449" s="285"/>
      <c r="I449" s="45"/>
      <c r="J449" s="58"/>
      <c r="K449" s="43"/>
      <c r="L449" s="45"/>
    </row>
    <row r="450" spans="1:12" ht="14.25" hidden="1" x14ac:dyDescent="0.2">
      <c r="A450" s="58"/>
      <c r="B450" s="63"/>
      <c r="C450" s="285" t="s">
        <v>1679</v>
      </c>
      <c r="D450" s="285"/>
      <c r="E450" s="285"/>
      <c r="F450" s="285"/>
      <c r="G450" s="285"/>
      <c r="H450" s="285"/>
      <c r="I450" s="45"/>
      <c r="J450" s="58"/>
      <c r="K450" s="43"/>
      <c r="L450" s="45">
        <f>L452+L453+L459+L463</f>
        <v>0</v>
      </c>
    </row>
    <row r="451" spans="1:12" ht="14.25" hidden="1" x14ac:dyDescent="0.2">
      <c r="A451" s="58"/>
      <c r="B451" s="63"/>
      <c r="C451" s="284" t="s">
        <v>1651</v>
      </c>
      <c r="D451" s="285"/>
      <c r="E451" s="285"/>
      <c r="F451" s="285"/>
      <c r="G451" s="285"/>
      <c r="H451" s="285"/>
      <c r="I451" s="45"/>
      <c r="J451" s="58"/>
      <c r="K451" s="43"/>
      <c r="L451" s="45"/>
    </row>
    <row r="452" spans="1:12" ht="14.25" hidden="1" x14ac:dyDescent="0.2">
      <c r="A452" s="58"/>
      <c r="B452" s="63"/>
      <c r="C452" s="285" t="s">
        <v>1680</v>
      </c>
      <c r="D452" s="285"/>
      <c r="E452" s="285"/>
      <c r="F452" s="285"/>
      <c r="G452" s="285"/>
      <c r="H452" s="285"/>
      <c r="I452" s="45"/>
      <c r="J452" s="58"/>
      <c r="K452" s="43"/>
      <c r="L452" s="45">
        <f>SUMIF(CD52:CD440, 4, AR52:AR440)</f>
        <v>0</v>
      </c>
    </row>
    <row r="453" spans="1:12" ht="14.25" hidden="1" x14ac:dyDescent="0.2">
      <c r="A453" s="58"/>
      <c r="B453" s="63"/>
      <c r="C453" s="285" t="s">
        <v>1653</v>
      </c>
      <c r="D453" s="285"/>
      <c r="E453" s="285"/>
      <c r="F453" s="285"/>
      <c r="G453" s="285"/>
      <c r="H453" s="285"/>
      <c r="I453" s="45"/>
      <c r="J453" s="58"/>
      <c r="K453" s="43"/>
      <c r="L453" s="45">
        <f>L455+L458+L457</f>
        <v>0</v>
      </c>
    </row>
    <row r="454" spans="1:12" ht="14.25" hidden="1" x14ac:dyDescent="0.2">
      <c r="A454" s="58"/>
      <c r="B454" s="63"/>
      <c r="C454" s="284" t="s">
        <v>1654</v>
      </c>
      <c r="D454" s="285"/>
      <c r="E454" s="285"/>
      <c r="F454" s="285"/>
      <c r="G454" s="285"/>
      <c r="H454" s="285"/>
      <c r="I454" s="45"/>
      <c r="J454" s="58"/>
      <c r="K454" s="43"/>
      <c r="L454" s="45"/>
    </row>
    <row r="455" spans="1:12" ht="14.25" hidden="1" x14ac:dyDescent="0.2">
      <c r="A455" s="58"/>
      <c r="B455" s="63"/>
      <c r="C455" s="285" t="s">
        <v>1653</v>
      </c>
      <c r="D455" s="285"/>
      <c r="E455" s="285"/>
      <c r="F455" s="285"/>
      <c r="G455" s="285"/>
      <c r="H455" s="285"/>
      <c r="I455" s="45"/>
      <c r="J455" s="58"/>
      <c r="K455" s="43"/>
      <c r="L455" s="45">
        <f>SUMIF(CD52:CD440, 4, AO52:AO440)</f>
        <v>0</v>
      </c>
    </row>
    <row r="456" spans="1:12" ht="14.25" hidden="1" x14ac:dyDescent="0.2">
      <c r="A456" s="58"/>
      <c r="B456" s="63"/>
      <c r="C456" s="284" t="s">
        <v>1655</v>
      </c>
      <c r="D456" s="285"/>
      <c r="E456" s="285"/>
      <c r="F456" s="285"/>
      <c r="G456" s="285"/>
      <c r="H456" s="285"/>
      <c r="I456" s="45"/>
      <c r="J456" s="58"/>
      <c r="K456" s="43"/>
      <c r="L456" s="45"/>
    </row>
    <row r="457" spans="1:12" ht="14.25" hidden="1" x14ac:dyDescent="0.2">
      <c r="A457" s="58"/>
      <c r="B457" s="63"/>
      <c r="C457" s="285" t="s">
        <v>1674</v>
      </c>
      <c r="D457" s="285"/>
      <c r="E457" s="285"/>
      <c r="F457" s="285"/>
      <c r="G457" s="285"/>
      <c r="H457" s="285"/>
      <c r="I457" s="45"/>
      <c r="J457" s="58"/>
      <c r="K457" s="43"/>
      <c r="L457" s="45">
        <f>SUMIF(CD52:CD440, 4, AT52:AT440)</f>
        <v>0</v>
      </c>
    </row>
    <row r="458" spans="1:12" ht="14.25" hidden="1" x14ac:dyDescent="0.2">
      <c r="A458" s="58"/>
      <c r="B458" s="63"/>
      <c r="C458" s="285" t="s">
        <v>1656</v>
      </c>
      <c r="D458" s="285"/>
      <c r="E458" s="285"/>
      <c r="F458" s="285"/>
      <c r="G458" s="285"/>
      <c r="H458" s="285"/>
      <c r="I458" s="45"/>
      <c r="J458" s="58"/>
      <c r="K458" s="43"/>
      <c r="L458" s="45">
        <f>SUMIF(CD52:CD440, 4, AV52:AV440)</f>
        <v>0</v>
      </c>
    </row>
    <row r="459" spans="1:12" ht="14.25" hidden="1" x14ac:dyDescent="0.2">
      <c r="A459" s="58"/>
      <c r="B459" s="63"/>
      <c r="C459" s="285" t="s">
        <v>1657</v>
      </c>
      <c r="D459" s="285"/>
      <c r="E459" s="285"/>
      <c r="F459" s="285"/>
      <c r="G459" s="285"/>
      <c r="H459" s="285"/>
      <c r="I459" s="45"/>
      <c r="J459" s="58"/>
      <c r="K459" s="43"/>
      <c r="L459" s="45">
        <f>L461+L462</f>
        <v>0</v>
      </c>
    </row>
    <row r="460" spans="1:12" ht="14.25" hidden="1" x14ac:dyDescent="0.2">
      <c r="A460" s="58"/>
      <c r="B460" s="63"/>
      <c r="C460" s="284" t="s">
        <v>1654</v>
      </c>
      <c r="D460" s="285"/>
      <c r="E460" s="285"/>
      <c r="F460" s="285"/>
      <c r="G460" s="285"/>
      <c r="H460" s="285"/>
      <c r="I460" s="45"/>
      <c r="J460" s="58"/>
      <c r="K460" s="43"/>
      <c r="L460" s="45"/>
    </row>
    <row r="461" spans="1:12" ht="14.25" hidden="1" x14ac:dyDescent="0.2">
      <c r="A461" s="58"/>
      <c r="B461" s="63"/>
      <c r="C461" s="285" t="s">
        <v>1658</v>
      </c>
      <c r="D461" s="285"/>
      <c r="E461" s="285"/>
      <c r="F461" s="285"/>
      <c r="G461" s="285"/>
      <c r="H461" s="285"/>
      <c r="I461" s="45"/>
      <c r="J461" s="58"/>
      <c r="K461" s="43"/>
      <c r="L461" s="45">
        <f>SUMIF(CD52:CD440, 4, AW52:AW440)-SUMIF(CD52:CD440, 4, BK52:BK440)</f>
        <v>0</v>
      </c>
    </row>
    <row r="462" spans="1:12" ht="14.25" hidden="1" x14ac:dyDescent="0.2">
      <c r="A462" s="58"/>
      <c r="B462" s="63"/>
      <c r="C462" s="285" t="s">
        <v>1659</v>
      </c>
      <c r="D462" s="285"/>
      <c r="E462" s="285"/>
      <c r="F462" s="285"/>
      <c r="G462" s="285"/>
      <c r="H462" s="285"/>
      <c r="I462" s="45"/>
      <c r="J462" s="58"/>
      <c r="K462" s="43"/>
      <c r="L462" s="45">
        <f>SUMIF(CD52:CD440, 4, BC52:BC440)</f>
        <v>0</v>
      </c>
    </row>
    <row r="463" spans="1:12" ht="14.25" hidden="1" x14ac:dyDescent="0.2">
      <c r="A463" s="58"/>
      <c r="B463" s="63"/>
      <c r="C463" s="285" t="s">
        <v>1660</v>
      </c>
      <c r="D463" s="285"/>
      <c r="E463" s="285"/>
      <c r="F463" s="285"/>
      <c r="G463" s="285"/>
      <c r="H463" s="285"/>
      <c r="I463" s="45"/>
      <c r="J463" s="58"/>
      <c r="K463" s="43"/>
      <c r="L463" s="45">
        <f>SUMIF(CD52:CD440, 4, BB52:BB440)</f>
        <v>0</v>
      </c>
    </row>
    <row r="464" spans="1:12" ht="14.25" hidden="1" x14ac:dyDescent="0.2">
      <c r="A464" s="58"/>
      <c r="B464" s="63"/>
      <c r="C464" s="285" t="s">
        <v>1681</v>
      </c>
      <c r="D464" s="285"/>
      <c r="E464" s="285"/>
      <c r="F464" s="285"/>
      <c r="G464" s="285"/>
      <c r="H464" s="285"/>
      <c r="I464" s="45"/>
      <c r="J464" s="58"/>
      <c r="K464" s="43"/>
      <c r="L464" s="45">
        <f>SUMIF(CD52:CD440, 4, AR52:AR440)+SUMIF(CD52:CD440, 4, AT52:AT440)+SUMIF(CD52:CD440, 4, AV52:AV440)</f>
        <v>0</v>
      </c>
    </row>
    <row r="465" spans="1:12" ht="14.25" hidden="1" x14ac:dyDescent="0.2">
      <c r="A465" s="58"/>
      <c r="B465" s="63"/>
      <c r="C465" s="285" t="s">
        <v>1682</v>
      </c>
      <c r="D465" s="285"/>
      <c r="E465" s="285"/>
      <c r="F465" s="285"/>
      <c r="G465" s="285"/>
      <c r="H465" s="285"/>
      <c r="I465" s="45"/>
      <c r="J465" s="58"/>
      <c r="K465" s="43"/>
      <c r="L465" s="45">
        <f>SUMIF(CD52:CD440, 4, AZ52:AZ440)</f>
        <v>0</v>
      </c>
    </row>
    <row r="466" spans="1:12" ht="14.25" hidden="1" x14ac:dyDescent="0.2">
      <c r="A466" s="58"/>
      <c r="B466" s="63"/>
      <c r="C466" s="285" t="s">
        <v>1683</v>
      </c>
      <c r="D466" s="285"/>
      <c r="E466" s="285"/>
      <c r="F466" s="285"/>
      <c r="G466" s="285"/>
      <c r="H466" s="285"/>
      <c r="I466" s="45"/>
      <c r="J466" s="58"/>
      <c r="K466" s="43"/>
      <c r="L466" s="45">
        <f>SUMIF(CD52:CD440, 4, BA52:BA440)</f>
        <v>0</v>
      </c>
    </row>
    <row r="468" spans="1:12" ht="15" x14ac:dyDescent="0.2">
      <c r="A468" s="64"/>
      <c r="B468" s="65"/>
      <c r="C468" s="283" t="s">
        <v>1690</v>
      </c>
      <c r="D468" s="283"/>
      <c r="E468" s="283"/>
      <c r="F468" s="283"/>
      <c r="G468" s="283"/>
      <c r="H468" s="283"/>
      <c r="I468" s="49"/>
      <c r="J468" s="64"/>
      <c r="K468" s="66"/>
      <c r="L468" s="49">
        <f>L397+L417+L437+L442</f>
        <v>190027.02</v>
      </c>
    </row>
    <row r="469" spans="1:12" ht="14.25" x14ac:dyDescent="0.2">
      <c r="A469" s="58"/>
      <c r="B469" s="63"/>
      <c r="C469" s="284" t="s">
        <v>1651</v>
      </c>
      <c r="D469" s="285"/>
      <c r="E469" s="285"/>
      <c r="F469" s="285"/>
      <c r="G469" s="285"/>
      <c r="H469" s="285"/>
      <c r="I469" s="45"/>
      <c r="J469" s="58"/>
      <c r="K469" s="43"/>
      <c r="L469" s="45"/>
    </row>
    <row r="470" spans="1:12" ht="14.25" x14ac:dyDescent="0.2">
      <c r="A470" s="58"/>
      <c r="B470" s="63"/>
      <c r="C470" s="285" t="s">
        <v>1679</v>
      </c>
      <c r="D470" s="285"/>
      <c r="E470" s="285"/>
      <c r="F470" s="285"/>
      <c r="G470" s="285"/>
      <c r="H470" s="285"/>
      <c r="I470" s="45"/>
      <c r="J470" s="58"/>
      <c r="K470" s="43"/>
      <c r="L470" s="45">
        <f>L472+L473+L479+L483</f>
        <v>83407.149999999994</v>
      </c>
    </row>
    <row r="471" spans="1:12" ht="14.25" x14ac:dyDescent="0.2">
      <c r="A471" s="58"/>
      <c r="B471" s="63"/>
      <c r="C471" s="284" t="s">
        <v>1651</v>
      </c>
      <c r="D471" s="285"/>
      <c r="E471" s="285"/>
      <c r="F471" s="285"/>
      <c r="G471" s="285"/>
      <c r="H471" s="285"/>
      <c r="I471" s="45"/>
      <c r="J471" s="58"/>
      <c r="K471" s="43"/>
      <c r="L471" s="45"/>
    </row>
    <row r="472" spans="1:12" ht="14.25" x14ac:dyDescent="0.2">
      <c r="A472" s="58"/>
      <c r="B472" s="63"/>
      <c r="C472" s="285" t="s">
        <v>1680</v>
      </c>
      <c r="D472" s="285"/>
      <c r="E472" s="285"/>
      <c r="F472" s="285"/>
      <c r="G472" s="285"/>
      <c r="H472" s="285"/>
      <c r="I472" s="45"/>
      <c r="J472" s="58"/>
      <c r="K472" s="43"/>
      <c r="L472" s="45">
        <f>SUM(AR52:AR466)</f>
        <v>13842.74</v>
      </c>
    </row>
    <row r="473" spans="1:12" ht="14.25" hidden="1" x14ac:dyDescent="0.2">
      <c r="A473" s="58"/>
      <c r="B473" s="63"/>
      <c r="C473" s="285" t="s">
        <v>1653</v>
      </c>
      <c r="D473" s="285"/>
      <c r="E473" s="285"/>
      <c r="F473" s="285"/>
      <c r="G473" s="285"/>
      <c r="H473" s="285"/>
      <c r="I473" s="45"/>
      <c r="J473" s="58"/>
      <c r="K473" s="43"/>
      <c r="L473" s="45">
        <f>L475+L478+L477</f>
        <v>5277.71</v>
      </c>
    </row>
    <row r="474" spans="1:12" ht="14.25" hidden="1" x14ac:dyDescent="0.2">
      <c r="A474" s="58"/>
      <c r="B474" s="63"/>
      <c r="C474" s="284" t="s">
        <v>1654</v>
      </c>
      <c r="D474" s="285"/>
      <c r="E474" s="285"/>
      <c r="F474" s="285"/>
      <c r="G474" s="285"/>
      <c r="H474" s="285"/>
      <c r="I474" s="45"/>
      <c r="J474" s="58"/>
      <c r="K474" s="43"/>
      <c r="L474" s="45"/>
    </row>
    <row r="475" spans="1:12" ht="14.25" x14ac:dyDescent="0.2">
      <c r="A475" s="58"/>
      <c r="B475" s="63"/>
      <c r="C475" s="285" t="s">
        <v>1653</v>
      </c>
      <c r="D475" s="285"/>
      <c r="E475" s="285"/>
      <c r="F475" s="285"/>
      <c r="G475" s="285"/>
      <c r="H475" s="285"/>
      <c r="I475" s="45"/>
      <c r="J475" s="58"/>
      <c r="K475" s="43"/>
      <c r="L475" s="45">
        <f>SUM(AO52:AO466)</f>
        <v>2571.84</v>
      </c>
    </row>
    <row r="476" spans="1:12" ht="14.25" hidden="1" x14ac:dyDescent="0.2">
      <c r="A476" s="58"/>
      <c r="B476" s="63"/>
      <c r="C476" s="284" t="s">
        <v>1655</v>
      </c>
      <c r="D476" s="285"/>
      <c r="E476" s="285"/>
      <c r="F476" s="285"/>
      <c r="G476" s="285"/>
      <c r="H476" s="285"/>
      <c r="I476" s="45"/>
      <c r="J476" s="58"/>
      <c r="K476" s="43"/>
      <c r="L476" s="45"/>
    </row>
    <row r="477" spans="1:12" ht="14.25" x14ac:dyDescent="0.2">
      <c r="A477" s="58"/>
      <c r="B477" s="63"/>
      <c r="C477" s="285" t="s">
        <v>1674</v>
      </c>
      <c r="D477" s="285"/>
      <c r="E477" s="285"/>
      <c r="F477" s="285"/>
      <c r="G477" s="285"/>
      <c r="H477" s="285"/>
      <c r="I477" s="45"/>
      <c r="J477" s="58"/>
      <c r="K477" s="43"/>
      <c r="L477" s="45">
        <f>SUM(AT52:AT466)</f>
        <v>2705.87</v>
      </c>
    </row>
    <row r="478" spans="1:12" ht="14.25" hidden="1" x14ac:dyDescent="0.2">
      <c r="A478" s="58"/>
      <c r="B478" s="63"/>
      <c r="C478" s="285" t="s">
        <v>1656</v>
      </c>
      <c r="D478" s="285"/>
      <c r="E478" s="285"/>
      <c r="F478" s="285"/>
      <c r="G478" s="285"/>
      <c r="H478" s="285"/>
      <c r="I478" s="45"/>
      <c r="J478" s="58"/>
      <c r="K478" s="43"/>
      <c r="L478" s="45">
        <f>SUM(AV52:AV466)</f>
        <v>0</v>
      </c>
    </row>
    <row r="479" spans="1:12" ht="14.25" x14ac:dyDescent="0.2">
      <c r="A479" s="58"/>
      <c r="B479" s="63"/>
      <c r="C479" s="285" t="s">
        <v>1657</v>
      </c>
      <c r="D479" s="285"/>
      <c r="E479" s="285"/>
      <c r="F479" s="285"/>
      <c r="G479" s="285"/>
      <c r="H479" s="285"/>
      <c r="I479" s="45"/>
      <c r="J479" s="58"/>
      <c r="K479" s="43"/>
      <c r="L479" s="45">
        <f>L481+L482</f>
        <v>64286.7</v>
      </c>
    </row>
    <row r="480" spans="1:12" ht="14.25" x14ac:dyDescent="0.2">
      <c r="A480" s="58"/>
      <c r="B480" s="63"/>
      <c r="C480" s="284" t="s">
        <v>1654</v>
      </c>
      <c r="D480" s="285"/>
      <c r="E480" s="285"/>
      <c r="F480" s="285"/>
      <c r="G480" s="285"/>
      <c r="H480" s="285"/>
      <c r="I480" s="45"/>
      <c r="J480" s="58"/>
      <c r="K480" s="43"/>
      <c r="L480" s="45"/>
    </row>
    <row r="481" spans="1:12" ht="14.25" x14ac:dyDescent="0.2">
      <c r="A481" s="58"/>
      <c r="B481" s="63"/>
      <c r="C481" s="285" t="s">
        <v>1658</v>
      </c>
      <c r="D481" s="285"/>
      <c r="E481" s="285"/>
      <c r="F481" s="285"/>
      <c r="G481" s="285"/>
      <c r="H481" s="285"/>
      <c r="I481" s="45"/>
      <c r="J481" s="58"/>
      <c r="K481" s="43"/>
      <c r="L481" s="45">
        <f>SUM(AW52:AW466)-SUM(BK52:BK466)</f>
        <v>64286.7</v>
      </c>
    </row>
    <row r="482" spans="1:12" ht="14.25" hidden="1" x14ac:dyDescent="0.2">
      <c r="A482" s="58"/>
      <c r="B482" s="63"/>
      <c r="C482" s="285" t="s">
        <v>1659</v>
      </c>
      <c r="D482" s="285"/>
      <c r="E482" s="285"/>
      <c r="F482" s="285"/>
      <c r="G482" s="285"/>
      <c r="H482" s="285"/>
      <c r="I482" s="45"/>
      <c r="J482" s="58"/>
      <c r="K482" s="43"/>
      <c r="L482" s="45">
        <f>SUM(BC52:BC466)</f>
        <v>0</v>
      </c>
    </row>
    <row r="483" spans="1:12" ht="14.25" hidden="1" x14ac:dyDescent="0.2">
      <c r="A483" s="58"/>
      <c r="B483" s="63"/>
      <c r="C483" s="285" t="s">
        <v>1660</v>
      </c>
      <c r="D483" s="285"/>
      <c r="E483" s="285"/>
      <c r="F483" s="285"/>
      <c r="G483" s="285"/>
      <c r="H483" s="285"/>
      <c r="I483" s="45"/>
      <c r="J483" s="58"/>
      <c r="K483" s="43"/>
      <c r="L483" s="45">
        <f>SUM(BB52:BB466)</f>
        <v>0</v>
      </c>
    </row>
    <row r="484" spans="1:12" ht="14.25" x14ac:dyDescent="0.2">
      <c r="A484" s="58"/>
      <c r="B484" s="63"/>
      <c r="C484" s="285" t="s">
        <v>1661</v>
      </c>
      <c r="D484" s="285"/>
      <c r="E484" s="285"/>
      <c r="F484" s="285"/>
      <c r="G484" s="285"/>
      <c r="H484" s="285"/>
      <c r="I484" s="45"/>
      <c r="J484" s="58"/>
      <c r="K484" s="43"/>
      <c r="L484" s="45">
        <f>SUM(AR52:AR466)+SUM(AT52:AT466)+SUM(AV52:AV466)</f>
        <v>16548.61</v>
      </c>
    </row>
    <row r="485" spans="1:12" ht="14.25" x14ac:dyDescent="0.2">
      <c r="A485" s="58"/>
      <c r="B485" s="63"/>
      <c r="C485" s="285" t="s">
        <v>1662</v>
      </c>
      <c r="D485" s="285"/>
      <c r="E485" s="285"/>
      <c r="F485" s="285"/>
      <c r="G485" s="285"/>
      <c r="H485" s="285"/>
      <c r="I485" s="45"/>
      <c r="J485" s="58"/>
      <c r="K485" s="43"/>
      <c r="L485" s="45">
        <f>SUM(AZ52:AZ466)</f>
        <v>16797.5</v>
      </c>
    </row>
    <row r="486" spans="1:12" ht="14.25" x14ac:dyDescent="0.2">
      <c r="A486" s="58"/>
      <c r="B486" s="63"/>
      <c r="C486" s="285" t="s">
        <v>1663</v>
      </c>
      <c r="D486" s="285"/>
      <c r="E486" s="285"/>
      <c r="F486" s="285"/>
      <c r="G486" s="285"/>
      <c r="H486" s="285"/>
      <c r="I486" s="45"/>
      <c r="J486" s="58"/>
      <c r="K486" s="43"/>
      <c r="L486" s="45">
        <f>SUM(BA52:BA466)</f>
        <v>9560.65</v>
      </c>
    </row>
    <row r="487" spans="1:12" ht="14.25" x14ac:dyDescent="0.2">
      <c r="A487" s="58"/>
      <c r="B487" s="63"/>
      <c r="C487" s="285" t="s">
        <v>1691</v>
      </c>
      <c r="D487" s="285"/>
      <c r="E487" s="285"/>
      <c r="F487" s="285"/>
      <c r="G487" s="285"/>
      <c r="H487" s="285"/>
      <c r="I487" s="45"/>
      <c r="J487" s="58"/>
      <c r="K487" s="43"/>
      <c r="L487" s="45">
        <f>L489+L490</f>
        <v>80261.72</v>
      </c>
    </row>
    <row r="488" spans="1:12" ht="14.25" x14ac:dyDescent="0.2">
      <c r="A488" s="58"/>
      <c r="B488" s="63"/>
      <c r="C488" s="284" t="s">
        <v>1651</v>
      </c>
      <c r="D488" s="285"/>
      <c r="E488" s="285"/>
      <c r="F488" s="285"/>
      <c r="G488" s="285"/>
      <c r="H488" s="285"/>
      <c r="I488" s="45"/>
      <c r="J488" s="58"/>
      <c r="K488" s="43"/>
      <c r="L488" s="45"/>
    </row>
    <row r="489" spans="1:12" ht="14.25" x14ac:dyDescent="0.2">
      <c r="A489" s="58"/>
      <c r="B489" s="63"/>
      <c r="C489" s="285" t="s">
        <v>1665</v>
      </c>
      <c r="D489" s="285"/>
      <c r="E489" s="285"/>
      <c r="F489" s="285"/>
      <c r="G489" s="285"/>
      <c r="H489" s="285"/>
      <c r="I489" s="45"/>
      <c r="J489" s="58"/>
      <c r="K489" s="43"/>
      <c r="L489" s="45">
        <f>SUM(BK52:BK466)</f>
        <v>80261.72</v>
      </c>
    </row>
    <row r="490" spans="1:12" ht="14.25" hidden="1" x14ac:dyDescent="0.2">
      <c r="A490" s="58"/>
      <c r="B490" s="63"/>
      <c r="C490" s="285" t="s">
        <v>1666</v>
      </c>
      <c r="D490" s="285"/>
      <c r="E490" s="285"/>
      <c r="F490" s="285"/>
      <c r="G490" s="285"/>
      <c r="H490" s="285"/>
      <c r="I490" s="45"/>
      <c r="J490" s="58"/>
      <c r="K490" s="43"/>
      <c r="L490" s="45">
        <f>SUM(BD52:BD466)</f>
        <v>0</v>
      </c>
    </row>
    <row r="491" spans="1:12" ht="14.25" hidden="1" x14ac:dyDescent="0.2">
      <c r="A491" s="58"/>
      <c r="B491" s="63"/>
      <c r="C491" s="285" t="s">
        <v>1692</v>
      </c>
      <c r="D491" s="285"/>
      <c r="E491" s="285"/>
      <c r="F491" s="285"/>
      <c r="G491" s="285"/>
      <c r="H491" s="285"/>
      <c r="I491" s="45"/>
      <c r="J491" s="58"/>
      <c r="K491" s="43"/>
      <c r="L491" s="45">
        <f>L442</f>
        <v>0</v>
      </c>
    </row>
    <row r="492" spans="1:12" ht="14.25" x14ac:dyDescent="0.2">
      <c r="A492" s="58"/>
      <c r="B492" s="63"/>
      <c r="C492" s="283" t="s">
        <v>1669</v>
      </c>
      <c r="D492" s="285"/>
      <c r="E492" s="285"/>
      <c r="F492" s="285"/>
      <c r="G492" s="285"/>
      <c r="H492" s="285"/>
      <c r="I492" s="45"/>
      <c r="J492" s="58"/>
      <c r="K492" s="43"/>
      <c r="L492" s="45"/>
    </row>
    <row r="493" spans="1:12" ht="14.25" x14ac:dyDescent="0.2">
      <c r="A493" s="58"/>
      <c r="B493" s="63"/>
      <c r="C493" s="285" t="s">
        <v>1670</v>
      </c>
      <c r="D493" s="285"/>
      <c r="E493" s="285"/>
      <c r="F493" s="285"/>
      <c r="G493" s="285"/>
      <c r="H493" s="285"/>
      <c r="I493" s="45"/>
      <c r="J493" s="58"/>
      <c r="K493" s="43"/>
      <c r="L493" s="45">
        <f>SUM(AX52:AX466)</f>
        <v>55869.3</v>
      </c>
    </row>
    <row r="494" spans="1:12" ht="14.25" x14ac:dyDescent="0.2">
      <c r="A494" s="58"/>
      <c r="B494" s="63"/>
      <c r="C494" s="285" t="s">
        <v>1671</v>
      </c>
      <c r="D494" s="285"/>
      <c r="E494" s="285"/>
      <c r="F494" s="285"/>
      <c r="G494" s="285"/>
      <c r="H494" s="285"/>
      <c r="I494" s="45"/>
      <c r="J494" s="58"/>
      <c r="K494" s="43"/>
      <c r="L494" s="45">
        <f>SUM(AY52:AY466)</f>
        <v>80261.72</v>
      </c>
    </row>
    <row r="495" spans="1:12" ht="14.25" x14ac:dyDescent="0.2">
      <c r="A495" s="58"/>
      <c r="B495" s="63"/>
      <c r="C495" s="285" t="s">
        <v>1672</v>
      </c>
      <c r="D495" s="285"/>
      <c r="E495" s="285"/>
      <c r="F495" s="286"/>
      <c r="G495" s="48">
        <f>Source!F238</f>
        <v>16.843139999999998</v>
      </c>
      <c r="H495" s="58"/>
      <c r="I495" s="58"/>
      <c r="J495" s="58"/>
      <c r="K495" s="58"/>
      <c r="L495" s="58"/>
    </row>
    <row r="496" spans="1:12" ht="14.25" x14ac:dyDescent="0.2">
      <c r="A496" s="58"/>
      <c r="B496" s="63"/>
      <c r="C496" s="285" t="s">
        <v>1673</v>
      </c>
      <c r="D496" s="285"/>
      <c r="E496" s="285"/>
      <c r="F496" s="286"/>
      <c r="G496" s="48">
        <f>Source!F239</f>
        <v>3.0616319999999999</v>
      </c>
      <c r="H496" s="58"/>
      <c r="I496" s="58"/>
      <c r="J496" s="58"/>
      <c r="K496" s="58"/>
      <c r="L496" s="58"/>
    </row>
    <row r="498" spans="1:98" ht="14.25" x14ac:dyDescent="0.2">
      <c r="C498" s="290" t="str">
        <f>Source!H245</f>
        <v>Итого по разделу</v>
      </c>
      <c r="D498" s="290"/>
      <c r="E498" s="290"/>
      <c r="F498" s="290"/>
      <c r="G498" s="290"/>
      <c r="H498" s="290"/>
      <c r="I498" s="290"/>
      <c r="J498" s="290"/>
      <c r="K498" s="290"/>
      <c r="L498" s="56">
        <f>IF(Source!Y245=0, "", Source!Y245)</f>
        <v>250818.5</v>
      </c>
    </row>
    <row r="499" spans="1:98" ht="14.25" x14ac:dyDescent="0.2">
      <c r="C499" s="290" t="str">
        <f>Source!H246</f>
        <v>в т.ч. ОЗП, ЗПМ, НР и СП</v>
      </c>
      <c r="D499" s="290"/>
      <c r="E499" s="290"/>
      <c r="F499" s="290"/>
      <c r="G499" s="290"/>
      <c r="H499" s="290"/>
      <c r="I499" s="290"/>
      <c r="J499" s="290"/>
      <c r="K499" s="290"/>
      <c r="L499" s="56">
        <f>IF(Source!Y246=0, "", Source!Y246)</f>
        <v>57379.31</v>
      </c>
    </row>
    <row r="500" spans="1:98" ht="14.25" x14ac:dyDescent="0.2">
      <c r="C500" s="290" t="str">
        <f>Source!H247</f>
        <v>в т.ч. ЭМиМ</v>
      </c>
      <c r="D500" s="290"/>
      <c r="E500" s="290"/>
      <c r="F500" s="290"/>
      <c r="G500" s="290"/>
      <c r="H500" s="290"/>
      <c r="I500" s="290"/>
      <c r="J500" s="290"/>
      <c r="K500" s="290"/>
      <c r="L500" s="56">
        <f>IF(Source!Y247=0, "", Source!Y247)</f>
        <v>6023.18</v>
      </c>
    </row>
    <row r="501" spans="1:98" ht="14.25" x14ac:dyDescent="0.2">
      <c r="C501" s="290" t="str">
        <f>Source!H248</f>
        <v>в т.ч. стоимость материалов, учтенных расценками</v>
      </c>
      <c r="D501" s="290"/>
      <c r="E501" s="290"/>
      <c r="F501" s="290"/>
      <c r="G501" s="290"/>
      <c r="H501" s="290"/>
      <c r="I501" s="290"/>
      <c r="J501" s="290"/>
      <c r="K501" s="290"/>
      <c r="L501" s="56">
        <f>IF(Source!Y248=0, "", Source!Y248)</f>
        <v>92140.37</v>
      </c>
    </row>
    <row r="502" spans="1:98" ht="14.25" x14ac:dyDescent="0.2">
      <c r="C502" s="290" t="str">
        <f>Source!H249</f>
        <v>в т.ч. стоимость материалов неучтенных расценками</v>
      </c>
      <c r="D502" s="290"/>
      <c r="E502" s="290"/>
      <c r="F502" s="290"/>
      <c r="G502" s="290"/>
      <c r="H502" s="290"/>
      <c r="I502" s="290"/>
      <c r="J502" s="290"/>
      <c r="K502" s="290"/>
      <c r="L502" s="56">
        <f>IF(Source!Y249=0, "", Source!Y249)</f>
        <v>95275.64</v>
      </c>
    </row>
    <row r="503" spans="1:98" ht="14.25" x14ac:dyDescent="0.2">
      <c r="C503" s="290" t="str">
        <f>Source!H250</f>
        <v>Итого по разделу стоимость работ с учетом К-0,196253 приводящего к стоимости работ по договору-аналогу</v>
      </c>
      <c r="D503" s="290"/>
      <c r="E503" s="290"/>
      <c r="F503" s="290"/>
      <c r="G503" s="290"/>
      <c r="H503" s="290"/>
      <c r="I503" s="290"/>
      <c r="J503" s="290"/>
      <c r="K503" s="290"/>
      <c r="L503" s="56">
        <f>IF(Source!Y250=0, "", Source!Y250)</f>
        <v>12442.93</v>
      </c>
    </row>
    <row r="504" spans="1:98" ht="14.25" x14ac:dyDescent="0.2">
      <c r="C504" s="290" t="str">
        <f>Source!H251</f>
        <v>Итого по статьям затрат ОЗП, ЗПМ, НР и СП с учетом ИПЦ на 2,3,4 кв. 2024г. и ИПЦ на 2025г. - 1,0785</v>
      </c>
      <c r="D504" s="290"/>
      <c r="E504" s="290"/>
      <c r="F504" s="290"/>
      <c r="G504" s="290"/>
      <c r="H504" s="290"/>
      <c r="I504" s="290"/>
      <c r="J504" s="290"/>
      <c r="K504" s="290"/>
      <c r="L504" s="56">
        <f>IF(Source!Y251=0, "", Source!Y251)</f>
        <v>12144.84</v>
      </c>
    </row>
    <row r="505" spans="1:98" ht="14.25" x14ac:dyDescent="0.2">
      <c r="C505" s="290" t="str">
        <f>Source!H252</f>
        <v>Итого стоимость материалов, учтенных и неучтенных расценками, + ЭМиМ с учетом  ИЦП на 2,3,4 кв. 2024г.и  ИЦП на 2025г. - 1,0927</v>
      </c>
      <c r="D505" s="290"/>
      <c r="E505" s="290"/>
      <c r="F505" s="290"/>
      <c r="G505" s="290"/>
      <c r="H505" s="290"/>
      <c r="I505" s="290"/>
      <c r="J505" s="290"/>
      <c r="K505" s="290"/>
      <c r="L505" s="56">
        <f>IF(Source!Y252=0, "", Source!Y252)</f>
        <v>211371</v>
      </c>
      <c r="CT505" s="78" t="s">
        <v>481</v>
      </c>
    </row>
    <row r="506" spans="1:98" ht="14.25" x14ac:dyDescent="0.2">
      <c r="C506" s="290" t="str">
        <f>Source!H253</f>
        <v>Итого по разделу стоимоть работ и материалов с учетом ИПЦ и ИЦП</v>
      </c>
      <c r="D506" s="290"/>
      <c r="E506" s="290"/>
      <c r="F506" s="290"/>
      <c r="G506" s="290"/>
      <c r="H506" s="290"/>
      <c r="I506" s="290"/>
      <c r="J506" s="290"/>
      <c r="K506" s="290"/>
      <c r="L506" s="56">
        <f>IF(Source!Y253=0, "", Source!Y253)</f>
        <v>223515.84</v>
      </c>
    </row>
    <row r="509" spans="1:98" ht="14.25" customHeight="1" x14ac:dyDescent="0.2">
      <c r="A509" s="81"/>
      <c r="B509" s="82" t="s">
        <v>1693</v>
      </c>
      <c r="C509" s="84" t="str">
        <f>IF(Source!AC12&lt;&gt;"", Source!AC12," ")</f>
        <v xml:space="preserve"> </v>
      </c>
      <c r="D509" s="32"/>
      <c r="E509" s="32"/>
      <c r="F509" s="32"/>
      <c r="G509" s="32"/>
      <c r="H509" s="83" t="str">
        <f>IF(Source!AB12&lt;&gt;"", Source!AB12," ")</f>
        <v xml:space="preserve"> </v>
      </c>
      <c r="I509" s="22"/>
      <c r="J509" s="22"/>
      <c r="K509" s="36"/>
      <c r="L509" s="36"/>
    </row>
    <row r="510" spans="1:98" ht="14.25" customHeight="1" x14ac:dyDescent="0.2">
      <c r="A510" s="81"/>
      <c r="B510" s="85"/>
      <c r="C510" s="291" t="s">
        <v>1694</v>
      </c>
      <c r="D510" s="291"/>
      <c r="E510" s="291"/>
      <c r="F510" s="291"/>
      <c r="G510" s="291"/>
      <c r="H510" s="22"/>
      <c r="I510" s="22"/>
      <c r="J510" s="22"/>
      <c r="K510" s="36"/>
      <c r="L510" s="36"/>
    </row>
    <row r="511" spans="1:98" ht="14.25" customHeight="1" x14ac:dyDescent="0.2">
      <c r="A511" s="81"/>
      <c r="B511" s="85"/>
      <c r="C511" s="18"/>
      <c r="D511" s="18"/>
      <c r="E511" s="18"/>
      <c r="F511" s="18"/>
      <c r="G511" s="18"/>
      <c r="H511" s="22"/>
      <c r="I511" s="22"/>
      <c r="J511" s="22"/>
      <c r="K511" s="36"/>
      <c r="L511" s="36"/>
    </row>
    <row r="512" spans="1:98" ht="14.25" customHeight="1" x14ac:dyDescent="0.2">
      <c r="A512" s="81"/>
      <c r="B512" s="82" t="s">
        <v>1695</v>
      </c>
      <c r="C512" s="84" t="str">
        <f>IF(Source!AE12&lt;&gt;"", Source!AE12," ")</f>
        <v xml:space="preserve"> </v>
      </c>
      <c r="D512" s="32"/>
      <c r="E512" s="32"/>
      <c r="F512" s="32"/>
      <c r="G512" s="32"/>
      <c r="H512" s="83" t="str">
        <f>IF(Source!AD12&lt;&gt;"", Source!AD12," ")</f>
        <v xml:space="preserve"> </v>
      </c>
      <c r="I512" s="22"/>
      <c r="J512" s="22"/>
      <c r="K512" s="36"/>
      <c r="L512" s="36"/>
    </row>
    <row r="513" spans="1:12" ht="14.25" customHeight="1" x14ac:dyDescent="0.2">
      <c r="A513" s="18"/>
      <c r="B513" s="18"/>
      <c r="C513" s="291" t="s">
        <v>1694</v>
      </c>
      <c r="D513" s="291"/>
      <c r="E513" s="291"/>
      <c r="F513" s="291"/>
      <c r="G513" s="291"/>
      <c r="H513" s="22"/>
      <c r="I513" s="22"/>
      <c r="J513" s="22"/>
      <c r="K513" s="36"/>
      <c r="L513" s="36"/>
    </row>
  </sheetData>
  <mergeCells count="325">
    <mergeCell ref="C505:K505"/>
    <mergeCell ref="C506:K506"/>
    <mergeCell ref="C510:G510"/>
    <mergeCell ref="C513:G513"/>
    <mergeCell ref="C499:K499"/>
    <mergeCell ref="C500:K500"/>
    <mergeCell ref="C501:K501"/>
    <mergeCell ref="C502:K502"/>
    <mergeCell ref="C503:K503"/>
    <mergeCell ref="C504:K504"/>
    <mergeCell ref="C492:H492"/>
    <mergeCell ref="C493:H493"/>
    <mergeCell ref="C494:H494"/>
    <mergeCell ref="C495:F495"/>
    <mergeCell ref="C496:F496"/>
    <mergeCell ref="C498:K498"/>
    <mergeCell ref="C486:H486"/>
    <mergeCell ref="C487:H487"/>
    <mergeCell ref="C488:H488"/>
    <mergeCell ref="C489:H489"/>
    <mergeCell ref="C490:H490"/>
    <mergeCell ref="C491:H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3:H463"/>
    <mergeCell ref="C464:H464"/>
    <mergeCell ref="C465:H465"/>
    <mergeCell ref="C466:H466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5:H435"/>
    <mergeCell ref="C437:H437"/>
    <mergeCell ref="C438:H438"/>
    <mergeCell ref="C439:H439"/>
    <mergeCell ref="C440:H440"/>
    <mergeCell ref="C442:H442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89:H389"/>
    <mergeCell ref="C390:H390"/>
    <mergeCell ref="C391:F391"/>
    <mergeCell ref="C392:F392"/>
    <mergeCell ref="C395:H395"/>
    <mergeCell ref="C397:H397"/>
    <mergeCell ref="C383:H383"/>
    <mergeCell ref="C384:H384"/>
    <mergeCell ref="C385:H385"/>
    <mergeCell ref="C386:H386"/>
    <mergeCell ref="C387:H387"/>
    <mergeCell ref="C388:H388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A359:L359"/>
    <mergeCell ref="C361:H361"/>
    <mergeCell ref="I361:J361"/>
    <mergeCell ref="K361:L361"/>
    <mergeCell ref="C363:H363"/>
    <mergeCell ref="C364:H364"/>
    <mergeCell ref="C351:H351"/>
    <mergeCell ref="C352:H352"/>
    <mergeCell ref="C353:H353"/>
    <mergeCell ref="C354:H354"/>
    <mergeCell ref="C355:F355"/>
    <mergeCell ref="C356:F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23:H323"/>
    <mergeCell ref="I323:J323"/>
    <mergeCell ref="K323:L323"/>
    <mergeCell ref="C325:H325"/>
    <mergeCell ref="I325:J325"/>
    <mergeCell ref="K325:L325"/>
    <mergeCell ref="C317:H317"/>
    <mergeCell ref="I317:J317"/>
    <mergeCell ref="K317:L317"/>
    <mergeCell ref="C320:H320"/>
    <mergeCell ref="I320:J320"/>
    <mergeCell ref="K320:L320"/>
    <mergeCell ref="C292:H292"/>
    <mergeCell ref="I292:J292"/>
    <mergeCell ref="K292:L292"/>
    <mergeCell ref="C294:L294"/>
    <mergeCell ref="C314:H314"/>
    <mergeCell ref="I314:J314"/>
    <mergeCell ref="K314:L314"/>
    <mergeCell ref="C267:L267"/>
    <mergeCell ref="C286:H286"/>
    <mergeCell ref="I286:J286"/>
    <mergeCell ref="K286:L286"/>
    <mergeCell ref="C289:H289"/>
    <mergeCell ref="I289:J289"/>
    <mergeCell ref="K289:L289"/>
    <mergeCell ref="C247:L247"/>
    <mergeCell ref="C255:H255"/>
    <mergeCell ref="I255:J255"/>
    <mergeCell ref="K255:L255"/>
    <mergeCell ref="C257:L257"/>
    <mergeCell ref="C265:H265"/>
    <mergeCell ref="I265:J265"/>
    <mergeCell ref="K265:L265"/>
    <mergeCell ref="C219:L219"/>
    <mergeCell ref="C243:H243"/>
    <mergeCell ref="I243:J243"/>
    <mergeCell ref="K243:L243"/>
    <mergeCell ref="C245:H245"/>
    <mergeCell ref="I245:J245"/>
    <mergeCell ref="K245:L245"/>
    <mergeCell ref="C214:H214"/>
    <mergeCell ref="I214:J214"/>
    <mergeCell ref="K214:L214"/>
    <mergeCell ref="C217:H217"/>
    <mergeCell ref="I217:J217"/>
    <mergeCell ref="K217:L217"/>
    <mergeCell ref="C164:L164"/>
    <mergeCell ref="C190:H190"/>
    <mergeCell ref="I190:J190"/>
    <mergeCell ref="K190:L190"/>
    <mergeCell ref="C192:L192"/>
    <mergeCell ref="C212:H212"/>
    <mergeCell ref="I212:J212"/>
    <mergeCell ref="K212:L212"/>
    <mergeCell ref="C159:H159"/>
    <mergeCell ref="I159:J159"/>
    <mergeCell ref="K159:L159"/>
    <mergeCell ref="C162:H162"/>
    <mergeCell ref="I162:J162"/>
    <mergeCell ref="K162:L162"/>
    <mergeCell ref="C154:H154"/>
    <mergeCell ref="I154:J154"/>
    <mergeCell ref="K154:L154"/>
    <mergeCell ref="C157:H157"/>
    <mergeCell ref="I157:J157"/>
    <mergeCell ref="K157:L157"/>
    <mergeCell ref="C149:H149"/>
    <mergeCell ref="I149:J149"/>
    <mergeCell ref="K149:L149"/>
    <mergeCell ref="C152:H152"/>
    <mergeCell ref="I152:J152"/>
    <mergeCell ref="K152:L152"/>
    <mergeCell ref="C144:H144"/>
    <mergeCell ref="I144:J144"/>
    <mergeCell ref="K144:L144"/>
    <mergeCell ref="C147:H147"/>
    <mergeCell ref="I147:J147"/>
    <mergeCell ref="K147:L147"/>
    <mergeCell ref="C140:H140"/>
    <mergeCell ref="I140:J140"/>
    <mergeCell ref="K140:L140"/>
    <mergeCell ref="C142:H142"/>
    <mergeCell ref="I142:J142"/>
    <mergeCell ref="K142:L142"/>
    <mergeCell ref="C136:H136"/>
    <mergeCell ref="I136:J136"/>
    <mergeCell ref="K136:L136"/>
    <mergeCell ref="C138:H138"/>
    <mergeCell ref="I138:J138"/>
    <mergeCell ref="K138:L138"/>
    <mergeCell ref="C131:H131"/>
    <mergeCell ref="I131:J131"/>
    <mergeCell ref="K131:L131"/>
    <mergeCell ref="C134:H134"/>
    <mergeCell ref="I134:J134"/>
    <mergeCell ref="K134:L134"/>
    <mergeCell ref="C114:L114"/>
    <mergeCell ref="C126:H126"/>
    <mergeCell ref="I126:J126"/>
    <mergeCell ref="K126:L126"/>
    <mergeCell ref="C128:H128"/>
    <mergeCell ref="I128:J128"/>
    <mergeCell ref="K128:L128"/>
    <mergeCell ref="C83:H83"/>
    <mergeCell ref="I83:J83"/>
    <mergeCell ref="K83:L83"/>
    <mergeCell ref="C85:L85"/>
    <mergeCell ref="C112:H112"/>
    <mergeCell ref="I112:J112"/>
    <mergeCell ref="K112:L112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3"/>
  <sheetViews>
    <sheetView topLeftCell="A10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4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Source!L255, " ",Source!CM255)</f>
        <v xml:space="preserve">ЛОКАЛЬНАЯ СМЕТА № 02-01-02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IF(Source!G255&lt;&gt;"Новая локальная смета", Source!G255, "")</f>
        <v>Строительство МТП-160кВа, в габ. 250кВа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959.28680999999995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959.28680999999995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ROUND(SUM(AR52:AR476)/1000, 2)</f>
        <v>30.09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ROUND(SUM(AT52:AT476)/1000, 2)</f>
        <v>2.84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ROUND((Source!F509)/1000, 5)</f>
        <v>167.24350000000001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Source!F514</f>
        <v>40.540799999999997</v>
      </c>
      <c r="L41" s="10" t="s">
        <v>969</v>
      </c>
      <c r="M41" s="238">
        <f t="shared" si="0"/>
        <v>167.24350000000001</v>
      </c>
    </row>
    <row r="42" spans="1:13" ht="14.25" customHeight="1" x14ac:dyDescent="0.2">
      <c r="A42" s="18"/>
      <c r="B42" s="27" t="s">
        <v>1599</v>
      </c>
      <c r="C42" s="263">
        <f>ROUND((Source!F510)/1000, 5)</f>
        <v>59.400930000000002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Source!F515</f>
        <v>3.0633599999999999</v>
      </c>
      <c r="L42" s="10" t="s">
        <v>969</v>
      </c>
      <c r="M42" s="238">
        <f t="shared" si="0"/>
        <v>59.400930000000002</v>
      </c>
    </row>
    <row r="43" spans="1:13" ht="14.25" customHeight="1" x14ac:dyDescent="0.2">
      <c r="A43" s="18"/>
      <c r="B43" s="27" t="s">
        <v>1601</v>
      </c>
      <c r="C43" s="263">
        <f>ROUND((Source!F501)/1000, 5)</f>
        <v>732.64238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732.64238</v>
      </c>
    </row>
    <row r="44" spans="1:13" ht="14.25" customHeight="1" x14ac:dyDescent="0.2">
      <c r="A44" s="18"/>
      <c r="B44" s="27" t="s">
        <v>1602</v>
      </c>
      <c r="C44" s="263">
        <f>ROUND((Source!F511)/1000, 2)</f>
        <v>0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101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101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7" t="s">
        <v>1696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01" ht="57" x14ac:dyDescent="0.2">
      <c r="A54" s="39" t="s">
        <v>32</v>
      </c>
      <c r="B54" s="41" t="s">
        <v>1697</v>
      </c>
      <c r="C54" s="41" t="str">
        <f>Source!G265</f>
        <v>Установка мачтовых трансформаторных подстанций мощностью до 250 кВ·А,: установка строительных конструкций</v>
      </c>
      <c r="D54" s="42" t="str">
        <f>Source!H265</f>
        <v>ШТ</v>
      </c>
      <c r="E54" s="43">
        <f>Source!K265</f>
        <v>1</v>
      </c>
      <c r="F54" s="43"/>
      <c r="G54" s="43">
        <f>Source!I265</f>
        <v>1</v>
      </c>
      <c r="H54" s="45"/>
      <c r="I54" s="44"/>
      <c r="J54" s="45"/>
      <c r="K54" s="44"/>
      <c r="L54" s="45"/>
    </row>
    <row r="55" spans="1:101" ht="51" x14ac:dyDescent="0.2">
      <c r="B55" s="46" t="s">
        <v>1227</v>
      </c>
      <c r="C55" s="268" t="s">
        <v>1622</v>
      </c>
      <c r="D55" s="268"/>
      <c r="E55" s="268"/>
      <c r="F55" s="268"/>
      <c r="G55" s="268"/>
      <c r="H55" s="268"/>
      <c r="I55" s="268"/>
      <c r="J55" s="268"/>
      <c r="K55" s="268"/>
      <c r="L55" s="268"/>
      <c r="CW55" s="47" t="s">
        <v>1622</v>
      </c>
    </row>
    <row r="56" spans="1:101" ht="15" x14ac:dyDescent="0.2">
      <c r="A56" s="40"/>
      <c r="B56" s="43">
        <v>1</v>
      </c>
      <c r="C56" s="40" t="s">
        <v>1623</v>
      </c>
      <c r="D56" s="42" t="s">
        <v>969</v>
      </c>
      <c r="E56" s="48"/>
      <c r="F56" s="43"/>
      <c r="G56" s="43">
        <f>Source!U265</f>
        <v>4.8360000000000003</v>
      </c>
      <c r="H56" s="43"/>
      <c r="I56" s="43"/>
      <c r="J56" s="43"/>
      <c r="K56" s="43"/>
      <c r="L56" s="49">
        <f>SUM(L57:L57)-SUMIF(CE57:CE57, 1, L57:L57)</f>
        <v>3618.2</v>
      </c>
    </row>
    <row r="57" spans="1:101" ht="14.25" x14ac:dyDescent="0.2">
      <c r="A57" s="41"/>
      <c r="B57" s="41" t="s">
        <v>984</v>
      </c>
      <c r="C57" s="41" t="s">
        <v>985</v>
      </c>
      <c r="D57" s="42" t="s">
        <v>969</v>
      </c>
      <c r="E57" s="43">
        <v>4.03</v>
      </c>
      <c r="F57" s="43">
        <f>ROUND((0.2+1),7)</f>
        <v>1.2</v>
      </c>
      <c r="G57" s="43">
        <f>SmtRes!CX186</f>
        <v>4.8360000000000003</v>
      </c>
      <c r="H57" s="45"/>
      <c r="I57" s="44"/>
      <c r="J57" s="45">
        <f>SmtRes!CZ186</f>
        <v>748.18</v>
      </c>
      <c r="K57" s="44"/>
      <c r="L57" s="45">
        <f>SmtRes!DI186</f>
        <v>3618.2</v>
      </c>
    </row>
    <row r="58" spans="1:101" ht="15" x14ac:dyDescent="0.2">
      <c r="A58" s="40"/>
      <c r="B58" s="43">
        <v>2</v>
      </c>
      <c r="C58" s="40" t="s">
        <v>1624</v>
      </c>
      <c r="D58" s="42"/>
      <c r="E58" s="48"/>
      <c r="F58" s="43"/>
      <c r="G58" s="43"/>
      <c r="H58" s="43"/>
      <c r="I58" s="43"/>
      <c r="J58" s="43"/>
      <c r="K58" s="43"/>
      <c r="L58" s="49">
        <f>SUM(L59:L61)-SUMIF(CE59:CE61, 1, L59:L61)</f>
        <v>5713.37</v>
      </c>
    </row>
    <row r="59" spans="1:101" ht="15" x14ac:dyDescent="0.2">
      <c r="A59" s="40"/>
      <c r="B59" s="43"/>
      <c r="C59" s="40" t="s">
        <v>1627</v>
      </c>
      <c r="D59" s="42" t="s">
        <v>969</v>
      </c>
      <c r="E59" s="48"/>
      <c r="F59" s="43"/>
      <c r="G59" s="43">
        <f>Source!V265</f>
        <v>2.0880000000000001</v>
      </c>
      <c r="H59" s="43"/>
      <c r="I59" s="43"/>
      <c r="J59" s="43"/>
      <c r="K59" s="43"/>
      <c r="L59" s="49">
        <f>SUMIF(CE60:CE61, 1, L60:L61)</f>
        <v>1948</v>
      </c>
      <c r="CE59">
        <v>1</v>
      </c>
    </row>
    <row r="60" spans="1:101" ht="42.75" x14ac:dyDescent="0.2">
      <c r="A60" s="41"/>
      <c r="B60" s="41" t="s">
        <v>986</v>
      </c>
      <c r="C60" s="41" t="s">
        <v>988</v>
      </c>
      <c r="D60" s="42" t="s">
        <v>975</v>
      </c>
      <c r="E60" s="43">
        <v>1.74</v>
      </c>
      <c r="F60" s="43">
        <f>ROUND((0.2+1),7)</f>
        <v>1.2</v>
      </c>
      <c r="G60" s="43">
        <f>SmtRes!CX188</f>
        <v>2.0880000000000001</v>
      </c>
      <c r="H60" s="45">
        <f>SmtRes!CZ188</f>
        <v>2088.77</v>
      </c>
      <c r="I60" s="44">
        <f>SmtRes!AJ188</f>
        <v>1.31</v>
      </c>
      <c r="J60" s="45">
        <f>ROUND(H60*I60, 2)</f>
        <v>2736.29</v>
      </c>
      <c r="K60" s="44"/>
      <c r="L60" s="45">
        <f>SmtRes!DG188</f>
        <v>5713.37</v>
      </c>
    </row>
    <row r="61" spans="1:101" ht="28.5" x14ac:dyDescent="0.2">
      <c r="A61" s="41"/>
      <c r="B61" s="41" t="s">
        <v>989</v>
      </c>
      <c r="C61" s="41" t="s">
        <v>1636</v>
      </c>
      <c r="D61" s="42" t="s">
        <v>969</v>
      </c>
      <c r="E61" s="43">
        <f>SmtRes!DO188*SmtRes!AT188</f>
        <v>1.74</v>
      </c>
      <c r="F61" s="43">
        <f>ROUND((0.2+1),7)</f>
        <v>1.2</v>
      </c>
      <c r="G61" s="43">
        <f>ROUND(E61*F61*G54, 7)</f>
        <v>2.0880000000000001</v>
      </c>
      <c r="H61" s="45"/>
      <c r="I61" s="44"/>
      <c r="J61" s="45">
        <f>ROUND(SmtRes!AG188/SmtRes!DO188, 2)</f>
        <v>932.95</v>
      </c>
      <c r="K61" s="44"/>
      <c r="L61" s="45">
        <f>SmtRes!DH188</f>
        <v>1948</v>
      </c>
      <c r="CE61">
        <v>1</v>
      </c>
    </row>
    <row r="62" spans="1:101" ht="15" x14ac:dyDescent="0.2">
      <c r="A62" s="40"/>
      <c r="B62" s="43">
        <v>4</v>
      </c>
      <c r="C62" s="40" t="s">
        <v>1637</v>
      </c>
      <c r="D62" s="42"/>
      <c r="E62" s="48"/>
      <c r="F62" s="43"/>
      <c r="G62" s="43"/>
      <c r="H62" s="43"/>
      <c r="I62" s="43"/>
      <c r="J62" s="43"/>
      <c r="K62" s="43"/>
      <c r="L62" s="49">
        <f>SUM(L63:L67)-SUMIF(CE63:CE67, 1, L63:L67)</f>
        <v>52.17</v>
      </c>
    </row>
    <row r="63" spans="1:101" ht="14.25" x14ac:dyDescent="0.2">
      <c r="A63" s="41"/>
      <c r="B63" s="41" t="s">
        <v>993</v>
      </c>
      <c r="C63" s="41" t="s">
        <v>995</v>
      </c>
      <c r="D63" s="42" t="s">
        <v>43</v>
      </c>
      <c r="E63" s="43">
        <v>0.1</v>
      </c>
      <c r="F63" s="43"/>
      <c r="G63" s="43">
        <f>SmtRes!CX189</f>
        <v>0.1</v>
      </c>
      <c r="H63" s="45">
        <f>SmtRes!CZ189</f>
        <v>185.43</v>
      </c>
      <c r="I63" s="44">
        <f>SmtRes!AI189</f>
        <v>1.6</v>
      </c>
      <c r="J63" s="45">
        <f>ROUND(H63*I63, 2)</f>
        <v>296.69</v>
      </c>
      <c r="K63" s="44"/>
      <c r="L63" s="45">
        <f>SmtRes!DF189</f>
        <v>29.67</v>
      </c>
    </row>
    <row r="64" spans="1:101" ht="14.25" x14ac:dyDescent="0.2">
      <c r="A64" s="41"/>
      <c r="B64" s="41" t="s">
        <v>996</v>
      </c>
      <c r="C64" s="41" t="s">
        <v>998</v>
      </c>
      <c r="D64" s="42" t="s">
        <v>43</v>
      </c>
      <c r="E64" s="43">
        <v>0.05</v>
      </c>
      <c r="F64" s="43"/>
      <c r="G64" s="43">
        <f>SmtRes!CX190</f>
        <v>0.05</v>
      </c>
      <c r="H64" s="45">
        <f>SmtRes!CZ190</f>
        <v>58.53</v>
      </c>
      <c r="I64" s="44">
        <f>SmtRes!AI190</f>
        <v>1.6</v>
      </c>
      <c r="J64" s="45">
        <f>ROUND(H64*I64, 2)</f>
        <v>93.65</v>
      </c>
      <c r="K64" s="44"/>
      <c r="L64" s="45">
        <f>SmtRes!DF190</f>
        <v>4.68</v>
      </c>
    </row>
    <row r="65" spans="1:101" ht="14.25" x14ac:dyDescent="0.2">
      <c r="A65" s="41"/>
      <c r="B65" s="41" t="s">
        <v>999</v>
      </c>
      <c r="C65" s="41" t="s">
        <v>1001</v>
      </c>
      <c r="D65" s="42" t="s">
        <v>43</v>
      </c>
      <c r="E65" s="43">
        <v>0.05</v>
      </c>
      <c r="F65" s="43"/>
      <c r="G65" s="43">
        <f>SmtRes!CX191</f>
        <v>0.05</v>
      </c>
      <c r="H65" s="45">
        <f>SmtRes!CZ191</f>
        <v>56.11</v>
      </c>
      <c r="I65" s="44">
        <f>SmtRes!AI191</f>
        <v>1.54</v>
      </c>
      <c r="J65" s="45">
        <f>ROUND(H65*I65, 2)</f>
        <v>86.41</v>
      </c>
      <c r="K65" s="44"/>
      <c r="L65" s="45">
        <f>SmtRes!DF191</f>
        <v>4.32</v>
      </c>
    </row>
    <row r="66" spans="1:101" ht="14.25" x14ac:dyDescent="0.2">
      <c r="A66" s="41"/>
      <c r="B66" s="41" t="s">
        <v>1005</v>
      </c>
      <c r="C66" s="41" t="s">
        <v>1007</v>
      </c>
      <c r="D66" s="42" t="s">
        <v>51</v>
      </c>
      <c r="E66" s="43">
        <v>3.0000000000000001E-5</v>
      </c>
      <c r="F66" s="43"/>
      <c r="G66" s="43">
        <f>SmtRes!CX194</f>
        <v>3.0000000000000001E-5</v>
      </c>
      <c r="H66" s="45">
        <f>SmtRes!CZ194</f>
        <v>80020.98</v>
      </c>
      <c r="I66" s="44">
        <f>SmtRes!AI194</f>
        <v>1.29</v>
      </c>
      <c r="J66" s="45">
        <f>ROUND(H66*I66, 2)</f>
        <v>103227.06</v>
      </c>
      <c r="K66" s="44"/>
      <c r="L66" s="45">
        <f>SmtRes!DF194</f>
        <v>3.1</v>
      </c>
    </row>
    <row r="67" spans="1:101" ht="14.25" x14ac:dyDescent="0.2">
      <c r="A67" s="41"/>
      <c r="B67" s="41" t="s">
        <v>1031</v>
      </c>
      <c r="C67" s="41" t="s">
        <v>1033</v>
      </c>
      <c r="D67" s="42" t="s">
        <v>43</v>
      </c>
      <c r="E67" s="43">
        <v>0.12</v>
      </c>
      <c r="F67" s="43"/>
      <c r="G67" s="43">
        <f>SmtRes!CX195</f>
        <v>0.12</v>
      </c>
      <c r="H67" s="45">
        <f>SmtRes!CZ195</f>
        <v>60.6</v>
      </c>
      <c r="I67" s="44">
        <f>SmtRes!AI195</f>
        <v>1.43</v>
      </c>
      <c r="J67" s="45">
        <f>ROUND(H67*I67, 2)</f>
        <v>86.66</v>
      </c>
      <c r="K67" s="44"/>
      <c r="L67" s="45">
        <f>SmtRes!DF195</f>
        <v>10.4</v>
      </c>
    </row>
    <row r="68" spans="1:101" ht="14.25" x14ac:dyDescent="0.2">
      <c r="A68" s="41"/>
      <c r="B68" s="41" t="str">
        <f>EtalonRes!I192</f>
        <v>02.2.04.03</v>
      </c>
      <c r="C68" s="41" t="str">
        <f>EtalonRes!K192</f>
        <v>Смесь песчано-гравийная</v>
      </c>
      <c r="D68" s="42" t="str">
        <f>EtalonRes!O192</f>
        <v>м3</v>
      </c>
      <c r="E68" s="43">
        <f>EtalonRes!X192</f>
        <v>0</v>
      </c>
      <c r="F68" s="43"/>
      <c r="G68" s="43">
        <f>ROUND(EtalonRes!AG192*Source!I265, 7)</f>
        <v>0</v>
      </c>
      <c r="H68" s="45"/>
      <c r="I68" s="44"/>
      <c r="J68" s="45"/>
      <c r="K68" s="44"/>
      <c r="L68" s="45"/>
    </row>
    <row r="69" spans="1:101" ht="28.5" x14ac:dyDescent="0.2">
      <c r="A69" s="41"/>
      <c r="B69" s="41" t="str">
        <f>EtalonRes!I193</f>
        <v>05.1.02.07</v>
      </c>
      <c r="C69" s="50" t="str">
        <f>EtalonRes!K193</f>
        <v>Стойки железобетонные под оборудование</v>
      </c>
      <c r="D69" s="51" t="str">
        <f>EtalonRes!O193</f>
        <v>м3</v>
      </c>
      <c r="E69" s="52">
        <f>EtalonRes!X193</f>
        <v>0</v>
      </c>
      <c r="F69" s="52"/>
      <c r="G69" s="52">
        <f>ROUND(EtalonRes!AG193*Source!I265, 7)</f>
        <v>0</v>
      </c>
      <c r="H69" s="53"/>
      <c r="I69" s="54"/>
      <c r="J69" s="53"/>
      <c r="K69" s="54"/>
      <c r="L69" s="53"/>
    </row>
    <row r="70" spans="1:101" ht="15" x14ac:dyDescent="0.2">
      <c r="A70" s="41"/>
      <c r="B70" s="41"/>
      <c r="C70" s="57" t="s">
        <v>1628</v>
      </c>
      <c r="D70" s="42"/>
      <c r="E70" s="43"/>
      <c r="F70" s="43"/>
      <c r="G70" s="43"/>
      <c r="H70" s="45"/>
      <c r="I70" s="44"/>
      <c r="J70" s="45"/>
      <c r="K70" s="44"/>
      <c r="L70" s="45">
        <f>L56+L58+L59+L62</f>
        <v>11331.74</v>
      </c>
    </row>
    <row r="71" spans="1:101" ht="14.25" x14ac:dyDescent="0.2">
      <c r="A71" s="41"/>
      <c r="B71" s="41"/>
      <c r="C71" s="41" t="s">
        <v>1629</v>
      </c>
      <c r="D71" s="42"/>
      <c r="E71" s="43"/>
      <c r="F71" s="43"/>
      <c r="G71" s="43"/>
      <c r="H71" s="45"/>
      <c r="I71" s="44"/>
      <c r="J71" s="45"/>
      <c r="K71" s="44"/>
      <c r="L71" s="45">
        <f>SUM(AR54:AR74)+SUM(AS54:AS74)+SUM(AT54:AT74)+SUM(AU54:AU74)+SUM(AV54:AV74)</f>
        <v>5566.2</v>
      </c>
    </row>
    <row r="72" spans="1:101" ht="14.25" x14ac:dyDescent="0.2">
      <c r="A72" s="41"/>
      <c r="B72" s="41" t="s">
        <v>26</v>
      </c>
      <c r="C72" s="41" t="s">
        <v>1630</v>
      </c>
      <c r="D72" s="42" t="s">
        <v>111</v>
      </c>
      <c r="E72" s="43">
        <f>Source!BZ265</f>
        <v>103</v>
      </c>
      <c r="F72" s="43"/>
      <c r="G72" s="43">
        <f>Source!AT265</f>
        <v>103</v>
      </c>
      <c r="H72" s="45"/>
      <c r="I72" s="44"/>
      <c r="J72" s="45"/>
      <c r="K72" s="44"/>
      <c r="L72" s="45">
        <f>SUM(AZ54:AZ74)</f>
        <v>5733.19</v>
      </c>
    </row>
    <row r="73" spans="1:101" ht="14.25" x14ac:dyDescent="0.2">
      <c r="A73" s="50"/>
      <c r="B73" s="50" t="s">
        <v>27</v>
      </c>
      <c r="C73" s="50" t="s">
        <v>1631</v>
      </c>
      <c r="D73" s="51" t="s">
        <v>111</v>
      </c>
      <c r="E73" s="52">
        <f>Source!CA265</f>
        <v>60</v>
      </c>
      <c r="F73" s="52"/>
      <c r="G73" s="52">
        <f>Source!AU265</f>
        <v>60</v>
      </c>
      <c r="H73" s="53"/>
      <c r="I73" s="54"/>
      <c r="J73" s="53"/>
      <c r="K73" s="54"/>
      <c r="L73" s="53">
        <f>SUM(BA54:BA74)</f>
        <v>3339.72</v>
      </c>
    </row>
    <row r="74" spans="1:101" ht="15" x14ac:dyDescent="0.2">
      <c r="C74" s="269" t="s">
        <v>1632</v>
      </c>
      <c r="D74" s="269"/>
      <c r="E74" s="269"/>
      <c r="F74" s="269"/>
      <c r="G74" s="269"/>
      <c r="H74" s="269"/>
      <c r="I74" s="270">
        <f>IF(E54&lt;&gt;0,K74/E54, 0)</f>
        <v>20404.650000000001</v>
      </c>
      <c r="J74" s="270"/>
      <c r="K74" s="270">
        <f>L56+L58+L62+L72+L73+L59</f>
        <v>20404.650000000001</v>
      </c>
      <c r="L74" s="270"/>
      <c r="AD74">
        <f>ROUND((Source!AT265/100)*((ROUND(SUMIF(SmtRes!AQ186:'SmtRes'!AQ195,"=1",SmtRes!AD186:'SmtRes'!AD195)*Source!I265, 2)+ROUND(SUMIF(SmtRes!AQ186:'SmtRes'!AQ195,"=1",SmtRes!AC186:'SmtRes'!AC195)*Source!I265, 2))), 2)</f>
        <v>1731.56</v>
      </c>
      <c r="AE74">
        <f>ROUND((Source!AU265/100)*((ROUND(SUMIF(SmtRes!AQ186:'SmtRes'!AQ195,"=1",SmtRes!AD186:'SmtRes'!AD195)*Source!I265, 2)+ROUND(SUMIF(SmtRes!AQ186:'SmtRes'!AQ195,"=1",SmtRes!AC186:'SmtRes'!AC195)*Source!I265, 2))), 2)</f>
        <v>1008.68</v>
      </c>
      <c r="AN74" s="55">
        <f>L56+L58+L62+L72+L73+L59</f>
        <v>20404.650000000001</v>
      </c>
      <c r="AO74" s="55">
        <f>L58</f>
        <v>5713.37</v>
      </c>
      <c r="AQ74" t="s">
        <v>1633</v>
      </c>
      <c r="AR74" s="55">
        <f>L56</f>
        <v>3618.2</v>
      </c>
      <c r="AT74" s="55">
        <f>L59</f>
        <v>1948</v>
      </c>
      <c r="AV74" t="s">
        <v>1633</v>
      </c>
      <c r="AW74" s="55">
        <f>L62</f>
        <v>52.17</v>
      </c>
      <c r="AZ74">
        <f>Source!X265</f>
        <v>5733.19</v>
      </c>
      <c r="BA74">
        <f>Source!Y265</f>
        <v>3339.72</v>
      </c>
      <c r="CD74">
        <v>1</v>
      </c>
    </row>
    <row r="75" spans="1:101" ht="42.75" x14ac:dyDescent="0.2">
      <c r="A75" s="59" t="s">
        <v>185</v>
      </c>
      <c r="B75" s="50" t="str">
        <f>Source!F297</f>
        <v>ТЦ_102_77_7719546987_15.06.2026_02_22.1</v>
      </c>
      <c r="C75" s="50" t="str">
        <f>Source!G297</f>
        <v>Замок винтовой ВС-110</v>
      </c>
      <c r="D75" s="51" t="str">
        <f>Source!H297</f>
        <v>шт.</v>
      </c>
      <c r="E75" s="52">
        <f>Source!K297</f>
        <v>3</v>
      </c>
      <c r="F75" s="52"/>
      <c r="G75" s="52">
        <f>Source!I297</f>
        <v>3</v>
      </c>
      <c r="H75" s="53"/>
      <c r="I75" s="54"/>
      <c r="J75" s="53">
        <f>Source!AL297</f>
        <v>816.58</v>
      </c>
      <c r="K75" s="54"/>
      <c r="L75" s="53">
        <f>Source!HG297</f>
        <v>2449.7399999999998</v>
      </c>
    </row>
    <row r="76" spans="1:101" ht="15" x14ac:dyDescent="0.2">
      <c r="C76" s="269" t="s">
        <v>1632</v>
      </c>
      <c r="D76" s="269"/>
      <c r="E76" s="269"/>
      <c r="F76" s="269"/>
      <c r="G76" s="269"/>
      <c r="H76" s="269"/>
      <c r="I76" s="270">
        <f>IF(E75&lt;&gt;0,K76/E75, 0)</f>
        <v>816.58</v>
      </c>
      <c r="J76" s="270"/>
      <c r="K76" s="270">
        <f>L75</f>
        <v>2449.7399999999998</v>
      </c>
      <c r="L76" s="270"/>
      <c r="AD76">
        <f>ROUND((Source!AT297/100)*((ROUND(ROUND(Source!AO297,2)*Source!I297, 2)+ROUND(ROUND(Source!AN297,2)*Source!I297, 2))), 2)</f>
        <v>0</v>
      </c>
      <c r="AE76">
        <f>ROUND((Source!AU297/100)*((ROUND(ROUND(Source!AO297,2)*Source!I297, 2)+ROUND(ROUND(Source!AN297,2)*Source!I297, 2))), 2)</f>
        <v>0</v>
      </c>
      <c r="AN76" s="55">
        <f>L75</f>
        <v>2449.7399999999998</v>
      </c>
      <c r="AO76">
        <f>0</f>
        <v>0</v>
      </c>
      <c r="AQ76" t="s">
        <v>1633</v>
      </c>
      <c r="AR76">
        <f>0</f>
        <v>0</v>
      </c>
      <c r="AT76">
        <f>0</f>
        <v>0</v>
      </c>
      <c r="AV76" t="s">
        <v>1633</v>
      </c>
      <c r="AW76" s="55">
        <f>L75</f>
        <v>2449.7399999999998</v>
      </c>
      <c r="AX76" s="55">
        <f>L75</f>
        <v>2449.7399999999998</v>
      </c>
      <c r="AZ76">
        <f>Source!X297</f>
        <v>0</v>
      </c>
      <c r="BA76">
        <f>Source!Y297</f>
        <v>0</v>
      </c>
      <c r="CD76">
        <v>1</v>
      </c>
    </row>
    <row r="77" spans="1:101" ht="28.5" x14ac:dyDescent="0.2">
      <c r="A77" s="39" t="s">
        <v>189</v>
      </c>
      <c r="B77" s="41" t="s">
        <v>1698</v>
      </c>
      <c r="C77" s="41" t="str">
        <f>Source!G298</f>
        <v>Счетчики, устанавливаемые на готовом основании: трехфазные</v>
      </c>
      <c r="D77" s="42" t="str">
        <f>Source!H298</f>
        <v>ШТ</v>
      </c>
      <c r="E77" s="43">
        <f>Source!K298</f>
        <v>1</v>
      </c>
      <c r="F77" s="43"/>
      <c r="G77" s="43">
        <f>Source!I298</f>
        <v>1</v>
      </c>
      <c r="H77" s="45"/>
      <c r="I77" s="44"/>
      <c r="J77" s="45"/>
      <c r="K77" s="44"/>
      <c r="L77" s="45"/>
    </row>
    <row r="78" spans="1:101" ht="51" x14ac:dyDescent="0.2">
      <c r="B78" s="46" t="s">
        <v>1229</v>
      </c>
      <c r="C78" s="268" t="s">
        <v>1622</v>
      </c>
      <c r="D78" s="268"/>
      <c r="E78" s="268"/>
      <c r="F78" s="268"/>
      <c r="G78" s="268"/>
      <c r="H78" s="268"/>
      <c r="I78" s="268"/>
      <c r="J78" s="268"/>
      <c r="K78" s="268"/>
      <c r="L78" s="268"/>
      <c r="CW78" s="47" t="s">
        <v>1622</v>
      </c>
    </row>
    <row r="79" spans="1:101" ht="15" x14ac:dyDescent="0.2">
      <c r="A79" s="40"/>
      <c r="B79" s="43">
        <v>1</v>
      </c>
      <c r="C79" s="40" t="s">
        <v>1623</v>
      </c>
      <c r="D79" s="42" t="s">
        <v>969</v>
      </c>
      <c r="E79" s="48"/>
      <c r="F79" s="43"/>
      <c r="G79" s="43">
        <f>Source!U298</f>
        <v>0.84</v>
      </c>
      <c r="H79" s="43"/>
      <c r="I79" s="43"/>
      <c r="J79" s="43"/>
      <c r="K79" s="43"/>
      <c r="L79" s="49">
        <f>SUM(L80:L80)-SUMIF(CE80:CE80, 1, L80:L80)</f>
        <v>702.26</v>
      </c>
    </row>
    <row r="80" spans="1:101" ht="14.25" x14ac:dyDescent="0.2">
      <c r="A80" s="41"/>
      <c r="B80" s="41" t="s">
        <v>1095</v>
      </c>
      <c r="C80" s="41" t="s">
        <v>1096</v>
      </c>
      <c r="D80" s="42" t="s">
        <v>969</v>
      </c>
      <c r="E80" s="43">
        <v>0.7</v>
      </c>
      <c r="F80" s="43">
        <f>ROUND((0.2+1),7)</f>
        <v>1.2</v>
      </c>
      <c r="G80" s="43">
        <f>SmtRes!CX233</f>
        <v>0.84</v>
      </c>
      <c r="H80" s="45"/>
      <c r="I80" s="44"/>
      <c r="J80" s="45">
        <f>SmtRes!CZ233</f>
        <v>836.02</v>
      </c>
      <c r="K80" s="44"/>
      <c r="L80" s="45">
        <f>SmtRes!DI233</f>
        <v>702.26</v>
      </c>
    </row>
    <row r="81" spans="1:101" ht="15" x14ac:dyDescent="0.2">
      <c r="A81" s="40"/>
      <c r="B81" s="43">
        <v>2</v>
      </c>
      <c r="C81" s="40" t="s">
        <v>1624</v>
      </c>
      <c r="D81" s="42"/>
      <c r="E81" s="48"/>
      <c r="F81" s="43"/>
      <c r="G81" s="43"/>
      <c r="H81" s="43"/>
      <c r="I81" s="43"/>
      <c r="J81" s="43"/>
      <c r="K81" s="43"/>
      <c r="L81" s="49">
        <f>SUM(L82:L86)-SUMIF(CE82:CE86, 1, L82:L86)</f>
        <v>27.22</v>
      </c>
    </row>
    <row r="82" spans="1:101" ht="15" x14ac:dyDescent="0.2">
      <c r="A82" s="40"/>
      <c r="B82" s="43"/>
      <c r="C82" s="40" t="s">
        <v>1627</v>
      </c>
      <c r="D82" s="42" t="s">
        <v>969</v>
      </c>
      <c r="E82" s="48"/>
      <c r="F82" s="43"/>
      <c r="G82" s="43">
        <f>Source!V298</f>
        <v>2.4E-2</v>
      </c>
      <c r="H82" s="43"/>
      <c r="I82" s="43"/>
      <c r="J82" s="43"/>
      <c r="K82" s="43"/>
      <c r="L82" s="49">
        <f>SUMIF(CE83:CE86, 1, L83:L86)</f>
        <v>22.83</v>
      </c>
      <c r="CE82">
        <v>1</v>
      </c>
    </row>
    <row r="83" spans="1:101" ht="28.5" x14ac:dyDescent="0.2">
      <c r="A83" s="41"/>
      <c r="B83" s="41" t="s">
        <v>972</v>
      </c>
      <c r="C83" s="41" t="s">
        <v>974</v>
      </c>
      <c r="D83" s="42" t="s">
        <v>975</v>
      </c>
      <c r="E83" s="43">
        <v>0.01</v>
      </c>
      <c r="F83" s="43">
        <f>ROUND((0.2+1),7)</f>
        <v>1.2</v>
      </c>
      <c r="G83" s="43">
        <f>SmtRes!CX235</f>
        <v>1.2E-2</v>
      </c>
      <c r="H83" s="45"/>
      <c r="I83" s="44"/>
      <c r="J83" s="45">
        <f>SmtRes!CZ235</f>
        <v>1626.29</v>
      </c>
      <c r="K83" s="44"/>
      <c r="L83" s="45">
        <f>SmtRes!DG235</f>
        <v>19.52</v>
      </c>
    </row>
    <row r="84" spans="1:101" ht="28.5" x14ac:dyDescent="0.2">
      <c r="A84" s="41"/>
      <c r="B84" s="41" t="s">
        <v>976</v>
      </c>
      <c r="C84" s="41" t="s">
        <v>1625</v>
      </c>
      <c r="D84" s="42" t="s">
        <v>969</v>
      </c>
      <c r="E84" s="43">
        <f>SmtRes!DO235*SmtRes!AT235</f>
        <v>0.01</v>
      </c>
      <c r="F84" s="43">
        <f>ROUND((0.2+1),7)</f>
        <v>1.2</v>
      </c>
      <c r="G84" s="43">
        <f>ROUND(E84*F84*G77, 7)</f>
        <v>1.2E-2</v>
      </c>
      <c r="H84" s="45"/>
      <c r="I84" s="44"/>
      <c r="J84" s="45">
        <f>ROUND(SmtRes!AG235/SmtRes!DO235, 2)</f>
        <v>1090.46</v>
      </c>
      <c r="K84" s="44"/>
      <c r="L84" s="45">
        <f>SmtRes!DH235</f>
        <v>13.09</v>
      </c>
      <c r="CE84">
        <v>1</v>
      </c>
    </row>
    <row r="85" spans="1:101" ht="28.5" x14ac:dyDescent="0.2">
      <c r="A85" s="41"/>
      <c r="B85" s="41" t="s">
        <v>990</v>
      </c>
      <c r="C85" s="41" t="s">
        <v>992</v>
      </c>
      <c r="D85" s="42" t="s">
        <v>975</v>
      </c>
      <c r="E85" s="43">
        <v>0.01</v>
      </c>
      <c r="F85" s="43">
        <f>ROUND((0.2+1),7)</f>
        <v>1.2</v>
      </c>
      <c r="G85" s="43">
        <f>SmtRes!CX236</f>
        <v>1.2E-2</v>
      </c>
      <c r="H85" s="45"/>
      <c r="I85" s="44"/>
      <c r="J85" s="45">
        <f>SmtRes!CZ236</f>
        <v>641.70000000000005</v>
      </c>
      <c r="K85" s="44"/>
      <c r="L85" s="45">
        <f>SmtRes!DG236</f>
        <v>7.7</v>
      </c>
    </row>
    <row r="86" spans="1:101" ht="28.5" x14ac:dyDescent="0.2">
      <c r="A86" s="41"/>
      <c r="B86" s="41" t="s">
        <v>983</v>
      </c>
      <c r="C86" s="41" t="s">
        <v>1626</v>
      </c>
      <c r="D86" s="42" t="s">
        <v>969</v>
      </c>
      <c r="E86" s="43">
        <f>SmtRes!DO236*SmtRes!AT236</f>
        <v>0.01</v>
      </c>
      <c r="F86" s="43">
        <f>ROUND((0.2+1),7)</f>
        <v>1.2</v>
      </c>
      <c r="G86" s="43">
        <f>ROUND(E86*F86*G77, 7)</f>
        <v>1.2E-2</v>
      </c>
      <c r="H86" s="45"/>
      <c r="I86" s="44"/>
      <c r="J86" s="45">
        <f>ROUND(SmtRes!AG236/SmtRes!DO236, 2)</f>
        <v>811.79</v>
      </c>
      <c r="K86" s="44"/>
      <c r="L86" s="45">
        <f>SmtRes!DH236</f>
        <v>9.74</v>
      </c>
      <c r="CE86">
        <v>1</v>
      </c>
    </row>
    <row r="87" spans="1:101" ht="15" x14ac:dyDescent="0.2">
      <c r="A87" s="40"/>
      <c r="B87" s="43">
        <v>4</v>
      </c>
      <c r="C87" s="40" t="s">
        <v>1637</v>
      </c>
      <c r="D87" s="42"/>
      <c r="E87" s="48"/>
      <c r="F87" s="43"/>
      <c r="G87" s="43"/>
      <c r="H87" s="43"/>
      <c r="I87" s="43"/>
      <c r="J87" s="43"/>
      <c r="K87" s="43"/>
      <c r="L87" s="49">
        <f>SUM(L88:L88)-SUMIF(CE88:CE88, 1, L88:L88)</f>
        <v>4.93</v>
      </c>
    </row>
    <row r="88" spans="1:101" ht="28.5" x14ac:dyDescent="0.2">
      <c r="A88" s="41"/>
      <c r="B88" s="41" t="s">
        <v>1097</v>
      </c>
      <c r="C88" s="50" t="s">
        <v>1099</v>
      </c>
      <c r="D88" s="51" t="s">
        <v>51</v>
      </c>
      <c r="E88" s="52">
        <v>3.0000000000000001E-5</v>
      </c>
      <c r="F88" s="52"/>
      <c r="G88" s="52">
        <f>SmtRes!CX237</f>
        <v>3.0000000000000001E-5</v>
      </c>
      <c r="H88" s="53">
        <f>SmtRes!CZ237</f>
        <v>127406</v>
      </c>
      <c r="I88" s="54">
        <f>SmtRes!AI237</f>
        <v>1.29</v>
      </c>
      <c r="J88" s="53">
        <f>ROUND(H88*I88, 2)</f>
        <v>164353.74</v>
      </c>
      <c r="K88" s="54"/>
      <c r="L88" s="53">
        <f>SmtRes!DF237</f>
        <v>4.93</v>
      </c>
    </row>
    <row r="89" spans="1:101" ht="15" x14ac:dyDescent="0.2">
      <c r="A89" s="41"/>
      <c r="B89" s="41"/>
      <c r="C89" s="57" t="s">
        <v>1628</v>
      </c>
      <c r="D89" s="42"/>
      <c r="E89" s="43"/>
      <c r="F89" s="43"/>
      <c r="G89" s="43"/>
      <c r="H89" s="45"/>
      <c r="I89" s="44"/>
      <c r="J89" s="45"/>
      <c r="K89" s="44"/>
      <c r="L89" s="45">
        <f>L79+L81+L82+L87</f>
        <v>757.24</v>
      </c>
    </row>
    <row r="90" spans="1:101" ht="57" x14ac:dyDescent="0.2">
      <c r="A90" s="39" t="s">
        <v>1365</v>
      </c>
      <c r="B90" s="41" t="str">
        <f>Source!F299</f>
        <v>421/пр_2020_п.75_пп.а</v>
      </c>
      <c r="C90" s="41" t="str">
        <f>Source!G299</f>
        <v>Сметная стоимость вспомогательных ненормируемых материальных ресурсов, не учтенная в сметной норме, 2%</v>
      </c>
      <c r="D90" s="42" t="str">
        <f>Source!H299</f>
        <v>%</v>
      </c>
      <c r="E90" s="43">
        <f>SmtRes!AT238</f>
        <v>2</v>
      </c>
      <c r="F90" s="43"/>
      <c r="G90" s="43">
        <f>Source!I299</f>
        <v>2</v>
      </c>
      <c r="H90" s="45"/>
      <c r="I90" s="44"/>
      <c r="J90" s="45"/>
      <c r="K90" s="44"/>
      <c r="L90" s="45">
        <f>Source!P299</f>
        <v>11.7</v>
      </c>
      <c r="AD90">
        <f>ROUND((Source!AT299/100)*((ROUND(0*Source!I299, 2)+ROUND(0*Source!I299, 2))), 2)</f>
        <v>0</v>
      </c>
      <c r="AE90">
        <f>ROUND((Source!AU299/100)*((ROUND(0*Source!I299, 2)+ROUND(0*Source!I299, 2))), 2)</f>
        <v>0</v>
      </c>
      <c r="AN90">
        <f>L90</f>
        <v>11.7</v>
      </c>
      <c r="AW90">
        <f>L90</f>
        <v>11.7</v>
      </c>
      <c r="AZ90">
        <f>Source!X299</f>
        <v>0</v>
      </c>
      <c r="BA90">
        <f>Source!Y299</f>
        <v>0</v>
      </c>
      <c r="CD90">
        <v>2</v>
      </c>
    </row>
    <row r="91" spans="1:101" ht="14.25" x14ac:dyDescent="0.2">
      <c r="A91" s="41"/>
      <c r="B91" s="41"/>
      <c r="C91" s="41" t="s">
        <v>1629</v>
      </c>
      <c r="D91" s="42"/>
      <c r="E91" s="43"/>
      <c r="F91" s="43"/>
      <c r="G91" s="43"/>
      <c r="H91" s="45"/>
      <c r="I91" s="44"/>
      <c r="J91" s="45"/>
      <c r="K91" s="44"/>
      <c r="L91" s="45">
        <f>SUM(AR77:AR94)+SUM(AS77:AS94)+SUM(AT77:AT94)+SUM(AU77:AU94)+SUM(AV77:AV94)</f>
        <v>725.09</v>
      </c>
    </row>
    <row r="92" spans="1:101" ht="28.5" x14ac:dyDescent="0.2">
      <c r="A92" s="41"/>
      <c r="B92" s="41" t="s">
        <v>106</v>
      </c>
      <c r="C92" s="41" t="s">
        <v>1639</v>
      </c>
      <c r="D92" s="42" t="s">
        <v>111</v>
      </c>
      <c r="E92" s="43">
        <f>Source!BZ298</f>
        <v>97</v>
      </c>
      <c r="F92" s="43"/>
      <c r="G92" s="43">
        <f>Source!AT298</f>
        <v>97</v>
      </c>
      <c r="H92" s="45"/>
      <c r="I92" s="44"/>
      <c r="J92" s="45"/>
      <c r="K92" s="44"/>
      <c r="L92" s="45">
        <f>SUM(AZ77:AZ94)</f>
        <v>703.34</v>
      </c>
    </row>
    <row r="93" spans="1:101" ht="28.5" x14ac:dyDescent="0.2">
      <c r="A93" s="50"/>
      <c r="B93" s="50" t="s">
        <v>107</v>
      </c>
      <c r="C93" s="50" t="s">
        <v>1640</v>
      </c>
      <c r="D93" s="51" t="s">
        <v>111</v>
      </c>
      <c r="E93" s="52">
        <f>Source!CA298</f>
        <v>51</v>
      </c>
      <c r="F93" s="52"/>
      <c r="G93" s="52">
        <f>Source!AU298</f>
        <v>51</v>
      </c>
      <c r="H93" s="53"/>
      <c r="I93" s="54"/>
      <c r="J93" s="53"/>
      <c r="K93" s="54"/>
      <c r="L93" s="53">
        <f>SUM(BA77:BA94)</f>
        <v>369.8</v>
      </c>
    </row>
    <row r="94" spans="1:101" ht="15" x14ac:dyDescent="0.2">
      <c r="C94" s="269" t="s">
        <v>1632</v>
      </c>
      <c r="D94" s="269"/>
      <c r="E94" s="269"/>
      <c r="F94" s="269"/>
      <c r="G94" s="269"/>
      <c r="H94" s="269"/>
      <c r="I94" s="270">
        <f>IF(E77&lt;&gt;0,K94/E77, 0)</f>
        <v>1842.08</v>
      </c>
      <c r="J94" s="270"/>
      <c r="K94" s="270">
        <f>L79+L81+L87+L92+L93+L82+SUM(L90:L90)</f>
        <v>1842.08</v>
      </c>
      <c r="L94" s="270"/>
      <c r="AD94">
        <f>ROUND((Source!AT298/100)*((ROUND(SUMIF(SmtRes!AQ233:'SmtRes'!AQ238,"=1",SmtRes!AD233:'SmtRes'!AD238)*Source!I298, 2)+ROUND(SUMIF(SmtRes!AQ233:'SmtRes'!AQ238,"=1",SmtRes!AC233:'SmtRes'!AC238)*Source!I298, 2))), 2)</f>
        <v>2656.12</v>
      </c>
      <c r="AE94">
        <f>ROUND((Source!AU298/100)*((ROUND(SUMIF(SmtRes!AQ233:'SmtRes'!AQ238,"=1",SmtRes!AD233:'SmtRes'!AD238)*Source!I298, 2)+ROUND(SUMIF(SmtRes!AQ233:'SmtRes'!AQ238,"=1",SmtRes!AC233:'SmtRes'!AC238)*Source!I298, 2))), 2)</f>
        <v>1396.52</v>
      </c>
      <c r="AN94" s="55">
        <f>L79+L81+L87+L92+L93+L82</f>
        <v>1830.38</v>
      </c>
      <c r="AO94" s="55">
        <f>L81</f>
        <v>27.22</v>
      </c>
      <c r="AQ94" t="s">
        <v>1633</v>
      </c>
      <c r="AR94" s="55">
        <f>L79</f>
        <v>702.26</v>
      </c>
      <c r="AT94" s="55">
        <f>L82</f>
        <v>22.83</v>
      </c>
      <c r="AV94" t="s">
        <v>1633</v>
      </c>
      <c r="AW94" s="55">
        <f>L87</f>
        <v>4.93</v>
      </c>
      <c r="AZ94">
        <f>Source!X298</f>
        <v>703.34</v>
      </c>
      <c r="BA94">
        <f>Source!Y298</f>
        <v>369.8</v>
      </c>
      <c r="CD94">
        <v>2</v>
      </c>
    </row>
    <row r="95" spans="1:101" ht="42.75" x14ac:dyDescent="0.2">
      <c r="A95" s="39" t="s">
        <v>193</v>
      </c>
      <c r="B95" s="41" t="s">
        <v>1699</v>
      </c>
      <c r="C95" s="41" t="str">
        <f>Source!G300</f>
        <v>Шкаф (пульт) управления навесной, высота, ширина и глубина: до 600х600х350 мм**шкаф ДЭС</v>
      </c>
      <c r="D95" s="42" t="str">
        <f>Source!H300</f>
        <v>ШТ</v>
      </c>
      <c r="E95" s="43">
        <f>Source!K300</f>
        <v>1</v>
      </c>
      <c r="F95" s="43"/>
      <c r="G95" s="43">
        <f>Source!I300</f>
        <v>1</v>
      </c>
      <c r="H95" s="45"/>
      <c r="I95" s="44"/>
      <c r="J95" s="45"/>
      <c r="K95" s="44"/>
      <c r="L95" s="45"/>
    </row>
    <row r="96" spans="1:101" ht="51" x14ac:dyDescent="0.2">
      <c r="B96" s="46" t="s">
        <v>1229</v>
      </c>
      <c r="C96" s="268" t="s">
        <v>1622</v>
      </c>
      <c r="D96" s="268"/>
      <c r="E96" s="268"/>
      <c r="F96" s="268"/>
      <c r="G96" s="268"/>
      <c r="H96" s="268"/>
      <c r="I96" s="268"/>
      <c r="J96" s="268"/>
      <c r="K96" s="268"/>
      <c r="L96" s="268"/>
      <c r="CW96" s="47" t="s">
        <v>1622</v>
      </c>
    </row>
    <row r="97" spans="1:83" ht="15" x14ac:dyDescent="0.2">
      <c r="A97" s="40"/>
      <c r="B97" s="43">
        <v>1</v>
      </c>
      <c r="C97" s="40" t="s">
        <v>1623</v>
      </c>
      <c r="D97" s="42" t="s">
        <v>969</v>
      </c>
      <c r="E97" s="48"/>
      <c r="F97" s="43"/>
      <c r="G97" s="43">
        <f>Source!U300</f>
        <v>2.472</v>
      </c>
      <c r="H97" s="43"/>
      <c r="I97" s="43"/>
      <c r="J97" s="43"/>
      <c r="K97" s="43"/>
      <c r="L97" s="49">
        <f>SUM(L98:L98)-SUMIF(CE98:CE98, 1, L98:L98)</f>
        <v>2066.64</v>
      </c>
    </row>
    <row r="98" spans="1:83" ht="14.25" x14ac:dyDescent="0.2">
      <c r="A98" s="41"/>
      <c r="B98" s="41" t="s">
        <v>1095</v>
      </c>
      <c r="C98" s="41" t="s">
        <v>1096</v>
      </c>
      <c r="D98" s="42" t="s">
        <v>969</v>
      </c>
      <c r="E98" s="43">
        <v>2.06</v>
      </c>
      <c r="F98" s="43">
        <f>ROUND((0.2+1),7)</f>
        <v>1.2</v>
      </c>
      <c r="G98" s="43">
        <f>SmtRes!CX239</f>
        <v>2.472</v>
      </c>
      <c r="H98" s="45"/>
      <c r="I98" s="44"/>
      <c r="J98" s="45">
        <f>SmtRes!CZ239</f>
        <v>836.02</v>
      </c>
      <c r="K98" s="44"/>
      <c r="L98" s="45">
        <f>SmtRes!DI239</f>
        <v>2066.64</v>
      </c>
    </row>
    <row r="99" spans="1:83" ht="15" x14ac:dyDescent="0.2">
      <c r="A99" s="40"/>
      <c r="B99" s="43">
        <v>2</v>
      </c>
      <c r="C99" s="40" t="s">
        <v>1624</v>
      </c>
      <c r="D99" s="42"/>
      <c r="E99" s="48"/>
      <c r="F99" s="43"/>
      <c r="G99" s="43"/>
      <c r="H99" s="43"/>
      <c r="I99" s="43"/>
      <c r="J99" s="43"/>
      <c r="K99" s="43"/>
      <c r="L99" s="49">
        <f>SUM(L100:L108)-SUMIF(CE100:CE108, 1, L100:L108)</f>
        <v>282.98</v>
      </c>
    </row>
    <row r="100" spans="1:83" ht="15" x14ac:dyDescent="0.2">
      <c r="A100" s="40"/>
      <c r="B100" s="43"/>
      <c r="C100" s="40" t="s">
        <v>1627</v>
      </c>
      <c r="D100" s="42" t="s">
        <v>969</v>
      </c>
      <c r="E100" s="48"/>
      <c r="F100" s="43"/>
      <c r="G100" s="43">
        <f>Source!V300</f>
        <v>0.372</v>
      </c>
      <c r="H100" s="43"/>
      <c r="I100" s="43"/>
      <c r="J100" s="43"/>
      <c r="K100" s="43"/>
      <c r="L100" s="49">
        <f>SUMIF(CE101:CE108, 1, L101:L108)</f>
        <v>322.05</v>
      </c>
      <c r="CE100">
        <v>1</v>
      </c>
    </row>
    <row r="101" spans="1:83" ht="42.75" x14ac:dyDescent="0.2">
      <c r="A101" s="41"/>
      <c r="B101" s="41" t="s">
        <v>1100</v>
      </c>
      <c r="C101" s="41" t="s">
        <v>1102</v>
      </c>
      <c r="D101" s="42" t="s">
        <v>975</v>
      </c>
      <c r="E101" s="43">
        <v>0.19</v>
      </c>
      <c r="F101" s="43">
        <f t="shared" ref="F101:F108" si="1">ROUND((0.2+1),7)</f>
        <v>1.2</v>
      </c>
      <c r="G101" s="43">
        <f>SmtRes!CX241</f>
        <v>0.22800000000000001</v>
      </c>
      <c r="H101" s="45">
        <f>SmtRes!CZ241</f>
        <v>10.23</v>
      </c>
      <c r="I101" s="44">
        <f>SmtRes!AJ241</f>
        <v>1.41</v>
      </c>
      <c r="J101" s="45">
        <f>ROUND(H101*I101, 2)</f>
        <v>14.42</v>
      </c>
      <c r="K101" s="44"/>
      <c r="L101" s="45">
        <f>SmtRes!DG241</f>
        <v>3.29</v>
      </c>
    </row>
    <row r="102" spans="1:83" ht="28.5" x14ac:dyDescent="0.2">
      <c r="A102" s="41"/>
      <c r="B102" s="41" t="s">
        <v>972</v>
      </c>
      <c r="C102" s="41" t="s">
        <v>974</v>
      </c>
      <c r="D102" s="42" t="s">
        <v>975</v>
      </c>
      <c r="E102" s="43">
        <v>0.06</v>
      </c>
      <c r="F102" s="43">
        <f t="shared" si="1"/>
        <v>1.2</v>
      </c>
      <c r="G102" s="43">
        <f>SmtRes!CX242</f>
        <v>7.1999999999999995E-2</v>
      </c>
      <c r="H102" s="45"/>
      <c r="I102" s="44"/>
      <c r="J102" s="45">
        <f>SmtRes!CZ242</f>
        <v>1626.29</v>
      </c>
      <c r="K102" s="44"/>
      <c r="L102" s="45">
        <f>SmtRes!DG242</f>
        <v>117.09</v>
      </c>
    </row>
    <row r="103" spans="1:83" ht="28.5" x14ac:dyDescent="0.2">
      <c r="A103" s="41"/>
      <c r="B103" s="41" t="s">
        <v>976</v>
      </c>
      <c r="C103" s="41" t="s">
        <v>1625</v>
      </c>
      <c r="D103" s="42" t="s">
        <v>969</v>
      </c>
      <c r="E103" s="43">
        <f>SmtRes!DO242*SmtRes!AT242</f>
        <v>0.06</v>
      </c>
      <c r="F103" s="43">
        <f t="shared" si="1"/>
        <v>1.2</v>
      </c>
      <c r="G103" s="43">
        <f>ROUND(E103*F103*G95, 7)</f>
        <v>7.1999999999999995E-2</v>
      </c>
      <c r="H103" s="45"/>
      <c r="I103" s="44"/>
      <c r="J103" s="45">
        <f>ROUND(SmtRes!AG242/SmtRes!DO242, 2)</f>
        <v>1090.46</v>
      </c>
      <c r="K103" s="44"/>
      <c r="L103" s="45">
        <f>SmtRes!DH242</f>
        <v>78.510000000000005</v>
      </c>
      <c r="CE103">
        <v>1</v>
      </c>
    </row>
    <row r="104" spans="1:83" ht="28.5" x14ac:dyDescent="0.2">
      <c r="A104" s="41"/>
      <c r="B104" s="41" t="s">
        <v>990</v>
      </c>
      <c r="C104" s="41" t="s">
        <v>992</v>
      </c>
      <c r="D104" s="42" t="s">
        <v>975</v>
      </c>
      <c r="E104" s="43">
        <v>0.06</v>
      </c>
      <c r="F104" s="43">
        <f t="shared" si="1"/>
        <v>1.2</v>
      </c>
      <c r="G104" s="43">
        <f>SmtRes!CX243</f>
        <v>7.1999999999999995E-2</v>
      </c>
      <c r="H104" s="45"/>
      <c r="I104" s="44"/>
      <c r="J104" s="45">
        <f>SmtRes!CZ243</f>
        <v>641.70000000000005</v>
      </c>
      <c r="K104" s="44"/>
      <c r="L104" s="45">
        <f>SmtRes!DG243</f>
        <v>46.2</v>
      </c>
    </row>
    <row r="105" spans="1:83" ht="28.5" x14ac:dyDescent="0.2">
      <c r="A105" s="41"/>
      <c r="B105" s="41" t="s">
        <v>983</v>
      </c>
      <c r="C105" s="41" t="s">
        <v>1626</v>
      </c>
      <c r="D105" s="42" t="s">
        <v>969</v>
      </c>
      <c r="E105" s="43">
        <f>SmtRes!DO243*SmtRes!AT243</f>
        <v>0.06</v>
      </c>
      <c r="F105" s="43">
        <f t="shared" si="1"/>
        <v>1.2</v>
      </c>
      <c r="G105" s="43">
        <f>ROUND(E105*F105*G95, 7)</f>
        <v>7.1999999999999995E-2</v>
      </c>
      <c r="H105" s="45"/>
      <c r="I105" s="44"/>
      <c r="J105" s="45">
        <f>ROUND(SmtRes!AG243/SmtRes!DO243, 2)</f>
        <v>811.79</v>
      </c>
      <c r="K105" s="44"/>
      <c r="L105" s="45">
        <f>SmtRes!DH243</f>
        <v>58.45</v>
      </c>
      <c r="CE105">
        <v>1</v>
      </c>
    </row>
    <row r="106" spans="1:83" ht="42.75" x14ac:dyDescent="0.2">
      <c r="A106" s="41"/>
      <c r="B106" s="41" t="s">
        <v>1054</v>
      </c>
      <c r="C106" s="41" t="s">
        <v>1056</v>
      </c>
      <c r="D106" s="42" t="s">
        <v>975</v>
      </c>
      <c r="E106" s="43">
        <v>0.61</v>
      </c>
      <c r="F106" s="43">
        <f t="shared" si="1"/>
        <v>1.2</v>
      </c>
      <c r="G106" s="43">
        <f>SmtRes!CX244</f>
        <v>0.73199999999999998</v>
      </c>
      <c r="H106" s="45"/>
      <c r="I106" s="44"/>
      <c r="J106" s="45">
        <f>SmtRes!CZ244</f>
        <v>34.61</v>
      </c>
      <c r="K106" s="44"/>
      <c r="L106" s="45">
        <f>SmtRes!DG244</f>
        <v>25.33</v>
      </c>
    </row>
    <row r="107" spans="1:83" ht="57" x14ac:dyDescent="0.2">
      <c r="A107" s="41"/>
      <c r="B107" s="41" t="s">
        <v>1103</v>
      </c>
      <c r="C107" s="41" t="s">
        <v>1105</v>
      </c>
      <c r="D107" s="42" t="s">
        <v>975</v>
      </c>
      <c r="E107" s="43">
        <v>0.19</v>
      </c>
      <c r="F107" s="43">
        <f t="shared" si="1"/>
        <v>1.2</v>
      </c>
      <c r="G107" s="43">
        <f>SmtRes!CX245</f>
        <v>0.22800000000000001</v>
      </c>
      <c r="H107" s="45"/>
      <c r="I107" s="44"/>
      <c r="J107" s="45">
        <f>SmtRes!CZ245</f>
        <v>399.44</v>
      </c>
      <c r="K107" s="44"/>
      <c r="L107" s="45">
        <f>SmtRes!DG245</f>
        <v>91.07</v>
      </c>
    </row>
    <row r="108" spans="1:83" ht="28.5" x14ac:dyDescent="0.2">
      <c r="A108" s="41"/>
      <c r="B108" s="41" t="s">
        <v>983</v>
      </c>
      <c r="C108" s="41" t="s">
        <v>1626</v>
      </c>
      <c r="D108" s="42" t="s">
        <v>969</v>
      </c>
      <c r="E108" s="43">
        <f>SmtRes!DO245*SmtRes!AT245</f>
        <v>0.19</v>
      </c>
      <c r="F108" s="43">
        <f t="shared" si="1"/>
        <v>1.2</v>
      </c>
      <c r="G108" s="43">
        <f>ROUND(E108*F108*G95, 7)</f>
        <v>0.22800000000000001</v>
      </c>
      <c r="H108" s="45"/>
      <c r="I108" s="44"/>
      <c r="J108" s="45">
        <f>ROUND(SmtRes!AG245/SmtRes!DO245, 2)</f>
        <v>811.79</v>
      </c>
      <c r="K108" s="44"/>
      <c r="L108" s="45">
        <f>SmtRes!DH245</f>
        <v>185.09</v>
      </c>
      <c r="CE108">
        <v>1</v>
      </c>
    </row>
    <row r="109" spans="1:83" ht="15" x14ac:dyDescent="0.2">
      <c r="A109" s="40"/>
      <c r="B109" s="43">
        <v>4</v>
      </c>
      <c r="C109" s="40" t="s">
        <v>1637</v>
      </c>
      <c r="D109" s="42"/>
      <c r="E109" s="48"/>
      <c r="F109" s="43"/>
      <c r="G109" s="43"/>
      <c r="H109" s="43"/>
      <c r="I109" s="43"/>
      <c r="J109" s="43"/>
      <c r="K109" s="43"/>
      <c r="L109" s="49">
        <f>SUM(L110:L112)-SUMIF(CE110:CE112, 1, L110:L112)</f>
        <v>33.33</v>
      </c>
    </row>
    <row r="110" spans="1:83" ht="57" x14ac:dyDescent="0.2">
      <c r="A110" s="41"/>
      <c r="B110" s="41" t="s">
        <v>1057</v>
      </c>
      <c r="C110" s="41" t="s">
        <v>1059</v>
      </c>
      <c r="D110" s="42" t="s">
        <v>43</v>
      </c>
      <c r="E110" s="43">
        <v>0.1</v>
      </c>
      <c r="F110" s="43"/>
      <c r="G110" s="43">
        <f>SmtRes!CX246</f>
        <v>0.1</v>
      </c>
      <c r="H110" s="45">
        <f>SmtRes!CZ246</f>
        <v>155.63</v>
      </c>
      <c r="I110" s="44">
        <f>SmtRes!AI246</f>
        <v>0.78</v>
      </c>
      <c r="J110" s="45">
        <f>ROUND(H110*I110, 2)</f>
        <v>121.39</v>
      </c>
      <c r="K110" s="44"/>
      <c r="L110" s="45">
        <f>SmtRes!DF246</f>
        <v>12.14</v>
      </c>
    </row>
    <row r="111" spans="1:83" ht="28.5" x14ac:dyDescent="0.2">
      <c r="A111" s="41"/>
      <c r="B111" s="41" t="s">
        <v>41</v>
      </c>
      <c r="C111" s="41" t="s">
        <v>42</v>
      </c>
      <c r="D111" s="42" t="s">
        <v>43</v>
      </c>
      <c r="E111" s="43">
        <v>0.1</v>
      </c>
      <c r="F111" s="43"/>
      <c r="G111" s="43">
        <f>SmtRes!CX247</f>
        <v>0.1</v>
      </c>
      <c r="H111" s="45">
        <f>SmtRes!CZ247</f>
        <v>174.93</v>
      </c>
      <c r="I111" s="44">
        <f>SmtRes!AI247</f>
        <v>1.08</v>
      </c>
      <c r="J111" s="45">
        <f>ROUND(H111*I111, 2)</f>
        <v>188.92</v>
      </c>
      <c r="K111" s="44"/>
      <c r="L111" s="45">
        <f>SmtRes!DF247</f>
        <v>18.89</v>
      </c>
    </row>
    <row r="112" spans="1:83" ht="28.5" x14ac:dyDescent="0.2">
      <c r="A112" s="41"/>
      <c r="B112" s="41" t="s">
        <v>1106</v>
      </c>
      <c r="C112" s="50" t="s">
        <v>1108</v>
      </c>
      <c r="D112" s="51" t="s">
        <v>43</v>
      </c>
      <c r="E112" s="52">
        <v>0.02</v>
      </c>
      <c r="F112" s="52"/>
      <c r="G112" s="52">
        <f>SmtRes!CX248</f>
        <v>0.02</v>
      </c>
      <c r="H112" s="53">
        <f>SmtRes!CZ248</f>
        <v>79.88</v>
      </c>
      <c r="I112" s="54">
        <f>SmtRes!AI248</f>
        <v>1.44</v>
      </c>
      <c r="J112" s="53">
        <f>ROUND(H112*I112, 2)</f>
        <v>115.03</v>
      </c>
      <c r="K112" s="54"/>
      <c r="L112" s="53">
        <f>SmtRes!DF248</f>
        <v>2.2999999999999998</v>
      </c>
    </row>
    <row r="113" spans="1:82" ht="15" x14ac:dyDescent="0.2">
      <c r="A113" s="41"/>
      <c r="B113" s="41"/>
      <c r="C113" s="57" t="s">
        <v>1628</v>
      </c>
      <c r="D113" s="42"/>
      <c r="E113" s="43"/>
      <c r="F113" s="43"/>
      <c r="G113" s="43"/>
      <c r="H113" s="45"/>
      <c r="I113" s="44"/>
      <c r="J113" s="45"/>
      <c r="K113" s="44"/>
      <c r="L113" s="45">
        <f>L97+L99+L100+L109</f>
        <v>2705</v>
      </c>
    </row>
    <row r="114" spans="1:82" ht="57" x14ac:dyDescent="0.2">
      <c r="A114" s="39" t="s">
        <v>1370</v>
      </c>
      <c r="B114" s="41" t="str">
        <f>Source!F301</f>
        <v>421/пр_2020_п.75_пп.а</v>
      </c>
      <c r="C114" s="41" t="str">
        <f>Source!G301</f>
        <v>Сметная стоимость вспомогательных ненормируемых материальных ресурсов, не учтенная в сметной норме, 2%</v>
      </c>
      <c r="D114" s="42" t="str">
        <f>Source!H301</f>
        <v>%</v>
      </c>
      <c r="E114" s="43">
        <f>SmtRes!AT249</f>
        <v>2</v>
      </c>
      <c r="F114" s="43"/>
      <c r="G114" s="43">
        <f>Source!I301</f>
        <v>2</v>
      </c>
      <c r="H114" s="45"/>
      <c r="I114" s="44"/>
      <c r="J114" s="45"/>
      <c r="K114" s="44"/>
      <c r="L114" s="45">
        <f>Source!P301</f>
        <v>34.44</v>
      </c>
      <c r="AD114">
        <f>ROUND((Source!AT301/100)*((ROUND(0*Source!I301, 2)+ROUND(0*Source!I301, 2))), 2)</f>
        <v>0</v>
      </c>
      <c r="AE114">
        <f>ROUND((Source!AU301/100)*((ROUND(0*Source!I301, 2)+ROUND(0*Source!I301, 2))), 2)</f>
        <v>0</v>
      </c>
      <c r="AN114">
        <f>L114</f>
        <v>34.44</v>
      </c>
      <c r="AW114">
        <f>L114</f>
        <v>34.44</v>
      </c>
      <c r="AZ114">
        <f>Source!X301</f>
        <v>0</v>
      </c>
      <c r="BA114">
        <f>Source!Y301</f>
        <v>0</v>
      </c>
      <c r="CD114">
        <v>2</v>
      </c>
    </row>
    <row r="115" spans="1:82" ht="14.25" x14ac:dyDescent="0.2">
      <c r="A115" s="41"/>
      <c r="B115" s="41"/>
      <c r="C115" s="41" t="s">
        <v>1629</v>
      </c>
      <c r="D115" s="42"/>
      <c r="E115" s="43"/>
      <c r="F115" s="43"/>
      <c r="G115" s="43"/>
      <c r="H115" s="45"/>
      <c r="I115" s="44"/>
      <c r="J115" s="45"/>
      <c r="K115" s="44"/>
      <c r="L115" s="45">
        <f>SUM(AR95:AR118)+SUM(AS95:AS118)+SUM(AT95:AT118)+SUM(AU95:AU118)+SUM(AV95:AV118)</f>
        <v>2388.69</v>
      </c>
    </row>
    <row r="116" spans="1:82" ht="28.5" x14ac:dyDescent="0.2">
      <c r="A116" s="41"/>
      <c r="B116" s="41" t="s">
        <v>106</v>
      </c>
      <c r="C116" s="41" t="s">
        <v>1639</v>
      </c>
      <c r="D116" s="42" t="s">
        <v>111</v>
      </c>
      <c r="E116" s="43">
        <f>Source!BZ300</f>
        <v>97</v>
      </c>
      <c r="F116" s="43"/>
      <c r="G116" s="43">
        <f>Source!AT300</f>
        <v>97</v>
      </c>
      <c r="H116" s="45"/>
      <c r="I116" s="44"/>
      <c r="J116" s="45"/>
      <c r="K116" s="44"/>
      <c r="L116" s="45">
        <f>SUM(AZ95:AZ118)</f>
        <v>2317.0300000000002</v>
      </c>
    </row>
    <row r="117" spans="1:82" ht="28.5" x14ac:dyDescent="0.2">
      <c r="A117" s="50"/>
      <c r="B117" s="50" t="s">
        <v>107</v>
      </c>
      <c r="C117" s="50" t="s">
        <v>1640</v>
      </c>
      <c r="D117" s="51" t="s">
        <v>111</v>
      </c>
      <c r="E117" s="52">
        <f>Source!CA300</f>
        <v>51</v>
      </c>
      <c r="F117" s="52"/>
      <c r="G117" s="52">
        <f>Source!AU300</f>
        <v>51</v>
      </c>
      <c r="H117" s="53"/>
      <c r="I117" s="54"/>
      <c r="J117" s="53"/>
      <c r="K117" s="54"/>
      <c r="L117" s="53">
        <f>SUM(BA95:BA118)</f>
        <v>1218.23</v>
      </c>
    </row>
    <row r="118" spans="1:82" ht="15" x14ac:dyDescent="0.2">
      <c r="C118" s="269" t="s">
        <v>1632</v>
      </c>
      <c r="D118" s="269"/>
      <c r="E118" s="269"/>
      <c r="F118" s="269"/>
      <c r="G118" s="269"/>
      <c r="H118" s="269"/>
      <c r="I118" s="270">
        <f>IF(E95&lt;&gt;0,K118/E95, 0)</f>
        <v>6274.7</v>
      </c>
      <c r="J118" s="270"/>
      <c r="K118" s="270">
        <f>L97+L99+L109+L116+L117+L100+SUM(L114:L114)</f>
        <v>6274.7</v>
      </c>
      <c r="L118" s="270"/>
      <c r="AD118">
        <f>ROUND((Source!AT300/100)*((ROUND(SUMIF(SmtRes!AQ239:'SmtRes'!AQ249,"=1",SmtRes!AD239:'SmtRes'!AD249)*Source!I300, 2)+ROUND(SUMIF(SmtRes!AQ239:'SmtRes'!AQ249,"=1",SmtRes!AC239:'SmtRes'!AC249)*Source!I300, 2))), 2)</f>
        <v>3443.56</v>
      </c>
      <c r="AE118">
        <f>ROUND((Source!AU300/100)*((ROUND(SUMIF(SmtRes!AQ239:'SmtRes'!AQ249,"=1",SmtRes!AD239:'SmtRes'!AD249)*Source!I300, 2)+ROUND(SUMIF(SmtRes!AQ239:'SmtRes'!AQ249,"=1",SmtRes!AC239:'SmtRes'!AC249)*Source!I300, 2))), 2)</f>
        <v>1810.53</v>
      </c>
      <c r="AN118" s="55">
        <f>L97+L99+L109+L116+L117+L100</f>
        <v>6240.26</v>
      </c>
      <c r="AO118" s="55">
        <f>L99</f>
        <v>282.98</v>
      </c>
      <c r="AQ118" t="s">
        <v>1633</v>
      </c>
      <c r="AR118" s="55">
        <f>L97</f>
        <v>2066.64</v>
      </c>
      <c r="AT118" s="55">
        <f>L100</f>
        <v>322.05</v>
      </c>
      <c r="AV118" t="s">
        <v>1633</v>
      </c>
      <c r="AW118" s="55">
        <f>L109</f>
        <v>33.33</v>
      </c>
      <c r="AZ118">
        <f>Source!X300</f>
        <v>2317.0300000000002</v>
      </c>
      <c r="BA118">
        <f>Source!Y300</f>
        <v>1218.23</v>
      </c>
      <c r="CD118">
        <v>2</v>
      </c>
    </row>
    <row r="119" spans="1:82" ht="28.5" x14ac:dyDescent="0.2">
      <c r="A119" s="39" t="s">
        <v>218</v>
      </c>
      <c r="B119" s="41" t="str">
        <f>Source!F307</f>
        <v>20.1.01.02-0047</v>
      </c>
      <c r="C119" s="41" t="str">
        <f>Source!G307</f>
        <v>Зажимы аппаратные прессуемые А2А-70-Т</v>
      </c>
      <c r="D119" s="42" t="str">
        <f>Source!H307</f>
        <v>100 ШТ</v>
      </c>
      <c r="E119" s="43">
        <f>Source!K307</f>
        <v>0.03</v>
      </c>
      <c r="F119" s="43"/>
      <c r="G119" s="43">
        <f>Source!I307</f>
        <v>0.03</v>
      </c>
      <c r="H119" s="45">
        <f>Source!AL307</f>
        <v>18559.990000000002</v>
      </c>
      <c r="I119" s="44">
        <f>IF(Source!BC307&lt;&gt; 0, Source!BC307, 1)</f>
        <v>1.1399999999999999</v>
      </c>
      <c r="J119" s="45">
        <f>ROUND(H119*I119, 2)</f>
        <v>21158.39</v>
      </c>
      <c r="K119" s="44"/>
      <c r="L119" s="45">
        <f>Source!P307</f>
        <v>634.75</v>
      </c>
    </row>
    <row r="120" spans="1:82" x14ac:dyDescent="0.2">
      <c r="A120" s="61"/>
      <c r="B120" s="61"/>
      <c r="C120" s="62" t="str">
        <f>"Объем: "&amp;Source!I307&amp;"=3/"&amp;"100"</f>
        <v>Объем: 0,03=3/100</v>
      </c>
      <c r="D120" s="61"/>
      <c r="E120" s="61"/>
      <c r="F120" s="61"/>
      <c r="G120" s="61"/>
      <c r="H120" s="61"/>
      <c r="I120" s="61"/>
      <c r="J120" s="61"/>
      <c r="K120" s="61"/>
      <c r="L120" s="61"/>
    </row>
    <row r="121" spans="1:82" ht="15" x14ac:dyDescent="0.2">
      <c r="C121" s="269" t="s">
        <v>1632</v>
      </c>
      <c r="D121" s="269"/>
      <c r="E121" s="269"/>
      <c r="F121" s="269"/>
      <c r="G121" s="269"/>
      <c r="H121" s="269"/>
      <c r="I121" s="270">
        <f>IF(E119&lt;&gt;0,K121/E119, 0)</f>
        <v>21158.33</v>
      </c>
      <c r="J121" s="270"/>
      <c r="K121" s="270">
        <f>L119</f>
        <v>634.75</v>
      </c>
      <c r="L121" s="270"/>
      <c r="AD121">
        <f>ROUND((Source!AT307/100)*((ROUND(ROUND(Source!AO307,2)*Source!I307, 2)+ROUND(ROUND(Source!AN307,2)*Source!I307, 2))), 2)</f>
        <v>0</v>
      </c>
      <c r="AE121">
        <f>ROUND((Source!AU307/100)*((ROUND(ROUND(Source!AO307,2)*Source!I307, 2)+ROUND(ROUND(Source!AN307,2)*Source!I307, 2))), 2)</f>
        <v>0</v>
      </c>
      <c r="AN121" s="55">
        <f>L119</f>
        <v>634.75</v>
      </c>
      <c r="AO121">
        <f>0</f>
        <v>0</v>
      </c>
      <c r="AQ121" t="s">
        <v>1633</v>
      </c>
      <c r="AR121">
        <f>0</f>
        <v>0</v>
      </c>
      <c r="AT121">
        <f>0</f>
        <v>0</v>
      </c>
      <c r="AV121" t="s">
        <v>1633</v>
      </c>
      <c r="AW121" s="55">
        <f>L119</f>
        <v>634.75</v>
      </c>
      <c r="AZ121">
        <f>Source!X307</f>
        <v>0</v>
      </c>
      <c r="BA121">
        <f>Source!Y307</f>
        <v>0</v>
      </c>
      <c r="CD121">
        <v>2</v>
      </c>
    </row>
    <row r="122" spans="1:82" ht="42.75" x14ac:dyDescent="0.2">
      <c r="A122" s="59" t="s">
        <v>221</v>
      </c>
      <c r="B122" s="50" t="str">
        <f>Source!F308</f>
        <v>ТЦ_102_77_7719546987_15.06.2026_02_33.1</v>
      </c>
      <c r="C122" s="50" t="str">
        <f>Source!G308</f>
        <v>Наконечник болтовой 2НБВ-2-100 (70-120)</v>
      </c>
      <c r="D122" s="51" t="str">
        <f>Source!H308</f>
        <v>шт.</v>
      </c>
      <c r="E122" s="52">
        <f>Source!K308</f>
        <v>12</v>
      </c>
      <c r="F122" s="52"/>
      <c r="G122" s="52">
        <f>Source!I308</f>
        <v>12</v>
      </c>
      <c r="H122" s="53"/>
      <c r="I122" s="54"/>
      <c r="J122" s="53">
        <f>Source!AL308</f>
        <v>473.55</v>
      </c>
      <c r="K122" s="54"/>
      <c r="L122" s="53">
        <f>Source!HG308</f>
        <v>5682.6</v>
      </c>
    </row>
    <row r="123" spans="1:82" ht="15" x14ac:dyDescent="0.2">
      <c r="C123" s="269" t="s">
        <v>1632</v>
      </c>
      <c r="D123" s="269"/>
      <c r="E123" s="269"/>
      <c r="F123" s="269"/>
      <c r="G123" s="269"/>
      <c r="H123" s="269"/>
      <c r="I123" s="270">
        <f>IF(E122&lt;&gt;0,K123/E122, 0)</f>
        <v>473.55</v>
      </c>
      <c r="J123" s="270"/>
      <c r="K123" s="270">
        <f>L122</f>
        <v>5682.6</v>
      </c>
      <c r="L123" s="270"/>
      <c r="AD123">
        <f>ROUND((Source!AT308/100)*((ROUND(ROUND(Source!AO308,2)*Source!I308, 2)+ROUND(ROUND(Source!AN308,2)*Source!I308, 2))), 2)</f>
        <v>0</v>
      </c>
      <c r="AE123">
        <f>ROUND((Source!AU308/100)*((ROUND(ROUND(Source!AO308,2)*Source!I308, 2)+ROUND(ROUND(Source!AN308,2)*Source!I308, 2))), 2)</f>
        <v>0</v>
      </c>
      <c r="AN123" s="55">
        <f>L122</f>
        <v>5682.6</v>
      </c>
      <c r="AO123">
        <f>0</f>
        <v>0</v>
      </c>
      <c r="AQ123" t="s">
        <v>1633</v>
      </c>
      <c r="AR123">
        <f>0</f>
        <v>0</v>
      </c>
      <c r="AT123">
        <f>0</f>
        <v>0</v>
      </c>
      <c r="AV123" t="s">
        <v>1633</v>
      </c>
      <c r="AW123" s="55">
        <f>L122</f>
        <v>5682.6</v>
      </c>
      <c r="AX123" s="55">
        <f>L122</f>
        <v>5682.6</v>
      </c>
      <c r="AZ123">
        <f>Source!X308</f>
        <v>0</v>
      </c>
      <c r="BA123">
        <f>Source!Y308</f>
        <v>0</v>
      </c>
      <c r="CD123">
        <v>1</v>
      </c>
    </row>
    <row r="124" spans="1:82" ht="42.75" x14ac:dyDescent="0.2">
      <c r="A124" s="59" t="s">
        <v>224</v>
      </c>
      <c r="B124" s="50" t="str">
        <f>Source!F309</f>
        <v>ТЦ_102_77_7719546987_15.06.2026_02_17.1</v>
      </c>
      <c r="C124" s="50" t="str">
        <f>Source!G309</f>
        <v>Изолятор штыревой ШФ-20Г</v>
      </c>
      <c r="D124" s="51" t="str">
        <f>Source!H309</f>
        <v>шт.</v>
      </c>
      <c r="E124" s="52">
        <f>Source!K309</f>
        <v>3</v>
      </c>
      <c r="F124" s="52"/>
      <c r="G124" s="52">
        <f>Source!I309</f>
        <v>3</v>
      </c>
      <c r="H124" s="53"/>
      <c r="I124" s="54"/>
      <c r="J124" s="53">
        <f>Source!AL309</f>
        <v>945.54</v>
      </c>
      <c r="K124" s="54"/>
      <c r="L124" s="53">
        <f>Source!HG309</f>
        <v>2836.62</v>
      </c>
    </row>
    <row r="125" spans="1:82" ht="15" x14ac:dyDescent="0.2">
      <c r="C125" s="269" t="s">
        <v>1632</v>
      </c>
      <c r="D125" s="269"/>
      <c r="E125" s="269"/>
      <c r="F125" s="269"/>
      <c r="G125" s="269"/>
      <c r="H125" s="269"/>
      <c r="I125" s="270">
        <f>IF(E124&lt;&gt;0,K125/E124, 0)</f>
        <v>945.54</v>
      </c>
      <c r="J125" s="270"/>
      <c r="K125" s="270">
        <f>L124</f>
        <v>2836.62</v>
      </c>
      <c r="L125" s="270"/>
      <c r="AD125">
        <f>ROUND((Source!AT309/100)*((ROUND(ROUND(Source!AO309,2)*Source!I309, 2)+ROUND(ROUND(Source!AN309,2)*Source!I309, 2))), 2)</f>
        <v>0</v>
      </c>
      <c r="AE125">
        <f>ROUND((Source!AU309/100)*((ROUND(ROUND(Source!AO309,2)*Source!I309, 2)+ROUND(ROUND(Source!AN309,2)*Source!I309, 2))), 2)</f>
        <v>0</v>
      </c>
      <c r="AN125" s="55">
        <f>L124</f>
        <v>2836.62</v>
      </c>
      <c r="AO125">
        <f>0</f>
        <v>0</v>
      </c>
      <c r="AQ125" t="s">
        <v>1633</v>
      </c>
      <c r="AR125">
        <f>0</f>
        <v>0</v>
      </c>
      <c r="AT125">
        <f>0</f>
        <v>0</v>
      </c>
      <c r="AV125" t="s">
        <v>1633</v>
      </c>
      <c r="AW125" s="55">
        <f>L124</f>
        <v>2836.62</v>
      </c>
      <c r="AX125" s="55">
        <f>L124</f>
        <v>2836.62</v>
      </c>
      <c r="AZ125">
        <f>Source!X309</f>
        <v>0</v>
      </c>
      <c r="BA125">
        <f>Source!Y309</f>
        <v>0</v>
      </c>
      <c r="CD125">
        <v>1</v>
      </c>
    </row>
    <row r="126" spans="1:82" ht="71.25" x14ac:dyDescent="0.2">
      <c r="A126" s="59" t="s">
        <v>227</v>
      </c>
      <c r="B126" s="50" t="str">
        <f>Source!F310</f>
        <v>20.1.02.23-1031</v>
      </c>
      <c r="C126" s="50" t="str">
        <f>Source!G310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6" s="51" t="str">
        <f>Source!H310</f>
        <v>ШТ</v>
      </c>
      <c r="E126" s="52">
        <f>Source!K310</f>
        <v>3</v>
      </c>
      <c r="F126" s="52"/>
      <c r="G126" s="52">
        <f>Source!I310</f>
        <v>3</v>
      </c>
      <c r="H126" s="53">
        <f>Source!AL310</f>
        <v>127.56</v>
      </c>
      <c r="I126" s="54">
        <f>IF(Source!BC310&lt;&gt; 0, Source!BC310, 1)</f>
        <v>1.23</v>
      </c>
      <c r="J126" s="53">
        <f>ROUND(H126*I126, 2)</f>
        <v>156.9</v>
      </c>
      <c r="K126" s="54"/>
      <c r="L126" s="53">
        <f>Source!P310</f>
        <v>470.7</v>
      </c>
    </row>
    <row r="127" spans="1:82" ht="15" x14ac:dyDescent="0.2">
      <c r="C127" s="269" t="s">
        <v>1632</v>
      </c>
      <c r="D127" s="269"/>
      <c r="E127" s="269"/>
      <c r="F127" s="269"/>
      <c r="G127" s="269"/>
      <c r="H127" s="269"/>
      <c r="I127" s="270">
        <f>IF(E126&lt;&gt;0,K127/E126, 0)</f>
        <v>156.9</v>
      </c>
      <c r="J127" s="270"/>
      <c r="K127" s="270">
        <f>L126</f>
        <v>470.7</v>
      </c>
      <c r="L127" s="270"/>
      <c r="AD127">
        <f>ROUND((Source!AT310/100)*((ROUND(ROUND(Source!AO310,2)*Source!I310, 2)+ROUND(ROUND(Source!AN310,2)*Source!I310, 2))), 2)</f>
        <v>0</v>
      </c>
      <c r="AE127">
        <f>ROUND((Source!AU310/100)*((ROUND(ROUND(Source!AO310,2)*Source!I310, 2)+ROUND(ROUND(Source!AN310,2)*Source!I310, 2))), 2)</f>
        <v>0</v>
      </c>
      <c r="AN127" s="55">
        <f>L126</f>
        <v>470.7</v>
      </c>
      <c r="AO127">
        <f>0</f>
        <v>0</v>
      </c>
      <c r="AQ127" t="s">
        <v>1633</v>
      </c>
      <c r="AR127">
        <f>0</f>
        <v>0</v>
      </c>
      <c r="AT127">
        <f>0</f>
        <v>0</v>
      </c>
      <c r="AV127" t="s">
        <v>1633</v>
      </c>
      <c r="AW127" s="55">
        <f>L126</f>
        <v>470.7</v>
      </c>
      <c r="AZ127">
        <f>Source!X310</f>
        <v>0</v>
      </c>
      <c r="BA127">
        <f>Source!Y310</f>
        <v>0</v>
      </c>
      <c r="CD127">
        <v>2</v>
      </c>
    </row>
    <row r="128" spans="1:82" ht="42.75" x14ac:dyDescent="0.2">
      <c r="A128" s="39" t="s">
        <v>230</v>
      </c>
      <c r="B128" s="41" t="str">
        <f>Source!F311</f>
        <v>ТЦ_102_77_7719546987_15.06.2026_02_34.1</v>
      </c>
      <c r="C128" s="41" t="str">
        <f>Source!G311</f>
        <v>Провод ПВ3 1х120</v>
      </c>
      <c r="D128" s="42" t="str">
        <f>Source!H311</f>
        <v>М.</v>
      </c>
      <c r="E128" s="43">
        <f>Source!K311</f>
        <v>36</v>
      </c>
      <c r="F128" s="43"/>
      <c r="G128" s="43">
        <f>Source!I311</f>
        <v>36</v>
      </c>
      <c r="H128" s="45"/>
      <c r="I128" s="44"/>
      <c r="J128" s="45">
        <f>Source!AL311</f>
        <v>1870.41</v>
      </c>
      <c r="K128" s="44"/>
      <c r="L128" s="45">
        <f>Source!HG311</f>
        <v>67334.759999999995</v>
      </c>
    </row>
    <row r="129" spans="1:82" x14ac:dyDescent="0.2">
      <c r="A129" s="61"/>
      <c r="B129" s="61"/>
      <c r="C129" s="62" t="str">
        <f>"Объем: "&amp;Source!I311&amp;"=12+"&amp;"24"</f>
        <v>Объем: 36=12+24</v>
      </c>
      <c r="D129" s="61"/>
      <c r="E129" s="61"/>
      <c r="F129" s="61"/>
      <c r="G129" s="61"/>
      <c r="H129" s="61"/>
      <c r="I129" s="61"/>
      <c r="J129" s="61"/>
      <c r="K129" s="61"/>
      <c r="L129" s="61"/>
    </row>
    <row r="130" spans="1:82" ht="15" x14ac:dyDescent="0.2">
      <c r="C130" s="269" t="s">
        <v>1632</v>
      </c>
      <c r="D130" s="269"/>
      <c r="E130" s="269"/>
      <c r="F130" s="269"/>
      <c r="G130" s="269"/>
      <c r="H130" s="269"/>
      <c r="I130" s="270">
        <f>IF(E128&lt;&gt;0,K130/E128, 0)</f>
        <v>1870.41</v>
      </c>
      <c r="J130" s="270"/>
      <c r="K130" s="270">
        <f>L128</f>
        <v>67334.759999999995</v>
      </c>
      <c r="L130" s="270"/>
      <c r="AD130">
        <f>ROUND((Source!AT311/100)*((ROUND(ROUND(Source!AO311,2)*Source!I311, 2)+ROUND(ROUND(Source!AN311,2)*Source!I311, 2))), 2)</f>
        <v>0</v>
      </c>
      <c r="AE130">
        <f>ROUND((Source!AU311/100)*((ROUND(ROUND(Source!AO311,2)*Source!I311, 2)+ROUND(ROUND(Source!AN311,2)*Source!I311, 2))), 2)</f>
        <v>0</v>
      </c>
      <c r="AN130" s="55">
        <f>L128</f>
        <v>67334.759999999995</v>
      </c>
      <c r="AO130">
        <f>0</f>
        <v>0</v>
      </c>
      <c r="AQ130" t="s">
        <v>1633</v>
      </c>
      <c r="AR130">
        <f>0</f>
        <v>0</v>
      </c>
      <c r="AT130">
        <f>0</f>
        <v>0</v>
      </c>
      <c r="AV130" t="s">
        <v>1633</v>
      </c>
      <c r="AW130" s="55">
        <f>L128</f>
        <v>67334.759999999995</v>
      </c>
      <c r="AX130" s="55">
        <f>L128</f>
        <v>67334.759999999995</v>
      </c>
      <c r="AZ130">
        <f>Source!X311</f>
        <v>0</v>
      </c>
      <c r="BA130">
        <f>Source!Y311</f>
        <v>0</v>
      </c>
      <c r="CD130">
        <v>1</v>
      </c>
    </row>
    <row r="131" spans="1:82" ht="42.75" x14ac:dyDescent="0.2">
      <c r="A131" s="39" t="s">
        <v>234</v>
      </c>
      <c r="B131" s="41" t="str">
        <f>Source!F312</f>
        <v>20.1.02.07-0006</v>
      </c>
      <c r="C131" s="41" t="str">
        <f>Source!G312</f>
        <v>Наконечники изолированные алюминиевые с медной клеммой, диапазон сечений 70 мм2</v>
      </c>
      <c r="D131" s="42" t="str">
        <f>Source!H312</f>
        <v>100 ШТ</v>
      </c>
      <c r="E131" s="43">
        <f>Source!K312</f>
        <v>0.22</v>
      </c>
      <c r="F131" s="43"/>
      <c r="G131" s="43">
        <f>Source!I312</f>
        <v>0.22</v>
      </c>
      <c r="H131" s="45">
        <f>Source!AL312</f>
        <v>29333.22</v>
      </c>
      <c r="I131" s="44">
        <f>IF(Source!BC312&lt;&gt; 0, Source!BC312, 1)</f>
        <v>1.23</v>
      </c>
      <c r="J131" s="45">
        <f>ROUND(H131*I131, 2)</f>
        <v>36079.86</v>
      </c>
      <c r="K131" s="44"/>
      <c r="L131" s="45">
        <f>Source!P312</f>
        <v>7937.57</v>
      </c>
    </row>
    <row r="132" spans="1:82" x14ac:dyDescent="0.2">
      <c r="A132" s="61"/>
      <c r="B132" s="61"/>
      <c r="C132" s="62" t="str">
        <f>"Объем: "&amp;Source!I312&amp;"=22/"&amp;"100"</f>
        <v>Объем: 0,22=22/100</v>
      </c>
      <c r="D132" s="61"/>
      <c r="E132" s="61"/>
      <c r="F132" s="61"/>
      <c r="G132" s="61"/>
      <c r="H132" s="61"/>
      <c r="I132" s="61"/>
      <c r="J132" s="61"/>
      <c r="K132" s="61"/>
      <c r="L132" s="61"/>
    </row>
    <row r="133" spans="1:82" ht="15" x14ac:dyDescent="0.2">
      <c r="C133" s="269" t="s">
        <v>1632</v>
      </c>
      <c r="D133" s="269"/>
      <c r="E133" s="269"/>
      <c r="F133" s="269"/>
      <c r="G133" s="269"/>
      <c r="H133" s="269"/>
      <c r="I133" s="270">
        <f>IF(E131&lt;&gt;0,K133/E131, 0)</f>
        <v>36079.86</v>
      </c>
      <c r="J133" s="270"/>
      <c r="K133" s="270">
        <f>L131</f>
        <v>7937.57</v>
      </c>
      <c r="L133" s="270"/>
      <c r="AD133">
        <f>ROUND((Source!AT312/100)*((ROUND(ROUND(Source!AO312,2)*Source!I312, 2)+ROUND(ROUND(Source!AN312,2)*Source!I312, 2))), 2)</f>
        <v>0</v>
      </c>
      <c r="AE133">
        <f>ROUND((Source!AU312/100)*((ROUND(ROUND(Source!AO312,2)*Source!I312, 2)+ROUND(ROUND(Source!AN312,2)*Source!I312, 2))), 2)</f>
        <v>0</v>
      </c>
      <c r="AN133" s="55">
        <f>L131</f>
        <v>7937.57</v>
      </c>
      <c r="AO133">
        <f>0</f>
        <v>0</v>
      </c>
      <c r="AQ133" t="s">
        <v>1633</v>
      </c>
      <c r="AR133">
        <f>0</f>
        <v>0</v>
      </c>
      <c r="AT133">
        <f>0</f>
        <v>0</v>
      </c>
      <c r="AV133" t="s">
        <v>1633</v>
      </c>
      <c r="AW133" s="55">
        <f>L131</f>
        <v>7937.57</v>
      </c>
      <c r="AZ133">
        <f>Source!X312</f>
        <v>0</v>
      </c>
      <c r="BA133">
        <f>Source!Y312</f>
        <v>0</v>
      </c>
      <c r="CD133">
        <v>2</v>
      </c>
    </row>
    <row r="134" spans="1:82" ht="42.75" x14ac:dyDescent="0.2">
      <c r="A134" s="59" t="s">
        <v>237</v>
      </c>
      <c r="B134" s="50" t="str">
        <f>Source!F313</f>
        <v>ТЦ_102_77_7719546987_15.06.2026_02_35.1</v>
      </c>
      <c r="C134" s="50" t="str">
        <f>Source!G313</f>
        <v>Зажим прокалывающий SL 16.24</v>
      </c>
      <c r="D134" s="51" t="str">
        <f>Source!H313</f>
        <v>шт.</v>
      </c>
      <c r="E134" s="52">
        <f>Source!K313</f>
        <v>3</v>
      </c>
      <c r="F134" s="52"/>
      <c r="G134" s="52">
        <f>Source!I313</f>
        <v>3</v>
      </c>
      <c r="H134" s="53"/>
      <c r="I134" s="54"/>
      <c r="J134" s="53">
        <f>Source!AL313</f>
        <v>833.58</v>
      </c>
      <c r="K134" s="54"/>
      <c r="L134" s="53">
        <f>Source!HG313</f>
        <v>2500.7399999999998</v>
      </c>
    </row>
    <row r="135" spans="1:82" ht="15" x14ac:dyDescent="0.2">
      <c r="C135" s="269" t="s">
        <v>1632</v>
      </c>
      <c r="D135" s="269"/>
      <c r="E135" s="269"/>
      <c r="F135" s="269"/>
      <c r="G135" s="269"/>
      <c r="H135" s="269"/>
      <c r="I135" s="270">
        <f>IF(E134&lt;&gt;0,K135/E134, 0)</f>
        <v>833.58</v>
      </c>
      <c r="J135" s="270"/>
      <c r="K135" s="270">
        <f>L134</f>
        <v>2500.7399999999998</v>
      </c>
      <c r="L135" s="270"/>
      <c r="AD135">
        <f>ROUND((Source!AT313/100)*((ROUND(ROUND(Source!AO313,2)*Source!I313, 2)+ROUND(ROUND(Source!AN313,2)*Source!I313, 2))), 2)</f>
        <v>0</v>
      </c>
      <c r="AE135">
        <f>ROUND((Source!AU313/100)*((ROUND(ROUND(Source!AO313,2)*Source!I313, 2)+ROUND(ROUND(Source!AN313,2)*Source!I313, 2))), 2)</f>
        <v>0</v>
      </c>
      <c r="AN135" s="55">
        <f>L134</f>
        <v>2500.7399999999998</v>
      </c>
      <c r="AO135">
        <f>0</f>
        <v>0</v>
      </c>
      <c r="AQ135" t="s">
        <v>1633</v>
      </c>
      <c r="AR135">
        <f>0</f>
        <v>0</v>
      </c>
      <c r="AT135">
        <f>0</f>
        <v>0</v>
      </c>
      <c r="AV135" t="s">
        <v>1633</v>
      </c>
      <c r="AW135" s="55">
        <f>L134</f>
        <v>2500.7399999999998</v>
      </c>
      <c r="AX135" s="55">
        <f>L134</f>
        <v>2500.7399999999998</v>
      </c>
      <c r="AZ135">
        <f>Source!X313</f>
        <v>0</v>
      </c>
      <c r="BA135">
        <f>Source!Y313</f>
        <v>0</v>
      </c>
      <c r="CD135">
        <v>1</v>
      </c>
    </row>
    <row r="136" spans="1:82" ht="14.25" x14ac:dyDescent="0.2">
      <c r="A136" s="39" t="s">
        <v>241</v>
      </c>
      <c r="B136" s="41" t="str">
        <f>Source!F314</f>
        <v>20.2.02.04-0006</v>
      </c>
      <c r="C136" s="41" t="str">
        <f>Source!G314</f>
        <v>Колпачки полиэтиленовые К-6</v>
      </c>
      <c r="D136" s="42" t="str">
        <f>Source!H314</f>
        <v>100 ШТ</v>
      </c>
      <c r="E136" s="43">
        <f>Source!K314</f>
        <v>0.03</v>
      </c>
      <c r="F136" s="43"/>
      <c r="G136" s="43">
        <f>Source!I314</f>
        <v>0.03</v>
      </c>
      <c r="H136" s="45">
        <f>Source!AL314</f>
        <v>1031.73</v>
      </c>
      <c r="I136" s="44">
        <f>IF(Source!BC314&lt;&gt; 0, Source!BC314, 1)</f>
        <v>1.31</v>
      </c>
      <c r="J136" s="45">
        <f>ROUND(H136*I136, 2)</f>
        <v>1351.57</v>
      </c>
      <c r="K136" s="44"/>
      <c r="L136" s="45">
        <f>Source!P314</f>
        <v>40.549999999999997</v>
      </c>
    </row>
    <row r="137" spans="1:82" x14ac:dyDescent="0.2">
      <c r="A137" s="61"/>
      <c r="B137" s="61"/>
      <c r="C137" s="62" t="str">
        <f>"Объем: "&amp;Source!I314&amp;"=3/"&amp;"100"</f>
        <v>Объем: 0,03=3/100</v>
      </c>
      <c r="D137" s="61"/>
      <c r="E137" s="61"/>
      <c r="F137" s="61"/>
      <c r="G137" s="61"/>
      <c r="H137" s="61"/>
      <c r="I137" s="61"/>
      <c r="J137" s="61"/>
      <c r="K137" s="61"/>
      <c r="L137" s="61"/>
    </row>
    <row r="138" spans="1:82" ht="15" x14ac:dyDescent="0.2">
      <c r="C138" s="269" t="s">
        <v>1632</v>
      </c>
      <c r="D138" s="269"/>
      <c r="E138" s="269"/>
      <c r="F138" s="269"/>
      <c r="G138" s="269"/>
      <c r="H138" s="269"/>
      <c r="I138" s="270">
        <f>IF(E136&lt;&gt;0,K138/E136, 0)</f>
        <v>1351.67</v>
      </c>
      <c r="J138" s="270"/>
      <c r="K138" s="270">
        <f>L136</f>
        <v>40.549999999999997</v>
      </c>
      <c r="L138" s="270"/>
      <c r="AD138">
        <f>ROUND((Source!AT314/100)*((ROUND(ROUND(Source!AO314,2)*Source!I314, 2)+ROUND(ROUND(Source!AN314,2)*Source!I314, 2))), 2)</f>
        <v>0</v>
      </c>
      <c r="AE138">
        <f>ROUND((Source!AU314/100)*((ROUND(ROUND(Source!AO314,2)*Source!I314, 2)+ROUND(ROUND(Source!AN314,2)*Source!I314, 2))), 2)</f>
        <v>0</v>
      </c>
      <c r="AN138" s="55">
        <f>L136</f>
        <v>40.549999999999997</v>
      </c>
      <c r="AO138">
        <f>0</f>
        <v>0</v>
      </c>
      <c r="AQ138" t="s">
        <v>1633</v>
      </c>
      <c r="AR138">
        <f>0</f>
        <v>0</v>
      </c>
      <c r="AT138">
        <f>0</f>
        <v>0</v>
      </c>
      <c r="AV138" t="s">
        <v>1633</v>
      </c>
      <c r="AW138" s="55">
        <f>L136</f>
        <v>40.549999999999997</v>
      </c>
      <c r="AZ138">
        <f>Source!X314</f>
        <v>0</v>
      </c>
      <c r="BA138">
        <f>Source!Y314</f>
        <v>0</v>
      </c>
      <c r="CD138">
        <v>2</v>
      </c>
    </row>
    <row r="139" spans="1:82" ht="42.75" x14ac:dyDescent="0.2">
      <c r="A139" s="59" t="s">
        <v>254</v>
      </c>
      <c r="B139" s="50" t="str">
        <f>Source!F315</f>
        <v>ТЦ_102_77_7719546987_15.06.2026_02_1.1</v>
      </c>
      <c r="C139" s="50" t="str">
        <f>Source!G315</f>
        <v>Стойка опоры СВ 110-5-Ат</v>
      </c>
      <c r="D139" s="51" t="str">
        <f>Source!H315</f>
        <v>шт.</v>
      </c>
      <c r="E139" s="52">
        <f>Source!K315</f>
        <v>2</v>
      </c>
      <c r="F139" s="52"/>
      <c r="G139" s="52">
        <f>Source!I315</f>
        <v>2</v>
      </c>
      <c r="H139" s="53"/>
      <c r="I139" s="54"/>
      <c r="J139" s="53">
        <f>Source!AL315</f>
        <v>19094.07</v>
      </c>
      <c r="K139" s="54"/>
      <c r="L139" s="53">
        <f>Source!HG315</f>
        <v>38188.14</v>
      </c>
    </row>
    <row r="140" spans="1:82" ht="15" x14ac:dyDescent="0.2">
      <c r="C140" s="269" t="s">
        <v>1632</v>
      </c>
      <c r="D140" s="269"/>
      <c r="E140" s="269"/>
      <c r="F140" s="269"/>
      <c r="G140" s="269"/>
      <c r="H140" s="269"/>
      <c r="I140" s="270">
        <f>IF(E139&lt;&gt;0,K140/E139, 0)</f>
        <v>19094.07</v>
      </c>
      <c r="J140" s="270"/>
      <c r="K140" s="270">
        <f>L139</f>
        <v>38188.14</v>
      </c>
      <c r="L140" s="270"/>
      <c r="AD140">
        <f>ROUND((Source!AT315/100)*((ROUND(ROUND(Source!AO315,2)*Source!I315, 2)+ROUND(ROUND(Source!AN315,2)*Source!I315, 2))), 2)</f>
        <v>0</v>
      </c>
      <c r="AE140">
        <f>ROUND((Source!AU315/100)*((ROUND(ROUND(Source!AO315,2)*Source!I315, 2)+ROUND(ROUND(Source!AN315,2)*Source!I315, 2))), 2)</f>
        <v>0</v>
      </c>
      <c r="AN140" s="55">
        <f>L139</f>
        <v>38188.14</v>
      </c>
      <c r="AO140">
        <f>0</f>
        <v>0</v>
      </c>
      <c r="AQ140" t="s">
        <v>1633</v>
      </c>
      <c r="AR140">
        <f>0</f>
        <v>0</v>
      </c>
      <c r="AT140">
        <f>0</f>
        <v>0</v>
      </c>
      <c r="AV140" t="s">
        <v>1633</v>
      </c>
      <c r="AW140" s="55">
        <f>L139</f>
        <v>38188.14</v>
      </c>
      <c r="AX140" s="55">
        <f>L139</f>
        <v>38188.14</v>
      </c>
      <c r="AZ140">
        <f>Source!X315</f>
        <v>0</v>
      </c>
      <c r="BA140">
        <f>Source!Y315</f>
        <v>0</v>
      </c>
      <c r="CD140">
        <v>1</v>
      </c>
    </row>
    <row r="142" spans="1:82" ht="15" x14ac:dyDescent="0.2">
      <c r="A142" s="64"/>
      <c r="B142" s="65"/>
      <c r="C142" s="283" t="s">
        <v>1650</v>
      </c>
      <c r="D142" s="283"/>
      <c r="E142" s="283"/>
      <c r="F142" s="283"/>
      <c r="G142" s="283"/>
      <c r="H142" s="283"/>
      <c r="I142" s="49"/>
      <c r="J142" s="64"/>
      <c r="K142" s="66"/>
      <c r="L142" s="49">
        <f>L144+L145+L151+L155</f>
        <v>142916.29</v>
      </c>
    </row>
    <row r="143" spans="1:82" ht="14.25" x14ac:dyDescent="0.2">
      <c r="A143" s="58"/>
      <c r="B143" s="63"/>
      <c r="C143" s="284" t="s">
        <v>1651</v>
      </c>
      <c r="D143" s="285"/>
      <c r="E143" s="285"/>
      <c r="F143" s="285"/>
      <c r="G143" s="285"/>
      <c r="H143" s="285"/>
      <c r="I143" s="45"/>
      <c r="J143" s="58"/>
      <c r="K143" s="43"/>
      <c r="L143" s="45"/>
    </row>
    <row r="144" spans="1:82" ht="14.25" x14ac:dyDescent="0.2">
      <c r="A144" s="58"/>
      <c r="B144" s="63"/>
      <c r="C144" s="285" t="s">
        <v>1652</v>
      </c>
      <c r="D144" s="285"/>
      <c r="E144" s="285"/>
      <c r="F144" s="285"/>
      <c r="G144" s="285"/>
      <c r="H144" s="285"/>
      <c r="I144" s="45"/>
      <c r="J144" s="58"/>
      <c r="K144" s="43"/>
      <c r="L144" s="45">
        <f>SUM(AR53:AR140)</f>
        <v>6387.1</v>
      </c>
    </row>
    <row r="145" spans="1:12" ht="14.25" hidden="1" x14ac:dyDescent="0.2">
      <c r="A145" s="58"/>
      <c r="B145" s="63"/>
      <c r="C145" s="285" t="s">
        <v>1653</v>
      </c>
      <c r="D145" s="285"/>
      <c r="E145" s="285"/>
      <c r="F145" s="285"/>
      <c r="G145" s="285"/>
      <c r="H145" s="285"/>
      <c r="I145" s="45"/>
      <c r="J145" s="58"/>
      <c r="K145" s="43"/>
      <c r="L145" s="45">
        <f>L147+L150+L149</f>
        <v>8316.4500000000007</v>
      </c>
    </row>
    <row r="146" spans="1:12" ht="14.25" hidden="1" x14ac:dyDescent="0.2">
      <c r="A146" s="58"/>
      <c r="B146" s="63"/>
      <c r="C146" s="284" t="s">
        <v>1654</v>
      </c>
      <c r="D146" s="285"/>
      <c r="E146" s="285"/>
      <c r="F146" s="285"/>
      <c r="G146" s="285"/>
      <c r="H146" s="285"/>
      <c r="I146" s="45"/>
      <c r="J146" s="58"/>
      <c r="K146" s="43"/>
      <c r="L146" s="45"/>
    </row>
    <row r="147" spans="1:12" ht="14.25" x14ac:dyDescent="0.2">
      <c r="A147" s="58"/>
      <c r="B147" s="63"/>
      <c r="C147" s="285" t="s">
        <v>1653</v>
      </c>
      <c r="D147" s="285"/>
      <c r="E147" s="285"/>
      <c r="F147" s="285"/>
      <c r="G147" s="285"/>
      <c r="H147" s="285"/>
      <c r="I147" s="45"/>
      <c r="J147" s="58"/>
      <c r="K147" s="43"/>
      <c r="L147" s="45">
        <f>SUM(AO53:AO140)</f>
        <v>6023.57</v>
      </c>
    </row>
    <row r="148" spans="1:12" ht="14.25" hidden="1" x14ac:dyDescent="0.2">
      <c r="A148" s="58"/>
      <c r="B148" s="63"/>
      <c r="C148" s="284" t="s">
        <v>1655</v>
      </c>
      <c r="D148" s="285"/>
      <c r="E148" s="285"/>
      <c r="F148" s="285"/>
      <c r="G148" s="285"/>
      <c r="H148" s="285"/>
      <c r="I148" s="45"/>
      <c r="J148" s="58"/>
      <c r="K148" s="43"/>
      <c r="L148" s="45"/>
    </row>
    <row r="149" spans="1:12" ht="14.25" x14ac:dyDescent="0.2">
      <c r="A149" s="58"/>
      <c r="B149" s="63"/>
      <c r="C149" s="285" t="s">
        <v>1674</v>
      </c>
      <c r="D149" s="285"/>
      <c r="E149" s="285"/>
      <c r="F149" s="285"/>
      <c r="G149" s="285"/>
      <c r="H149" s="285"/>
      <c r="I149" s="45"/>
      <c r="J149" s="58"/>
      <c r="K149" s="43"/>
      <c r="L149" s="45">
        <f>SUM(AT53:AT140)</f>
        <v>2292.88</v>
      </c>
    </row>
    <row r="150" spans="1:12" ht="14.25" hidden="1" x14ac:dyDescent="0.2">
      <c r="A150" s="58"/>
      <c r="B150" s="63"/>
      <c r="C150" s="285" t="s">
        <v>1656</v>
      </c>
      <c r="D150" s="285"/>
      <c r="E150" s="285"/>
      <c r="F150" s="285"/>
      <c r="G150" s="285"/>
      <c r="H150" s="285"/>
      <c r="I150" s="45"/>
      <c r="J150" s="58"/>
      <c r="K150" s="43"/>
      <c r="L150" s="45">
        <f>SUM(AV53:AV140)</f>
        <v>0</v>
      </c>
    </row>
    <row r="151" spans="1:12" ht="14.25" x14ac:dyDescent="0.2">
      <c r="A151" s="58"/>
      <c r="B151" s="63"/>
      <c r="C151" s="285" t="s">
        <v>1657</v>
      </c>
      <c r="D151" s="285"/>
      <c r="E151" s="285"/>
      <c r="F151" s="285"/>
      <c r="G151" s="285"/>
      <c r="H151" s="285"/>
      <c r="I151" s="45"/>
      <c r="J151" s="58"/>
      <c r="K151" s="43"/>
      <c r="L151" s="45">
        <f>L153+L154</f>
        <v>128212.74</v>
      </c>
    </row>
    <row r="152" spans="1:12" ht="14.25" x14ac:dyDescent="0.2">
      <c r="A152" s="58"/>
      <c r="B152" s="63"/>
      <c r="C152" s="284" t="s">
        <v>1654</v>
      </c>
      <c r="D152" s="285"/>
      <c r="E152" s="285"/>
      <c r="F152" s="285"/>
      <c r="G152" s="285"/>
      <c r="H152" s="285"/>
      <c r="I152" s="45"/>
      <c r="J152" s="58"/>
      <c r="K152" s="43"/>
      <c r="L152" s="45"/>
    </row>
    <row r="153" spans="1:12" ht="14.25" x14ac:dyDescent="0.2">
      <c r="A153" s="58"/>
      <c r="B153" s="63"/>
      <c r="C153" s="285" t="s">
        <v>1658</v>
      </c>
      <c r="D153" s="285"/>
      <c r="E153" s="285"/>
      <c r="F153" s="285"/>
      <c r="G153" s="285"/>
      <c r="H153" s="285"/>
      <c r="I153" s="45"/>
      <c r="J153" s="58"/>
      <c r="K153" s="43"/>
      <c r="L153" s="45">
        <f>SUM(AW53:AW140)-SUM(BK53:BK140)</f>
        <v>128212.74</v>
      </c>
    </row>
    <row r="154" spans="1:12" ht="14.25" hidden="1" x14ac:dyDescent="0.2">
      <c r="A154" s="58"/>
      <c r="B154" s="63"/>
      <c r="C154" s="285" t="s">
        <v>1659</v>
      </c>
      <c r="D154" s="285"/>
      <c r="E154" s="285"/>
      <c r="F154" s="285"/>
      <c r="G154" s="285"/>
      <c r="H154" s="285"/>
      <c r="I154" s="45"/>
      <c r="J154" s="58"/>
      <c r="K154" s="43"/>
      <c r="L154" s="45">
        <f>SUM(BC53:BC140)</f>
        <v>0</v>
      </c>
    </row>
    <row r="155" spans="1:12" ht="14.25" hidden="1" x14ac:dyDescent="0.2">
      <c r="A155" s="58"/>
      <c r="B155" s="63"/>
      <c r="C155" s="285" t="s">
        <v>1660</v>
      </c>
      <c r="D155" s="285"/>
      <c r="E155" s="285"/>
      <c r="F155" s="285"/>
      <c r="G155" s="285"/>
      <c r="H155" s="285"/>
      <c r="I155" s="45"/>
      <c r="J155" s="58"/>
      <c r="K155" s="43"/>
      <c r="L155" s="45">
        <f>SUM(BB53:BB140)</f>
        <v>0</v>
      </c>
    </row>
    <row r="156" spans="1:12" ht="14.25" x14ac:dyDescent="0.2">
      <c r="A156" s="58"/>
      <c r="B156" s="63"/>
      <c r="C156" s="285" t="s">
        <v>1661</v>
      </c>
      <c r="D156" s="285"/>
      <c r="E156" s="285"/>
      <c r="F156" s="285"/>
      <c r="G156" s="285"/>
      <c r="H156" s="285"/>
      <c r="I156" s="45"/>
      <c r="J156" s="58"/>
      <c r="K156" s="43"/>
      <c r="L156" s="45">
        <f>SUM(AR53:AR140)+SUM(AT53:AT140)+SUM(AV53:AV140)</f>
        <v>8679.98</v>
      </c>
    </row>
    <row r="157" spans="1:12" ht="14.25" x14ac:dyDescent="0.2">
      <c r="A157" s="58"/>
      <c r="B157" s="63"/>
      <c r="C157" s="285" t="s">
        <v>1662</v>
      </c>
      <c r="D157" s="285"/>
      <c r="E157" s="285"/>
      <c r="F157" s="285"/>
      <c r="G157" s="285"/>
      <c r="H157" s="285"/>
      <c r="I157" s="45"/>
      <c r="J157" s="58"/>
      <c r="K157" s="43"/>
      <c r="L157" s="45">
        <f>SUM(AZ53:AZ140)</f>
        <v>8753.56</v>
      </c>
    </row>
    <row r="158" spans="1:12" ht="14.25" x14ac:dyDescent="0.2">
      <c r="A158" s="58"/>
      <c r="B158" s="63"/>
      <c r="C158" s="285" t="s">
        <v>1663</v>
      </c>
      <c r="D158" s="285"/>
      <c r="E158" s="285"/>
      <c r="F158" s="285"/>
      <c r="G158" s="285"/>
      <c r="H158" s="285"/>
      <c r="I158" s="45"/>
      <c r="J158" s="58"/>
      <c r="K158" s="43"/>
      <c r="L158" s="45">
        <f>SUM(BA53:BA140)</f>
        <v>4927.75</v>
      </c>
    </row>
    <row r="159" spans="1:12" ht="14.25" hidden="1" x14ac:dyDescent="0.2">
      <c r="A159" s="58"/>
      <c r="B159" s="63"/>
      <c r="C159" s="285" t="s">
        <v>1664</v>
      </c>
      <c r="D159" s="285"/>
      <c r="E159" s="285"/>
      <c r="F159" s="285"/>
      <c r="G159" s="285"/>
      <c r="H159" s="285"/>
      <c r="I159" s="45"/>
      <c r="J159" s="58"/>
      <c r="K159" s="43"/>
      <c r="L159" s="45">
        <f>L161+L162</f>
        <v>0</v>
      </c>
    </row>
    <row r="160" spans="1:12" ht="14.25" hidden="1" x14ac:dyDescent="0.2">
      <c r="A160" s="58"/>
      <c r="B160" s="63"/>
      <c r="C160" s="284" t="s">
        <v>1651</v>
      </c>
      <c r="D160" s="285"/>
      <c r="E160" s="285"/>
      <c r="F160" s="285"/>
      <c r="G160" s="285"/>
      <c r="H160" s="285"/>
      <c r="I160" s="45"/>
      <c r="J160" s="58"/>
      <c r="K160" s="43"/>
      <c r="L160" s="45"/>
    </row>
    <row r="161" spans="1:101" ht="14.25" hidden="1" x14ac:dyDescent="0.2">
      <c r="A161" s="58"/>
      <c r="B161" s="63"/>
      <c r="C161" s="285" t="s">
        <v>1665</v>
      </c>
      <c r="D161" s="285"/>
      <c r="E161" s="285"/>
      <c r="F161" s="285"/>
      <c r="G161" s="285"/>
      <c r="H161" s="285"/>
      <c r="I161" s="45"/>
      <c r="J161" s="58"/>
      <c r="K161" s="43"/>
      <c r="L161" s="45">
        <f>SUM(BK53:BK140)</f>
        <v>0</v>
      </c>
    </row>
    <row r="162" spans="1:101" ht="14.25" hidden="1" x14ac:dyDescent="0.2">
      <c r="A162" s="58"/>
      <c r="B162" s="63"/>
      <c r="C162" s="285" t="s">
        <v>1666</v>
      </c>
      <c r="D162" s="285"/>
      <c r="E162" s="285"/>
      <c r="F162" s="285"/>
      <c r="G162" s="285"/>
      <c r="H162" s="285"/>
      <c r="I162" s="45"/>
      <c r="J162" s="58"/>
      <c r="K162" s="43"/>
      <c r="L162" s="45">
        <f>SUM(BD53:BD140)</f>
        <v>0</v>
      </c>
    </row>
    <row r="163" spans="1:101" ht="14.25" hidden="1" x14ac:dyDescent="0.2">
      <c r="A163" s="58"/>
      <c r="B163" s="63"/>
      <c r="C163" s="285" t="s">
        <v>1667</v>
      </c>
      <c r="D163" s="285"/>
      <c r="E163" s="285"/>
      <c r="F163" s="285"/>
      <c r="G163" s="285"/>
      <c r="H163" s="285"/>
      <c r="I163" s="45"/>
      <c r="J163" s="58"/>
      <c r="K163" s="43"/>
      <c r="L163" s="45"/>
    </row>
    <row r="164" spans="1:101" ht="14.25" hidden="1" x14ac:dyDescent="0.2">
      <c r="A164" s="58"/>
      <c r="B164" s="63"/>
      <c r="C164" s="285" t="s">
        <v>1667</v>
      </c>
      <c r="D164" s="285"/>
      <c r="E164" s="285"/>
      <c r="F164" s="285"/>
      <c r="G164" s="285"/>
      <c r="H164" s="285"/>
      <c r="I164" s="45"/>
      <c r="J164" s="58"/>
      <c r="K164" s="43"/>
      <c r="L164" s="45">
        <f>SUM(BQ53:BQ140)</f>
        <v>0</v>
      </c>
    </row>
    <row r="165" spans="1:101" ht="14.25" hidden="1" x14ac:dyDescent="0.2">
      <c r="A165" s="58"/>
      <c r="B165" s="63"/>
      <c r="C165" s="285" t="s">
        <v>1668</v>
      </c>
      <c r="D165" s="285"/>
      <c r="E165" s="285"/>
      <c r="F165" s="285"/>
      <c r="G165" s="285"/>
      <c r="H165" s="285"/>
      <c r="I165" s="45"/>
      <c r="J165" s="58"/>
      <c r="K165" s="43"/>
      <c r="L165" s="45">
        <f>SUM(BO53:BO140)</f>
        <v>0</v>
      </c>
    </row>
    <row r="166" spans="1:101" ht="15" x14ac:dyDescent="0.2">
      <c r="A166" s="64"/>
      <c r="B166" s="65"/>
      <c r="C166" s="283" t="s">
        <v>467</v>
      </c>
      <c r="D166" s="283"/>
      <c r="E166" s="283"/>
      <c r="F166" s="283"/>
      <c r="G166" s="283"/>
      <c r="H166" s="283"/>
      <c r="I166" s="49"/>
      <c r="J166" s="64"/>
      <c r="K166" s="66"/>
      <c r="L166" s="49">
        <f>L142+L157+L158+L159+L164+L165</f>
        <v>156597.6</v>
      </c>
    </row>
    <row r="167" spans="1:101" ht="14.25" x14ac:dyDescent="0.2">
      <c r="A167" s="58"/>
      <c r="B167" s="63"/>
      <c r="C167" s="284" t="s">
        <v>1669</v>
      </c>
      <c r="D167" s="285"/>
      <c r="E167" s="285"/>
      <c r="F167" s="285"/>
      <c r="G167" s="285"/>
      <c r="H167" s="285"/>
      <c r="I167" s="45"/>
      <c r="J167" s="58"/>
      <c r="K167" s="43"/>
      <c r="L167" s="45"/>
    </row>
    <row r="168" spans="1:101" ht="14.25" x14ac:dyDescent="0.2">
      <c r="A168" s="58"/>
      <c r="B168" s="63"/>
      <c r="C168" s="285" t="s">
        <v>1670</v>
      </c>
      <c r="D168" s="285"/>
      <c r="E168" s="285"/>
      <c r="F168" s="285"/>
      <c r="G168" s="285"/>
      <c r="H168" s="285"/>
      <c r="I168" s="45"/>
      <c r="J168" s="58"/>
      <c r="K168" s="43"/>
      <c r="L168" s="45">
        <f>SUM(AX53:AX140)</f>
        <v>118992.6</v>
      </c>
    </row>
    <row r="169" spans="1:101" ht="14.25" hidden="1" x14ac:dyDescent="0.2">
      <c r="A169" s="58"/>
      <c r="B169" s="63"/>
      <c r="C169" s="285" t="s">
        <v>1671</v>
      </c>
      <c r="D169" s="285"/>
      <c r="E169" s="285"/>
      <c r="F169" s="285"/>
      <c r="G169" s="285"/>
      <c r="H169" s="285"/>
      <c r="I169" s="45"/>
      <c r="J169" s="58"/>
      <c r="K169" s="43"/>
      <c r="L169" s="45">
        <f>SUM(AY53:AY140)</f>
        <v>0</v>
      </c>
    </row>
    <row r="170" spans="1:101" ht="14.25" x14ac:dyDescent="0.2">
      <c r="A170" s="58"/>
      <c r="B170" s="63"/>
      <c r="C170" s="285" t="s">
        <v>1672</v>
      </c>
      <c r="D170" s="285"/>
      <c r="E170" s="285"/>
      <c r="F170" s="286"/>
      <c r="G170" s="48">
        <f>Source!F339</f>
        <v>8.1479999999999997</v>
      </c>
      <c r="H170" s="58"/>
      <c r="I170" s="58"/>
      <c r="J170" s="58"/>
      <c r="K170" s="58"/>
      <c r="L170" s="58"/>
    </row>
    <row r="171" spans="1:101" ht="14.25" x14ac:dyDescent="0.2">
      <c r="A171" s="58"/>
      <c r="B171" s="63"/>
      <c r="C171" s="285" t="s">
        <v>1673</v>
      </c>
      <c r="D171" s="285"/>
      <c r="E171" s="285"/>
      <c r="F171" s="286"/>
      <c r="G171" s="48">
        <f>Source!F340</f>
        <v>2.484</v>
      </c>
      <c r="H171" s="58"/>
      <c r="I171" s="58"/>
      <c r="J171" s="58"/>
      <c r="K171" s="58"/>
      <c r="L171" s="58"/>
    </row>
    <row r="174" spans="1:101" ht="16.5" x14ac:dyDescent="0.2">
      <c r="A174" s="267" t="s">
        <v>1700</v>
      </c>
      <c r="B174" s="267"/>
      <c r="C174" s="267"/>
      <c r="D174" s="267"/>
      <c r="E174" s="267"/>
      <c r="F174" s="267"/>
      <c r="G174" s="267"/>
      <c r="H174" s="267"/>
      <c r="I174" s="267"/>
      <c r="J174" s="267"/>
      <c r="K174" s="267"/>
      <c r="L174" s="267"/>
    </row>
    <row r="175" spans="1:101" ht="42.75" x14ac:dyDescent="0.2">
      <c r="A175" s="39" t="s">
        <v>258</v>
      </c>
      <c r="B175" s="41" t="s">
        <v>1644</v>
      </c>
      <c r="C175" s="41" t="str">
        <f>Source!G351</f>
        <v>Разработка грунта вручную в траншеях глубиной до 2 м без креплений с откосами, группа грунтов: 2</v>
      </c>
      <c r="D175" s="42" t="str">
        <f>Source!H351</f>
        <v>100 м3</v>
      </c>
      <c r="E175" s="43">
        <f>Source!K351</f>
        <v>4.8000000000000001E-2</v>
      </c>
      <c r="F175" s="43"/>
      <c r="G175" s="43">
        <f>Source!I351</f>
        <v>4.8000000000000001E-2</v>
      </c>
      <c r="H175" s="45"/>
      <c r="I175" s="44"/>
      <c r="J175" s="45"/>
      <c r="K175" s="44"/>
      <c r="L175" s="45"/>
    </row>
    <row r="176" spans="1:101" ht="51" x14ac:dyDescent="0.2">
      <c r="B176" s="46" t="s">
        <v>1227</v>
      </c>
      <c r="C176" s="268" t="s">
        <v>1622</v>
      </c>
      <c r="D176" s="268"/>
      <c r="E176" s="268"/>
      <c r="F176" s="268"/>
      <c r="G176" s="268"/>
      <c r="H176" s="268"/>
      <c r="I176" s="268"/>
      <c r="J176" s="268"/>
      <c r="K176" s="268"/>
      <c r="L176" s="268"/>
      <c r="CW176" s="47" t="s">
        <v>1622</v>
      </c>
    </row>
    <row r="177" spans="1:101" x14ac:dyDescent="0.2">
      <c r="C177" s="60" t="str">
        <f>"Объем: "&amp;Source!I351&amp;"=(32*"&amp;"0,3*"&amp;"0,5)/"&amp;"100"</f>
        <v>Объем: 0,048=(32*0,3*0,5)/100</v>
      </c>
    </row>
    <row r="178" spans="1:101" ht="15" x14ac:dyDescent="0.2">
      <c r="A178" s="40"/>
      <c r="B178" s="43">
        <v>1</v>
      </c>
      <c r="C178" s="40" t="s">
        <v>1623</v>
      </c>
      <c r="D178" s="42" t="s">
        <v>969</v>
      </c>
      <c r="E178" s="48"/>
      <c r="F178" s="43"/>
      <c r="G178" s="43">
        <f>Source!U351</f>
        <v>8.8704000000000001</v>
      </c>
      <c r="H178" s="43"/>
      <c r="I178" s="43"/>
      <c r="J178" s="43"/>
      <c r="K178" s="43"/>
      <c r="L178" s="49">
        <f>SUM(L179:L179)-SUMIF(CE179:CE179, 1, L179:L179)</f>
        <v>5857.39</v>
      </c>
    </row>
    <row r="179" spans="1:101" ht="14.25" x14ac:dyDescent="0.2">
      <c r="A179" s="41"/>
      <c r="B179" s="41" t="s">
        <v>1048</v>
      </c>
      <c r="C179" s="50" t="s">
        <v>1049</v>
      </c>
      <c r="D179" s="51" t="s">
        <v>969</v>
      </c>
      <c r="E179" s="52">
        <v>154</v>
      </c>
      <c r="F179" s="52">
        <f>ROUND((0.2+1),7)</f>
        <v>1.2</v>
      </c>
      <c r="G179" s="52">
        <f>SmtRes!CX250</f>
        <v>8.8704000000000001</v>
      </c>
      <c r="H179" s="53"/>
      <c r="I179" s="54"/>
      <c r="J179" s="53">
        <f>SmtRes!CZ250</f>
        <v>660.33</v>
      </c>
      <c r="K179" s="54"/>
      <c r="L179" s="53">
        <f>SmtRes!DI250</f>
        <v>5857.39</v>
      </c>
    </row>
    <row r="180" spans="1:101" ht="15" x14ac:dyDescent="0.2">
      <c r="A180" s="41"/>
      <c r="B180" s="41"/>
      <c r="C180" s="57" t="s">
        <v>1628</v>
      </c>
      <c r="D180" s="42"/>
      <c r="E180" s="43"/>
      <c r="F180" s="43"/>
      <c r="G180" s="43"/>
      <c r="H180" s="45"/>
      <c r="I180" s="44"/>
      <c r="J180" s="45"/>
      <c r="K180" s="44"/>
      <c r="L180" s="45">
        <f>L178</f>
        <v>5857.39</v>
      </c>
    </row>
    <row r="181" spans="1:101" ht="14.25" x14ac:dyDescent="0.2">
      <c r="A181" s="41"/>
      <c r="B181" s="41"/>
      <c r="C181" s="41" t="s">
        <v>1629</v>
      </c>
      <c r="D181" s="42"/>
      <c r="E181" s="43"/>
      <c r="F181" s="43"/>
      <c r="G181" s="43"/>
      <c r="H181" s="45"/>
      <c r="I181" s="44"/>
      <c r="J181" s="45"/>
      <c r="K181" s="44"/>
      <c r="L181" s="45">
        <f>SUM(AR175:AR184)+SUM(AS175:AS184)+SUM(AT175:AT184)+SUM(AU175:AU184)+SUM(AV175:AV184)</f>
        <v>5857.39</v>
      </c>
    </row>
    <row r="182" spans="1:101" ht="28.5" x14ac:dyDescent="0.2">
      <c r="A182" s="41"/>
      <c r="B182" s="41" t="s">
        <v>322</v>
      </c>
      <c r="C182" s="41" t="s">
        <v>1645</v>
      </c>
      <c r="D182" s="42" t="s">
        <v>111</v>
      </c>
      <c r="E182" s="43">
        <f>Source!BZ351</f>
        <v>89</v>
      </c>
      <c r="F182" s="43"/>
      <c r="G182" s="43">
        <f>Source!AT351</f>
        <v>89</v>
      </c>
      <c r="H182" s="45"/>
      <c r="I182" s="44"/>
      <c r="J182" s="45"/>
      <c r="K182" s="44"/>
      <c r="L182" s="45">
        <f>SUM(AZ175:AZ184)</f>
        <v>5213.08</v>
      </c>
    </row>
    <row r="183" spans="1:101" ht="28.5" x14ac:dyDescent="0.2">
      <c r="A183" s="50"/>
      <c r="B183" s="50" t="s">
        <v>323</v>
      </c>
      <c r="C183" s="50" t="s">
        <v>1646</v>
      </c>
      <c r="D183" s="51" t="s">
        <v>111</v>
      </c>
      <c r="E183" s="52">
        <f>Source!CA351</f>
        <v>40</v>
      </c>
      <c r="F183" s="52"/>
      <c r="G183" s="52">
        <f>Source!AU351</f>
        <v>40</v>
      </c>
      <c r="H183" s="53"/>
      <c r="I183" s="54"/>
      <c r="J183" s="53"/>
      <c r="K183" s="54"/>
      <c r="L183" s="53">
        <f>SUM(BA175:BA184)</f>
        <v>2342.96</v>
      </c>
    </row>
    <row r="184" spans="1:101" ht="15" x14ac:dyDescent="0.2">
      <c r="C184" s="269" t="s">
        <v>1632</v>
      </c>
      <c r="D184" s="269"/>
      <c r="E184" s="269"/>
      <c r="F184" s="269"/>
      <c r="G184" s="269"/>
      <c r="H184" s="269"/>
      <c r="I184" s="270">
        <f>IF(E175&lt;&gt;0,K184/E175, 0)</f>
        <v>279446.46000000002</v>
      </c>
      <c r="J184" s="270"/>
      <c r="K184" s="270">
        <f>L178+L182+L183</f>
        <v>13413.43</v>
      </c>
      <c r="L184" s="270"/>
      <c r="AD184">
        <f>ROUND((Source!AT351/100)*((ROUND(SUMIF(SmtRes!AQ250:'SmtRes'!AQ250,"=1",SmtRes!AD250:'SmtRes'!AD250)*Source!I351, 2)+ROUND(SUMIF(SmtRes!AQ250:'SmtRes'!AQ250,"=1",SmtRes!AC250:'SmtRes'!AC250)*Source!I351, 2))), 2)</f>
        <v>28.21</v>
      </c>
      <c r="AE184">
        <f>ROUND((Source!AU351/100)*((ROUND(SUMIF(SmtRes!AQ250:'SmtRes'!AQ250,"=1",SmtRes!AD250:'SmtRes'!AD250)*Source!I351, 2)+ROUND(SUMIF(SmtRes!AQ250:'SmtRes'!AQ250,"=1",SmtRes!AC250:'SmtRes'!AC250)*Source!I351, 2))), 2)</f>
        <v>12.68</v>
      </c>
      <c r="AN184" s="55">
        <f>L178+L182+L183</f>
        <v>13413.43</v>
      </c>
      <c r="AO184">
        <f>0</f>
        <v>0</v>
      </c>
      <c r="AQ184" t="s">
        <v>1633</v>
      </c>
      <c r="AR184" s="55">
        <f>L178</f>
        <v>5857.39</v>
      </c>
      <c r="AT184">
        <f>0</f>
        <v>0</v>
      </c>
      <c r="AV184" t="s">
        <v>1633</v>
      </c>
      <c r="AW184">
        <f>0</f>
        <v>0</v>
      </c>
      <c r="AZ184">
        <f>Source!X351</f>
        <v>5213.08</v>
      </c>
      <c r="BA184">
        <f>Source!Y351</f>
        <v>2342.96</v>
      </c>
      <c r="CD184">
        <v>1</v>
      </c>
    </row>
    <row r="185" spans="1:101" ht="28.5" x14ac:dyDescent="0.2">
      <c r="A185" s="39" t="s">
        <v>262</v>
      </c>
      <c r="B185" s="41" t="s">
        <v>1647</v>
      </c>
      <c r="C185" s="41" t="str">
        <f>Source!G352</f>
        <v>Засыпка вручную траншей, пазух котлованов и ям, группа грунтов: 1</v>
      </c>
      <c r="D185" s="42" t="str">
        <f>Source!H352</f>
        <v>100 м3</v>
      </c>
      <c r="E185" s="43">
        <f>Source!K352</f>
        <v>4.8000000000000001E-2</v>
      </c>
      <c r="F185" s="43"/>
      <c r="G185" s="43">
        <f>Source!I352</f>
        <v>4.8000000000000001E-2</v>
      </c>
      <c r="H185" s="45"/>
      <c r="I185" s="44"/>
      <c r="J185" s="45"/>
      <c r="K185" s="44"/>
      <c r="L185" s="45"/>
    </row>
    <row r="186" spans="1:101" ht="51" x14ac:dyDescent="0.2">
      <c r="B186" s="46" t="s">
        <v>1227</v>
      </c>
      <c r="C186" s="268" t="s">
        <v>1622</v>
      </c>
      <c r="D186" s="268"/>
      <c r="E186" s="268"/>
      <c r="F186" s="268"/>
      <c r="G186" s="268"/>
      <c r="H186" s="268"/>
      <c r="I186" s="268"/>
      <c r="J186" s="268"/>
      <c r="K186" s="268"/>
      <c r="L186" s="268"/>
      <c r="CW186" s="47" t="s">
        <v>1622</v>
      </c>
    </row>
    <row r="187" spans="1:101" x14ac:dyDescent="0.2">
      <c r="C187" s="60" t="str">
        <f>"Объем: "&amp;Source!I352&amp;"=(32*"&amp;"0,3*"&amp;"0,5)/"&amp;"100"</f>
        <v>Объем: 0,048=(32*0,3*0,5)/100</v>
      </c>
    </row>
    <row r="188" spans="1:101" ht="15" x14ac:dyDescent="0.2">
      <c r="A188" s="40"/>
      <c r="B188" s="43">
        <v>1</v>
      </c>
      <c r="C188" s="40" t="s">
        <v>1623</v>
      </c>
      <c r="D188" s="42" t="s">
        <v>969</v>
      </c>
      <c r="E188" s="48"/>
      <c r="F188" s="43"/>
      <c r="G188" s="43">
        <f>Source!U352</f>
        <v>5.0975999999999999</v>
      </c>
      <c r="H188" s="43"/>
      <c r="I188" s="43"/>
      <c r="J188" s="43"/>
      <c r="K188" s="43"/>
      <c r="L188" s="49">
        <f>SUM(L189:L189)-SUMIF(CE189:CE189, 1, L189:L189)</f>
        <v>3227.14</v>
      </c>
    </row>
    <row r="189" spans="1:101" ht="14.25" x14ac:dyDescent="0.2">
      <c r="A189" s="41"/>
      <c r="B189" s="41" t="s">
        <v>1050</v>
      </c>
      <c r="C189" s="50" t="s">
        <v>1051</v>
      </c>
      <c r="D189" s="51" t="s">
        <v>969</v>
      </c>
      <c r="E189" s="52">
        <v>88.5</v>
      </c>
      <c r="F189" s="52">
        <f>ROUND((0.2+1),7)</f>
        <v>1.2</v>
      </c>
      <c r="G189" s="52">
        <f>SmtRes!CX251</f>
        <v>5.0975999999999999</v>
      </c>
      <c r="H189" s="53"/>
      <c r="I189" s="54"/>
      <c r="J189" s="53">
        <f>SmtRes!CZ251</f>
        <v>633.07000000000005</v>
      </c>
      <c r="K189" s="54"/>
      <c r="L189" s="53">
        <f>SmtRes!DI251</f>
        <v>3227.14</v>
      </c>
    </row>
    <row r="190" spans="1:101" ht="15" x14ac:dyDescent="0.2">
      <c r="A190" s="41"/>
      <c r="B190" s="41"/>
      <c r="C190" s="57" t="s">
        <v>1628</v>
      </c>
      <c r="D190" s="42"/>
      <c r="E190" s="43"/>
      <c r="F190" s="43"/>
      <c r="G190" s="43"/>
      <c r="H190" s="45"/>
      <c r="I190" s="44"/>
      <c r="J190" s="45"/>
      <c r="K190" s="44"/>
      <c r="L190" s="45">
        <f>L188</f>
        <v>3227.14</v>
      </c>
    </row>
    <row r="191" spans="1:101" ht="14.25" x14ac:dyDescent="0.2">
      <c r="A191" s="41"/>
      <c r="B191" s="41"/>
      <c r="C191" s="41" t="s">
        <v>1629</v>
      </c>
      <c r="D191" s="42"/>
      <c r="E191" s="43"/>
      <c r="F191" s="43"/>
      <c r="G191" s="43"/>
      <c r="H191" s="45"/>
      <c r="I191" s="44"/>
      <c r="J191" s="45"/>
      <c r="K191" s="44"/>
      <c r="L191" s="45">
        <f>SUM(AR185:AR194)+SUM(AS185:AS194)+SUM(AT185:AT194)+SUM(AU185:AU194)+SUM(AV185:AV194)</f>
        <v>3227.14</v>
      </c>
    </row>
    <row r="192" spans="1:101" ht="28.5" x14ac:dyDescent="0.2">
      <c r="A192" s="41"/>
      <c r="B192" s="41" t="s">
        <v>322</v>
      </c>
      <c r="C192" s="41" t="s">
        <v>1645</v>
      </c>
      <c r="D192" s="42" t="s">
        <v>111</v>
      </c>
      <c r="E192" s="43">
        <f>Source!BZ352</f>
        <v>89</v>
      </c>
      <c r="F192" s="43"/>
      <c r="G192" s="43">
        <f>Source!AT352</f>
        <v>89</v>
      </c>
      <c r="H192" s="45"/>
      <c r="I192" s="44"/>
      <c r="J192" s="45"/>
      <c r="K192" s="44"/>
      <c r="L192" s="45">
        <f>SUM(AZ185:AZ194)</f>
        <v>2872.15</v>
      </c>
    </row>
    <row r="193" spans="1:101" ht="28.5" x14ac:dyDescent="0.2">
      <c r="A193" s="50"/>
      <c r="B193" s="50" t="s">
        <v>323</v>
      </c>
      <c r="C193" s="50" t="s">
        <v>1646</v>
      </c>
      <c r="D193" s="51" t="s">
        <v>111</v>
      </c>
      <c r="E193" s="52">
        <f>Source!CA352</f>
        <v>40</v>
      </c>
      <c r="F193" s="52"/>
      <c r="G193" s="52">
        <f>Source!AU352</f>
        <v>40</v>
      </c>
      <c r="H193" s="53"/>
      <c r="I193" s="54"/>
      <c r="J193" s="53"/>
      <c r="K193" s="54"/>
      <c r="L193" s="53">
        <f>SUM(BA185:BA194)</f>
        <v>1290.8599999999999</v>
      </c>
    </row>
    <row r="194" spans="1:101" ht="15" x14ac:dyDescent="0.2">
      <c r="C194" s="269" t="s">
        <v>1632</v>
      </c>
      <c r="D194" s="269"/>
      <c r="E194" s="269"/>
      <c r="F194" s="269"/>
      <c r="G194" s="269"/>
      <c r="H194" s="269"/>
      <c r="I194" s="270">
        <f>IF(E185&lt;&gt;0,K194/E185, 0)</f>
        <v>153961.46</v>
      </c>
      <c r="J194" s="270"/>
      <c r="K194" s="270">
        <f>L188+L192+L193</f>
        <v>7390.15</v>
      </c>
      <c r="L194" s="270"/>
      <c r="AD194">
        <f>ROUND((Source!AT352/100)*((ROUND(SUMIF(SmtRes!AQ251:'SmtRes'!AQ251,"=1",SmtRes!AD251:'SmtRes'!AD251)*Source!I352, 2)+ROUND(SUMIF(SmtRes!AQ251:'SmtRes'!AQ251,"=1",SmtRes!AC251:'SmtRes'!AC251)*Source!I352, 2))), 2)</f>
        <v>27.05</v>
      </c>
      <c r="AE194">
        <f>ROUND((Source!AU352/100)*((ROUND(SUMIF(SmtRes!AQ251:'SmtRes'!AQ251,"=1",SmtRes!AD251:'SmtRes'!AD251)*Source!I352, 2)+ROUND(SUMIF(SmtRes!AQ251:'SmtRes'!AQ251,"=1",SmtRes!AC251:'SmtRes'!AC251)*Source!I352, 2))), 2)</f>
        <v>12.16</v>
      </c>
      <c r="AN194" s="55">
        <f>L188+L192+L193</f>
        <v>7390.15</v>
      </c>
      <c r="AO194">
        <f>0</f>
        <v>0</v>
      </c>
      <c r="AQ194" t="s">
        <v>1633</v>
      </c>
      <c r="AR194" s="55">
        <f>L188</f>
        <v>3227.14</v>
      </c>
      <c r="AT194">
        <f>0</f>
        <v>0</v>
      </c>
      <c r="AV194" t="s">
        <v>1633</v>
      </c>
      <c r="AW194">
        <f>0</f>
        <v>0</v>
      </c>
      <c r="AZ194">
        <f>Source!X352</f>
        <v>2872.15</v>
      </c>
      <c r="BA194">
        <f>Source!Y352</f>
        <v>1290.8599999999999</v>
      </c>
      <c r="CD194">
        <v>1</v>
      </c>
    </row>
    <row r="195" spans="1:101" ht="28.5" x14ac:dyDescent="0.2">
      <c r="A195" s="39" t="s">
        <v>266</v>
      </c>
      <c r="B195" s="41" t="s">
        <v>1648</v>
      </c>
      <c r="C195" s="41" t="str">
        <f>Source!G353</f>
        <v>Заземлитель вертикальный из угловой стали размером: 50х50х5 мм</v>
      </c>
      <c r="D195" s="42" t="str">
        <f>Source!H353</f>
        <v>10 ШТ</v>
      </c>
      <c r="E195" s="43">
        <f>Source!K353</f>
        <v>0.8</v>
      </c>
      <c r="F195" s="43"/>
      <c r="G195" s="43">
        <f>Source!I353</f>
        <v>0.8</v>
      </c>
      <c r="H195" s="45"/>
      <c r="I195" s="44"/>
      <c r="J195" s="45"/>
      <c r="K195" s="44"/>
      <c r="L195" s="45"/>
    </row>
    <row r="196" spans="1:101" ht="51" x14ac:dyDescent="0.2">
      <c r="B196" s="46" t="s">
        <v>1229</v>
      </c>
      <c r="C196" s="268" t="s">
        <v>1622</v>
      </c>
      <c r="D196" s="268"/>
      <c r="E196" s="268"/>
      <c r="F196" s="268"/>
      <c r="G196" s="268"/>
      <c r="H196" s="268"/>
      <c r="I196" s="268"/>
      <c r="J196" s="268"/>
      <c r="K196" s="268"/>
      <c r="L196" s="268"/>
      <c r="CW196" s="47" t="s">
        <v>1622</v>
      </c>
    </row>
    <row r="197" spans="1:101" x14ac:dyDescent="0.2">
      <c r="C197" s="60" t="str">
        <f>"Объем: "&amp;Source!I353&amp;"=8/"&amp;"10"</f>
        <v>Объем: 0,8=8/10</v>
      </c>
    </row>
    <row r="198" spans="1:101" ht="15" x14ac:dyDescent="0.2">
      <c r="A198" s="40"/>
      <c r="B198" s="43">
        <v>1</v>
      </c>
      <c r="C198" s="40" t="s">
        <v>1623</v>
      </c>
      <c r="D198" s="42" t="s">
        <v>969</v>
      </c>
      <c r="E198" s="48"/>
      <c r="F198" s="43"/>
      <c r="G198" s="43">
        <f>Source!U353</f>
        <v>8.8992000000000004</v>
      </c>
      <c r="H198" s="43"/>
      <c r="I198" s="43"/>
      <c r="J198" s="43"/>
      <c r="K198" s="43"/>
      <c r="L198" s="49">
        <f>SUM(L199:L199)-SUMIF(CE199:CE199, 1, L199:L199)</f>
        <v>7062.49</v>
      </c>
    </row>
    <row r="199" spans="1:101" ht="14.25" x14ac:dyDescent="0.2">
      <c r="A199" s="41"/>
      <c r="B199" s="41" t="s">
        <v>1052</v>
      </c>
      <c r="C199" s="41" t="s">
        <v>1053</v>
      </c>
      <c r="D199" s="42" t="s">
        <v>969</v>
      </c>
      <c r="E199" s="43">
        <v>9.27</v>
      </c>
      <c r="F199" s="43">
        <f>ROUND((0.2+1),7)</f>
        <v>1.2</v>
      </c>
      <c r="G199" s="43">
        <f>SmtRes!CX252</f>
        <v>8.8992000000000004</v>
      </c>
      <c r="H199" s="45"/>
      <c r="I199" s="44"/>
      <c r="J199" s="45">
        <f>SmtRes!CZ252</f>
        <v>793.61</v>
      </c>
      <c r="K199" s="44"/>
      <c r="L199" s="45">
        <f>SmtRes!DI252</f>
        <v>7062.49</v>
      </c>
    </row>
    <row r="200" spans="1:101" ht="15" x14ac:dyDescent="0.2">
      <c r="A200" s="40"/>
      <c r="B200" s="43">
        <v>2</v>
      </c>
      <c r="C200" s="40" t="s">
        <v>1624</v>
      </c>
      <c r="D200" s="42"/>
      <c r="E200" s="48"/>
      <c r="F200" s="43"/>
      <c r="G200" s="43"/>
      <c r="H200" s="43"/>
      <c r="I200" s="43"/>
      <c r="J200" s="43"/>
      <c r="K200" s="43"/>
      <c r="L200" s="49">
        <f>SUM(L201:L206)-SUMIF(CE201:CE206, 1, L201:L206)</f>
        <v>420.31</v>
      </c>
    </row>
    <row r="201" spans="1:101" ht="15" x14ac:dyDescent="0.2">
      <c r="A201" s="40"/>
      <c r="B201" s="43"/>
      <c r="C201" s="40" t="s">
        <v>1627</v>
      </c>
      <c r="D201" s="42" t="s">
        <v>969</v>
      </c>
      <c r="E201" s="48"/>
      <c r="F201" s="43"/>
      <c r="G201" s="43">
        <f>Source!V353</f>
        <v>0.32640000000000002</v>
      </c>
      <c r="H201" s="43"/>
      <c r="I201" s="43"/>
      <c r="J201" s="43"/>
      <c r="K201" s="43"/>
      <c r="L201" s="49">
        <f>SUMIF(CE202:CE206, 1, L202:L206)</f>
        <v>310.44</v>
      </c>
      <c r="CE201">
        <v>1</v>
      </c>
    </row>
    <row r="202" spans="1:101" ht="28.5" x14ac:dyDescent="0.2">
      <c r="A202" s="41"/>
      <c r="B202" s="41" t="s">
        <v>972</v>
      </c>
      <c r="C202" s="41" t="s">
        <v>974</v>
      </c>
      <c r="D202" s="42" t="s">
        <v>975</v>
      </c>
      <c r="E202" s="43">
        <v>0.17</v>
      </c>
      <c r="F202" s="43">
        <f>ROUND((0.2+1),7)</f>
        <v>1.2</v>
      </c>
      <c r="G202" s="43">
        <f>SmtRes!CX254</f>
        <v>0.16320000000000001</v>
      </c>
      <c r="H202" s="45"/>
      <c r="I202" s="44"/>
      <c r="J202" s="45">
        <f>SmtRes!CZ254</f>
        <v>1626.29</v>
      </c>
      <c r="K202" s="44"/>
      <c r="L202" s="45">
        <f>SmtRes!DG254</f>
        <v>265.41000000000003</v>
      </c>
    </row>
    <row r="203" spans="1:101" ht="28.5" x14ac:dyDescent="0.2">
      <c r="A203" s="41"/>
      <c r="B203" s="41" t="s">
        <v>976</v>
      </c>
      <c r="C203" s="41" t="s">
        <v>1625</v>
      </c>
      <c r="D203" s="42" t="s">
        <v>969</v>
      </c>
      <c r="E203" s="43">
        <f>SmtRes!DO254*SmtRes!AT254</f>
        <v>0.17</v>
      </c>
      <c r="F203" s="43">
        <f>ROUND((0.2+1),7)</f>
        <v>1.2</v>
      </c>
      <c r="G203" s="43">
        <f>ROUND(E203*F203*G195, 7)</f>
        <v>0.16320000000000001</v>
      </c>
      <c r="H203" s="45"/>
      <c r="I203" s="44"/>
      <c r="J203" s="45">
        <f>ROUND(SmtRes!AG254/SmtRes!DO254, 2)</f>
        <v>1090.46</v>
      </c>
      <c r="K203" s="44"/>
      <c r="L203" s="45">
        <f>SmtRes!DH254</f>
        <v>177.96</v>
      </c>
      <c r="CE203">
        <v>1</v>
      </c>
    </row>
    <row r="204" spans="1:101" ht="28.5" x14ac:dyDescent="0.2">
      <c r="A204" s="41"/>
      <c r="B204" s="41" t="s">
        <v>990</v>
      </c>
      <c r="C204" s="41" t="s">
        <v>992</v>
      </c>
      <c r="D204" s="42" t="s">
        <v>975</v>
      </c>
      <c r="E204" s="43">
        <v>0.17</v>
      </c>
      <c r="F204" s="43">
        <f>ROUND((0.2+1),7)</f>
        <v>1.2</v>
      </c>
      <c r="G204" s="43">
        <f>SmtRes!CX255</f>
        <v>0.16320000000000001</v>
      </c>
      <c r="H204" s="45"/>
      <c r="I204" s="44"/>
      <c r="J204" s="45">
        <f>SmtRes!CZ255</f>
        <v>641.70000000000005</v>
      </c>
      <c r="K204" s="44"/>
      <c r="L204" s="45">
        <f>SmtRes!DG255</f>
        <v>104.73</v>
      </c>
    </row>
    <row r="205" spans="1:101" ht="28.5" x14ac:dyDescent="0.2">
      <c r="A205" s="41"/>
      <c r="B205" s="41" t="s">
        <v>983</v>
      </c>
      <c r="C205" s="41" t="s">
        <v>1626</v>
      </c>
      <c r="D205" s="42" t="s">
        <v>969</v>
      </c>
      <c r="E205" s="43">
        <f>SmtRes!DO255*SmtRes!AT255</f>
        <v>0.17</v>
      </c>
      <c r="F205" s="43">
        <f>ROUND((0.2+1),7)</f>
        <v>1.2</v>
      </c>
      <c r="G205" s="43">
        <f>ROUND(E205*F205*G195, 7)</f>
        <v>0.16320000000000001</v>
      </c>
      <c r="H205" s="45"/>
      <c r="I205" s="44"/>
      <c r="J205" s="45">
        <f>ROUND(SmtRes!AG255/SmtRes!DO255, 2)</f>
        <v>811.79</v>
      </c>
      <c r="K205" s="44"/>
      <c r="L205" s="45">
        <f>SmtRes!DH255</f>
        <v>132.47999999999999</v>
      </c>
      <c r="CE205">
        <v>1</v>
      </c>
    </row>
    <row r="206" spans="1:101" ht="42.75" x14ac:dyDescent="0.2">
      <c r="A206" s="41"/>
      <c r="B206" s="41" t="s">
        <v>1054</v>
      </c>
      <c r="C206" s="41" t="s">
        <v>1056</v>
      </c>
      <c r="D206" s="42" t="s">
        <v>975</v>
      </c>
      <c r="E206" s="43">
        <v>1.51</v>
      </c>
      <c r="F206" s="43">
        <f>ROUND((0.2+1),7)</f>
        <v>1.2</v>
      </c>
      <c r="G206" s="43">
        <f>SmtRes!CX256</f>
        <v>1.4496</v>
      </c>
      <c r="H206" s="45"/>
      <c r="I206" s="44"/>
      <c r="J206" s="45">
        <f>SmtRes!CZ256</f>
        <v>34.61</v>
      </c>
      <c r="K206" s="44"/>
      <c r="L206" s="45">
        <f>SmtRes!DG256</f>
        <v>50.17</v>
      </c>
    </row>
    <row r="207" spans="1:101" ht="15" x14ac:dyDescent="0.2">
      <c r="A207" s="40"/>
      <c r="B207" s="43">
        <v>4</v>
      </c>
      <c r="C207" s="40" t="s">
        <v>1637</v>
      </c>
      <c r="D207" s="42"/>
      <c r="E207" s="48"/>
      <c r="F207" s="43"/>
      <c r="G207" s="43"/>
      <c r="H207" s="43"/>
      <c r="I207" s="43"/>
      <c r="J207" s="43"/>
      <c r="K207" s="43"/>
      <c r="L207" s="49">
        <f>SUM(L208:L209)-SUMIF(CE208:CE209, 1, L208:L209)</f>
        <v>1886.24</v>
      </c>
    </row>
    <row r="208" spans="1:101" ht="57" x14ac:dyDescent="0.2">
      <c r="A208" s="41"/>
      <c r="B208" s="41" t="s">
        <v>1057</v>
      </c>
      <c r="C208" s="41" t="s">
        <v>1059</v>
      </c>
      <c r="D208" s="42" t="s">
        <v>43</v>
      </c>
      <c r="E208" s="43">
        <v>0.65</v>
      </c>
      <c r="F208" s="43"/>
      <c r="G208" s="43">
        <f>SmtRes!CX257</f>
        <v>0.52</v>
      </c>
      <c r="H208" s="45">
        <f>SmtRes!CZ257</f>
        <v>155.63</v>
      </c>
      <c r="I208" s="44">
        <f>SmtRes!AI257</f>
        <v>0.78</v>
      </c>
      <c r="J208" s="45">
        <f>ROUND(H208*I208, 2)</f>
        <v>121.39</v>
      </c>
      <c r="K208" s="44"/>
      <c r="L208" s="45">
        <f>SmtRes!DF257</f>
        <v>63.12</v>
      </c>
    </row>
    <row r="209" spans="1:101" ht="57" x14ac:dyDescent="0.2">
      <c r="A209" s="41"/>
      <c r="B209" s="41" t="s">
        <v>1060</v>
      </c>
      <c r="C209" s="50" t="s">
        <v>1062</v>
      </c>
      <c r="D209" s="51" t="s">
        <v>43</v>
      </c>
      <c r="E209" s="52">
        <v>2</v>
      </c>
      <c r="F209" s="52"/>
      <c r="G209" s="52">
        <f>SmtRes!CX258</f>
        <v>1.6</v>
      </c>
      <c r="H209" s="53">
        <f>SmtRes!CZ258</f>
        <v>911.56</v>
      </c>
      <c r="I209" s="54">
        <f>SmtRes!AI258</f>
        <v>1.25</v>
      </c>
      <c r="J209" s="53">
        <f>ROUND(H209*I209, 2)</f>
        <v>1139.45</v>
      </c>
      <c r="K209" s="54"/>
      <c r="L209" s="53">
        <f>SmtRes!DF258</f>
        <v>1823.12</v>
      </c>
    </row>
    <row r="210" spans="1:101" ht="15" x14ac:dyDescent="0.2">
      <c r="A210" s="41"/>
      <c r="B210" s="41"/>
      <c r="C210" s="57" t="s">
        <v>1628</v>
      </c>
      <c r="D210" s="42"/>
      <c r="E210" s="43"/>
      <c r="F210" s="43"/>
      <c r="G210" s="43"/>
      <c r="H210" s="45"/>
      <c r="I210" s="44"/>
      <c r="J210" s="45"/>
      <c r="K210" s="44"/>
      <c r="L210" s="45">
        <f>L198+L200+L201+L207</f>
        <v>9679.48</v>
      </c>
    </row>
    <row r="211" spans="1:101" ht="14.25" x14ac:dyDescent="0.2">
      <c r="A211" s="41"/>
      <c r="B211" s="41"/>
      <c r="C211" s="41" t="s">
        <v>1629</v>
      </c>
      <c r="D211" s="42"/>
      <c r="E211" s="43"/>
      <c r="F211" s="43"/>
      <c r="G211" s="43"/>
      <c r="H211" s="45"/>
      <c r="I211" s="44"/>
      <c r="J211" s="45"/>
      <c r="K211" s="44"/>
      <c r="L211" s="45">
        <f>SUM(AR195:AR214)+SUM(AS195:AS214)+SUM(AT195:AT214)+SUM(AU195:AU214)+SUM(AV195:AV214)</f>
        <v>7372.93</v>
      </c>
    </row>
    <row r="212" spans="1:101" ht="28.5" x14ac:dyDescent="0.2">
      <c r="A212" s="41"/>
      <c r="B212" s="41" t="s">
        <v>106</v>
      </c>
      <c r="C212" s="41" t="s">
        <v>1639</v>
      </c>
      <c r="D212" s="42" t="s">
        <v>111</v>
      </c>
      <c r="E212" s="43">
        <f>Source!BZ353</f>
        <v>97</v>
      </c>
      <c r="F212" s="43"/>
      <c r="G212" s="43">
        <f>Source!AT353</f>
        <v>97</v>
      </c>
      <c r="H212" s="45"/>
      <c r="I212" s="44"/>
      <c r="J212" s="45"/>
      <c r="K212" s="44"/>
      <c r="L212" s="45">
        <f>SUM(AZ195:AZ214)</f>
        <v>7151.74</v>
      </c>
    </row>
    <row r="213" spans="1:101" ht="28.5" x14ac:dyDescent="0.2">
      <c r="A213" s="50"/>
      <c r="B213" s="50" t="s">
        <v>107</v>
      </c>
      <c r="C213" s="50" t="s">
        <v>1640</v>
      </c>
      <c r="D213" s="51" t="s">
        <v>111</v>
      </c>
      <c r="E213" s="52">
        <f>Source!CA353</f>
        <v>51</v>
      </c>
      <c r="F213" s="52"/>
      <c r="G213" s="52">
        <f>Source!AU353</f>
        <v>51</v>
      </c>
      <c r="H213" s="53"/>
      <c r="I213" s="54"/>
      <c r="J213" s="53"/>
      <c r="K213" s="54"/>
      <c r="L213" s="53">
        <f>SUM(BA195:BA214)</f>
        <v>3760.19</v>
      </c>
    </row>
    <row r="214" spans="1:101" ht="15" x14ac:dyDescent="0.2">
      <c r="C214" s="269" t="s">
        <v>1632</v>
      </c>
      <c r="D214" s="269"/>
      <c r="E214" s="269"/>
      <c r="F214" s="269"/>
      <c r="G214" s="269"/>
      <c r="H214" s="269"/>
      <c r="I214" s="270">
        <f>IF(E195&lt;&gt;0,K214/E195, 0)</f>
        <v>25739.26</v>
      </c>
      <c r="J214" s="270"/>
      <c r="K214" s="270">
        <f>L198+L200+L207+L212+L213+L201</f>
        <v>20591.41</v>
      </c>
      <c r="L214" s="270"/>
      <c r="AD214">
        <f>ROUND((Source!AT353/100)*((ROUND(SUMIF(SmtRes!AQ252:'SmtRes'!AQ259,"=1",SmtRes!AD252:'SmtRes'!AD259)*Source!I353, 2)+ROUND(SUMIF(SmtRes!AQ252:'SmtRes'!AQ259,"=1",SmtRes!AC252:'SmtRes'!AC259)*Source!I353, 2))), 2)</f>
        <v>2091.9899999999998</v>
      </c>
      <c r="AE214">
        <f>ROUND((Source!AU353/100)*((ROUND(SUMIF(SmtRes!AQ252:'SmtRes'!AQ259,"=1",SmtRes!AD252:'SmtRes'!AD259)*Source!I353, 2)+ROUND(SUMIF(SmtRes!AQ252:'SmtRes'!AQ259,"=1",SmtRes!AC252:'SmtRes'!AC259)*Source!I353, 2))), 2)</f>
        <v>1099.9100000000001</v>
      </c>
      <c r="AN214" s="55">
        <f>L198+L200+L207+L212+L213+L201</f>
        <v>20591.41</v>
      </c>
      <c r="AO214" s="55">
        <f>L200</f>
        <v>420.31</v>
      </c>
      <c r="AQ214" t="s">
        <v>1633</v>
      </c>
      <c r="AR214" s="55">
        <f>L198</f>
        <v>7062.49</v>
      </c>
      <c r="AT214" s="55">
        <f>L201</f>
        <v>310.44</v>
      </c>
      <c r="AV214" t="s">
        <v>1633</v>
      </c>
      <c r="AW214" s="55">
        <f>L207</f>
        <v>1886.24</v>
      </c>
      <c r="AZ214">
        <f>Source!X353</f>
        <v>7151.74</v>
      </c>
      <c r="BA214">
        <f>Source!Y353</f>
        <v>3760.19</v>
      </c>
      <c r="CD214">
        <v>2</v>
      </c>
    </row>
    <row r="215" spans="1:101" ht="57" x14ac:dyDescent="0.2">
      <c r="A215" s="39" t="s">
        <v>269</v>
      </c>
      <c r="B215" s="41" t="str">
        <f>Source!F354</f>
        <v>08.3.08.02-1096</v>
      </c>
      <c r="C215" s="41" t="str">
        <f>Source!G354</f>
        <v>Уголок стальной горячекатаный равнополочный, марка стали 09Г2С, 12Г2С, ширина полок 50-90 мм, толщина полки 3-9 мм</v>
      </c>
      <c r="D215" s="42" t="str">
        <f>Source!H354</f>
        <v>т</v>
      </c>
      <c r="E215" s="43">
        <f>Source!K354</f>
        <v>7.5399999999999995E-2</v>
      </c>
      <c r="F215" s="43"/>
      <c r="G215" s="43">
        <f>Source!I354</f>
        <v>7.5399999999999995E-2</v>
      </c>
      <c r="H215" s="45"/>
      <c r="I215" s="44"/>
      <c r="J215" s="45">
        <f>Source!AL354</f>
        <v>51516.959999999999</v>
      </c>
      <c r="K215" s="44"/>
      <c r="L215" s="45">
        <f>Source!P354</f>
        <v>3884.38</v>
      </c>
    </row>
    <row r="216" spans="1:101" x14ac:dyDescent="0.2">
      <c r="A216" s="61"/>
      <c r="B216" s="61"/>
      <c r="C216" s="62" t="str">
        <f>"Объем: "&amp;Source!I354&amp;"=2,5*"&amp;"8*"&amp;"3,77/"&amp;"1000"</f>
        <v>Объем: 0,0754=2,5*8*3,77/1000</v>
      </c>
      <c r="D216" s="61"/>
      <c r="E216" s="61"/>
      <c r="F216" s="61"/>
      <c r="G216" s="61"/>
      <c r="H216" s="61"/>
      <c r="I216" s="61"/>
      <c r="J216" s="61"/>
      <c r="K216" s="61"/>
      <c r="L216" s="61"/>
    </row>
    <row r="217" spans="1:101" ht="15" x14ac:dyDescent="0.2">
      <c r="C217" s="269" t="s">
        <v>1632</v>
      </c>
      <c r="D217" s="269"/>
      <c r="E217" s="269"/>
      <c r="F217" s="269"/>
      <c r="G217" s="269"/>
      <c r="H217" s="269"/>
      <c r="I217" s="270">
        <f>IF(E215&lt;&gt;0,K217/E215, 0)</f>
        <v>51516.98</v>
      </c>
      <c r="J217" s="270"/>
      <c r="K217" s="270">
        <f>L215</f>
        <v>3884.38</v>
      </c>
      <c r="L217" s="270"/>
      <c r="AD217">
        <f>ROUND((Source!AT354/100)*((ROUND(ROUND(Source!AO354,2)*Source!I354, 2)+ROUND(ROUND(Source!AN354,2)*Source!I354, 2))), 2)</f>
        <v>0</v>
      </c>
      <c r="AE217">
        <f>ROUND((Source!AU354/100)*((ROUND(ROUND(Source!AO354,2)*Source!I354, 2)+ROUND(ROUND(Source!AN354,2)*Source!I354, 2))), 2)</f>
        <v>0</v>
      </c>
      <c r="AN217" s="55">
        <f>L215</f>
        <v>3884.38</v>
      </c>
      <c r="AO217">
        <f>0</f>
        <v>0</v>
      </c>
      <c r="AQ217" t="s">
        <v>1633</v>
      </c>
      <c r="AR217">
        <f>0</f>
        <v>0</v>
      </c>
      <c r="AT217">
        <f>0</f>
        <v>0</v>
      </c>
      <c r="AV217" t="s">
        <v>1633</v>
      </c>
      <c r="AW217" s="55">
        <f>L215</f>
        <v>3884.38</v>
      </c>
      <c r="AZ217">
        <f>Source!X354</f>
        <v>0</v>
      </c>
      <c r="BA217">
        <f>Source!Y354</f>
        <v>0</v>
      </c>
      <c r="CD217">
        <v>1</v>
      </c>
    </row>
    <row r="218" spans="1:101" ht="28.5" x14ac:dyDescent="0.2">
      <c r="A218" s="39" t="s">
        <v>282</v>
      </c>
      <c r="B218" s="41" t="s">
        <v>1701</v>
      </c>
      <c r="C218" s="41" t="str">
        <f>Source!G355</f>
        <v>Заземлитель горизонтальный из стали: полосовой сечением 160 мм2</v>
      </c>
      <c r="D218" s="42" t="str">
        <f>Source!H355</f>
        <v>100 м</v>
      </c>
      <c r="E218" s="43">
        <f>Source!K355</f>
        <v>0.32</v>
      </c>
      <c r="F218" s="43"/>
      <c r="G218" s="43">
        <f>Source!I355</f>
        <v>0.32</v>
      </c>
      <c r="H218" s="45"/>
      <c r="I218" s="44"/>
      <c r="J218" s="45"/>
      <c r="K218" s="44"/>
      <c r="L218" s="45"/>
    </row>
    <row r="219" spans="1:101" ht="51" x14ac:dyDescent="0.2">
      <c r="B219" s="46" t="s">
        <v>1229</v>
      </c>
      <c r="C219" s="268" t="s">
        <v>1622</v>
      </c>
      <c r="D219" s="268"/>
      <c r="E219" s="268"/>
      <c r="F219" s="268"/>
      <c r="G219" s="268"/>
      <c r="H219" s="268"/>
      <c r="I219" s="268"/>
      <c r="J219" s="268"/>
      <c r="K219" s="268"/>
      <c r="L219" s="268"/>
      <c r="CW219" s="47" t="s">
        <v>1622</v>
      </c>
    </row>
    <row r="220" spans="1:101" x14ac:dyDescent="0.2">
      <c r="C220" s="60" t="str">
        <f>"Объем: "&amp;Source!I355&amp;"=32/"&amp;"100"</f>
        <v>Объем: 0,32=32/100</v>
      </c>
    </row>
    <row r="221" spans="1:101" ht="15" x14ac:dyDescent="0.2">
      <c r="A221" s="40"/>
      <c r="B221" s="43">
        <v>1</v>
      </c>
      <c r="C221" s="40" t="s">
        <v>1623</v>
      </c>
      <c r="D221" s="42" t="s">
        <v>969</v>
      </c>
      <c r="E221" s="48"/>
      <c r="F221" s="43"/>
      <c r="G221" s="43">
        <f>Source!U355</f>
        <v>5.5296000000000003</v>
      </c>
      <c r="H221" s="43"/>
      <c r="I221" s="43"/>
      <c r="J221" s="43"/>
      <c r="K221" s="43"/>
      <c r="L221" s="49">
        <f>SUM(L222:L222)-SUMIF(CE222:CE222, 1, L222:L222)</f>
        <v>4388.3500000000004</v>
      </c>
    </row>
    <row r="222" spans="1:101" ht="14.25" x14ac:dyDescent="0.2">
      <c r="A222" s="41"/>
      <c r="B222" s="41" t="s">
        <v>1052</v>
      </c>
      <c r="C222" s="41" t="s">
        <v>1053</v>
      </c>
      <c r="D222" s="42" t="s">
        <v>969</v>
      </c>
      <c r="E222" s="43">
        <v>14.4</v>
      </c>
      <c r="F222" s="43">
        <f>ROUND((0.2+1),7)</f>
        <v>1.2</v>
      </c>
      <c r="G222" s="43">
        <f>SmtRes!CX260</f>
        <v>5.5296000000000003</v>
      </c>
      <c r="H222" s="45"/>
      <c r="I222" s="44"/>
      <c r="J222" s="45">
        <f>SmtRes!CZ260</f>
        <v>793.61</v>
      </c>
      <c r="K222" s="44"/>
      <c r="L222" s="45">
        <f>SmtRes!DI260</f>
        <v>4388.3500000000004</v>
      </c>
    </row>
    <row r="223" spans="1:101" ht="15" x14ac:dyDescent="0.2">
      <c r="A223" s="40"/>
      <c r="B223" s="43">
        <v>2</v>
      </c>
      <c r="C223" s="40" t="s">
        <v>1624</v>
      </c>
      <c r="D223" s="42"/>
      <c r="E223" s="48"/>
      <c r="F223" s="43"/>
      <c r="G223" s="43"/>
      <c r="H223" s="43"/>
      <c r="I223" s="43"/>
      <c r="J223" s="43"/>
      <c r="K223" s="43"/>
      <c r="L223" s="49">
        <f>SUM(L224:L229)-SUMIF(CE224:CE229, 1, L224:L229)</f>
        <v>210.06</v>
      </c>
    </row>
    <row r="224" spans="1:101" ht="15" x14ac:dyDescent="0.2">
      <c r="A224" s="40"/>
      <c r="B224" s="43"/>
      <c r="C224" s="40" t="s">
        <v>1627</v>
      </c>
      <c r="D224" s="42" t="s">
        <v>969</v>
      </c>
      <c r="E224" s="48"/>
      <c r="F224" s="43"/>
      <c r="G224" s="43">
        <f>Source!V355</f>
        <v>0.15359999999999999</v>
      </c>
      <c r="H224" s="43"/>
      <c r="I224" s="43"/>
      <c r="J224" s="43"/>
      <c r="K224" s="43"/>
      <c r="L224" s="49">
        <f>SUMIF(CE225:CE229, 1, L225:L229)</f>
        <v>146.1</v>
      </c>
      <c r="CE224">
        <v>1</v>
      </c>
    </row>
    <row r="225" spans="1:101" ht="28.5" x14ac:dyDescent="0.2">
      <c r="A225" s="41"/>
      <c r="B225" s="41" t="s">
        <v>972</v>
      </c>
      <c r="C225" s="41" t="s">
        <v>974</v>
      </c>
      <c r="D225" s="42" t="s">
        <v>975</v>
      </c>
      <c r="E225" s="43">
        <v>0.2</v>
      </c>
      <c r="F225" s="43">
        <f>ROUND((0.2+1),7)</f>
        <v>1.2</v>
      </c>
      <c r="G225" s="43">
        <f>SmtRes!CX262</f>
        <v>7.6799999999999993E-2</v>
      </c>
      <c r="H225" s="45"/>
      <c r="I225" s="44"/>
      <c r="J225" s="45">
        <f>SmtRes!CZ262</f>
        <v>1626.29</v>
      </c>
      <c r="K225" s="44"/>
      <c r="L225" s="45">
        <f>SmtRes!DG262</f>
        <v>124.9</v>
      </c>
    </row>
    <row r="226" spans="1:101" ht="28.5" x14ac:dyDescent="0.2">
      <c r="A226" s="41"/>
      <c r="B226" s="41" t="s">
        <v>976</v>
      </c>
      <c r="C226" s="41" t="s">
        <v>1625</v>
      </c>
      <c r="D226" s="42" t="s">
        <v>969</v>
      </c>
      <c r="E226" s="43">
        <f>SmtRes!DO262*SmtRes!AT262</f>
        <v>0.2</v>
      </c>
      <c r="F226" s="43">
        <f>ROUND((0.2+1),7)</f>
        <v>1.2</v>
      </c>
      <c r="G226" s="43">
        <f>ROUND(E226*F226*G218, 7)</f>
        <v>7.6799999999999993E-2</v>
      </c>
      <c r="H226" s="45"/>
      <c r="I226" s="44"/>
      <c r="J226" s="45">
        <f>ROUND(SmtRes!AG262/SmtRes!DO262, 2)</f>
        <v>1090.46</v>
      </c>
      <c r="K226" s="44"/>
      <c r="L226" s="45">
        <f>SmtRes!DH262</f>
        <v>83.75</v>
      </c>
      <c r="CE226">
        <v>1</v>
      </c>
    </row>
    <row r="227" spans="1:101" ht="28.5" x14ac:dyDescent="0.2">
      <c r="A227" s="41"/>
      <c r="B227" s="41" t="s">
        <v>990</v>
      </c>
      <c r="C227" s="41" t="s">
        <v>992</v>
      </c>
      <c r="D227" s="42" t="s">
        <v>975</v>
      </c>
      <c r="E227" s="43">
        <v>0.2</v>
      </c>
      <c r="F227" s="43">
        <f>ROUND((0.2+1),7)</f>
        <v>1.2</v>
      </c>
      <c r="G227" s="43">
        <f>SmtRes!CX263</f>
        <v>7.6799999999999993E-2</v>
      </c>
      <c r="H227" s="45"/>
      <c r="I227" s="44"/>
      <c r="J227" s="45">
        <f>SmtRes!CZ263</f>
        <v>641.70000000000005</v>
      </c>
      <c r="K227" s="44"/>
      <c r="L227" s="45">
        <f>SmtRes!DG263</f>
        <v>49.28</v>
      </c>
    </row>
    <row r="228" spans="1:101" ht="28.5" x14ac:dyDescent="0.2">
      <c r="A228" s="41"/>
      <c r="B228" s="41" t="s">
        <v>983</v>
      </c>
      <c r="C228" s="41" t="s">
        <v>1626</v>
      </c>
      <c r="D228" s="42" t="s">
        <v>969</v>
      </c>
      <c r="E228" s="43">
        <f>SmtRes!DO263*SmtRes!AT263</f>
        <v>0.2</v>
      </c>
      <c r="F228" s="43">
        <f>ROUND((0.2+1),7)</f>
        <v>1.2</v>
      </c>
      <c r="G228" s="43">
        <f>ROUND(E228*F228*G218, 7)</f>
        <v>7.6799999999999993E-2</v>
      </c>
      <c r="H228" s="45"/>
      <c r="I228" s="44"/>
      <c r="J228" s="45">
        <f>ROUND(SmtRes!AG263/SmtRes!DO263, 2)</f>
        <v>811.79</v>
      </c>
      <c r="K228" s="44"/>
      <c r="L228" s="45">
        <f>SmtRes!DH263</f>
        <v>62.35</v>
      </c>
      <c r="CE228">
        <v>1</v>
      </c>
    </row>
    <row r="229" spans="1:101" ht="42.75" x14ac:dyDescent="0.2">
      <c r="A229" s="41"/>
      <c r="B229" s="41" t="s">
        <v>1054</v>
      </c>
      <c r="C229" s="41" t="s">
        <v>1056</v>
      </c>
      <c r="D229" s="42" t="s">
        <v>975</v>
      </c>
      <c r="E229" s="43">
        <v>2.7</v>
      </c>
      <c r="F229" s="43">
        <f>ROUND((0.2+1),7)</f>
        <v>1.2</v>
      </c>
      <c r="G229" s="43">
        <f>SmtRes!CX264</f>
        <v>1.0367999999999999</v>
      </c>
      <c r="H229" s="45"/>
      <c r="I229" s="44"/>
      <c r="J229" s="45">
        <f>SmtRes!CZ264</f>
        <v>34.61</v>
      </c>
      <c r="K229" s="44"/>
      <c r="L229" s="45">
        <f>SmtRes!DG264</f>
        <v>35.880000000000003</v>
      </c>
    </row>
    <row r="230" spans="1:101" ht="15" x14ac:dyDescent="0.2">
      <c r="A230" s="40"/>
      <c r="B230" s="43">
        <v>4</v>
      </c>
      <c r="C230" s="40" t="s">
        <v>1637</v>
      </c>
      <c r="D230" s="42"/>
      <c r="E230" s="48"/>
      <c r="F230" s="43"/>
      <c r="G230" s="43"/>
      <c r="H230" s="43"/>
      <c r="I230" s="43"/>
      <c r="J230" s="43"/>
      <c r="K230" s="43"/>
      <c r="L230" s="49">
        <f>SUM(L231:L232)-SUMIF(CE231:CE232, 1, L231:L232)</f>
        <v>1384.07</v>
      </c>
    </row>
    <row r="231" spans="1:101" ht="57" x14ac:dyDescent="0.2">
      <c r="A231" s="41"/>
      <c r="B231" s="41" t="s">
        <v>1057</v>
      </c>
      <c r="C231" s="41" t="s">
        <v>1059</v>
      </c>
      <c r="D231" s="42" t="s">
        <v>43</v>
      </c>
      <c r="E231" s="43">
        <v>0.9</v>
      </c>
      <c r="F231" s="43"/>
      <c r="G231" s="43">
        <f>SmtRes!CX265</f>
        <v>0.28799999999999998</v>
      </c>
      <c r="H231" s="45">
        <f>SmtRes!CZ265</f>
        <v>155.63</v>
      </c>
      <c r="I231" s="44">
        <f>SmtRes!AI265</f>
        <v>0.78</v>
      </c>
      <c r="J231" s="45">
        <f>ROUND(H231*I231, 2)</f>
        <v>121.39</v>
      </c>
      <c r="K231" s="44"/>
      <c r="L231" s="45">
        <f>SmtRes!DF265</f>
        <v>34.96</v>
      </c>
    </row>
    <row r="232" spans="1:101" ht="57" x14ac:dyDescent="0.2">
      <c r="A232" s="41"/>
      <c r="B232" s="41" t="s">
        <v>1060</v>
      </c>
      <c r="C232" s="50" t="s">
        <v>1062</v>
      </c>
      <c r="D232" s="51" t="s">
        <v>43</v>
      </c>
      <c r="E232" s="52">
        <v>3.7</v>
      </c>
      <c r="F232" s="52"/>
      <c r="G232" s="52">
        <f>SmtRes!CX266</f>
        <v>1.1839999999999999</v>
      </c>
      <c r="H232" s="53">
        <f>SmtRes!CZ266</f>
        <v>911.56</v>
      </c>
      <c r="I232" s="54">
        <f>SmtRes!AI266</f>
        <v>1.25</v>
      </c>
      <c r="J232" s="53">
        <f>ROUND(H232*I232, 2)</f>
        <v>1139.45</v>
      </c>
      <c r="K232" s="54"/>
      <c r="L232" s="53">
        <f>SmtRes!DF266</f>
        <v>1349.11</v>
      </c>
    </row>
    <row r="233" spans="1:101" ht="15" x14ac:dyDescent="0.2">
      <c r="A233" s="41"/>
      <c r="B233" s="41"/>
      <c r="C233" s="57" t="s">
        <v>1628</v>
      </c>
      <c r="D233" s="42"/>
      <c r="E233" s="43"/>
      <c r="F233" s="43"/>
      <c r="G233" s="43"/>
      <c r="H233" s="45"/>
      <c r="I233" s="44"/>
      <c r="J233" s="45"/>
      <c r="K233" s="44"/>
      <c r="L233" s="45">
        <f>L221+L223+L224+L230</f>
        <v>6128.58</v>
      </c>
    </row>
    <row r="234" spans="1:101" ht="14.25" x14ac:dyDescent="0.2">
      <c r="A234" s="41"/>
      <c r="B234" s="41"/>
      <c r="C234" s="41" t="s">
        <v>1629</v>
      </c>
      <c r="D234" s="42"/>
      <c r="E234" s="43"/>
      <c r="F234" s="43"/>
      <c r="G234" s="43"/>
      <c r="H234" s="45"/>
      <c r="I234" s="44"/>
      <c r="J234" s="45"/>
      <c r="K234" s="44"/>
      <c r="L234" s="45">
        <f>SUM(AR218:AR237)+SUM(AS218:AS237)+SUM(AT218:AT237)+SUM(AU218:AU237)+SUM(AV218:AV237)</f>
        <v>4534.45</v>
      </c>
    </row>
    <row r="235" spans="1:101" ht="28.5" x14ac:dyDescent="0.2">
      <c r="A235" s="41"/>
      <c r="B235" s="41" t="s">
        <v>106</v>
      </c>
      <c r="C235" s="41" t="s">
        <v>1639</v>
      </c>
      <c r="D235" s="42" t="s">
        <v>111</v>
      </c>
      <c r="E235" s="43">
        <f>Source!BZ355</f>
        <v>97</v>
      </c>
      <c r="F235" s="43"/>
      <c r="G235" s="43">
        <f>Source!AT355</f>
        <v>97</v>
      </c>
      <c r="H235" s="45"/>
      <c r="I235" s="44"/>
      <c r="J235" s="45"/>
      <c r="K235" s="44"/>
      <c r="L235" s="45">
        <f>SUM(AZ218:AZ237)</f>
        <v>4398.42</v>
      </c>
    </row>
    <row r="236" spans="1:101" ht="28.5" x14ac:dyDescent="0.2">
      <c r="A236" s="50"/>
      <c r="B236" s="50" t="s">
        <v>107</v>
      </c>
      <c r="C236" s="50" t="s">
        <v>1640</v>
      </c>
      <c r="D236" s="51" t="s">
        <v>111</v>
      </c>
      <c r="E236" s="52">
        <f>Source!CA355</f>
        <v>51</v>
      </c>
      <c r="F236" s="52"/>
      <c r="G236" s="52">
        <f>Source!AU355</f>
        <v>51</v>
      </c>
      <c r="H236" s="53"/>
      <c r="I236" s="54"/>
      <c r="J236" s="53"/>
      <c r="K236" s="54"/>
      <c r="L236" s="53">
        <f>SUM(BA218:BA237)</f>
        <v>2312.5700000000002</v>
      </c>
    </row>
    <row r="237" spans="1:101" ht="15" x14ac:dyDescent="0.2">
      <c r="C237" s="269" t="s">
        <v>1632</v>
      </c>
      <c r="D237" s="269"/>
      <c r="E237" s="269"/>
      <c r="F237" s="269"/>
      <c r="G237" s="269"/>
      <c r="H237" s="269"/>
      <c r="I237" s="270">
        <f>IF(E218&lt;&gt;0,K237/E218, 0)</f>
        <v>40123.660000000003</v>
      </c>
      <c r="J237" s="270"/>
      <c r="K237" s="270">
        <f>L221+L223+L230+L235+L236+L224</f>
        <v>12839.57</v>
      </c>
      <c r="L237" s="270"/>
      <c r="AD237">
        <f>ROUND((Source!AT355/100)*((ROUND(SUMIF(SmtRes!AQ260:'SmtRes'!AQ267,"=1",SmtRes!AD260:'SmtRes'!AD267)*Source!I355, 2)+ROUND(SUMIF(SmtRes!AQ260:'SmtRes'!AQ267,"=1",SmtRes!AC260:'SmtRes'!AC267)*Source!I355, 2))), 2)</f>
        <v>836.8</v>
      </c>
      <c r="AE237">
        <f>ROUND((Source!AU355/100)*((ROUND(SUMIF(SmtRes!AQ260:'SmtRes'!AQ267,"=1",SmtRes!AD260:'SmtRes'!AD267)*Source!I355, 2)+ROUND(SUMIF(SmtRes!AQ260:'SmtRes'!AQ267,"=1",SmtRes!AC260:'SmtRes'!AC267)*Source!I355, 2))), 2)</f>
        <v>439.97</v>
      </c>
      <c r="AN237" s="55">
        <f>L221+L223+L230+L235+L236+L224</f>
        <v>12839.57</v>
      </c>
      <c r="AO237" s="55">
        <f>L223</f>
        <v>210.06</v>
      </c>
      <c r="AQ237" t="s">
        <v>1633</v>
      </c>
      <c r="AR237" s="55">
        <f>L221</f>
        <v>4388.3500000000004</v>
      </c>
      <c r="AT237" s="55">
        <f>L224</f>
        <v>146.1</v>
      </c>
      <c r="AV237" t="s">
        <v>1633</v>
      </c>
      <c r="AW237" s="55">
        <f>L230</f>
        <v>1384.07</v>
      </c>
      <c r="AZ237">
        <f>Source!X355</f>
        <v>4398.42</v>
      </c>
      <c r="BA237">
        <f>Source!Y355</f>
        <v>2312.5700000000002</v>
      </c>
      <c r="CD237">
        <v>2</v>
      </c>
    </row>
    <row r="238" spans="1:101" ht="42.75" x14ac:dyDescent="0.2">
      <c r="A238" s="39" t="s">
        <v>285</v>
      </c>
      <c r="B238" s="41" t="s">
        <v>1702</v>
      </c>
      <c r="C238" s="41" t="str">
        <f>Source!G356</f>
        <v>Проводник заземляющий открыто по строительным основаниям: из полосовой стали сечением 160 мм2</v>
      </c>
      <c r="D238" s="42" t="str">
        <f>Source!H356</f>
        <v>100 м</v>
      </c>
      <c r="E238" s="43">
        <f>Source!K356</f>
        <v>0.18</v>
      </c>
      <c r="F238" s="43"/>
      <c r="G238" s="43">
        <f>Source!I356</f>
        <v>0.18</v>
      </c>
      <c r="H238" s="45"/>
      <c r="I238" s="44"/>
      <c r="J238" s="45"/>
      <c r="K238" s="44"/>
      <c r="L238" s="45"/>
    </row>
    <row r="239" spans="1:101" ht="51" x14ac:dyDescent="0.2">
      <c r="B239" s="46" t="s">
        <v>1229</v>
      </c>
      <c r="C239" s="268" t="s">
        <v>1622</v>
      </c>
      <c r="D239" s="268"/>
      <c r="E239" s="268"/>
      <c r="F239" s="268"/>
      <c r="G239" s="268"/>
      <c r="H239" s="268"/>
      <c r="I239" s="268"/>
      <c r="J239" s="268"/>
      <c r="K239" s="268"/>
      <c r="L239" s="268"/>
      <c r="CW239" s="47" t="s">
        <v>1622</v>
      </c>
    </row>
    <row r="240" spans="1:101" x14ac:dyDescent="0.2">
      <c r="C240" s="60" t="str">
        <f>"Объем: "&amp;Source!I356&amp;"=(16+"&amp;"2)/"&amp;"100"</f>
        <v>Объем: 0,18=(16+2)/100</v>
      </c>
    </row>
    <row r="241" spans="1:83" ht="15" x14ac:dyDescent="0.2">
      <c r="A241" s="40"/>
      <c r="B241" s="43">
        <v>1</v>
      </c>
      <c r="C241" s="40" t="s">
        <v>1623</v>
      </c>
      <c r="D241" s="42" t="s">
        <v>969</v>
      </c>
      <c r="E241" s="48"/>
      <c r="F241" s="43"/>
      <c r="G241" s="43">
        <f>Source!U356</f>
        <v>3.996</v>
      </c>
      <c r="H241" s="43"/>
      <c r="I241" s="43"/>
      <c r="J241" s="43"/>
      <c r="K241" s="43"/>
      <c r="L241" s="49">
        <f>SUM(L242:L242)-SUMIF(CE242:CE242, 1, L242:L242)</f>
        <v>3171.27</v>
      </c>
    </row>
    <row r="242" spans="1:83" ht="14.25" x14ac:dyDescent="0.2">
      <c r="A242" s="41"/>
      <c r="B242" s="41" t="s">
        <v>1052</v>
      </c>
      <c r="C242" s="41" t="s">
        <v>1053</v>
      </c>
      <c r="D242" s="42" t="s">
        <v>969</v>
      </c>
      <c r="E242" s="43">
        <v>18.5</v>
      </c>
      <c r="F242" s="43">
        <f>ROUND((0.2+1),7)</f>
        <v>1.2</v>
      </c>
      <c r="G242" s="43">
        <f>SmtRes!CX268</f>
        <v>3.996</v>
      </c>
      <c r="H242" s="45"/>
      <c r="I242" s="44"/>
      <c r="J242" s="45">
        <f>SmtRes!CZ268</f>
        <v>793.61</v>
      </c>
      <c r="K242" s="44"/>
      <c r="L242" s="45">
        <f>SmtRes!DI268</f>
        <v>3171.27</v>
      </c>
    </row>
    <row r="243" spans="1:83" ht="15" x14ac:dyDescent="0.2">
      <c r="A243" s="40"/>
      <c r="B243" s="43">
        <v>2</v>
      </c>
      <c r="C243" s="40" t="s">
        <v>1624</v>
      </c>
      <c r="D243" s="42"/>
      <c r="E243" s="48"/>
      <c r="F243" s="43"/>
      <c r="G243" s="43"/>
      <c r="H243" s="43"/>
      <c r="I243" s="43"/>
      <c r="J243" s="43"/>
      <c r="K243" s="43"/>
      <c r="L243" s="49">
        <f>SUM(L244:L249)-SUMIF(CE244:CE249, 1, L244:L249)</f>
        <v>134.35</v>
      </c>
    </row>
    <row r="244" spans="1:83" ht="15" x14ac:dyDescent="0.2">
      <c r="A244" s="40"/>
      <c r="B244" s="43"/>
      <c r="C244" s="40" t="s">
        <v>1627</v>
      </c>
      <c r="D244" s="42" t="s">
        <v>969</v>
      </c>
      <c r="E244" s="48"/>
      <c r="F244" s="43"/>
      <c r="G244" s="43">
        <f>Source!V356</f>
        <v>9.9360000000000004E-2</v>
      </c>
      <c r="H244" s="43"/>
      <c r="I244" s="43"/>
      <c r="J244" s="43"/>
      <c r="K244" s="43"/>
      <c r="L244" s="49">
        <f>SUMIF(CE245:CE249, 1, L245:L249)</f>
        <v>94.5</v>
      </c>
      <c r="CE244">
        <v>1</v>
      </c>
    </row>
    <row r="245" spans="1:83" ht="28.5" x14ac:dyDescent="0.2">
      <c r="A245" s="41"/>
      <c r="B245" s="41" t="s">
        <v>972</v>
      </c>
      <c r="C245" s="41" t="s">
        <v>974</v>
      </c>
      <c r="D245" s="42" t="s">
        <v>975</v>
      </c>
      <c r="E245" s="43">
        <v>0.23</v>
      </c>
      <c r="F245" s="43">
        <f>ROUND((0.2+1),7)</f>
        <v>1.2</v>
      </c>
      <c r="G245" s="43">
        <f>SmtRes!CX270</f>
        <v>4.9680000000000002E-2</v>
      </c>
      <c r="H245" s="45"/>
      <c r="I245" s="44"/>
      <c r="J245" s="45">
        <f>SmtRes!CZ270</f>
        <v>1626.29</v>
      </c>
      <c r="K245" s="44"/>
      <c r="L245" s="45">
        <f>SmtRes!DG270</f>
        <v>80.790000000000006</v>
      </c>
    </row>
    <row r="246" spans="1:83" ht="28.5" x14ac:dyDescent="0.2">
      <c r="A246" s="41"/>
      <c r="B246" s="41" t="s">
        <v>976</v>
      </c>
      <c r="C246" s="41" t="s">
        <v>1625</v>
      </c>
      <c r="D246" s="42" t="s">
        <v>969</v>
      </c>
      <c r="E246" s="43">
        <f>SmtRes!DO270*SmtRes!AT270</f>
        <v>0.23</v>
      </c>
      <c r="F246" s="43">
        <f>ROUND((0.2+1),7)</f>
        <v>1.2</v>
      </c>
      <c r="G246" s="43">
        <f>ROUND(E246*F246*G238, 7)</f>
        <v>4.9680000000000002E-2</v>
      </c>
      <c r="H246" s="45"/>
      <c r="I246" s="44"/>
      <c r="J246" s="45">
        <f>ROUND(SmtRes!AG270/SmtRes!DO270, 2)</f>
        <v>1090.46</v>
      </c>
      <c r="K246" s="44"/>
      <c r="L246" s="45">
        <f>SmtRes!DH270</f>
        <v>54.17</v>
      </c>
      <c r="CE246">
        <v>1</v>
      </c>
    </row>
    <row r="247" spans="1:83" ht="28.5" x14ac:dyDescent="0.2">
      <c r="A247" s="41"/>
      <c r="B247" s="41" t="s">
        <v>990</v>
      </c>
      <c r="C247" s="41" t="s">
        <v>992</v>
      </c>
      <c r="D247" s="42" t="s">
        <v>975</v>
      </c>
      <c r="E247" s="43">
        <v>0.23</v>
      </c>
      <c r="F247" s="43">
        <f>ROUND((0.2+1),7)</f>
        <v>1.2</v>
      </c>
      <c r="G247" s="43">
        <f>SmtRes!CX271</f>
        <v>4.9680000000000002E-2</v>
      </c>
      <c r="H247" s="45"/>
      <c r="I247" s="44"/>
      <c r="J247" s="45">
        <f>SmtRes!CZ271</f>
        <v>641.70000000000005</v>
      </c>
      <c r="K247" s="44"/>
      <c r="L247" s="45">
        <f>SmtRes!DG271</f>
        <v>31.88</v>
      </c>
    </row>
    <row r="248" spans="1:83" ht="28.5" x14ac:dyDescent="0.2">
      <c r="A248" s="41"/>
      <c r="B248" s="41" t="s">
        <v>983</v>
      </c>
      <c r="C248" s="41" t="s">
        <v>1626</v>
      </c>
      <c r="D248" s="42" t="s">
        <v>969</v>
      </c>
      <c r="E248" s="43">
        <f>SmtRes!DO271*SmtRes!AT271</f>
        <v>0.23</v>
      </c>
      <c r="F248" s="43">
        <f>ROUND((0.2+1),7)</f>
        <v>1.2</v>
      </c>
      <c r="G248" s="43">
        <f>ROUND(E248*F248*G238, 7)</f>
        <v>4.9680000000000002E-2</v>
      </c>
      <c r="H248" s="45"/>
      <c r="I248" s="44"/>
      <c r="J248" s="45">
        <f>ROUND(SmtRes!AG271/SmtRes!DO271, 2)</f>
        <v>811.79</v>
      </c>
      <c r="K248" s="44"/>
      <c r="L248" s="45">
        <f>SmtRes!DH271</f>
        <v>40.33</v>
      </c>
      <c r="CE248">
        <v>1</v>
      </c>
    </row>
    <row r="249" spans="1:83" ht="42.75" x14ac:dyDescent="0.2">
      <c r="A249" s="41"/>
      <c r="B249" s="41" t="s">
        <v>1054</v>
      </c>
      <c r="C249" s="41" t="s">
        <v>1056</v>
      </c>
      <c r="D249" s="42" t="s">
        <v>975</v>
      </c>
      <c r="E249" s="43">
        <v>2.9</v>
      </c>
      <c r="F249" s="43">
        <f>ROUND((0.2+1),7)</f>
        <v>1.2</v>
      </c>
      <c r="G249" s="43">
        <f>SmtRes!CX272</f>
        <v>0.62639999999999996</v>
      </c>
      <c r="H249" s="45"/>
      <c r="I249" s="44"/>
      <c r="J249" s="45">
        <f>SmtRes!CZ272</f>
        <v>34.61</v>
      </c>
      <c r="K249" s="44"/>
      <c r="L249" s="45">
        <f>SmtRes!DG272</f>
        <v>21.68</v>
      </c>
    </row>
    <row r="250" spans="1:83" ht="15" x14ac:dyDescent="0.2">
      <c r="A250" s="40"/>
      <c r="B250" s="43">
        <v>4</v>
      </c>
      <c r="C250" s="40" t="s">
        <v>1637</v>
      </c>
      <c r="D250" s="42"/>
      <c r="E250" s="48"/>
      <c r="F250" s="43"/>
      <c r="G250" s="43"/>
      <c r="H250" s="43"/>
      <c r="I250" s="43"/>
      <c r="J250" s="43"/>
      <c r="K250" s="43"/>
      <c r="L250" s="49">
        <f>SUM(L251:L253)-SUMIF(CE251:CE253, 1, L251:L253)</f>
        <v>536.14</v>
      </c>
    </row>
    <row r="251" spans="1:83" ht="57" x14ac:dyDescent="0.2">
      <c r="A251" s="41"/>
      <c r="B251" s="41" t="s">
        <v>1057</v>
      </c>
      <c r="C251" s="41" t="s">
        <v>1059</v>
      </c>
      <c r="D251" s="42" t="s">
        <v>43</v>
      </c>
      <c r="E251" s="43">
        <v>1.3</v>
      </c>
      <c r="F251" s="43"/>
      <c r="G251" s="43">
        <f>SmtRes!CX273</f>
        <v>0.23400000000000001</v>
      </c>
      <c r="H251" s="45">
        <f>SmtRes!CZ273</f>
        <v>155.63</v>
      </c>
      <c r="I251" s="44">
        <f>SmtRes!AI273</f>
        <v>0.78</v>
      </c>
      <c r="J251" s="45">
        <f>ROUND(H251*I251, 2)</f>
        <v>121.39</v>
      </c>
      <c r="K251" s="44"/>
      <c r="L251" s="45">
        <f>SmtRes!DF273</f>
        <v>28.41</v>
      </c>
    </row>
    <row r="252" spans="1:83" ht="42.75" x14ac:dyDescent="0.2">
      <c r="A252" s="41"/>
      <c r="B252" s="41" t="s">
        <v>1066</v>
      </c>
      <c r="C252" s="41" t="s">
        <v>1068</v>
      </c>
      <c r="D252" s="42" t="s">
        <v>51</v>
      </c>
      <c r="E252" s="43">
        <v>4.0000000000000001E-3</v>
      </c>
      <c r="F252" s="43"/>
      <c r="G252" s="43">
        <f>SmtRes!CX274</f>
        <v>7.2000000000000005E-4</v>
      </c>
      <c r="H252" s="45"/>
      <c r="I252" s="44"/>
      <c r="J252" s="45">
        <f>SmtRes!CZ274</f>
        <v>49995.77</v>
      </c>
      <c r="K252" s="44"/>
      <c r="L252" s="45">
        <f>SmtRes!DF274</f>
        <v>36</v>
      </c>
    </row>
    <row r="253" spans="1:83" ht="57" x14ac:dyDescent="0.2">
      <c r="A253" s="41"/>
      <c r="B253" s="41" t="s">
        <v>1060</v>
      </c>
      <c r="C253" s="50" t="s">
        <v>1062</v>
      </c>
      <c r="D253" s="51" t="s">
        <v>43</v>
      </c>
      <c r="E253" s="52">
        <v>2.2999999999999998</v>
      </c>
      <c r="F253" s="52"/>
      <c r="G253" s="52">
        <f>SmtRes!CX275</f>
        <v>0.41399999999999998</v>
      </c>
      <c r="H253" s="53">
        <f>SmtRes!CZ275</f>
        <v>911.56</v>
      </c>
      <c r="I253" s="54">
        <f>SmtRes!AI275</f>
        <v>1.25</v>
      </c>
      <c r="J253" s="53">
        <f>ROUND(H253*I253, 2)</f>
        <v>1139.45</v>
      </c>
      <c r="K253" s="54"/>
      <c r="L253" s="53">
        <f>SmtRes!DF275</f>
        <v>471.73</v>
      </c>
    </row>
    <row r="254" spans="1:83" ht="15" x14ac:dyDescent="0.2">
      <c r="A254" s="41"/>
      <c r="B254" s="41"/>
      <c r="C254" s="57" t="s">
        <v>1628</v>
      </c>
      <c r="D254" s="42"/>
      <c r="E254" s="43"/>
      <c r="F254" s="43"/>
      <c r="G254" s="43"/>
      <c r="H254" s="45"/>
      <c r="I254" s="44"/>
      <c r="J254" s="45"/>
      <c r="K254" s="44"/>
      <c r="L254" s="45">
        <f>L241+L243+L244+L250</f>
        <v>3936.26</v>
      </c>
    </row>
    <row r="255" spans="1:83" ht="14.25" x14ac:dyDescent="0.2">
      <c r="A255" s="41"/>
      <c r="B255" s="41"/>
      <c r="C255" s="41" t="s">
        <v>1629</v>
      </c>
      <c r="D255" s="42"/>
      <c r="E255" s="43"/>
      <c r="F255" s="43"/>
      <c r="G255" s="43"/>
      <c r="H255" s="45"/>
      <c r="I255" s="44"/>
      <c r="J255" s="45"/>
      <c r="K255" s="44"/>
      <c r="L255" s="45">
        <f>SUM(AR238:AR258)+SUM(AS238:AS258)+SUM(AT238:AT258)+SUM(AU238:AU258)+SUM(AV238:AV258)</f>
        <v>3265.77</v>
      </c>
    </row>
    <row r="256" spans="1:83" ht="28.5" x14ac:dyDescent="0.2">
      <c r="A256" s="41"/>
      <c r="B256" s="41" t="s">
        <v>106</v>
      </c>
      <c r="C256" s="41" t="s">
        <v>1639</v>
      </c>
      <c r="D256" s="42" t="s">
        <v>111</v>
      </c>
      <c r="E256" s="43">
        <f>Source!BZ356</f>
        <v>97</v>
      </c>
      <c r="F256" s="43"/>
      <c r="G256" s="43">
        <f>Source!AT356</f>
        <v>97</v>
      </c>
      <c r="H256" s="45"/>
      <c r="I256" s="44"/>
      <c r="J256" s="45"/>
      <c r="K256" s="44"/>
      <c r="L256" s="45">
        <f>SUM(AZ238:AZ258)</f>
        <v>3167.8</v>
      </c>
    </row>
    <row r="257" spans="1:82" ht="28.5" x14ac:dyDescent="0.2">
      <c r="A257" s="50"/>
      <c r="B257" s="50" t="s">
        <v>107</v>
      </c>
      <c r="C257" s="50" t="s">
        <v>1640</v>
      </c>
      <c r="D257" s="51" t="s">
        <v>111</v>
      </c>
      <c r="E257" s="52">
        <f>Source!CA356</f>
        <v>51</v>
      </c>
      <c r="F257" s="52"/>
      <c r="G257" s="52">
        <f>Source!AU356</f>
        <v>51</v>
      </c>
      <c r="H257" s="53"/>
      <c r="I257" s="54"/>
      <c r="J257" s="53"/>
      <c r="K257" s="54"/>
      <c r="L257" s="53">
        <f>SUM(BA238:BA258)</f>
        <v>1665.54</v>
      </c>
    </row>
    <row r="258" spans="1:82" ht="15" x14ac:dyDescent="0.2">
      <c r="C258" s="269" t="s">
        <v>1632</v>
      </c>
      <c r="D258" s="269"/>
      <c r="E258" s="269"/>
      <c r="F258" s="269"/>
      <c r="G258" s="269"/>
      <c r="H258" s="269"/>
      <c r="I258" s="270">
        <f>IF(E238&lt;&gt;0,K258/E238, 0)</f>
        <v>48720</v>
      </c>
      <c r="J258" s="270"/>
      <c r="K258" s="270">
        <f>L241+L243+L250+L256+L257+L244</f>
        <v>8769.6</v>
      </c>
      <c r="L258" s="270"/>
      <c r="AD258">
        <f>ROUND((Source!AT356/100)*((ROUND(SUMIF(SmtRes!AQ268:'SmtRes'!AQ276,"=1",SmtRes!AD268:'SmtRes'!AD276)*Source!I356, 2)+ROUND(SUMIF(SmtRes!AQ268:'SmtRes'!AQ276,"=1",SmtRes!AC268:'SmtRes'!AC276)*Source!I356, 2))), 2)</f>
        <v>470.7</v>
      </c>
      <c r="AE258">
        <f>ROUND((Source!AU356/100)*((ROUND(SUMIF(SmtRes!AQ268:'SmtRes'!AQ276,"=1",SmtRes!AD268:'SmtRes'!AD276)*Source!I356, 2)+ROUND(SUMIF(SmtRes!AQ268:'SmtRes'!AQ276,"=1",SmtRes!AC268:'SmtRes'!AC276)*Source!I356, 2))), 2)</f>
        <v>247.48</v>
      </c>
      <c r="AN258" s="55">
        <f>L241+L243+L250+L256+L257+L244</f>
        <v>8769.6</v>
      </c>
      <c r="AO258" s="55">
        <f>L243</f>
        <v>134.35</v>
      </c>
      <c r="AQ258" t="s">
        <v>1633</v>
      </c>
      <c r="AR258" s="55">
        <f>L241</f>
        <v>3171.27</v>
      </c>
      <c r="AT258" s="55">
        <f>L244</f>
        <v>94.5</v>
      </c>
      <c r="AV258" t="s">
        <v>1633</v>
      </c>
      <c r="AW258" s="55">
        <f>L250</f>
        <v>536.14</v>
      </c>
      <c r="AZ258">
        <f>Source!X356</f>
        <v>3167.8</v>
      </c>
      <c r="BA258">
        <f>Source!Y356</f>
        <v>1665.54</v>
      </c>
      <c r="CD258">
        <v>2</v>
      </c>
    </row>
    <row r="259" spans="1:82" ht="42.75" x14ac:dyDescent="0.2">
      <c r="A259" s="39" t="s">
        <v>289</v>
      </c>
      <c r="B259" s="41" t="str">
        <f>Source!F357</f>
        <v>08.3.07.01-0042</v>
      </c>
      <c r="C259" s="41" t="str">
        <f>Source!G357</f>
        <v>Прокат стальной горячекатаный полосовой, марки стали Ст3сп, Ст3пс, размеры 40х4 мм</v>
      </c>
      <c r="D259" s="42" t="str">
        <f>Source!H357</f>
        <v>т</v>
      </c>
      <c r="E259" s="43">
        <f>Source!K357</f>
        <v>6.2799999999999995E-2</v>
      </c>
      <c r="F259" s="43"/>
      <c r="G259" s="43">
        <f>Source!I357</f>
        <v>6.2799999999999995E-2</v>
      </c>
      <c r="H259" s="45">
        <f>Source!AL357</f>
        <v>67961.14</v>
      </c>
      <c r="I259" s="44">
        <f>IF(Source!BC357&lt;&gt; 0, Source!BC357, 1)</f>
        <v>0.74</v>
      </c>
      <c r="J259" s="45">
        <f>ROUND(H259*I259, 2)</f>
        <v>50291.24</v>
      </c>
      <c r="K259" s="44"/>
      <c r="L259" s="45">
        <f>Source!P357</f>
        <v>3158.29</v>
      </c>
    </row>
    <row r="260" spans="1:82" x14ac:dyDescent="0.2">
      <c r="A260" s="61"/>
      <c r="B260" s="61"/>
      <c r="C260" s="62" t="str">
        <f>"Объем: "&amp;Source!I357&amp;"=(34+"&amp;"16)*"&amp;"1,256/"&amp;"1000"</f>
        <v>Объем: 0,0628=(34+16)*1,256/1000</v>
      </c>
      <c r="D260" s="61"/>
      <c r="E260" s="61"/>
      <c r="F260" s="61"/>
      <c r="G260" s="61"/>
      <c r="H260" s="61"/>
      <c r="I260" s="61"/>
      <c r="J260" s="61"/>
      <c r="K260" s="61"/>
      <c r="L260" s="61"/>
    </row>
    <row r="261" spans="1:82" ht="15" x14ac:dyDescent="0.2">
      <c r="C261" s="269" t="s">
        <v>1632</v>
      </c>
      <c r="D261" s="269"/>
      <c r="E261" s="269"/>
      <c r="F261" s="269"/>
      <c r="G261" s="269"/>
      <c r="H261" s="269"/>
      <c r="I261" s="270">
        <f>IF(E259&lt;&gt;0,K261/E259, 0)</f>
        <v>50291.24</v>
      </c>
      <c r="J261" s="270"/>
      <c r="K261" s="270">
        <f>L259</f>
        <v>3158.29</v>
      </c>
      <c r="L261" s="270"/>
      <c r="AD261">
        <f>ROUND((Source!AT357/100)*((ROUND(ROUND(Source!AO357,2)*Source!I357, 2)+ROUND(ROUND(Source!AN357,2)*Source!I357, 2))), 2)</f>
        <v>0</v>
      </c>
      <c r="AE261">
        <f>ROUND((Source!AU357/100)*((ROUND(ROUND(Source!AO357,2)*Source!I357, 2)+ROUND(ROUND(Source!AN357,2)*Source!I357, 2))), 2)</f>
        <v>0</v>
      </c>
      <c r="AN261" s="55">
        <f>L259</f>
        <v>3158.29</v>
      </c>
      <c r="AO261">
        <f>0</f>
        <v>0</v>
      </c>
      <c r="AQ261" t="s">
        <v>1633</v>
      </c>
      <c r="AR261">
        <f>0</f>
        <v>0</v>
      </c>
      <c r="AT261">
        <f>0</f>
        <v>0</v>
      </c>
      <c r="AV261" t="s">
        <v>1633</v>
      </c>
      <c r="AW261" s="55">
        <f>L259</f>
        <v>3158.29</v>
      </c>
      <c r="AZ261">
        <f>Source!X357</f>
        <v>0</v>
      </c>
      <c r="BA261">
        <f>Source!Y357</f>
        <v>0</v>
      </c>
      <c r="CD261">
        <v>1</v>
      </c>
    </row>
    <row r="263" spans="1:82" ht="15" x14ac:dyDescent="0.2">
      <c r="A263" s="64"/>
      <c r="B263" s="65"/>
      <c r="C263" s="283" t="s">
        <v>1650</v>
      </c>
      <c r="D263" s="283"/>
      <c r="E263" s="283"/>
      <c r="F263" s="283"/>
      <c r="G263" s="283"/>
      <c r="H263" s="283"/>
      <c r="I263" s="49"/>
      <c r="J263" s="64"/>
      <c r="K263" s="66"/>
      <c r="L263" s="49">
        <f>L265+L266+L272+L276</f>
        <v>35871.519999999997</v>
      </c>
    </row>
    <row r="264" spans="1:82" ht="14.25" x14ac:dyDescent="0.2">
      <c r="A264" s="58"/>
      <c r="B264" s="63"/>
      <c r="C264" s="284" t="s">
        <v>1651</v>
      </c>
      <c r="D264" s="285"/>
      <c r="E264" s="285"/>
      <c r="F264" s="285"/>
      <c r="G264" s="285"/>
      <c r="H264" s="285"/>
      <c r="I264" s="45"/>
      <c r="J264" s="58"/>
      <c r="K264" s="43"/>
      <c r="L264" s="45"/>
    </row>
    <row r="265" spans="1:82" ht="14.25" x14ac:dyDescent="0.2">
      <c r="A265" s="58"/>
      <c r="B265" s="63"/>
      <c r="C265" s="285" t="s">
        <v>1652</v>
      </c>
      <c r="D265" s="285"/>
      <c r="E265" s="285"/>
      <c r="F265" s="285"/>
      <c r="G265" s="285"/>
      <c r="H265" s="285"/>
      <c r="I265" s="45"/>
      <c r="J265" s="58"/>
      <c r="K265" s="43"/>
      <c r="L265" s="45">
        <f>SUM(AR174:AR261)</f>
        <v>23706.639999999999</v>
      </c>
    </row>
    <row r="266" spans="1:82" ht="14.25" hidden="1" x14ac:dyDescent="0.2">
      <c r="A266" s="58"/>
      <c r="B266" s="63"/>
      <c r="C266" s="285" t="s">
        <v>1653</v>
      </c>
      <c r="D266" s="285"/>
      <c r="E266" s="285"/>
      <c r="F266" s="285"/>
      <c r="G266" s="285"/>
      <c r="H266" s="285"/>
      <c r="I266" s="45"/>
      <c r="J266" s="58"/>
      <c r="K266" s="43"/>
      <c r="L266" s="45">
        <f>L268+L271+L270</f>
        <v>1315.76</v>
      </c>
    </row>
    <row r="267" spans="1:82" ht="14.25" hidden="1" x14ac:dyDescent="0.2">
      <c r="A267" s="58"/>
      <c r="B267" s="63"/>
      <c r="C267" s="284" t="s">
        <v>1654</v>
      </c>
      <c r="D267" s="285"/>
      <c r="E267" s="285"/>
      <c r="F267" s="285"/>
      <c r="G267" s="285"/>
      <c r="H267" s="285"/>
      <c r="I267" s="45"/>
      <c r="J267" s="58"/>
      <c r="K267" s="43"/>
      <c r="L267" s="45"/>
    </row>
    <row r="268" spans="1:82" ht="14.25" x14ac:dyDescent="0.2">
      <c r="A268" s="58"/>
      <c r="B268" s="63"/>
      <c r="C268" s="285" t="s">
        <v>1653</v>
      </c>
      <c r="D268" s="285"/>
      <c r="E268" s="285"/>
      <c r="F268" s="285"/>
      <c r="G268" s="285"/>
      <c r="H268" s="285"/>
      <c r="I268" s="45"/>
      <c r="J268" s="58"/>
      <c r="K268" s="43"/>
      <c r="L268" s="45">
        <f>SUM(AO174:AO261)</f>
        <v>764.72</v>
      </c>
    </row>
    <row r="269" spans="1:82" ht="14.25" hidden="1" x14ac:dyDescent="0.2">
      <c r="A269" s="58"/>
      <c r="B269" s="63"/>
      <c r="C269" s="284" t="s">
        <v>1655</v>
      </c>
      <c r="D269" s="285"/>
      <c r="E269" s="285"/>
      <c r="F269" s="285"/>
      <c r="G269" s="285"/>
      <c r="H269" s="285"/>
      <c r="I269" s="45"/>
      <c r="J269" s="58"/>
      <c r="K269" s="43"/>
      <c r="L269" s="45"/>
    </row>
    <row r="270" spans="1:82" ht="14.25" x14ac:dyDescent="0.2">
      <c r="A270" s="58"/>
      <c r="B270" s="63"/>
      <c r="C270" s="285" t="s">
        <v>1674</v>
      </c>
      <c r="D270" s="285"/>
      <c r="E270" s="285"/>
      <c r="F270" s="285"/>
      <c r="G270" s="285"/>
      <c r="H270" s="285"/>
      <c r="I270" s="45"/>
      <c r="J270" s="58"/>
      <c r="K270" s="43"/>
      <c r="L270" s="45">
        <f>SUM(AT174:AT261)</f>
        <v>551.04</v>
      </c>
    </row>
    <row r="271" spans="1:82" ht="14.25" hidden="1" x14ac:dyDescent="0.2">
      <c r="A271" s="58"/>
      <c r="B271" s="63"/>
      <c r="C271" s="285" t="s">
        <v>1656</v>
      </c>
      <c r="D271" s="285"/>
      <c r="E271" s="285"/>
      <c r="F271" s="285"/>
      <c r="G271" s="285"/>
      <c r="H271" s="285"/>
      <c r="I271" s="45"/>
      <c r="J271" s="58"/>
      <c r="K271" s="43"/>
      <c r="L271" s="45">
        <f>SUM(AV174:AV261)</f>
        <v>0</v>
      </c>
    </row>
    <row r="272" spans="1:82" ht="14.25" x14ac:dyDescent="0.2">
      <c r="A272" s="58"/>
      <c r="B272" s="63"/>
      <c r="C272" s="285" t="s">
        <v>1657</v>
      </c>
      <c r="D272" s="285"/>
      <c r="E272" s="285"/>
      <c r="F272" s="285"/>
      <c r="G272" s="285"/>
      <c r="H272" s="285"/>
      <c r="I272" s="45"/>
      <c r="J272" s="58"/>
      <c r="K272" s="43"/>
      <c r="L272" s="45">
        <f>L274+L275</f>
        <v>10849.12</v>
      </c>
    </row>
    <row r="273" spans="1:12" ht="14.25" x14ac:dyDescent="0.2">
      <c r="A273" s="58"/>
      <c r="B273" s="63"/>
      <c r="C273" s="284" t="s">
        <v>1654</v>
      </c>
      <c r="D273" s="285"/>
      <c r="E273" s="285"/>
      <c r="F273" s="285"/>
      <c r="G273" s="285"/>
      <c r="H273" s="285"/>
      <c r="I273" s="45"/>
      <c r="J273" s="58"/>
      <c r="K273" s="43"/>
      <c r="L273" s="45"/>
    </row>
    <row r="274" spans="1:12" ht="14.25" x14ac:dyDescent="0.2">
      <c r="A274" s="58"/>
      <c r="B274" s="63"/>
      <c r="C274" s="285" t="s">
        <v>1658</v>
      </c>
      <c r="D274" s="285"/>
      <c r="E274" s="285"/>
      <c r="F274" s="285"/>
      <c r="G274" s="285"/>
      <c r="H274" s="285"/>
      <c r="I274" s="45"/>
      <c r="J274" s="58"/>
      <c r="K274" s="43"/>
      <c r="L274" s="45">
        <f>SUM(AW174:AW261)-SUM(BK174:BK261)</f>
        <v>10849.12</v>
      </c>
    </row>
    <row r="275" spans="1:12" ht="14.25" hidden="1" x14ac:dyDescent="0.2">
      <c r="A275" s="58"/>
      <c r="B275" s="63"/>
      <c r="C275" s="285" t="s">
        <v>1659</v>
      </c>
      <c r="D275" s="285"/>
      <c r="E275" s="285"/>
      <c r="F275" s="285"/>
      <c r="G275" s="285"/>
      <c r="H275" s="285"/>
      <c r="I275" s="45"/>
      <c r="J275" s="58"/>
      <c r="K275" s="43"/>
      <c r="L275" s="45">
        <f>SUM(BC174:BC261)</f>
        <v>0</v>
      </c>
    </row>
    <row r="276" spans="1:12" ht="14.25" hidden="1" x14ac:dyDescent="0.2">
      <c r="A276" s="58"/>
      <c r="B276" s="63"/>
      <c r="C276" s="285" t="s">
        <v>1660</v>
      </c>
      <c r="D276" s="285"/>
      <c r="E276" s="285"/>
      <c r="F276" s="285"/>
      <c r="G276" s="285"/>
      <c r="H276" s="285"/>
      <c r="I276" s="45"/>
      <c r="J276" s="58"/>
      <c r="K276" s="43"/>
      <c r="L276" s="45">
        <f>SUM(BB174:BB261)</f>
        <v>0</v>
      </c>
    </row>
    <row r="277" spans="1:12" ht="14.25" x14ac:dyDescent="0.2">
      <c r="A277" s="58"/>
      <c r="B277" s="63"/>
      <c r="C277" s="285" t="s">
        <v>1661</v>
      </c>
      <c r="D277" s="285"/>
      <c r="E277" s="285"/>
      <c r="F277" s="285"/>
      <c r="G277" s="285"/>
      <c r="H277" s="285"/>
      <c r="I277" s="45"/>
      <c r="J277" s="58"/>
      <c r="K277" s="43"/>
      <c r="L277" s="45">
        <f>SUM(AR174:AR261)+SUM(AT174:AT261)+SUM(AV174:AV261)</f>
        <v>24257.68</v>
      </c>
    </row>
    <row r="278" spans="1:12" ht="14.25" x14ac:dyDescent="0.2">
      <c r="A278" s="58"/>
      <c r="B278" s="63"/>
      <c r="C278" s="285" t="s">
        <v>1662</v>
      </c>
      <c r="D278" s="285"/>
      <c r="E278" s="285"/>
      <c r="F278" s="285"/>
      <c r="G278" s="285"/>
      <c r="H278" s="285"/>
      <c r="I278" s="45"/>
      <c r="J278" s="58"/>
      <c r="K278" s="43"/>
      <c r="L278" s="45">
        <f>SUM(AZ174:AZ261)</f>
        <v>22803.19</v>
      </c>
    </row>
    <row r="279" spans="1:12" ht="14.25" x14ac:dyDescent="0.2">
      <c r="A279" s="58"/>
      <c r="B279" s="63"/>
      <c r="C279" s="285" t="s">
        <v>1663</v>
      </c>
      <c r="D279" s="285"/>
      <c r="E279" s="285"/>
      <c r="F279" s="285"/>
      <c r="G279" s="285"/>
      <c r="H279" s="285"/>
      <c r="I279" s="45"/>
      <c r="J279" s="58"/>
      <c r="K279" s="43"/>
      <c r="L279" s="45">
        <f>SUM(BA174:BA261)</f>
        <v>11372.12</v>
      </c>
    </row>
    <row r="280" spans="1:12" ht="14.25" hidden="1" x14ac:dyDescent="0.2">
      <c r="A280" s="58"/>
      <c r="B280" s="63"/>
      <c r="C280" s="285" t="s">
        <v>1664</v>
      </c>
      <c r="D280" s="285"/>
      <c r="E280" s="285"/>
      <c r="F280" s="285"/>
      <c r="G280" s="285"/>
      <c r="H280" s="285"/>
      <c r="I280" s="45"/>
      <c r="J280" s="58"/>
      <c r="K280" s="43"/>
      <c r="L280" s="45">
        <f>L282+L283</f>
        <v>0</v>
      </c>
    </row>
    <row r="281" spans="1:12" ht="14.25" hidden="1" x14ac:dyDescent="0.2">
      <c r="A281" s="58"/>
      <c r="B281" s="63"/>
      <c r="C281" s="284" t="s">
        <v>1651</v>
      </c>
      <c r="D281" s="285"/>
      <c r="E281" s="285"/>
      <c r="F281" s="285"/>
      <c r="G281" s="285"/>
      <c r="H281" s="285"/>
      <c r="I281" s="45"/>
      <c r="J281" s="58"/>
      <c r="K281" s="43"/>
      <c r="L281" s="45"/>
    </row>
    <row r="282" spans="1:12" ht="14.25" hidden="1" x14ac:dyDescent="0.2">
      <c r="A282" s="58"/>
      <c r="B282" s="63"/>
      <c r="C282" s="285" t="s">
        <v>1665</v>
      </c>
      <c r="D282" s="285"/>
      <c r="E282" s="285"/>
      <c r="F282" s="285"/>
      <c r="G282" s="285"/>
      <c r="H282" s="285"/>
      <c r="I282" s="45"/>
      <c r="J282" s="58"/>
      <c r="K282" s="43"/>
      <c r="L282" s="45">
        <f>SUM(BK174:BK261)</f>
        <v>0</v>
      </c>
    </row>
    <row r="283" spans="1:12" ht="14.25" hidden="1" x14ac:dyDescent="0.2">
      <c r="A283" s="58"/>
      <c r="B283" s="63"/>
      <c r="C283" s="285" t="s">
        <v>1666</v>
      </c>
      <c r="D283" s="285"/>
      <c r="E283" s="285"/>
      <c r="F283" s="285"/>
      <c r="G283" s="285"/>
      <c r="H283" s="285"/>
      <c r="I283" s="45"/>
      <c r="J283" s="58"/>
      <c r="K283" s="43"/>
      <c r="L283" s="45">
        <f>SUM(BD174:BD261)</f>
        <v>0</v>
      </c>
    </row>
    <row r="284" spans="1:12" ht="14.25" hidden="1" x14ac:dyDescent="0.2">
      <c r="A284" s="58"/>
      <c r="B284" s="63"/>
      <c r="C284" s="285" t="s">
        <v>1667</v>
      </c>
      <c r="D284" s="285"/>
      <c r="E284" s="285"/>
      <c r="F284" s="285"/>
      <c r="G284" s="285"/>
      <c r="H284" s="285"/>
      <c r="I284" s="45"/>
      <c r="J284" s="58"/>
      <c r="K284" s="43"/>
      <c r="L284" s="45"/>
    </row>
    <row r="285" spans="1:12" ht="14.25" hidden="1" x14ac:dyDescent="0.2">
      <c r="A285" s="58"/>
      <c r="B285" s="63"/>
      <c r="C285" s="285" t="s">
        <v>1667</v>
      </c>
      <c r="D285" s="285"/>
      <c r="E285" s="285"/>
      <c r="F285" s="285"/>
      <c r="G285" s="285"/>
      <c r="H285" s="285"/>
      <c r="I285" s="45"/>
      <c r="J285" s="58"/>
      <c r="K285" s="43"/>
      <c r="L285" s="45">
        <f>SUM(BQ174:BQ261)</f>
        <v>0</v>
      </c>
    </row>
    <row r="286" spans="1:12" ht="14.25" hidden="1" x14ac:dyDescent="0.2">
      <c r="A286" s="58"/>
      <c r="B286" s="63"/>
      <c r="C286" s="285" t="s">
        <v>1668</v>
      </c>
      <c r="D286" s="285"/>
      <c r="E286" s="285"/>
      <c r="F286" s="285"/>
      <c r="G286" s="285"/>
      <c r="H286" s="285"/>
      <c r="I286" s="45"/>
      <c r="J286" s="58"/>
      <c r="K286" s="43"/>
      <c r="L286" s="45">
        <f>SUM(BO174:BO261)</f>
        <v>0</v>
      </c>
    </row>
    <row r="287" spans="1:12" ht="15" x14ac:dyDescent="0.2">
      <c r="A287" s="64"/>
      <c r="B287" s="65"/>
      <c r="C287" s="283" t="s">
        <v>467</v>
      </c>
      <c r="D287" s="283"/>
      <c r="E287" s="283"/>
      <c r="F287" s="283"/>
      <c r="G287" s="283"/>
      <c r="H287" s="283"/>
      <c r="I287" s="49"/>
      <c r="J287" s="64"/>
      <c r="K287" s="66"/>
      <c r="L287" s="49">
        <f>L263+L278+L279+L280+L285+L286</f>
        <v>70046.83</v>
      </c>
    </row>
    <row r="288" spans="1:12" ht="14.25" x14ac:dyDescent="0.2">
      <c r="A288" s="58"/>
      <c r="B288" s="63"/>
      <c r="C288" s="284" t="s">
        <v>1669</v>
      </c>
      <c r="D288" s="285"/>
      <c r="E288" s="285"/>
      <c r="F288" s="285"/>
      <c r="G288" s="285"/>
      <c r="H288" s="285"/>
      <c r="I288" s="45"/>
      <c r="J288" s="58"/>
      <c r="K288" s="43"/>
      <c r="L288" s="45"/>
    </row>
    <row r="289" spans="1:12" ht="14.25" hidden="1" x14ac:dyDescent="0.2">
      <c r="A289" s="58"/>
      <c r="B289" s="63"/>
      <c r="C289" s="285" t="s">
        <v>1670</v>
      </c>
      <c r="D289" s="285"/>
      <c r="E289" s="285"/>
      <c r="F289" s="285"/>
      <c r="G289" s="285"/>
      <c r="H289" s="285"/>
      <c r="I289" s="45"/>
      <c r="J289" s="58"/>
      <c r="K289" s="43"/>
      <c r="L289" s="45">
        <f>SUM(AX174:AX261)</f>
        <v>0</v>
      </c>
    </row>
    <row r="290" spans="1:12" ht="14.25" hidden="1" x14ac:dyDescent="0.2">
      <c r="A290" s="58"/>
      <c r="B290" s="63"/>
      <c r="C290" s="285" t="s">
        <v>1671</v>
      </c>
      <c r="D290" s="285"/>
      <c r="E290" s="285"/>
      <c r="F290" s="285"/>
      <c r="G290" s="285"/>
      <c r="H290" s="285"/>
      <c r="I290" s="45"/>
      <c r="J290" s="58"/>
      <c r="K290" s="43"/>
      <c r="L290" s="45">
        <f>SUM(AY174:AY261)</f>
        <v>0</v>
      </c>
    </row>
    <row r="291" spans="1:12" ht="14.25" x14ac:dyDescent="0.2">
      <c r="A291" s="58"/>
      <c r="B291" s="63"/>
      <c r="C291" s="285" t="s">
        <v>1672</v>
      </c>
      <c r="D291" s="285"/>
      <c r="E291" s="285"/>
      <c r="F291" s="286"/>
      <c r="G291" s="48">
        <f>Source!F388</f>
        <v>32.392800000000001</v>
      </c>
      <c r="H291" s="58"/>
      <c r="I291" s="58"/>
      <c r="J291" s="58"/>
      <c r="K291" s="58"/>
      <c r="L291" s="58"/>
    </row>
    <row r="292" spans="1:12" ht="14.25" x14ac:dyDescent="0.2">
      <c r="A292" s="58"/>
      <c r="B292" s="63"/>
      <c r="C292" s="285" t="s">
        <v>1673</v>
      </c>
      <c r="D292" s="285"/>
      <c r="E292" s="285"/>
      <c r="F292" s="286"/>
      <c r="G292" s="48">
        <f>Source!F389</f>
        <v>0.57935999999999999</v>
      </c>
      <c r="H292" s="58"/>
      <c r="I292" s="58"/>
      <c r="J292" s="58"/>
      <c r="K292" s="58"/>
      <c r="L292" s="58"/>
    </row>
    <row r="295" spans="1:12" ht="16.5" x14ac:dyDescent="0.2">
      <c r="A295" s="267" t="s">
        <v>1703</v>
      </c>
      <c r="B295" s="267"/>
      <c r="C295" s="267"/>
      <c r="D295" s="267"/>
      <c r="E295" s="267"/>
      <c r="F295" s="267"/>
      <c r="G295" s="267"/>
      <c r="H295" s="267"/>
      <c r="I295" s="267"/>
      <c r="J295" s="267"/>
      <c r="K295" s="267"/>
      <c r="L295" s="267"/>
    </row>
    <row r="297" spans="1:12" ht="15" hidden="1" x14ac:dyDescent="0.2">
      <c r="A297" s="64"/>
      <c r="B297" s="65"/>
      <c r="C297" s="283" t="s">
        <v>1650</v>
      </c>
      <c r="D297" s="283"/>
      <c r="E297" s="283"/>
      <c r="F297" s="283"/>
      <c r="G297" s="283"/>
      <c r="H297" s="283"/>
      <c r="I297" s="49"/>
      <c r="J297" s="64"/>
      <c r="K297" s="66"/>
      <c r="L297" s="49">
        <f>L299+L300+L306+L310</f>
        <v>0</v>
      </c>
    </row>
    <row r="298" spans="1:12" ht="14.25" hidden="1" x14ac:dyDescent="0.2">
      <c r="A298" s="58"/>
      <c r="B298" s="63"/>
      <c r="C298" s="284" t="s">
        <v>1651</v>
      </c>
      <c r="D298" s="285"/>
      <c r="E298" s="285"/>
      <c r="F298" s="285"/>
      <c r="G298" s="285"/>
      <c r="H298" s="285"/>
      <c r="I298" s="45"/>
      <c r="J298" s="58"/>
      <c r="K298" s="43"/>
      <c r="L298" s="45"/>
    </row>
    <row r="299" spans="1:12" ht="14.25" hidden="1" x14ac:dyDescent="0.2">
      <c r="A299" s="58"/>
      <c r="B299" s="63"/>
      <c r="C299" s="285" t="s">
        <v>1652</v>
      </c>
      <c r="D299" s="285"/>
      <c r="E299" s="285"/>
      <c r="F299" s="285"/>
      <c r="G299" s="285"/>
      <c r="H299" s="285"/>
      <c r="I299" s="45"/>
      <c r="J299" s="58"/>
      <c r="K299" s="43"/>
      <c r="L299" s="45">
        <f>SUM(AR295:AR295)</f>
        <v>0</v>
      </c>
    </row>
    <row r="300" spans="1:12" ht="14.25" hidden="1" x14ac:dyDescent="0.2">
      <c r="A300" s="58"/>
      <c r="B300" s="63"/>
      <c r="C300" s="285" t="s">
        <v>1653</v>
      </c>
      <c r="D300" s="285"/>
      <c r="E300" s="285"/>
      <c r="F300" s="285"/>
      <c r="G300" s="285"/>
      <c r="H300" s="285"/>
      <c r="I300" s="45"/>
      <c r="J300" s="58"/>
      <c r="K300" s="43"/>
      <c r="L300" s="45">
        <f>L302+L305+L304</f>
        <v>0</v>
      </c>
    </row>
    <row r="301" spans="1:12" ht="14.25" hidden="1" x14ac:dyDescent="0.2">
      <c r="A301" s="58"/>
      <c r="B301" s="63"/>
      <c r="C301" s="284" t="s">
        <v>1654</v>
      </c>
      <c r="D301" s="285"/>
      <c r="E301" s="285"/>
      <c r="F301" s="285"/>
      <c r="G301" s="285"/>
      <c r="H301" s="285"/>
      <c r="I301" s="45"/>
      <c r="J301" s="58"/>
      <c r="K301" s="43"/>
      <c r="L301" s="45"/>
    </row>
    <row r="302" spans="1:12" ht="14.25" hidden="1" x14ac:dyDescent="0.2">
      <c r="A302" s="58"/>
      <c r="B302" s="63"/>
      <c r="C302" s="285" t="s">
        <v>1653</v>
      </c>
      <c r="D302" s="285"/>
      <c r="E302" s="285"/>
      <c r="F302" s="285"/>
      <c r="G302" s="285"/>
      <c r="H302" s="285"/>
      <c r="I302" s="45"/>
      <c r="J302" s="58"/>
      <c r="K302" s="43"/>
      <c r="L302" s="45">
        <f>SUM(AO295:AO295)</f>
        <v>0</v>
      </c>
    </row>
    <row r="303" spans="1:12" ht="14.25" hidden="1" x14ac:dyDescent="0.2">
      <c r="A303" s="58"/>
      <c r="B303" s="63"/>
      <c r="C303" s="284" t="s">
        <v>1655</v>
      </c>
      <c r="D303" s="285"/>
      <c r="E303" s="285"/>
      <c r="F303" s="285"/>
      <c r="G303" s="285"/>
      <c r="H303" s="285"/>
      <c r="I303" s="45"/>
      <c r="J303" s="58"/>
      <c r="K303" s="43"/>
      <c r="L303" s="45"/>
    </row>
    <row r="304" spans="1:12" ht="14.25" hidden="1" x14ac:dyDescent="0.2">
      <c r="A304" s="58"/>
      <c r="B304" s="63"/>
      <c r="C304" s="285" t="s">
        <v>1674</v>
      </c>
      <c r="D304" s="285"/>
      <c r="E304" s="285"/>
      <c r="F304" s="285"/>
      <c r="G304" s="285"/>
      <c r="H304" s="285"/>
      <c r="I304" s="45"/>
      <c r="J304" s="58"/>
      <c r="K304" s="43"/>
      <c r="L304" s="45">
        <f>SUM(AT295:AT295)</f>
        <v>0</v>
      </c>
    </row>
    <row r="305" spans="1:12" ht="14.25" hidden="1" x14ac:dyDescent="0.2">
      <c r="A305" s="58"/>
      <c r="B305" s="63"/>
      <c r="C305" s="285" t="s">
        <v>1656</v>
      </c>
      <c r="D305" s="285"/>
      <c r="E305" s="285"/>
      <c r="F305" s="285"/>
      <c r="G305" s="285"/>
      <c r="H305" s="285"/>
      <c r="I305" s="45"/>
      <c r="J305" s="58"/>
      <c r="K305" s="43"/>
      <c r="L305" s="45">
        <f>SUM(AV295:AV295)</f>
        <v>0</v>
      </c>
    </row>
    <row r="306" spans="1:12" ht="14.25" hidden="1" x14ac:dyDescent="0.2">
      <c r="A306" s="58"/>
      <c r="B306" s="63"/>
      <c r="C306" s="285" t="s">
        <v>1657</v>
      </c>
      <c r="D306" s="285"/>
      <c r="E306" s="285"/>
      <c r="F306" s="285"/>
      <c r="G306" s="285"/>
      <c r="H306" s="285"/>
      <c r="I306" s="45"/>
      <c r="J306" s="58"/>
      <c r="K306" s="43"/>
      <c r="L306" s="45">
        <f>L308+L309</f>
        <v>0</v>
      </c>
    </row>
    <row r="307" spans="1:12" ht="14.25" hidden="1" x14ac:dyDescent="0.2">
      <c r="A307" s="58"/>
      <c r="B307" s="63"/>
      <c r="C307" s="284" t="s">
        <v>1654</v>
      </c>
      <c r="D307" s="285"/>
      <c r="E307" s="285"/>
      <c r="F307" s="285"/>
      <c r="G307" s="285"/>
      <c r="H307" s="285"/>
      <c r="I307" s="45"/>
      <c r="J307" s="58"/>
      <c r="K307" s="43"/>
      <c r="L307" s="45"/>
    </row>
    <row r="308" spans="1:12" ht="14.25" hidden="1" x14ac:dyDescent="0.2">
      <c r="A308" s="58"/>
      <c r="B308" s="63"/>
      <c r="C308" s="285" t="s">
        <v>1658</v>
      </c>
      <c r="D308" s="285"/>
      <c r="E308" s="285"/>
      <c r="F308" s="285"/>
      <c r="G308" s="285"/>
      <c r="H308" s="285"/>
      <c r="I308" s="45"/>
      <c r="J308" s="58"/>
      <c r="K308" s="43"/>
      <c r="L308" s="45">
        <f>SUM(AW295:AW295)-SUM(BK295:BK295)</f>
        <v>0</v>
      </c>
    </row>
    <row r="309" spans="1:12" ht="14.25" hidden="1" x14ac:dyDescent="0.2">
      <c r="A309" s="58"/>
      <c r="B309" s="63"/>
      <c r="C309" s="285" t="s">
        <v>1659</v>
      </c>
      <c r="D309" s="285"/>
      <c r="E309" s="285"/>
      <c r="F309" s="285"/>
      <c r="G309" s="285"/>
      <c r="H309" s="285"/>
      <c r="I309" s="45"/>
      <c r="J309" s="58"/>
      <c r="K309" s="43"/>
      <c r="L309" s="45">
        <f>SUM(BC295:BC295)</f>
        <v>0</v>
      </c>
    </row>
    <row r="310" spans="1:12" ht="14.25" hidden="1" x14ac:dyDescent="0.2">
      <c r="A310" s="58"/>
      <c r="B310" s="63"/>
      <c r="C310" s="285" t="s">
        <v>1660</v>
      </c>
      <c r="D310" s="285"/>
      <c r="E310" s="285"/>
      <c r="F310" s="285"/>
      <c r="G310" s="285"/>
      <c r="H310" s="285"/>
      <c r="I310" s="45"/>
      <c r="J310" s="58"/>
      <c r="K310" s="43"/>
      <c r="L310" s="45">
        <f>SUM(BB295:BB295)</f>
        <v>0</v>
      </c>
    </row>
    <row r="311" spans="1:12" ht="14.25" hidden="1" x14ac:dyDescent="0.2">
      <c r="A311" s="58"/>
      <c r="B311" s="63"/>
      <c r="C311" s="285" t="s">
        <v>1661</v>
      </c>
      <c r="D311" s="285"/>
      <c r="E311" s="285"/>
      <c r="F311" s="285"/>
      <c r="G311" s="285"/>
      <c r="H311" s="285"/>
      <c r="I311" s="45"/>
      <c r="J311" s="58"/>
      <c r="K311" s="43"/>
      <c r="L311" s="45">
        <f>SUM(AR295:AR295)+SUM(AT295:AT295)+SUM(AV295:AV295)</f>
        <v>0</v>
      </c>
    </row>
    <row r="312" spans="1:12" ht="14.25" hidden="1" x14ac:dyDescent="0.2">
      <c r="A312" s="58"/>
      <c r="B312" s="63"/>
      <c r="C312" s="285" t="s">
        <v>1662</v>
      </c>
      <c r="D312" s="285"/>
      <c r="E312" s="285"/>
      <c r="F312" s="285"/>
      <c r="G312" s="285"/>
      <c r="H312" s="285"/>
      <c r="I312" s="45"/>
      <c r="J312" s="58"/>
      <c r="K312" s="43"/>
      <c r="L312" s="45">
        <f>SUM(AZ295:AZ295)</f>
        <v>0</v>
      </c>
    </row>
    <row r="313" spans="1:12" ht="14.25" hidden="1" x14ac:dyDescent="0.2">
      <c r="A313" s="58"/>
      <c r="B313" s="63"/>
      <c r="C313" s="285" t="s">
        <v>1663</v>
      </c>
      <c r="D313" s="285"/>
      <c r="E313" s="285"/>
      <c r="F313" s="285"/>
      <c r="G313" s="285"/>
      <c r="H313" s="285"/>
      <c r="I313" s="45"/>
      <c r="J313" s="58"/>
      <c r="K313" s="43"/>
      <c r="L313" s="45">
        <f>SUM(BA295:BA295)</f>
        <v>0</v>
      </c>
    </row>
    <row r="314" spans="1:12" ht="14.25" hidden="1" x14ac:dyDescent="0.2">
      <c r="A314" s="58"/>
      <c r="B314" s="63"/>
      <c r="C314" s="285" t="s">
        <v>1664</v>
      </c>
      <c r="D314" s="285"/>
      <c r="E314" s="285"/>
      <c r="F314" s="285"/>
      <c r="G314" s="285"/>
      <c r="H314" s="285"/>
      <c r="I314" s="45"/>
      <c r="J314" s="58"/>
      <c r="K314" s="43"/>
      <c r="L314" s="45">
        <f>L316+L317</f>
        <v>0</v>
      </c>
    </row>
    <row r="315" spans="1:12" ht="14.25" hidden="1" x14ac:dyDescent="0.2">
      <c r="A315" s="58"/>
      <c r="B315" s="63"/>
      <c r="C315" s="284" t="s">
        <v>1651</v>
      </c>
      <c r="D315" s="285"/>
      <c r="E315" s="285"/>
      <c r="F315" s="285"/>
      <c r="G315" s="285"/>
      <c r="H315" s="285"/>
      <c r="I315" s="45"/>
      <c r="J315" s="58"/>
      <c r="K315" s="43"/>
      <c r="L315" s="45"/>
    </row>
    <row r="316" spans="1:12" ht="14.25" hidden="1" x14ac:dyDescent="0.2">
      <c r="A316" s="58"/>
      <c r="B316" s="63"/>
      <c r="C316" s="285" t="s">
        <v>1665</v>
      </c>
      <c r="D316" s="285"/>
      <c r="E316" s="285"/>
      <c r="F316" s="285"/>
      <c r="G316" s="285"/>
      <c r="H316" s="285"/>
      <c r="I316" s="45"/>
      <c r="J316" s="58"/>
      <c r="K316" s="43"/>
      <c r="L316" s="45">
        <f>SUM(BK295:BK295)</f>
        <v>0</v>
      </c>
    </row>
    <row r="317" spans="1:12" ht="14.25" hidden="1" x14ac:dyDescent="0.2">
      <c r="A317" s="58"/>
      <c r="B317" s="63"/>
      <c r="C317" s="285" t="s">
        <v>1666</v>
      </c>
      <c r="D317" s="285"/>
      <c r="E317" s="285"/>
      <c r="F317" s="285"/>
      <c r="G317" s="285"/>
      <c r="H317" s="285"/>
      <c r="I317" s="45"/>
      <c r="J317" s="58"/>
      <c r="K317" s="43"/>
      <c r="L317" s="45">
        <f>SUM(BD295:BD295)</f>
        <v>0</v>
      </c>
    </row>
    <row r="318" spans="1:12" ht="14.25" hidden="1" x14ac:dyDescent="0.2">
      <c r="A318" s="58"/>
      <c r="B318" s="63"/>
      <c r="C318" s="285" t="s">
        <v>1667</v>
      </c>
      <c r="D318" s="285"/>
      <c r="E318" s="285"/>
      <c r="F318" s="285"/>
      <c r="G318" s="285"/>
      <c r="H318" s="285"/>
      <c r="I318" s="45"/>
      <c r="J318" s="58"/>
      <c r="K318" s="43"/>
      <c r="L318" s="45"/>
    </row>
    <row r="319" spans="1:12" ht="14.25" hidden="1" x14ac:dyDescent="0.2">
      <c r="A319" s="58"/>
      <c r="B319" s="63"/>
      <c r="C319" s="285" t="s">
        <v>1667</v>
      </c>
      <c r="D319" s="285"/>
      <c r="E319" s="285"/>
      <c r="F319" s="285"/>
      <c r="G319" s="285"/>
      <c r="H319" s="285"/>
      <c r="I319" s="45"/>
      <c r="J319" s="58"/>
      <c r="K319" s="43"/>
      <c r="L319" s="45">
        <f>SUM(BQ295:BQ295)</f>
        <v>0</v>
      </c>
    </row>
    <row r="320" spans="1:12" ht="14.25" hidden="1" x14ac:dyDescent="0.2">
      <c r="A320" s="58"/>
      <c r="B320" s="63"/>
      <c r="C320" s="285" t="s">
        <v>1668</v>
      </c>
      <c r="D320" s="285"/>
      <c r="E320" s="285"/>
      <c r="F320" s="285"/>
      <c r="G320" s="285"/>
      <c r="H320" s="285"/>
      <c r="I320" s="45"/>
      <c r="J320" s="58"/>
      <c r="K320" s="43"/>
      <c r="L320" s="45">
        <f>SUM(BO295:BO295)</f>
        <v>0</v>
      </c>
    </row>
    <row r="321" spans="1:82" ht="15" hidden="1" x14ac:dyDescent="0.2">
      <c r="A321" s="64"/>
      <c r="B321" s="65"/>
      <c r="C321" s="283" t="s">
        <v>467</v>
      </c>
      <c r="D321" s="283"/>
      <c r="E321" s="283"/>
      <c r="F321" s="283"/>
      <c r="G321" s="283"/>
      <c r="H321" s="283"/>
      <c r="I321" s="49"/>
      <c r="J321" s="64"/>
      <c r="K321" s="66"/>
      <c r="L321" s="49">
        <f>L297+L312+L313+L314+L319+L320</f>
        <v>0</v>
      </c>
    </row>
    <row r="322" spans="1:82" ht="14.25" hidden="1" x14ac:dyDescent="0.2">
      <c r="A322" s="58"/>
      <c r="B322" s="63"/>
      <c r="C322" s="284" t="s">
        <v>1669</v>
      </c>
      <c r="D322" s="285"/>
      <c r="E322" s="285"/>
      <c r="F322" s="285"/>
      <c r="G322" s="285"/>
      <c r="H322" s="285"/>
      <c r="I322" s="45"/>
      <c r="J322" s="58"/>
      <c r="K322" s="43"/>
      <c r="L322" s="45"/>
    </row>
    <row r="323" spans="1:82" ht="14.25" hidden="1" x14ac:dyDescent="0.2">
      <c r="A323" s="58"/>
      <c r="B323" s="63"/>
      <c r="C323" s="285" t="s">
        <v>1670</v>
      </c>
      <c r="D323" s="285"/>
      <c r="E323" s="285"/>
      <c r="F323" s="285"/>
      <c r="G323" s="285"/>
      <c r="H323" s="285"/>
      <c r="I323" s="45"/>
      <c r="J323" s="58"/>
      <c r="K323" s="43"/>
      <c r="L323" s="45">
        <f>SUM(AX295:AX295)</f>
        <v>0</v>
      </c>
    </row>
    <row r="324" spans="1:82" ht="14.25" hidden="1" x14ac:dyDescent="0.2">
      <c r="A324" s="58"/>
      <c r="B324" s="63"/>
      <c r="C324" s="285" t="s">
        <v>1671</v>
      </c>
      <c r="D324" s="285"/>
      <c r="E324" s="285"/>
      <c r="F324" s="285"/>
      <c r="G324" s="285"/>
      <c r="H324" s="285"/>
      <c r="I324" s="45"/>
      <c r="J324" s="58"/>
      <c r="K324" s="43"/>
      <c r="L324" s="45">
        <f>SUM(AY295:AY295)</f>
        <v>0</v>
      </c>
    </row>
    <row r="325" spans="1:82" ht="14.25" hidden="1" customHeight="1" x14ac:dyDescent="0.2">
      <c r="A325" s="58"/>
      <c r="B325" s="63"/>
      <c r="C325" s="285" t="s">
        <v>1672</v>
      </c>
      <c r="D325" s="285"/>
      <c r="E325" s="285"/>
      <c r="F325" s="286"/>
      <c r="G325" s="48">
        <f>Source!F448</f>
        <v>0</v>
      </c>
      <c r="H325" s="58"/>
      <c r="I325" s="58"/>
      <c r="J325" s="58"/>
      <c r="K325" s="58"/>
      <c r="L325" s="58"/>
    </row>
    <row r="326" spans="1:82" ht="14.25" hidden="1" customHeight="1" x14ac:dyDescent="0.2">
      <c r="A326" s="58"/>
      <c r="B326" s="63"/>
      <c r="C326" s="285" t="s">
        <v>1673</v>
      </c>
      <c r="D326" s="285"/>
      <c r="E326" s="285"/>
      <c r="F326" s="286"/>
      <c r="G326" s="48">
        <f>Source!F449</f>
        <v>0</v>
      </c>
      <c r="H326" s="58"/>
      <c r="I326" s="58"/>
      <c r="J326" s="58"/>
      <c r="K326" s="58"/>
      <c r="L326" s="58"/>
    </row>
    <row r="329" spans="1:82" ht="16.5" x14ac:dyDescent="0.2">
      <c r="A329" s="267" t="s">
        <v>1675</v>
      </c>
      <c r="B329" s="267"/>
      <c r="C329" s="267"/>
      <c r="D329" s="267"/>
      <c r="E329" s="267"/>
      <c r="F329" s="267"/>
      <c r="G329" s="267"/>
      <c r="H329" s="267"/>
      <c r="I329" s="267"/>
      <c r="J329" s="267"/>
      <c r="K329" s="267"/>
      <c r="L329" s="267"/>
    </row>
    <row r="330" spans="1:82" ht="42.75" x14ac:dyDescent="0.2">
      <c r="A330" s="68" t="s">
        <v>375</v>
      </c>
      <c r="B330" s="69" t="str">
        <f>Source!F460</f>
        <v>ТЦ_103_77_7720302216_15.06.2026_02_46.1</v>
      </c>
      <c r="C330" s="69" t="s">
        <v>1704</v>
      </c>
      <c r="D330" s="70" t="str">
        <f>Source!H460</f>
        <v>шт.</v>
      </c>
      <c r="E330" s="71">
        <f>Source!K460</f>
        <v>1</v>
      </c>
      <c r="F330" s="71"/>
      <c r="G330" s="71">
        <f>Source!I460</f>
        <v>1</v>
      </c>
      <c r="H330" s="72"/>
      <c r="I330" s="73"/>
      <c r="J330" s="72">
        <f>Source!AL460</f>
        <v>732642.38</v>
      </c>
      <c r="K330" s="73"/>
      <c r="L330" s="72">
        <f>Source!HH460</f>
        <v>732642.38</v>
      </c>
    </row>
    <row r="331" spans="1:82" ht="15" x14ac:dyDescent="0.2">
      <c r="A331" s="67"/>
      <c r="B331" s="67"/>
      <c r="C331" s="287" t="s">
        <v>1632</v>
      </c>
      <c r="D331" s="287"/>
      <c r="E331" s="287"/>
      <c r="F331" s="287"/>
      <c r="G331" s="287"/>
      <c r="H331" s="287"/>
      <c r="I331" s="288">
        <f>IF(E330&lt;&gt;0,K331/E330, 0)</f>
        <v>732642.38</v>
      </c>
      <c r="J331" s="288"/>
      <c r="K331" s="288">
        <f>L330</f>
        <v>732642.38</v>
      </c>
      <c r="L331" s="288"/>
      <c r="AD331">
        <f>ROUND((Source!AT460/100)*((ROUND(ROUND(Source!AO460,2)*Source!I460, 2)+ROUND(ROUND(Source!AN460,2)*Source!I460, 2))), 2)</f>
        <v>0</v>
      </c>
      <c r="AE331">
        <f>ROUND((Source!AU460/100)*((ROUND(ROUND(Source!AO460,2)*Source!I460, 2)+ROUND(ROUND(Source!AN460,2)*Source!I460, 2))), 2)</f>
        <v>0</v>
      </c>
      <c r="AN331" s="55">
        <f>L330</f>
        <v>732642.38</v>
      </c>
      <c r="AO331">
        <f>0</f>
        <v>0</v>
      </c>
      <c r="AQ331" t="s">
        <v>1633</v>
      </c>
      <c r="AR331">
        <f>0</f>
        <v>0</v>
      </c>
      <c r="AT331">
        <f>0</f>
        <v>0</v>
      </c>
      <c r="AV331" t="s">
        <v>1633</v>
      </c>
      <c r="AW331" s="55">
        <f>L330</f>
        <v>732642.38</v>
      </c>
      <c r="AY331" s="55">
        <f>L330</f>
        <v>732642.38</v>
      </c>
      <c r="AZ331">
        <f>Source!X460</f>
        <v>0</v>
      </c>
      <c r="BA331">
        <f>Source!Y460</f>
        <v>0</v>
      </c>
      <c r="BK331" s="55">
        <f>L330</f>
        <v>732642.38</v>
      </c>
      <c r="CD331">
        <v>3</v>
      </c>
    </row>
    <row r="333" spans="1:82" ht="15" hidden="1" x14ac:dyDescent="0.2">
      <c r="A333" s="64"/>
      <c r="B333" s="65"/>
      <c r="C333" s="283" t="s">
        <v>1650</v>
      </c>
      <c r="D333" s="283"/>
      <c r="E333" s="283"/>
      <c r="F333" s="283"/>
      <c r="G333" s="283"/>
      <c r="H333" s="283"/>
      <c r="I333" s="49"/>
      <c r="J333" s="64"/>
      <c r="K333" s="66"/>
      <c r="L333" s="49">
        <f>L335+L336+L342+L346</f>
        <v>0</v>
      </c>
    </row>
    <row r="334" spans="1:82" ht="14.25" hidden="1" x14ac:dyDescent="0.2">
      <c r="A334" s="58"/>
      <c r="B334" s="63"/>
      <c r="C334" s="284" t="s">
        <v>1651</v>
      </c>
      <c r="D334" s="285"/>
      <c r="E334" s="285"/>
      <c r="F334" s="285"/>
      <c r="G334" s="285"/>
      <c r="H334" s="285"/>
      <c r="I334" s="45"/>
      <c r="J334" s="58"/>
      <c r="K334" s="43"/>
      <c r="L334" s="45"/>
    </row>
    <row r="335" spans="1:82" ht="14.25" hidden="1" x14ac:dyDescent="0.2">
      <c r="A335" s="58"/>
      <c r="B335" s="63"/>
      <c r="C335" s="285" t="s">
        <v>1652</v>
      </c>
      <c r="D335" s="285"/>
      <c r="E335" s="285"/>
      <c r="F335" s="285"/>
      <c r="G335" s="285"/>
      <c r="H335" s="285"/>
      <c r="I335" s="45"/>
      <c r="J335" s="58"/>
      <c r="K335" s="43"/>
      <c r="L335" s="45">
        <f>SUM(AR329:AR331)</f>
        <v>0</v>
      </c>
    </row>
    <row r="336" spans="1:82" ht="14.25" hidden="1" x14ac:dyDescent="0.2">
      <c r="A336" s="58"/>
      <c r="B336" s="63"/>
      <c r="C336" s="285" t="s">
        <v>1653</v>
      </c>
      <c r="D336" s="285"/>
      <c r="E336" s="285"/>
      <c r="F336" s="285"/>
      <c r="G336" s="285"/>
      <c r="H336" s="285"/>
      <c r="I336" s="45"/>
      <c r="J336" s="58"/>
      <c r="K336" s="43"/>
      <c r="L336" s="45">
        <f>L338+L341+L340</f>
        <v>0</v>
      </c>
    </row>
    <row r="337" spans="1:12" ht="14.25" hidden="1" x14ac:dyDescent="0.2">
      <c r="A337" s="58"/>
      <c r="B337" s="63"/>
      <c r="C337" s="284" t="s">
        <v>1654</v>
      </c>
      <c r="D337" s="285"/>
      <c r="E337" s="285"/>
      <c r="F337" s="285"/>
      <c r="G337" s="285"/>
      <c r="H337" s="285"/>
      <c r="I337" s="45"/>
      <c r="J337" s="58"/>
      <c r="K337" s="43"/>
      <c r="L337" s="45"/>
    </row>
    <row r="338" spans="1:12" ht="14.25" hidden="1" x14ac:dyDescent="0.2">
      <c r="A338" s="58"/>
      <c r="B338" s="63"/>
      <c r="C338" s="285" t="s">
        <v>1653</v>
      </c>
      <c r="D338" s="285"/>
      <c r="E338" s="285"/>
      <c r="F338" s="285"/>
      <c r="G338" s="285"/>
      <c r="H338" s="285"/>
      <c r="I338" s="45"/>
      <c r="J338" s="58"/>
      <c r="K338" s="43"/>
      <c r="L338" s="45">
        <f>SUM(AO329:AO331)</f>
        <v>0</v>
      </c>
    </row>
    <row r="339" spans="1:12" ht="14.25" hidden="1" x14ac:dyDescent="0.2">
      <c r="A339" s="58"/>
      <c r="B339" s="63"/>
      <c r="C339" s="284" t="s">
        <v>1655</v>
      </c>
      <c r="D339" s="285"/>
      <c r="E339" s="285"/>
      <c r="F339" s="285"/>
      <c r="G339" s="285"/>
      <c r="H339" s="285"/>
      <c r="I339" s="45"/>
      <c r="J339" s="58"/>
      <c r="K339" s="43"/>
      <c r="L339" s="45"/>
    </row>
    <row r="340" spans="1:12" ht="14.25" hidden="1" x14ac:dyDescent="0.2">
      <c r="A340" s="58"/>
      <c r="B340" s="63"/>
      <c r="C340" s="285" t="s">
        <v>1674</v>
      </c>
      <c r="D340" s="285"/>
      <c r="E340" s="285"/>
      <c r="F340" s="285"/>
      <c r="G340" s="285"/>
      <c r="H340" s="285"/>
      <c r="I340" s="45"/>
      <c r="J340" s="58"/>
      <c r="K340" s="43"/>
      <c r="L340" s="45">
        <f>SUM(AT329:AT331)</f>
        <v>0</v>
      </c>
    </row>
    <row r="341" spans="1:12" ht="14.25" hidden="1" x14ac:dyDescent="0.2">
      <c r="A341" s="58"/>
      <c r="B341" s="63"/>
      <c r="C341" s="285" t="s">
        <v>1656</v>
      </c>
      <c r="D341" s="285"/>
      <c r="E341" s="285"/>
      <c r="F341" s="285"/>
      <c r="G341" s="285"/>
      <c r="H341" s="285"/>
      <c r="I341" s="45"/>
      <c r="J341" s="58"/>
      <c r="K341" s="43"/>
      <c r="L341" s="45">
        <f>SUM(AV329:AV331)</f>
        <v>0</v>
      </c>
    </row>
    <row r="342" spans="1:12" ht="14.25" hidden="1" x14ac:dyDescent="0.2">
      <c r="A342" s="58"/>
      <c r="B342" s="63"/>
      <c r="C342" s="285" t="s">
        <v>1657</v>
      </c>
      <c r="D342" s="285"/>
      <c r="E342" s="285"/>
      <c r="F342" s="285"/>
      <c r="G342" s="285"/>
      <c r="H342" s="285"/>
      <c r="I342" s="45"/>
      <c r="J342" s="58"/>
      <c r="K342" s="43"/>
      <c r="L342" s="45">
        <f>L344+L345</f>
        <v>0</v>
      </c>
    </row>
    <row r="343" spans="1:12" ht="14.25" hidden="1" x14ac:dyDescent="0.2">
      <c r="A343" s="58"/>
      <c r="B343" s="63"/>
      <c r="C343" s="284" t="s">
        <v>1654</v>
      </c>
      <c r="D343" s="285"/>
      <c r="E343" s="285"/>
      <c r="F343" s="285"/>
      <c r="G343" s="285"/>
      <c r="H343" s="285"/>
      <c r="I343" s="45"/>
      <c r="J343" s="58"/>
      <c r="K343" s="43"/>
      <c r="L343" s="45"/>
    </row>
    <row r="344" spans="1:12" ht="14.25" hidden="1" x14ac:dyDescent="0.2">
      <c r="A344" s="58"/>
      <c r="B344" s="63"/>
      <c r="C344" s="285" t="s">
        <v>1658</v>
      </c>
      <c r="D344" s="285"/>
      <c r="E344" s="285"/>
      <c r="F344" s="285"/>
      <c r="G344" s="285"/>
      <c r="H344" s="285"/>
      <c r="I344" s="45"/>
      <c r="J344" s="58"/>
      <c r="K344" s="43"/>
      <c r="L344" s="45">
        <f>SUM(AW329:AW331)-SUM(BK329:BK331)</f>
        <v>0</v>
      </c>
    </row>
    <row r="345" spans="1:12" ht="14.25" hidden="1" x14ac:dyDescent="0.2">
      <c r="A345" s="58"/>
      <c r="B345" s="63"/>
      <c r="C345" s="285" t="s">
        <v>1659</v>
      </c>
      <c r="D345" s="285"/>
      <c r="E345" s="285"/>
      <c r="F345" s="285"/>
      <c r="G345" s="285"/>
      <c r="H345" s="285"/>
      <c r="I345" s="45"/>
      <c r="J345" s="58"/>
      <c r="K345" s="43"/>
      <c r="L345" s="45">
        <f>SUM(BC329:BC331)</f>
        <v>0</v>
      </c>
    </row>
    <row r="346" spans="1:12" ht="14.25" hidden="1" x14ac:dyDescent="0.2">
      <c r="A346" s="58"/>
      <c r="B346" s="63"/>
      <c r="C346" s="285" t="s">
        <v>1660</v>
      </c>
      <c r="D346" s="285"/>
      <c r="E346" s="285"/>
      <c r="F346" s="285"/>
      <c r="G346" s="285"/>
      <c r="H346" s="285"/>
      <c r="I346" s="45"/>
      <c r="J346" s="58"/>
      <c r="K346" s="43"/>
      <c r="L346" s="45">
        <f>SUM(BB329:BB331)</f>
        <v>0</v>
      </c>
    </row>
    <row r="347" spans="1:12" ht="14.25" hidden="1" x14ac:dyDescent="0.2">
      <c r="A347" s="58"/>
      <c r="B347" s="63"/>
      <c r="C347" s="285" t="s">
        <v>1661</v>
      </c>
      <c r="D347" s="285"/>
      <c r="E347" s="285"/>
      <c r="F347" s="285"/>
      <c r="G347" s="285"/>
      <c r="H347" s="285"/>
      <c r="I347" s="45"/>
      <c r="J347" s="58"/>
      <c r="K347" s="43"/>
      <c r="L347" s="45">
        <f>SUM(AR329:AR331)+SUM(AT329:AT331)+SUM(AV329:AV331)</f>
        <v>0</v>
      </c>
    </row>
    <row r="348" spans="1:12" ht="14.25" hidden="1" x14ac:dyDescent="0.2">
      <c r="A348" s="58"/>
      <c r="B348" s="63"/>
      <c r="C348" s="285" t="s">
        <v>1662</v>
      </c>
      <c r="D348" s="285"/>
      <c r="E348" s="285"/>
      <c r="F348" s="285"/>
      <c r="G348" s="285"/>
      <c r="H348" s="285"/>
      <c r="I348" s="45"/>
      <c r="J348" s="58"/>
      <c r="K348" s="43"/>
      <c r="L348" s="45">
        <f>SUM(AZ329:AZ331)</f>
        <v>0</v>
      </c>
    </row>
    <row r="349" spans="1:12" ht="14.25" hidden="1" x14ac:dyDescent="0.2">
      <c r="A349" s="58"/>
      <c r="B349" s="63"/>
      <c r="C349" s="285" t="s">
        <v>1663</v>
      </c>
      <c r="D349" s="285"/>
      <c r="E349" s="285"/>
      <c r="F349" s="285"/>
      <c r="G349" s="285"/>
      <c r="H349" s="285"/>
      <c r="I349" s="45"/>
      <c r="J349" s="58"/>
      <c r="K349" s="43"/>
      <c r="L349" s="45">
        <f>SUM(BA329:BA331)</f>
        <v>0</v>
      </c>
    </row>
    <row r="350" spans="1:12" ht="14.25" x14ac:dyDescent="0.2">
      <c r="A350" s="58"/>
      <c r="B350" s="63"/>
      <c r="C350" s="285" t="s">
        <v>1664</v>
      </c>
      <c r="D350" s="285"/>
      <c r="E350" s="285"/>
      <c r="F350" s="285"/>
      <c r="G350" s="285"/>
      <c r="H350" s="285"/>
      <c r="I350" s="45"/>
      <c r="J350" s="58"/>
      <c r="K350" s="43"/>
      <c r="L350" s="45">
        <f>L352+L353</f>
        <v>732642.38</v>
      </c>
    </row>
    <row r="351" spans="1:12" ht="14.25" x14ac:dyDescent="0.2">
      <c r="A351" s="58"/>
      <c r="B351" s="63"/>
      <c r="C351" s="284" t="s">
        <v>1651</v>
      </c>
      <c r="D351" s="285"/>
      <c r="E351" s="285"/>
      <c r="F351" s="285"/>
      <c r="G351" s="285"/>
      <c r="H351" s="285"/>
      <c r="I351" s="45"/>
      <c r="J351" s="58"/>
      <c r="K351" s="43"/>
      <c r="L351" s="45"/>
    </row>
    <row r="352" spans="1:12" ht="14.25" x14ac:dyDescent="0.2">
      <c r="A352" s="58"/>
      <c r="B352" s="63"/>
      <c r="C352" s="285" t="s">
        <v>1665</v>
      </c>
      <c r="D352" s="285"/>
      <c r="E352" s="285"/>
      <c r="F352" s="285"/>
      <c r="G352" s="285"/>
      <c r="H352" s="285"/>
      <c r="I352" s="45"/>
      <c r="J352" s="58"/>
      <c r="K352" s="43"/>
      <c r="L352" s="45">
        <f>SUM(BK329:BK331)</f>
        <v>732642.38</v>
      </c>
    </row>
    <row r="353" spans="1:12" ht="14.25" hidden="1" x14ac:dyDescent="0.2">
      <c r="A353" s="58"/>
      <c r="B353" s="63"/>
      <c r="C353" s="285" t="s">
        <v>1666</v>
      </c>
      <c r="D353" s="285"/>
      <c r="E353" s="285"/>
      <c r="F353" s="285"/>
      <c r="G353" s="285"/>
      <c r="H353" s="285"/>
      <c r="I353" s="45"/>
      <c r="J353" s="58"/>
      <c r="K353" s="43"/>
      <c r="L353" s="45">
        <f>SUM(BD329:BD331)</f>
        <v>0</v>
      </c>
    </row>
    <row r="354" spans="1:12" ht="14.25" hidden="1" x14ac:dyDescent="0.2">
      <c r="A354" s="58"/>
      <c r="B354" s="63"/>
      <c r="C354" s="285" t="s">
        <v>1667</v>
      </c>
      <c r="D354" s="285"/>
      <c r="E354" s="285"/>
      <c r="F354" s="285"/>
      <c r="G354" s="285"/>
      <c r="H354" s="285"/>
      <c r="I354" s="45"/>
      <c r="J354" s="58"/>
      <c r="K354" s="43"/>
      <c r="L354" s="45"/>
    </row>
    <row r="355" spans="1:12" ht="14.25" hidden="1" x14ac:dyDescent="0.2">
      <c r="A355" s="58"/>
      <c r="B355" s="63"/>
      <c r="C355" s="285" t="s">
        <v>1667</v>
      </c>
      <c r="D355" s="285"/>
      <c r="E355" s="285"/>
      <c r="F355" s="285"/>
      <c r="G355" s="285"/>
      <c r="H355" s="285"/>
      <c r="I355" s="45"/>
      <c r="J355" s="58"/>
      <c r="K355" s="43"/>
      <c r="L355" s="45">
        <f>SUM(BQ329:BQ331)</f>
        <v>0</v>
      </c>
    </row>
    <row r="356" spans="1:12" ht="14.25" hidden="1" x14ac:dyDescent="0.2">
      <c r="A356" s="58"/>
      <c r="B356" s="63"/>
      <c r="C356" s="285" t="s">
        <v>1668</v>
      </c>
      <c r="D356" s="285"/>
      <c r="E356" s="285"/>
      <c r="F356" s="285"/>
      <c r="G356" s="285"/>
      <c r="H356" s="285"/>
      <c r="I356" s="45"/>
      <c r="J356" s="58"/>
      <c r="K356" s="43"/>
      <c r="L356" s="45">
        <f>SUM(BO329:BO331)</f>
        <v>0</v>
      </c>
    </row>
    <row r="357" spans="1:12" ht="15" x14ac:dyDescent="0.2">
      <c r="A357" s="64"/>
      <c r="B357" s="65"/>
      <c r="C357" s="283" t="s">
        <v>467</v>
      </c>
      <c r="D357" s="283"/>
      <c r="E357" s="283"/>
      <c r="F357" s="283"/>
      <c r="G357" s="283"/>
      <c r="H357" s="283"/>
      <c r="I357" s="49"/>
      <c r="J357" s="64"/>
      <c r="K357" s="66"/>
      <c r="L357" s="49">
        <f>L333+L348+L349+L350+L355+L356</f>
        <v>732642.38</v>
      </c>
    </row>
    <row r="358" spans="1:12" ht="14.25" x14ac:dyDescent="0.2">
      <c r="A358" s="58"/>
      <c r="B358" s="63"/>
      <c r="C358" s="284" t="s">
        <v>1669</v>
      </c>
      <c r="D358" s="285"/>
      <c r="E358" s="285"/>
      <c r="F358" s="285"/>
      <c r="G358" s="285"/>
      <c r="H358" s="285"/>
      <c r="I358" s="45"/>
      <c r="J358" s="58"/>
      <c r="K358" s="43"/>
      <c r="L358" s="45"/>
    </row>
    <row r="359" spans="1:12" ht="14.25" hidden="1" x14ac:dyDescent="0.2">
      <c r="A359" s="58"/>
      <c r="B359" s="63"/>
      <c r="C359" s="285" t="s">
        <v>1670</v>
      </c>
      <c r="D359" s="285"/>
      <c r="E359" s="285"/>
      <c r="F359" s="285"/>
      <c r="G359" s="285"/>
      <c r="H359" s="285"/>
      <c r="I359" s="45"/>
      <c r="J359" s="58"/>
      <c r="K359" s="43"/>
      <c r="L359" s="45">
        <f>SUM(AX329:AX331)</f>
        <v>0</v>
      </c>
    </row>
    <row r="360" spans="1:12" ht="14.25" x14ac:dyDescent="0.2">
      <c r="A360" s="58"/>
      <c r="B360" s="63"/>
      <c r="C360" s="285" t="s">
        <v>1671</v>
      </c>
      <c r="D360" s="285"/>
      <c r="E360" s="285"/>
      <c r="F360" s="285"/>
      <c r="G360" s="285"/>
      <c r="H360" s="285"/>
      <c r="I360" s="45"/>
      <c r="J360" s="58"/>
      <c r="K360" s="43"/>
      <c r="L360" s="45">
        <f>SUM(AY329:AY331)</f>
        <v>732642.38</v>
      </c>
    </row>
    <row r="361" spans="1:12" ht="14.25" hidden="1" customHeight="1" x14ac:dyDescent="0.2">
      <c r="A361" s="58"/>
      <c r="B361" s="63"/>
      <c r="C361" s="285" t="s">
        <v>1672</v>
      </c>
      <c r="D361" s="285"/>
      <c r="E361" s="285"/>
      <c r="F361" s="286"/>
      <c r="G361" s="48">
        <f>Source!F484</f>
        <v>0</v>
      </c>
      <c r="H361" s="58"/>
      <c r="I361" s="58"/>
      <c r="J361" s="58"/>
      <c r="K361" s="58"/>
      <c r="L361" s="58"/>
    </row>
    <row r="362" spans="1:12" ht="14.25" hidden="1" customHeight="1" x14ac:dyDescent="0.2">
      <c r="A362" s="58"/>
      <c r="B362" s="63"/>
      <c r="C362" s="285" t="s">
        <v>1673</v>
      </c>
      <c r="D362" s="285"/>
      <c r="E362" s="285"/>
      <c r="F362" s="286"/>
      <c r="G362" s="48">
        <f>Source!F485</f>
        <v>0</v>
      </c>
      <c r="H362" s="58"/>
      <c r="I362" s="58"/>
      <c r="J362" s="58"/>
      <c r="K362" s="58"/>
      <c r="L362" s="58"/>
    </row>
    <row r="365" spans="1:12" ht="15" x14ac:dyDescent="0.2">
      <c r="A365" s="74"/>
      <c r="B365" s="75"/>
      <c r="C365" s="289" t="s">
        <v>1677</v>
      </c>
      <c r="D365" s="289"/>
      <c r="E365" s="289"/>
      <c r="F365" s="289"/>
      <c r="G365" s="289"/>
      <c r="H365" s="289"/>
      <c r="I365" s="76"/>
      <c r="J365" s="74"/>
      <c r="K365" s="77"/>
      <c r="L365" s="76"/>
    </row>
    <row r="367" spans="1:12" ht="15" x14ac:dyDescent="0.2">
      <c r="A367" s="64"/>
      <c r="B367" s="65"/>
      <c r="C367" s="283" t="s">
        <v>1678</v>
      </c>
      <c r="D367" s="283"/>
      <c r="E367" s="283"/>
      <c r="F367" s="283"/>
      <c r="G367" s="283"/>
      <c r="H367" s="283"/>
      <c r="I367" s="49"/>
      <c r="J367" s="64"/>
      <c r="K367" s="66"/>
      <c r="L367" s="49">
        <f>L369+L384+L385</f>
        <v>167243.5</v>
      </c>
    </row>
    <row r="368" spans="1:12" ht="14.25" x14ac:dyDescent="0.2">
      <c r="A368" s="58"/>
      <c r="B368" s="63"/>
      <c r="C368" s="284" t="s">
        <v>1651</v>
      </c>
      <c r="D368" s="285"/>
      <c r="E368" s="285"/>
      <c r="F368" s="285"/>
      <c r="G368" s="285"/>
      <c r="H368" s="285"/>
      <c r="I368" s="45"/>
      <c r="J368" s="58"/>
      <c r="K368" s="43"/>
      <c r="L368" s="45"/>
    </row>
    <row r="369" spans="1:12" ht="14.25" x14ac:dyDescent="0.2">
      <c r="A369" s="58"/>
      <c r="B369" s="63"/>
      <c r="C369" s="285" t="s">
        <v>1679</v>
      </c>
      <c r="D369" s="285"/>
      <c r="E369" s="285"/>
      <c r="F369" s="285"/>
      <c r="G369" s="285"/>
      <c r="H369" s="285"/>
      <c r="I369" s="45"/>
      <c r="J369" s="58"/>
      <c r="K369" s="43"/>
      <c r="L369" s="45">
        <f>L371+L372+L378+L382</f>
        <v>146451.54</v>
      </c>
    </row>
    <row r="370" spans="1:12" ht="14.25" x14ac:dyDescent="0.2">
      <c r="A370" s="58"/>
      <c r="B370" s="63"/>
      <c r="C370" s="284" t="s">
        <v>1651</v>
      </c>
      <c r="D370" s="285"/>
      <c r="E370" s="285"/>
      <c r="F370" s="285"/>
      <c r="G370" s="285"/>
      <c r="H370" s="285"/>
      <c r="I370" s="45"/>
      <c r="J370" s="58"/>
      <c r="K370" s="43"/>
      <c r="L370" s="45"/>
    </row>
    <row r="371" spans="1:12" ht="14.25" x14ac:dyDescent="0.2">
      <c r="A371" s="58"/>
      <c r="B371" s="63"/>
      <c r="C371" s="285" t="s">
        <v>1680</v>
      </c>
      <c r="D371" s="285"/>
      <c r="E371" s="285"/>
      <c r="F371" s="285"/>
      <c r="G371" s="285"/>
      <c r="H371" s="285"/>
      <c r="I371" s="45"/>
      <c r="J371" s="58"/>
      <c r="K371" s="43"/>
      <c r="L371" s="45">
        <f>SUMIF(CD52:CD363, 1, AR52:AR363)</f>
        <v>12702.73</v>
      </c>
    </row>
    <row r="372" spans="1:12" ht="14.25" hidden="1" x14ac:dyDescent="0.2">
      <c r="A372" s="58"/>
      <c r="B372" s="63"/>
      <c r="C372" s="285" t="s">
        <v>1653</v>
      </c>
      <c r="D372" s="285"/>
      <c r="E372" s="285"/>
      <c r="F372" s="285"/>
      <c r="G372" s="285"/>
      <c r="H372" s="285"/>
      <c r="I372" s="45"/>
      <c r="J372" s="58"/>
      <c r="K372" s="43"/>
      <c r="L372" s="45">
        <f>L374+L377+L376</f>
        <v>7661.37</v>
      </c>
    </row>
    <row r="373" spans="1:12" ht="14.25" hidden="1" x14ac:dyDescent="0.2">
      <c r="A373" s="58"/>
      <c r="B373" s="63"/>
      <c r="C373" s="284" t="s">
        <v>1654</v>
      </c>
      <c r="D373" s="285"/>
      <c r="E373" s="285"/>
      <c r="F373" s="285"/>
      <c r="G373" s="285"/>
      <c r="H373" s="285"/>
      <c r="I373" s="45"/>
      <c r="J373" s="58"/>
      <c r="K373" s="43"/>
      <c r="L373" s="45"/>
    </row>
    <row r="374" spans="1:12" ht="14.25" x14ac:dyDescent="0.2">
      <c r="A374" s="58"/>
      <c r="B374" s="63"/>
      <c r="C374" s="285" t="s">
        <v>1653</v>
      </c>
      <c r="D374" s="285"/>
      <c r="E374" s="285"/>
      <c r="F374" s="285"/>
      <c r="G374" s="285"/>
      <c r="H374" s="285"/>
      <c r="I374" s="45"/>
      <c r="J374" s="58"/>
      <c r="K374" s="43"/>
      <c r="L374" s="45">
        <f>SUMIF(CD52:CD363, 1, AO52:AO363)</f>
        <v>5713.37</v>
      </c>
    </row>
    <row r="375" spans="1:12" ht="14.25" hidden="1" x14ac:dyDescent="0.2">
      <c r="A375" s="58"/>
      <c r="B375" s="63"/>
      <c r="C375" s="284" t="s">
        <v>1655</v>
      </c>
      <c r="D375" s="285"/>
      <c r="E375" s="285"/>
      <c r="F375" s="285"/>
      <c r="G375" s="285"/>
      <c r="H375" s="285"/>
      <c r="I375" s="45"/>
      <c r="J375" s="58"/>
      <c r="K375" s="43"/>
      <c r="L375" s="45"/>
    </row>
    <row r="376" spans="1:12" ht="14.25" x14ac:dyDescent="0.2">
      <c r="A376" s="58"/>
      <c r="B376" s="63"/>
      <c r="C376" s="285" t="s">
        <v>1674</v>
      </c>
      <c r="D376" s="285"/>
      <c r="E376" s="285"/>
      <c r="F376" s="285"/>
      <c r="G376" s="285"/>
      <c r="H376" s="285"/>
      <c r="I376" s="45"/>
      <c r="J376" s="58"/>
      <c r="K376" s="43"/>
      <c r="L376" s="45">
        <f>SUMIF(CD52:CD363, 1, AT52:AT363)</f>
        <v>1948</v>
      </c>
    </row>
    <row r="377" spans="1:12" ht="14.25" hidden="1" x14ac:dyDescent="0.2">
      <c r="A377" s="58"/>
      <c r="B377" s="63"/>
      <c r="C377" s="285" t="s">
        <v>1656</v>
      </c>
      <c r="D377" s="285"/>
      <c r="E377" s="285"/>
      <c r="F377" s="285"/>
      <c r="G377" s="285"/>
      <c r="H377" s="285"/>
      <c r="I377" s="45"/>
      <c r="J377" s="58"/>
      <c r="K377" s="43"/>
      <c r="L377" s="45">
        <f>SUMIF(CD52:CD363, 1, AV52:AV363)</f>
        <v>0</v>
      </c>
    </row>
    <row r="378" spans="1:12" ht="14.25" x14ac:dyDescent="0.2">
      <c r="A378" s="58"/>
      <c r="B378" s="63"/>
      <c r="C378" s="285" t="s">
        <v>1657</v>
      </c>
      <c r="D378" s="285"/>
      <c r="E378" s="285"/>
      <c r="F378" s="285"/>
      <c r="G378" s="285"/>
      <c r="H378" s="285"/>
      <c r="I378" s="45"/>
      <c r="J378" s="58"/>
      <c r="K378" s="43"/>
      <c r="L378" s="45">
        <f>L380+L381</f>
        <v>126087.44</v>
      </c>
    </row>
    <row r="379" spans="1:12" ht="14.25" x14ac:dyDescent="0.2">
      <c r="A379" s="58"/>
      <c r="B379" s="63"/>
      <c r="C379" s="284" t="s">
        <v>1654</v>
      </c>
      <c r="D379" s="285"/>
      <c r="E379" s="285"/>
      <c r="F379" s="285"/>
      <c r="G379" s="285"/>
      <c r="H379" s="285"/>
      <c r="I379" s="45"/>
      <c r="J379" s="58"/>
      <c r="K379" s="43"/>
      <c r="L379" s="45"/>
    </row>
    <row r="380" spans="1:12" ht="14.25" x14ac:dyDescent="0.2">
      <c r="A380" s="58"/>
      <c r="B380" s="63"/>
      <c r="C380" s="285" t="s">
        <v>1658</v>
      </c>
      <c r="D380" s="285"/>
      <c r="E380" s="285"/>
      <c r="F380" s="285"/>
      <c r="G380" s="285"/>
      <c r="H380" s="285"/>
      <c r="I380" s="45"/>
      <c r="J380" s="58"/>
      <c r="K380" s="43"/>
      <c r="L380" s="45">
        <f>SUMIF(CD52:CD363, 1, AW52:AW363)-SUMIF(CD52:CD363, 1, BK52:BK363)</f>
        <v>126087.44</v>
      </c>
    </row>
    <row r="381" spans="1:12" ht="14.25" hidden="1" x14ac:dyDescent="0.2">
      <c r="A381" s="58"/>
      <c r="B381" s="63"/>
      <c r="C381" s="285" t="s">
        <v>1659</v>
      </c>
      <c r="D381" s="285"/>
      <c r="E381" s="285"/>
      <c r="F381" s="285"/>
      <c r="G381" s="285"/>
      <c r="H381" s="285"/>
      <c r="I381" s="45"/>
      <c r="J381" s="58"/>
      <c r="K381" s="43"/>
      <c r="L381" s="45">
        <f>SUMIF(CD52:CD363, 1, BC52:BC363)</f>
        <v>0</v>
      </c>
    </row>
    <row r="382" spans="1:12" ht="14.25" hidden="1" x14ac:dyDescent="0.2">
      <c r="A382" s="58"/>
      <c r="B382" s="63"/>
      <c r="C382" s="285" t="s">
        <v>1660</v>
      </c>
      <c r="D382" s="285"/>
      <c r="E382" s="285"/>
      <c r="F382" s="285"/>
      <c r="G382" s="285"/>
      <c r="H382" s="285"/>
      <c r="I382" s="45"/>
      <c r="J382" s="58"/>
      <c r="K382" s="43"/>
      <c r="L382" s="45">
        <f>SUMIF(CD52:CD363, 1, BB52:BB363)</f>
        <v>0</v>
      </c>
    </row>
    <row r="383" spans="1:12" ht="14.25" x14ac:dyDescent="0.2">
      <c r="A383" s="58"/>
      <c r="B383" s="63"/>
      <c r="C383" s="285" t="s">
        <v>1681</v>
      </c>
      <c r="D383" s="285"/>
      <c r="E383" s="285"/>
      <c r="F383" s="285"/>
      <c r="G383" s="285"/>
      <c r="H383" s="285"/>
      <c r="I383" s="45"/>
      <c r="J383" s="58"/>
      <c r="K383" s="43"/>
      <c r="L383" s="45">
        <f>SUMIF(CD52:CD363, 1, AR52:AR363)+SUMIF(CD52:CD363, 1, AT52:AT363)+SUMIF(CD52:CD363, 1, AV52:AV363)</f>
        <v>14650.73</v>
      </c>
    </row>
    <row r="384" spans="1:12" ht="14.25" x14ac:dyDescent="0.2">
      <c r="A384" s="58"/>
      <c r="B384" s="63"/>
      <c r="C384" s="285" t="s">
        <v>1682</v>
      </c>
      <c r="D384" s="285"/>
      <c r="E384" s="285"/>
      <c r="F384" s="285"/>
      <c r="G384" s="285"/>
      <c r="H384" s="285"/>
      <c r="I384" s="45"/>
      <c r="J384" s="58"/>
      <c r="K384" s="43"/>
      <c r="L384" s="45">
        <f>SUMIF(CD52:CD363, 1, AZ52:AZ363)</f>
        <v>13818.42</v>
      </c>
    </row>
    <row r="385" spans="1:12" ht="14.25" x14ac:dyDescent="0.2">
      <c r="A385" s="58"/>
      <c r="B385" s="63"/>
      <c r="C385" s="285" t="s">
        <v>1683</v>
      </c>
      <c r="D385" s="285"/>
      <c r="E385" s="285"/>
      <c r="F385" s="285"/>
      <c r="G385" s="285"/>
      <c r="H385" s="285"/>
      <c r="I385" s="45"/>
      <c r="J385" s="58"/>
      <c r="K385" s="43"/>
      <c r="L385" s="45">
        <f>SUMIF(CD52:CD363, 1, BA52:BA363)</f>
        <v>6973.54</v>
      </c>
    </row>
    <row r="387" spans="1:12" ht="15" x14ac:dyDescent="0.2">
      <c r="A387" s="64"/>
      <c r="B387" s="65"/>
      <c r="C387" s="283" t="s">
        <v>1684</v>
      </c>
      <c r="D387" s="283"/>
      <c r="E387" s="283"/>
      <c r="F387" s="283"/>
      <c r="G387" s="283"/>
      <c r="H387" s="283"/>
      <c r="I387" s="49"/>
      <c r="J387" s="64"/>
      <c r="K387" s="66"/>
      <c r="L387" s="49">
        <f>L389+L404+L405</f>
        <v>59400.93</v>
      </c>
    </row>
    <row r="388" spans="1:12" ht="14.25" x14ac:dyDescent="0.2">
      <c r="A388" s="58"/>
      <c r="B388" s="63"/>
      <c r="C388" s="284" t="s">
        <v>1651</v>
      </c>
      <c r="D388" s="285"/>
      <c r="E388" s="285"/>
      <c r="F388" s="285"/>
      <c r="G388" s="285"/>
      <c r="H388" s="285"/>
      <c r="I388" s="45"/>
      <c r="J388" s="58"/>
      <c r="K388" s="43"/>
      <c r="L388" s="45"/>
    </row>
    <row r="389" spans="1:12" ht="14.25" x14ac:dyDescent="0.2">
      <c r="A389" s="58"/>
      <c r="B389" s="63"/>
      <c r="C389" s="285" t="s">
        <v>1679</v>
      </c>
      <c r="D389" s="285"/>
      <c r="E389" s="285"/>
      <c r="F389" s="285"/>
      <c r="G389" s="285"/>
      <c r="H389" s="285"/>
      <c r="I389" s="45"/>
      <c r="J389" s="58"/>
      <c r="K389" s="43"/>
      <c r="L389" s="45">
        <f>L391+L392+L398+L402</f>
        <v>32336.27</v>
      </c>
    </row>
    <row r="390" spans="1:12" ht="14.25" x14ac:dyDescent="0.2">
      <c r="A390" s="58"/>
      <c r="B390" s="63"/>
      <c r="C390" s="284" t="s">
        <v>1651</v>
      </c>
      <c r="D390" s="285"/>
      <c r="E390" s="285"/>
      <c r="F390" s="285"/>
      <c r="G390" s="285"/>
      <c r="H390" s="285"/>
      <c r="I390" s="45"/>
      <c r="J390" s="58"/>
      <c r="K390" s="43"/>
      <c r="L390" s="45"/>
    </row>
    <row r="391" spans="1:12" ht="14.25" x14ac:dyDescent="0.2">
      <c r="A391" s="58"/>
      <c r="B391" s="63"/>
      <c r="C391" s="285" t="s">
        <v>1680</v>
      </c>
      <c r="D391" s="285"/>
      <c r="E391" s="285"/>
      <c r="F391" s="285"/>
      <c r="G391" s="285"/>
      <c r="H391" s="285"/>
      <c r="I391" s="45"/>
      <c r="J391" s="58"/>
      <c r="K391" s="43"/>
      <c r="L391" s="45">
        <f>SUMIF(CD52:CD385, 2, AR52:AR385)</f>
        <v>17391.009999999998</v>
      </c>
    </row>
    <row r="392" spans="1:12" ht="14.25" hidden="1" x14ac:dyDescent="0.2">
      <c r="A392" s="58"/>
      <c r="B392" s="63"/>
      <c r="C392" s="285" t="s">
        <v>1653</v>
      </c>
      <c r="D392" s="285"/>
      <c r="E392" s="285"/>
      <c r="F392" s="285"/>
      <c r="G392" s="285"/>
      <c r="H392" s="285"/>
      <c r="I392" s="45"/>
      <c r="J392" s="58"/>
      <c r="K392" s="43"/>
      <c r="L392" s="45">
        <f>L394+L397+L396</f>
        <v>1970.84</v>
      </c>
    </row>
    <row r="393" spans="1:12" ht="14.25" hidden="1" x14ac:dyDescent="0.2">
      <c r="A393" s="58"/>
      <c r="B393" s="63"/>
      <c r="C393" s="284" t="s">
        <v>1654</v>
      </c>
      <c r="D393" s="285"/>
      <c r="E393" s="285"/>
      <c r="F393" s="285"/>
      <c r="G393" s="285"/>
      <c r="H393" s="285"/>
      <c r="I393" s="45"/>
      <c r="J393" s="58"/>
      <c r="K393" s="43"/>
      <c r="L393" s="45"/>
    </row>
    <row r="394" spans="1:12" ht="14.25" x14ac:dyDescent="0.2">
      <c r="A394" s="58"/>
      <c r="B394" s="63"/>
      <c r="C394" s="285" t="s">
        <v>1653</v>
      </c>
      <c r="D394" s="285"/>
      <c r="E394" s="285"/>
      <c r="F394" s="285"/>
      <c r="G394" s="285"/>
      <c r="H394" s="285"/>
      <c r="I394" s="45"/>
      <c r="J394" s="58"/>
      <c r="K394" s="43"/>
      <c r="L394" s="45">
        <f>SUMIF(CD52:CD385, 2, AO52:AO385)</f>
        <v>1074.92</v>
      </c>
    </row>
    <row r="395" spans="1:12" ht="14.25" hidden="1" x14ac:dyDescent="0.2">
      <c r="A395" s="58"/>
      <c r="B395" s="63"/>
      <c r="C395" s="284" t="s">
        <v>1655</v>
      </c>
      <c r="D395" s="285"/>
      <c r="E395" s="285"/>
      <c r="F395" s="285"/>
      <c r="G395" s="285"/>
      <c r="H395" s="285"/>
      <c r="I395" s="45"/>
      <c r="J395" s="58"/>
      <c r="K395" s="43"/>
      <c r="L395" s="45"/>
    </row>
    <row r="396" spans="1:12" ht="14.25" x14ac:dyDescent="0.2">
      <c r="A396" s="58"/>
      <c r="B396" s="63"/>
      <c r="C396" s="285" t="s">
        <v>1674</v>
      </c>
      <c r="D396" s="285"/>
      <c r="E396" s="285"/>
      <c r="F396" s="285"/>
      <c r="G396" s="285"/>
      <c r="H396" s="285"/>
      <c r="I396" s="45"/>
      <c r="J396" s="58"/>
      <c r="K396" s="43"/>
      <c r="L396" s="45">
        <f>SUMIF(CD52:CD385, 2, AT52:AT385)</f>
        <v>895.92</v>
      </c>
    </row>
    <row r="397" spans="1:12" ht="14.25" hidden="1" x14ac:dyDescent="0.2">
      <c r="A397" s="58"/>
      <c r="B397" s="63"/>
      <c r="C397" s="285" t="s">
        <v>1656</v>
      </c>
      <c r="D397" s="285"/>
      <c r="E397" s="285"/>
      <c r="F397" s="285"/>
      <c r="G397" s="285"/>
      <c r="H397" s="285"/>
      <c r="I397" s="45"/>
      <c r="J397" s="58"/>
      <c r="K397" s="43"/>
      <c r="L397" s="45">
        <f>SUMIF(CD52:CD385, 2, AV52:AV385)</f>
        <v>0</v>
      </c>
    </row>
    <row r="398" spans="1:12" ht="14.25" x14ac:dyDescent="0.2">
      <c r="A398" s="58"/>
      <c r="B398" s="63"/>
      <c r="C398" s="285" t="s">
        <v>1657</v>
      </c>
      <c r="D398" s="285"/>
      <c r="E398" s="285"/>
      <c r="F398" s="285"/>
      <c r="G398" s="285"/>
      <c r="H398" s="285"/>
      <c r="I398" s="45"/>
      <c r="J398" s="58"/>
      <c r="K398" s="43"/>
      <c r="L398" s="45">
        <f>L400+L401</f>
        <v>12974.42</v>
      </c>
    </row>
    <row r="399" spans="1:12" ht="14.25" x14ac:dyDescent="0.2">
      <c r="A399" s="58"/>
      <c r="B399" s="63"/>
      <c r="C399" s="284" t="s">
        <v>1654</v>
      </c>
      <c r="D399" s="285"/>
      <c r="E399" s="285"/>
      <c r="F399" s="285"/>
      <c r="G399" s="285"/>
      <c r="H399" s="285"/>
      <c r="I399" s="45"/>
      <c r="J399" s="58"/>
      <c r="K399" s="43"/>
      <c r="L399" s="45"/>
    </row>
    <row r="400" spans="1:12" ht="14.25" x14ac:dyDescent="0.2">
      <c r="A400" s="58"/>
      <c r="B400" s="63"/>
      <c r="C400" s="285" t="s">
        <v>1658</v>
      </c>
      <c r="D400" s="285"/>
      <c r="E400" s="285"/>
      <c r="F400" s="285"/>
      <c r="G400" s="285"/>
      <c r="H400" s="285"/>
      <c r="I400" s="45"/>
      <c r="J400" s="58"/>
      <c r="K400" s="43"/>
      <c r="L400" s="45">
        <f>SUMIF(CD52:CD385, 2, AW52:AW385)-SUMIF(CD52:CD385, 2, BK52:BK385)</f>
        <v>12974.42</v>
      </c>
    </row>
    <row r="401" spans="1:12" ht="14.25" hidden="1" x14ac:dyDescent="0.2">
      <c r="A401" s="58"/>
      <c r="B401" s="63"/>
      <c r="C401" s="285" t="s">
        <v>1659</v>
      </c>
      <c r="D401" s="285"/>
      <c r="E401" s="285"/>
      <c r="F401" s="285"/>
      <c r="G401" s="285"/>
      <c r="H401" s="285"/>
      <c r="I401" s="45"/>
      <c r="J401" s="58"/>
      <c r="K401" s="43"/>
      <c r="L401" s="45">
        <f>SUMIF(CD52:CD385, 2, BC52:BC385)</f>
        <v>0</v>
      </c>
    </row>
    <row r="402" spans="1:12" ht="14.25" hidden="1" x14ac:dyDescent="0.2">
      <c r="A402" s="58"/>
      <c r="B402" s="63"/>
      <c r="C402" s="285" t="s">
        <v>1660</v>
      </c>
      <c r="D402" s="285"/>
      <c r="E402" s="285"/>
      <c r="F402" s="285"/>
      <c r="G402" s="285"/>
      <c r="H402" s="285"/>
      <c r="I402" s="45"/>
      <c r="J402" s="58"/>
      <c r="K402" s="43"/>
      <c r="L402" s="45">
        <f>SUMIF(CD52:CD385, 2, BB52:BB385)</f>
        <v>0</v>
      </c>
    </row>
    <row r="403" spans="1:12" ht="14.25" x14ac:dyDescent="0.2">
      <c r="A403" s="58"/>
      <c r="B403" s="63"/>
      <c r="C403" s="285" t="s">
        <v>1681</v>
      </c>
      <c r="D403" s="285"/>
      <c r="E403" s="285"/>
      <c r="F403" s="285"/>
      <c r="G403" s="285"/>
      <c r="H403" s="285"/>
      <c r="I403" s="45"/>
      <c r="J403" s="58"/>
      <c r="K403" s="43"/>
      <c r="L403" s="45">
        <f>SUMIF(CD52:CD385, 2, AR52:AR385)+SUMIF(CD52:CD385, 2, AT52:AT385)+SUMIF(CD52:CD385, 2, AV52:AV385)</f>
        <v>18286.93</v>
      </c>
    </row>
    <row r="404" spans="1:12" ht="14.25" x14ac:dyDescent="0.2">
      <c r="A404" s="58"/>
      <c r="B404" s="63"/>
      <c r="C404" s="285" t="s">
        <v>1682</v>
      </c>
      <c r="D404" s="285"/>
      <c r="E404" s="285"/>
      <c r="F404" s="285"/>
      <c r="G404" s="285"/>
      <c r="H404" s="285"/>
      <c r="I404" s="45"/>
      <c r="J404" s="58"/>
      <c r="K404" s="43"/>
      <c r="L404" s="45">
        <f>SUMIF(CD52:CD385, 2, AZ52:AZ385)</f>
        <v>17738.330000000002</v>
      </c>
    </row>
    <row r="405" spans="1:12" ht="14.25" x14ac:dyDescent="0.2">
      <c r="A405" s="58"/>
      <c r="B405" s="63"/>
      <c r="C405" s="285" t="s">
        <v>1683</v>
      </c>
      <c r="D405" s="285"/>
      <c r="E405" s="285"/>
      <c r="F405" s="285"/>
      <c r="G405" s="285"/>
      <c r="H405" s="285"/>
      <c r="I405" s="45"/>
      <c r="J405" s="58"/>
      <c r="K405" s="43"/>
      <c r="L405" s="45">
        <f>SUMIF(CD52:CD385, 2, BA52:BA385)</f>
        <v>9326.33</v>
      </c>
    </row>
    <row r="407" spans="1:12" ht="15" x14ac:dyDescent="0.2">
      <c r="A407" s="64"/>
      <c r="B407" s="65"/>
      <c r="C407" s="283" t="s">
        <v>1685</v>
      </c>
      <c r="D407" s="283"/>
      <c r="E407" s="283"/>
      <c r="F407" s="283"/>
      <c r="G407" s="283"/>
      <c r="H407" s="283"/>
      <c r="I407" s="49"/>
      <c r="J407" s="64"/>
      <c r="K407" s="66"/>
      <c r="L407" s="49">
        <f>L409+L410</f>
        <v>732642.38</v>
      </c>
    </row>
    <row r="408" spans="1:12" ht="14.25" x14ac:dyDescent="0.2">
      <c r="A408" s="58"/>
      <c r="B408" s="63"/>
      <c r="C408" s="284" t="s">
        <v>1651</v>
      </c>
      <c r="D408" s="285"/>
      <c r="E408" s="285"/>
      <c r="F408" s="285"/>
      <c r="G408" s="285"/>
      <c r="H408" s="285"/>
      <c r="I408" s="45"/>
      <c r="J408" s="58"/>
      <c r="K408" s="43"/>
      <c r="L408" s="45"/>
    </row>
    <row r="409" spans="1:12" ht="14.25" x14ac:dyDescent="0.2">
      <c r="A409" s="58"/>
      <c r="B409" s="63"/>
      <c r="C409" s="285" t="s">
        <v>1665</v>
      </c>
      <c r="D409" s="285"/>
      <c r="E409" s="285"/>
      <c r="F409" s="285"/>
      <c r="G409" s="285"/>
      <c r="H409" s="285"/>
      <c r="I409" s="45"/>
      <c r="J409" s="58"/>
      <c r="K409" s="43"/>
      <c r="L409" s="45">
        <f>SUMIF(CD52:CD405, 3, BK52:BK405)</f>
        <v>732642.38</v>
      </c>
    </row>
    <row r="410" spans="1:12" ht="14.25" hidden="1" x14ac:dyDescent="0.2">
      <c r="A410" s="58"/>
      <c r="B410" s="63"/>
      <c r="C410" s="285" t="s">
        <v>1666</v>
      </c>
      <c r="D410" s="285"/>
      <c r="E410" s="285"/>
      <c r="F410" s="285"/>
      <c r="G410" s="285"/>
      <c r="H410" s="285"/>
      <c r="I410" s="45"/>
      <c r="J410" s="58"/>
      <c r="K410" s="43"/>
      <c r="L410" s="45">
        <f>SUMIF(CD52:CD405, 3, BD52:BD405)</f>
        <v>0</v>
      </c>
    </row>
    <row r="411" spans="1:12" hidden="1" x14ac:dyDescent="0.2"/>
    <row r="412" spans="1:12" ht="15" hidden="1" x14ac:dyDescent="0.2">
      <c r="A412" s="64"/>
      <c r="B412" s="65"/>
      <c r="C412" s="283" t="s">
        <v>1686</v>
      </c>
      <c r="D412" s="283"/>
      <c r="E412" s="283"/>
      <c r="F412" s="283"/>
      <c r="G412" s="283"/>
      <c r="H412" s="283"/>
      <c r="I412" s="49"/>
      <c r="J412" s="64"/>
      <c r="K412" s="66"/>
      <c r="L412" s="49">
        <f>L420+L435+L436+L414+L415+L416+L417</f>
        <v>0</v>
      </c>
    </row>
    <row r="413" spans="1:12" ht="14.25" hidden="1" x14ac:dyDescent="0.2">
      <c r="A413" s="58"/>
      <c r="B413" s="63"/>
      <c r="C413" s="284" t="s">
        <v>1651</v>
      </c>
      <c r="D413" s="285"/>
      <c r="E413" s="285"/>
      <c r="F413" s="285"/>
      <c r="G413" s="285"/>
      <c r="H413" s="285"/>
      <c r="I413" s="45"/>
      <c r="J413" s="58"/>
      <c r="K413" s="43"/>
      <c r="L413" s="45"/>
    </row>
    <row r="414" spans="1:12" ht="14.25" hidden="1" x14ac:dyDescent="0.2">
      <c r="A414" s="58"/>
      <c r="B414" s="63"/>
      <c r="C414" s="285" t="s">
        <v>1687</v>
      </c>
      <c r="D414" s="285"/>
      <c r="E414" s="285"/>
      <c r="F414" s="285"/>
      <c r="G414" s="285"/>
      <c r="H414" s="285"/>
      <c r="I414" s="45"/>
      <c r="J414" s="58"/>
      <c r="K414" s="43"/>
      <c r="L414" s="45"/>
    </row>
    <row r="415" spans="1:12" ht="14.25" hidden="1" x14ac:dyDescent="0.2">
      <c r="A415" s="58"/>
      <c r="B415" s="63"/>
      <c r="C415" s="285" t="s">
        <v>1687</v>
      </c>
      <c r="D415" s="285"/>
      <c r="E415" s="285"/>
      <c r="F415" s="285"/>
      <c r="G415" s="285"/>
      <c r="H415" s="285"/>
      <c r="I415" s="45"/>
      <c r="J415" s="58"/>
      <c r="K415" s="43"/>
      <c r="L415" s="45">
        <f>SUM(BQ52:BQ410)</f>
        <v>0</v>
      </c>
    </row>
    <row r="416" spans="1:12" ht="14.25" hidden="1" x14ac:dyDescent="0.2">
      <c r="A416" s="58"/>
      <c r="B416" s="63"/>
      <c r="C416" s="285" t="s">
        <v>1688</v>
      </c>
      <c r="D416" s="285"/>
      <c r="E416" s="285"/>
      <c r="F416" s="285"/>
      <c r="G416" s="285"/>
      <c r="H416" s="285"/>
      <c r="I416" s="45"/>
      <c r="J416" s="58"/>
      <c r="K416" s="43"/>
      <c r="L416" s="45">
        <f>SUMIF(CD52:CD410, 4, BB52:BB410)+SUMIF(CD52:CD410, 4, BC52:BC410)+SUMIF(CD52:CD410, 4, BD52:BD410)</f>
        <v>0</v>
      </c>
    </row>
    <row r="417" spans="1:12" ht="14.25" hidden="1" x14ac:dyDescent="0.2">
      <c r="A417" s="58"/>
      <c r="B417" s="63"/>
      <c r="C417" s="285" t="s">
        <v>1689</v>
      </c>
      <c r="D417" s="285"/>
      <c r="E417" s="285"/>
      <c r="F417" s="285"/>
      <c r="G417" s="285"/>
      <c r="H417" s="285"/>
      <c r="I417" s="45"/>
      <c r="J417" s="58"/>
      <c r="K417" s="43"/>
      <c r="L417" s="45">
        <f>SUM(BO52:BO410)</f>
        <v>0</v>
      </c>
    </row>
    <row r="418" spans="1:12" ht="14.25" hidden="1" x14ac:dyDescent="0.2">
      <c r="A418" s="58"/>
      <c r="B418" s="63"/>
      <c r="C418" s="285" t="s">
        <v>790</v>
      </c>
      <c r="D418" s="285"/>
      <c r="E418" s="285"/>
      <c r="F418" s="285"/>
      <c r="G418" s="285"/>
      <c r="H418" s="285"/>
      <c r="I418" s="45"/>
      <c r="J418" s="58"/>
      <c r="K418" s="43"/>
      <c r="L418" s="45">
        <f>L420+L435+L436</f>
        <v>0</v>
      </c>
    </row>
    <row r="419" spans="1:12" ht="14.25" hidden="1" x14ac:dyDescent="0.2">
      <c r="A419" s="58"/>
      <c r="B419" s="63"/>
      <c r="C419" s="284" t="s">
        <v>1651</v>
      </c>
      <c r="D419" s="285"/>
      <c r="E419" s="285"/>
      <c r="F419" s="285"/>
      <c r="G419" s="285"/>
      <c r="H419" s="285"/>
      <c r="I419" s="45"/>
      <c r="J419" s="58"/>
      <c r="K419" s="43"/>
      <c r="L419" s="45"/>
    </row>
    <row r="420" spans="1:12" ht="14.25" hidden="1" x14ac:dyDescent="0.2">
      <c r="A420" s="58"/>
      <c r="B420" s="63"/>
      <c r="C420" s="285" t="s">
        <v>1679</v>
      </c>
      <c r="D420" s="285"/>
      <c r="E420" s="285"/>
      <c r="F420" s="285"/>
      <c r="G420" s="285"/>
      <c r="H420" s="285"/>
      <c r="I420" s="45"/>
      <c r="J420" s="58"/>
      <c r="K420" s="43"/>
      <c r="L420" s="45">
        <f>L422+L423+L429+L433</f>
        <v>0</v>
      </c>
    </row>
    <row r="421" spans="1:12" ht="14.25" hidden="1" x14ac:dyDescent="0.2">
      <c r="A421" s="58"/>
      <c r="B421" s="63"/>
      <c r="C421" s="284" t="s">
        <v>1651</v>
      </c>
      <c r="D421" s="285"/>
      <c r="E421" s="285"/>
      <c r="F421" s="285"/>
      <c r="G421" s="285"/>
      <c r="H421" s="285"/>
      <c r="I421" s="45"/>
      <c r="J421" s="58"/>
      <c r="K421" s="43"/>
      <c r="L421" s="45"/>
    </row>
    <row r="422" spans="1:12" ht="14.25" hidden="1" x14ac:dyDescent="0.2">
      <c r="A422" s="58"/>
      <c r="B422" s="63"/>
      <c r="C422" s="285" t="s">
        <v>1680</v>
      </c>
      <c r="D422" s="285"/>
      <c r="E422" s="285"/>
      <c r="F422" s="285"/>
      <c r="G422" s="285"/>
      <c r="H422" s="285"/>
      <c r="I422" s="45"/>
      <c r="J422" s="58"/>
      <c r="K422" s="43"/>
      <c r="L422" s="45">
        <f>SUMIF(CD52:CD410, 4, AR52:AR410)</f>
        <v>0</v>
      </c>
    </row>
    <row r="423" spans="1:12" ht="14.25" hidden="1" x14ac:dyDescent="0.2">
      <c r="A423" s="58"/>
      <c r="B423" s="63"/>
      <c r="C423" s="285" t="s">
        <v>1653</v>
      </c>
      <c r="D423" s="285"/>
      <c r="E423" s="285"/>
      <c r="F423" s="285"/>
      <c r="G423" s="285"/>
      <c r="H423" s="285"/>
      <c r="I423" s="45"/>
      <c r="J423" s="58"/>
      <c r="K423" s="43"/>
      <c r="L423" s="45">
        <f>L425+L428+L427</f>
        <v>0</v>
      </c>
    </row>
    <row r="424" spans="1:12" ht="14.25" hidden="1" x14ac:dyDescent="0.2">
      <c r="A424" s="58"/>
      <c r="B424" s="63"/>
      <c r="C424" s="284" t="s">
        <v>1654</v>
      </c>
      <c r="D424" s="285"/>
      <c r="E424" s="285"/>
      <c r="F424" s="285"/>
      <c r="G424" s="285"/>
      <c r="H424" s="285"/>
      <c r="I424" s="45"/>
      <c r="J424" s="58"/>
      <c r="K424" s="43"/>
      <c r="L424" s="45"/>
    </row>
    <row r="425" spans="1:12" ht="14.25" hidden="1" x14ac:dyDescent="0.2">
      <c r="A425" s="58"/>
      <c r="B425" s="63"/>
      <c r="C425" s="285" t="s">
        <v>1653</v>
      </c>
      <c r="D425" s="285"/>
      <c r="E425" s="285"/>
      <c r="F425" s="285"/>
      <c r="G425" s="285"/>
      <c r="H425" s="285"/>
      <c r="I425" s="45"/>
      <c r="J425" s="58"/>
      <c r="K425" s="43"/>
      <c r="L425" s="45">
        <f>SUMIF(CD52:CD410, 4, AO52:AO410)</f>
        <v>0</v>
      </c>
    </row>
    <row r="426" spans="1:12" ht="14.25" hidden="1" x14ac:dyDescent="0.2">
      <c r="A426" s="58"/>
      <c r="B426" s="63"/>
      <c r="C426" s="284" t="s">
        <v>1655</v>
      </c>
      <c r="D426" s="285"/>
      <c r="E426" s="285"/>
      <c r="F426" s="285"/>
      <c r="G426" s="285"/>
      <c r="H426" s="285"/>
      <c r="I426" s="45"/>
      <c r="J426" s="58"/>
      <c r="K426" s="43"/>
      <c r="L426" s="45"/>
    </row>
    <row r="427" spans="1:12" ht="14.25" hidden="1" x14ac:dyDescent="0.2">
      <c r="A427" s="58"/>
      <c r="B427" s="63"/>
      <c r="C427" s="285" t="s">
        <v>1674</v>
      </c>
      <c r="D427" s="285"/>
      <c r="E427" s="285"/>
      <c r="F427" s="285"/>
      <c r="G427" s="285"/>
      <c r="H427" s="285"/>
      <c r="I427" s="45"/>
      <c r="J427" s="58"/>
      <c r="K427" s="43"/>
      <c r="L427" s="45">
        <f>SUMIF(CD52:CD410, 4, AT52:AT410)</f>
        <v>0</v>
      </c>
    </row>
    <row r="428" spans="1:12" ht="14.25" hidden="1" x14ac:dyDescent="0.2">
      <c r="A428" s="58"/>
      <c r="B428" s="63"/>
      <c r="C428" s="285" t="s">
        <v>1656</v>
      </c>
      <c r="D428" s="285"/>
      <c r="E428" s="285"/>
      <c r="F428" s="285"/>
      <c r="G428" s="285"/>
      <c r="H428" s="285"/>
      <c r="I428" s="45"/>
      <c r="J428" s="58"/>
      <c r="K428" s="43"/>
      <c r="L428" s="45">
        <f>SUMIF(CD52:CD410, 4, AV52:AV410)</f>
        <v>0</v>
      </c>
    </row>
    <row r="429" spans="1:12" ht="14.25" hidden="1" x14ac:dyDescent="0.2">
      <c r="A429" s="58"/>
      <c r="B429" s="63"/>
      <c r="C429" s="285" t="s">
        <v>1657</v>
      </c>
      <c r="D429" s="285"/>
      <c r="E429" s="285"/>
      <c r="F429" s="285"/>
      <c r="G429" s="285"/>
      <c r="H429" s="285"/>
      <c r="I429" s="45"/>
      <c r="J429" s="58"/>
      <c r="K429" s="43"/>
      <c r="L429" s="45">
        <f>L431+L432</f>
        <v>0</v>
      </c>
    </row>
    <row r="430" spans="1:12" ht="14.25" hidden="1" x14ac:dyDescent="0.2">
      <c r="A430" s="58"/>
      <c r="B430" s="63"/>
      <c r="C430" s="284" t="s">
        <v>1654</v>
      </c>
      <c r="D430" s="285"/>
      <c r="E430" s="285"/>
      <c r="F430" s="285"/>
      <c r="G430" s="285"/>
      <c r="H430" s="285"/>
      <c r="I430" s="45"/>
      <c r="J430" s="58"/>
      <c r="K430" s="43"/>
      <c r="L430" s="45"/>
    </row>
    <row r="431" spans="1:12" ht="14.25" hidden="1" x14ac:dyDescent="0.2">
      <c r="A431" s="58"/>
      <c r="B431" s="63"/>
      <c r="C431" s="285" t="s">
        <v>1658</v>
      </c>
      <c r="D431" s="285"/>
      <c r="E431" s="285"/>
      <c r="F431" s="285"/>
      <c r="G431" s="285"/>
      <c r="H431" s="285"/>
      <c r="I431" s="45"/>
      <c r="J431" s="58"/>
      <c r="K431" s="43"/>
      <c r="L431" s="45">
        <f>SUMIF(CD52:CD410, 4, AW52:AW410)-SUMIF(CD52:CD410, 4, BK52:BK410)</f>
        <v>0</v>
      </c>
    </row>
    <row r="432" spans="1:12" ht="14.25" hidden="1" x14ac:dyDescent="0.2">
      <c r="A432" s="58"/>
      <c r="B432" s="63"/>
      <c r="C432" s="285" t="s">
        <v>1659</v>
      </c>
      <c r="D432" s="285"/>
      <c r="E432" s="285"/>
      <c r="F432" s="285"/>
      <c r="G432" s="285"/>
      <c r="H432" s="285"/>
      <c r="I432" s="45"/>
      <c r="J432" s="58"/>
      <c r="K432" s="43"/>
      <c r="L432" s="45">
        <f>SUMIF(CD52:CD410, 4, BC52:BC410)</f>
        <v>0</v>
      </c>
    </row>
    <row r="433" spans="1:12" ht="14.25" hidden="1" x14ac:dyDescent="0.2">
      <c r="A433" s="58"/>
      <c r="B433" s="63"/>
      <c r="C433" s="285" t="s">
        <v>1660</v>
      </c>
      <c r="D433" s="285"/>
      <c r="E433" s="285"/>
      <c r="F433" s="285"/>
      <c r="G433" s="285"/>
      <c r="H433" s="285"/>
      <c r="I433" s="45"/>
      <c r="J433" s="58"/>
      <c r="K433" s="43"/>
      <c r="L433" s="45">
        <f>SUMIF(CD52:CD410, 4, BB52:BB410)</f>
        <v>0</v>
      </c>
    </row>
    <row r="434" spans="1:12" ht="14.25" hidden="1" x14ac:dyDescent="0.2">
      <c r="A434" s="58"/>
      <c r="B434" s="63"/>
      <c r="C434" s="285" t="s">
        <v>1681</v>
      </c>
      <c r="D434" s="285"/>
      <c r="E434" s="285"/>
      <c r="F434" s="285"/>
      <c r="G434" s="285"/>
      <c r="H434" s="285"/>
      <c r="I434" s="45"/>
      <c r="J434" s="58"/>
      <c r="K434" s="43"/>
      <c r="L434" s="45">
        <f>SUMIF(CD52:CD410, 4, AR52:AR410)+SUMIF(CD52:CD410, 4, AT52:AT410)+SUMIF(CD52:CD410, 4, AV52:AV410)</f>
        <v>0</v>
      </c>
    </row>
    <row r="435" spans="1:12" ht="14.25" hidden="1" x14ac:dyDescent="0.2">
      <c r="A435" s="58"/>
      <c r="B435" s="63"/>
      <c r="C435" s="285" t="s">
        <v>1682</v>
      </c>
      <c r="D435" s="285"/>
      <c r="E435" s="285"/>
      <c r="F435" s="285"/>
      <c r="G435" s="285"/>
      <c r="H435" s="285"/>
      <c r="I435" s="45"/>
      <c r="J435" s="58"/>
      <c r="K435" s="43"/>
      <c r="L435" s="45">
        <f>SUMIF(CD52:CD410, 4, AZ52:AZ410)</f>
        <v>0</v>
      </c>
    </row>
    <row r="436" spans="1:12" ht="14.25" hidden="1" x14ac:dyDescent="0.2">
      <c r="A436" s="58"/>
      <c r="B436" s="63"/>
      <c r="C436" s="285" t="s">
        <v>1683</v>
      </c>
      <c r="D436" s="285"/>
      <c r="E436" s="285"/>
      <c r="F436" s="285"/>
      <c r="G436" s="285"/>
      <c r="H436" s="285"/>
      <c r="I436" s="45"/>
      <c r="J436" s="58"/>
      <c r="K436" s="43"/>
      <c r="L436" s="45">
        <f>SUMIF(CD52:CD410, 4, BA52:BA410)</f>
        <v>0</v>
      </c>
    </row>
    <row r="438" spans="1:12" ht="15" x14ac:dyDescent="0.2">
      <c r="A438" s="64"/>
      <c r="B438" s="65"/>
      <c r="C438" s="283" t="s">
        <v>1690</v>
      </c>
      <c r="D438" s="283"/>
      <c r="E438" s="283"/>
      <c r="F438" s="283"/>
      <c r="G438" s="283"/>
      <c r="H438" s="283"/>
      <c r="I438" s="49"/>
      <c r="J438" s="64"/>
      <c r="K438" s="66"/>
      <c r="L438" s="49">
        <f>L367+L387+L407+L412</f>
        <v>959286.81</v>
      </c>
    </row>
    <row r="439" spans="1:12" ht="14.25" x14ac:dyDescent="0.2">
      <c r="A439" s="58"/>
      <c r="B439" s="63"/>
      <c r="C439" s="284" t="s">
        <v>1651</v>
      </c>
      <c r="D439" s="285"/>
      <c r="E439" s="285"/>
      <c r="F439" s="285"/>
      <c r="G439" s="285"/>
      <c r="H439" s="285"/>
      <c r="I439" s="45"/>
      <c r="J439" s="58"/>
      <c r="K439" s="43"/>
      <c r="L439" s="45"/>
    </row>
    <row r="440" spans="1:12" ht="14.25" x14ac:dyDescent="0.2">
      <c r="A440" s="58"/>
      <c r="B440" s="63"/>
      <c r="C440" s="285" t="s">
        <v>1679</v>
      </c>
      <c r="D440" s="285"/>
      <c r="E440" s="285"/>
      <c r="F440" s="285"/>
      <c r="G440" s="285"/>
      <c r="H440" s="285"/>
      <c r="I440" s="45"/>
      <c r="J440" s="58"/>
      <c r="K440" s="43"/>
      <c r="L440" s="45">
        <f>L442+L443+L449+L453</f>
        <v>178787.81</v>
      </c>
    </row>
    <row r="441" spans="1:12" ht="14.25" x14ac:dyDescent="0.2">
      <c r="A441" s="58"/>
      <c r="B441" s="63"/>
      <c r="C441" s="284" t="s">
        <v>1651</v>
      </c>
      <c r="D441" s="285"/>
      <c r="E441" s="285"/>
      <c r="F441" s="285"/>
      <c r="G441" s="285"/>
      <c r="H441" s="285"/>
      <c r="I441" s="45"/>
      <c r="J441" s="58"/>
      <c r="K441" s="43"/>
      <c r="L441" s="45"/>
    </row>
    <row r="442" spans="1:12" ht="14.25" x14ac:dyDescent="0.2">
      <c r="A442" s="58"/>
      <c r="B442" s="63"/>
      <c r="C442" s="285" t="s">
        <v>1680</v>
      </c>
      <c r="D442" s="285"/>
      <c r="E442" s="285"/>
      <c r="F442" s="285"/>
      <c r="G442" s="285"/>
      <c r="H442" s="285"/>
      <c r="I442" s="45"/>
      <c r="J442" s="58"/>
      <c r="K442" s="43"/>
      <c r="L442" s="45">
        <f>SUM(AR52:AR436)</f>
        <v>30093.74</v>
      </c>
    </row>
    <row r="443" spans="1:12" ht="14.25" hidden="1" x14ac:dyDescent="0.2">
      <c r="A443" s="58"/>
      <c r="B443" s="63"/>
      <c r="C443" s="285" t="s">
        <v>1653</v>
      </c>
      <c r="D443" s="285"/>
      <c r="E443" s="285"/>
      <c r="F443" s="285"/>
      <c r="G443" s="285"/>
      <c r="H443" s="285"/>
      <c r="I443" s="45"/>
      <c r="J443" s="58"/>
      <c r="K443" s="43"/>
      <c r="L443" s="45">
        <f>L445+L448+L447</f>
        <v>9632.2099999999991</v>
      </c>
    </row>
    <row r="444" spans="1:12" ht="14.25" hidden="1" x14ac:dyDescent="0.2">
      <c r="A444" s="58"/>
      <c r="B444" s="63"/>
      <c r="C444" s="284" t="s">
        <v>1654</v>
      </c>
      <c r="D444" s="285"/>
      <c r="E444" s="285"/>
      <c r="F444" s="285"/>
      <c r="G444" s="285"/>
      <c r="H444" s="285"/>
      <c r="I444" s="45"/>
      <c r="J444" s="58"/>
      <c r="K444" s="43"/>
      <c r="L444" s="45"/>
    </row>
    <row r="445" spans="1:12" ht="14.25" x14ac:dyDescent="0.2">
      <c r="A445" s="58"/>
      <c r="B445" s="63"/>
      <c r="C445" s="285" t="s">
        <v>1653</v>
      </c>
      <c r="D445" s="285"/>
      <c r="E445" s="285"/>
      <c r="F445" s="285"/>
      <c r="G445" s="285"/>
      <c r="H445" s="285"/>
      <c r="I445" s="45"/>
      <c r="J445" s="58"/>
      <c r="K445" s="43"/>
      <c r="L445" s="45">
        <f>SUM(AO52:AO436)</f>
        <v>6788.29</v>
      </c>
    </row>
    <row r="446" spans="1:12" ht="14.25" hidden="1" x14ac:dyDescent="0.2">
      <c r="A446" s="58"/>
      <c r="B446" s="63"/>
      <c r="C446" s="284" t="s">
        <v>1655</v>
      </c>
      <c r="D446" s="285"/>
      <c r="E446" s="285"/>
      <c r="F446" s="285"/>
      <c r="G446" s="285"/>
      <c r="H446" s="285"/>
      <c r="I446" s="45"/>
      <c r="J446" s="58"/>
      <c r="K446" s="43"/>
      <c r="L446" s="45"/>
    </row>
    <row r="447" spans="1:12" ht="14.25" x14ac:dyDescent="0.2">
      <c r="A447" s="58"/>
      <c r="B447" s="63"/>
      <c r="C447" s="285" t="s">
        <v>1674</v>
      </c>
      <c r="D447" s="285"/>
      <c r="E447" s="285"/>
      <c r="F447" s="285"/>
      <c r="G447" s="285"/>
      <c r="H447" s="285"/>
      <c r="I447" s="45"/>
      <c r="J447" s="58"/>
      <c r="K447" s="43"/>
      <c r="L447" s="45">
        <f>SUM(AT52:AT436)</f>
        <v>2843.92</v>
      </c>
    </row>
    <row r="448" spans="1:12" ht="14.25" hidden="1" x14ac:dyDescent="0.2">
      <c r="A448" s="58"/>
      <c r="B448" s="63"/>
      <c r="C448" s="285" t="s">
        <v>1656</v>
      </c>
      <c r="D448" s="285"/>
      <c r="E448" s="285"/>
      <c r="F448" s="285"/>
      <c r="G448" s="285"/>
      <c r="H448" s="285"/>
      <c r="I448" s="45"/>
      <c r="J448" s="58"/>
      <c r="K448" s="43"/>
      <c r="L448" s="45">
        <f>SUM(AV52:AV436)</f>
        <v>0</v>
      </c>
    </row>
    <row r="449" spans="1:12" ht="14.25" x14ac:dyDescent="0.2">
      <c r="A449" s="58"/>
      <c r="B449" s="63"/>
      <c r="C449" s="285" t="s">
        <v>1657</v>
      </c>
      <c r="D449" s="285"/>
      <c r="E449" s="285"/>
      <c r="F449" s="285"/>
      <c r="G449" s="285"/>
      <c r="H449" s="285"/>
      <c r="I449" s="45"/>
      <c r="J449" s="58"/>
      <c r="K449" s="43"/>
      <c r="L449" s="45">
        <f>L451+L452</f>
        <v>139061.85999999999</v>
      </c>
    </row>
    <row r="450" spans="1:12" ht="14.25" x14ac:dyDescent="0.2">
      <c r="A450" s="58"/>
      <c r="B450" s="63"/>
      <c r="C450" s="284" t="s">
        <v>1654</v>
      </c>
      <c r="D450" s="285"/>
      <c r="E450" s="285"/>
      <c r="F450" s="285"/>
      <c r="G450" s="285"/>
      <c r="H450" s="285"/>
      <c r="I450" s="45"/>
      <c r="J450" s="58"/>
      <c r="K450" s="43"/>
      <c r="L450" s="45"/>
    </row>
    <row r="451" spans="1:12" ht="14.25" x14ac:dyDescent="0.2">
      <c r="A451" s="58"/>
      <c r="B451" s="63"/>
      <c r="C451" s="285" t="s">
        <v>1658</v>
      </c>
      <c r="D451" s="285"/>
      <c r="E451" s="285"/>
      <c r="F451" s="285"/>
      <c r="G451" s="285"/>
      <c r="H451" s="285"/>
      <c r="I451" s="45"/>
      <c r="J451" s="58"/>
      <c r="K451" s="43"/>
      <c r="L451" s="45">
        <f>SUM(AW52:AW436)-SUM(BK52:BK436)</f>
        <v>139061.85999999999</v>
      </c>
    </row>
    <row r="452" spans="1:12" ht="14.25" hidden="1" x14ac:dyDescent="0.2">
      <c r="A452" s="58"/>
      <c r="B452" s="63"/>
      <c r="C452" s="285" t="s">
        <v>1659</v>
      </c>
      <c r="D452" s="285"/>
      <c r="E452" s="285"/>
      <c r="F452" s="285"/>
      <c r="G452" s="285"/>
      <c r="H452" s="285"/>
      <c r="I452" s="45"/>
      <c r="J452" s="58"/>
      <c r="K452" s="43"/>
      <c r="L452" s="45">
        <f>SUM(BC52:BC436)</f>
        <v>0</v>
      </c>
    </row>
    <row r="453" spans="1:12" ht="14.25" hidden="1" x14ac:dyDescent="0.2">
      <c r="A453" s="58"/>
      <c r="B453" s="63"/>
      <c r="C453" s="285" t="s">
        <v>1660</v>
      </c>
      <c r="D453" s="285"/>
      <c r="E453" s="285"/>
      <c r="F453" s="285"/>
      <c r="G453" s="285"/>
      <c r="H453" s="285"/>
      <c r="I453" s="45"/>
      <c r="J453" s="58"/>
      <c r="K453" s="43"/>
      <c r="L453" s="45">
        <f>SUM(BB52:BB436)</f>
        <v>0</v>
      </c>
    </row>
    <row r="454" spans="1:12" ht="14.25" x14ac:dyDescent="0.2">
      <c r="A454" s="58"/>
      <c r="B454" s="63"/>
      <c r="C454" s="285" t="s">
        <v>1661</v>
      </c>
      <c r="D454" s="285"/>
      <c r="E454" s="285"/>
      <c r="F454" s="285"/>
      <c r="G454" s="285"/>
      <c r="H454" s="285"/>
      <c r="I454" s="45"/>
      <c r="J454" s="58"/>
      <c r="K454" s="43"/>
      <c r="L454" s="45">
        <f>SUM(AR52:AR436)+SUM(AT52:AT436)+SUM(AV52:AV436)</f>
        <v>32937.660000000003</v>
      </c>
    </row>
    <row r="455" spans="1:12" ht="14.25" x14ac:dyDescent="0.2">
      <c r="A455" s="58"/>
      <c r="B455" s="63"/>
      <c r="C455" s="285" t="s">
        <v>1662</v>
      </c>
      <c r="D455" s="285"/>
      <c r="E455" s="285"/>
      <c r="F455" s="285"/>
      <c r="G455" s="285"/>
      <c r="H455" s="285"/>
      <c r="I455" s="45"/>
      <c r="J455" s="58"/>
      <c r="K455" s="43"/>
      <c r="L455" s="45">
        <f>SUM(AZ52:AZ436)</f>
        <v>31556.75</v>
      </c>
    </row>
    <row r="456" spans="1:12" ht="14.25" x14ac:dyDescent="0.2">
      <c r="A456" s="58"/>
      <c r="B456" s="63"/>
      <c r="C456" s="285" t="s">
        <v>1663</v>
      </c>
      <c r="D456" s="285"/>
      <c r="E456" s="285"/>
      <c r="F456" s="285"/>
      <c r="G456" s="285"/>
      <c r="H456" s="285"/>
      <c r="I456" s="45"/>
      <c r="J456" s="58"/>
      <c r="K456" s="43"/>
      <c r="L456" s="45">
        <f>SUM(BA52:BA436)</f>
        <v>16299.87</v>
      </c>
    </row>
    <row r="457" spans="1:12" ht="14.25" x14ac:dyDescent="0.2">
      <c r="A457" s="58"/>
      <c r="B457" s="63"/>
      <c r="C457" s="285" t="s">
        <v>1691</v>
      </c>
      <c r="D457" s="285"/>
      <c r="E457" s="285"/>
      <c r="F457" s="285"/>
      <c r="G457" s="285"/>
      <c r="H457" s="285"/>
      <c r="I457" s="45"/>
      <c r="J457" s="58"/>
      <c r="K457" s="43"/>
      <c r="L457" s="45">
        <f>L459+L460</f>
        <v>732642.38</v>
      </c>
    </row>
    <row r="458" spans="1:12" ht="14.25" x14ac:dyDescent="0.2">
      <c r="A458" s="58"/>
      <c r="B458" s="63"/>
      <c r="C458" s="284" t="s">
        <v>1651</v>
      </c>
      <c r="D458" s="285"/>
      <c r="E458" s="285"/>
      <c r="F458" s="285"/>
      <c r="G458" s="285"/>
      <c r="H458" s="285"/>
      <c r="I458" s="45"/>
      <c r="J458" s="58"/>
      <c r="K458" s="43"/>
      <c r="L458" s="45"/>
    </row>
    <row r="459" spans="1:12" ht="14.25" x14ac:dyDescent="0.2">
      <c r="A459" s="58"/>
      <c r="B459" s="63"/>
      <c r="C459" s="285" t="s">
        <v>1665</v>
      </c>
      <c r="D459" s="285"/>
      <c r="E459" s="285"/>
      <c r="F459" s="285"/>
      <c r="G459" s="285"/>
      <c r="H459" s="285"/>
      <c r="I459" s="45"/>
      <c r="J459" s="58"/>
      <c r="K459" s="43"/>
      <c r="L459" s="45">
        <f>SUM(BK52:BK436)</f>
        <v>732642.38</v>
      </c>
    </row>
    <row r="460" spans="1:12" ht="14.25" hidden="1" x14ac:dyDescent="0.2">
      <c r="A460" s="58"/>
      <c r="B460" s="63"/>
      <c r="C460" s="285" t="s">
        <v>1666</v>
      </c>
      <c r="D460" s="285"/>
      <c r="E460" s="285"/>
      <c r="F460" s="285"/>
      <c r="G460" s="285"/>
      <c r="H460" s="285"/>
      <c r="I460" s="45"/>
      <c r="J460" s="58"/>
      <c r="K460" s="43"/>
      <c r="L460" s="45">
        <f>SUM(BD52:BD436)</f>
        <v>0</v>
      </c>
    </row>
    <row r="461" spans="1:12" ht="14.25" hidden="1" x14ac:dyDescent="0.2">
      <c r="A461" s="58"/>
      <c r="B461" s="63"/>
      <c r="C461" s="285" t="s">
        <v>1692</v>
      </c>
      <c r="D461" s="285"/>
      <c r="E461" s="285"/>
      <c r="F461" s="285"/>
      <c r="G461" s="285"/>
      <c r="H461" s="285"/>
      <c r="I461" s="45"/>
      <c r="J461" s="58"/>
      <c r="K461" s="43"/>
      <c r="L461" s="45">
        <f>L412</f>
        <v>0</v>
      </c>
    </row>
    <row r="462" spans="1:12" ht="14.25" x14ac:dyDescent="0.2">
      <c r="A462" s="58"/>
      <c r="B462" s="63"/>
      <c r="C462" s="283" t="s">
        <v>1669</v>
      </c>
      <c r="D462" s="285"/>
      <c r="E462" s="285"/>
      <c r="F462" s="285"/>
      <c r="G462" s="285"/>
      <c r="H462" s="285"/>
      <c r="I462" s="45"/>
      <c r="J462" s="58"/>
      <c r="K462" s="43"/>
      <c r="L462" s="45"/>
    </row>
    <row r="463" spans="1:12" ht="14.25" x14ac:dyDescent="0.2">
      <c r="A463" s="58"/>
      <c r="B463" s="63"/>
      <c r="C463" s="285" t="s">
        <v>1670</v>
      </c>
      <c r="D463" s="285"/>
      <c r="E463" s="285"/>
      <c r="F463" s="285"/>
      <c r="G463" s="285"/>
      <c r="H463" s="285"/>
      <c r="I463" s="45"/>
      <c r="J463" s="58"/>
      <c r="K463" s="43"/>
      <c r="L463" s="45">
        <f>SUM(AX52:AX436)</f>
        <v>118992.6</v>
      </c>
    </row>
    <row r="464" spans="1:12" ht="14.25" x14ac:dyDescent="0.2">
      <c r="A464" s="58"/>
      <c r="B464" s="63"/>
      <c r="C464" s="285" t="s">
        <v>1671</v>
      </c>
      <c r="D464" s="285"/>
      <c r="E464" s="285"/>
      <c r="F464" s="285"/>
      <c r="G464" s="285"/>
      <c r="H464" s="285"/>
      <c r="I464" s="45"/>
      <c r="J464" s="58"/>
      <c r="K464" s="43"/>
      <c r="L464" s="45">
        <f>SUM(AY52:AY436)</f>
        <v>732642.38</v>
      </c>
    </row>
    <row r="465" spans="1:98" ht="14.25" x14ac:dyDescent="0.2">
      <c r="A465" s="58"/>
      <c r="B465" s="63"/>
      <c r="C465" s="285" t="s">
        <v>1672</v>
      </c>
      <c r="D465" s="285"/>
      <c r="E465" s="285"/>
      <c r="F465" s="286"/>
      <c r="G465" s="48">
        <f>Source!F514</f>
        <v>40.540799999999997</v>
      </c>
      <c r="H465" s="58"/>
      <c r="I465" s="58"/>
      <c r="J465" s="58"/>
      <c r="K465" s="58"/>
      <c r="L465" s="58"/>
    </row>
    <row r="466" spans="1:98" ht="14.25" x14ac:dyDescent="0.2">
      <c r="A466" s="58"/>
      <c r="B466" s="63"/>
      <c r="C466" s="285" t="s">
        <v>1673</v>
      </c>
      <c r="D466" s="285"/>
      <c r="E466" s="285"/>
      <c r="F466" s="286"/>
      <c r="G466" s="48">
        <f>Source!F515</f>
        <v>3.0633599999999999</v>
      </c>
      <c r="H466" s="58"/>
      <c r="I466" s="58"/>
      <c r="J466" s="58"/>
      <c r="K466" s="58"/>
      <c r="L466" s="58"/>
    </row>
    <row r="468" spans="1:98" ht="14.25" x14ac:dyDescent="0.2">
      <c r="C468" s="290" t="str">
        <f>Source!H521</f>
        <v>Итого по разделу</v>
      </c>
      <c r="D468" s="290"/>
      <c r="E468" s="290"/>
      <c r="F468" s="290"/>
      <c r="G468" s="290"/>
      <c r="H468" s="290"/>
      <c r="I468" s="290"/>
      <c r="J468" s="290"/>
      <c r="K468" s="290"/>
      <c r="L468" s="56">
        <f>IF(Source!Y521=0, "", Source!Y521)</f>
        <v>959286.81</v>
      </c>
    </row>
    <row r="469" spans="1:98" ht="14.25" x14ac:dyDescent="0.2">
      <c r="C469" s="290" t="str">
        <f>Source!H522</f>
        <v>в т.ч. ОЗП, ЗПМ, НР и СП</v>
      </c>
      <c r="D469" s="290"/>
      <c r="E469" s="290"/>
      <c r="F469" s="290"/>
      <c r="G469" s="290"/>
      <c r="H469" s="290"/>
      <c r="I469" s="290"/>
      <c r="J469" s="290"/>
      <c r="K469" s="290"/>
      <c r="L469" s="56">
        <f>IF(Source!Y522=0, "", Source!Y522)</f>
        <v>80794.28</v>
      </c>
    </row>
    <row r="470" spans="1:98" ht="14.25" x14ac:dyDescent="0.2">
      <c r="C470" s="290" t="str">
        <f>Source!H523</f>
        <v>в т.ч. ЭМиМ</v>
      </c>
      <c r="D470" s="290"/>
      <c r="E470" s="290"/>
      <c r="F470" s="290"/>
      <c r="G470" s="290"/>
      <c r="H470" s="290"/>
      <c r="I470" s="290"/>
      <c r="J470" s="290"/>
      <c r="K470" s="290"/>
      <c r="L470" s="56">
        <f>IF(Source!Y523=0, "", Source!Y523)</f>
        <v>6788.29</v>
      </c>
    </row>
    <row r="471" spans="1:98" ht="14.25" x14ac:dyDescent="0.2">
      <c r="C471" s="290" t="str">
        <f>Source!H524</f>
        <v>в т.ч. стоимость материалов, учтенных расценками</v>
      </c>
      <c r="D471" s="290"/>
      <c r="E471" s="290"/>
      <c r="F471" s="290"/>
      <c r="G471" s="290"/>
      <c r="H471" s="290"/>
      <c r="I471" s="290"/>
      <c r="J471" s="290"/>
      <c r="K471" s="290"/>
      <c r="L471" s="56">
        <f>IF(Source!Y524=0, "", Source!Y524)</f>
        <v>752711.64</v>
      </c>
    </row>
    <row r="472" spans="1:98" ht="14.25" x14ac:dyDescent="0.2">
      <c r="C472" s="290" t="str">
        <f>Source!H525</f>
        <v>в т.ч. стоимость материалов неучтенных расценками</v>
      </c>
      <c r="D472" s="290"/>
      <c r="E472" s="290"/>
      <c r="F472" s="290"/>
      <c r="G472" s="290"/>
      <c r="H472" s="290"/>
      <c r="I472" s="290"/>
      <c r="J472" s="290"/>
      <c r="K472" s="290"/>
      <c r="L472" s="56">
        <f>IF(Source!Y525=0, "", Source!Y525)</f>
        <v>118992.6</v>
      </c>
    </row>
    <row r="473" spans="1:98" ht="14.25" x14ac:dyDescent="0.2">
      <c r="C473" s="290" t="str">
        <f>Source!H526</f>
        <v>Итого по разделу стоимость работ с учетом К-0,196253 приводящего к стоимости работ по договору-аналогу</v>
      </c>
      <c r="D473" s="290"/>
      <c r="E473" s="290"/>
      <c r="F473" s="290"/>
      <c r="G473" s="290"/>
      <c r="H473" s="290"/>
      <c r="I473" s="290"/>
      <c r="J473" s="290"/>
      <c r="K473" s="290"/>
      <c r="L473" s="56">
        <f>IF(Source!Y526=0, "", Source!Y526)</f>
        <v>17188.34</v>
      </c>
    </row>
    <row r="474" spans="1:98" ht="14.25" x14ac:dyDescent="0.2">
      <c r="C474" s="290" t="str">
        <f>Source!H527</f>
        <v>Итого по статьям затрат ОЗП, ЗПМ, НР и СП с учетом ИПЦ на 2,3,4 кв. 2024г. и ИПЦ на 2025г. - 1,0785</v>
      </c>
      <c r="D474" s="290"/>
      <c r="E474" s="290"/>
      <c r="F474" s="290"/>
      <c r="G474" s="290"/>
      <c r="H474" s="290"/>
      <c r="I474" s="290"/>
      <c r="J474" s="290"/>
      <c r="K474" s="290"/>
      <c r="L474" s="56">
        <f>IF(Source!Y527=0, "", Source!Y527)</f>
        <v>17100.830000000002</v>
      </c>
    </row>
    <row r="475" spans="1:98" ht="14.25" x14ac:dyDescent="0.2">
      <c r="C475" s="290" t="str">
        <f>Source!H528</f>
        <v>Итого стоимость материалов, учтенных и неучтенных расценками, + ЭМиМ с учетом  ИЦП на 2,3,4 кв. 2024г.и  ИЦП на 2025г. - 1,0927</v>
      </c>
      <c r="D475" s="290"/>
      <c r="E475" s="290"/>
      <c r="F475" s="290"/>
      <c r="G475" s="290"/>
      <c r="H475" s="290"/>
      <c r="I475" s="290"/>
      <c r="J475" s="290"/>
      <c r="K475" s="290"/>
      <c r="L475" s="56">
        <f>IF(Source!Y528=0, "", Source!Y528)</f>
        <v>959928.79</v>
      </c>
      <c r="CT475" s="78" t="s">
        <v>481</v>
      </c>
    </row>
    <row r="476" spans="1:98" ht="14.25" x14ac:dyDescent="0.2">
      <c r="C476" s="290" t="str">
        <f>Source!H529</f>
        <v>Итого по разделу стоимоть работ и материалов с учетом ИПЦ и ИЦП</v>
      </c>
      <c r="D476" s="290"/>
      <c r="E476" s="290"/>
      <c r="F476" s="290"/>
      <c r="G476" s="290"/>
      <c r="H476" s="290"/>
      <c r="I476" s="290"/>
      <c r="J476" s="290"/>
      <c r="K476" s="290"/>
      <c r="L476" s="56">
        <f>IF(Source!Y529=0, "", Source!Y529)</f>
        <v>977029.62</v>
      </c>
    </row>
    <row r="479" spans="1:98" ht="14.25" customHeight="1" x14ac:dyDescent="0.2">
      <c r="A479" s="81"/>
      <c r="B479" s="82" t="s">
        <v>1693</v>
      </c>
      <c r="C479" s="84" t="str">
        <f>IF(Source!AC12&lt;&gt;"", Source!AC12," ")</f>
        <v xml:space="preserve"> </v>
      </c>
      <c r="D479" s="32"/>
      <c r="E479" s="32"/>
      <c r="F479" s="32"/>
      <c r="G479" s="32"/>
      <c r="H479" s="83" t="str">
        <f>IF(Source!AB12&lt;&gt;"", Source!AB12," ")</f>
        <v xml:space="preserve"> </v>
      </c>
      <c r="I479" s="22"/>
      <c r="J479" s="22"/>
      <c r="K479" s="36"/>
      <c r="L479" s="36"/>
    </row>
    <row r="480" spans="1:98" ht="14.25" customHeight="1" x14ac:dyDescent="0.2">
      <c r="A480" s="81"/>
      <c r="B480" s="85"/>
      <c r="C480" s="291" t="s">
        <v>1694</v>
      </c>
      <c r="D480" s="291"/>
      <c r="E480" s="291"/>
      <c r="F480" s="291"/>
      <c r="G480" s="291"/>
      <c r="H480" s="22"/>
      <c r="I480" s="22"/>
      <c r="J480" s="22"/>
      <c r="K480" s="36"/>
      <c r="L480" s="36"/>
    </row>
    <row r="481" spans="1:12" ht="14.25" customHeight="1" x14ac:dyDescent="0.2">
      <c r="A481" s="81"/>
      <c r="B481" s="85"/>
      <c r="C481" s="18"/>
      <c r="D481" s="18"/>
      <c r="E481" s="18"/>
      <c r="F481" s="18"/>
      <c r="G481" s="18"/>
      <c r="H481" s="22"/>
      <c r="I481" s="22"/>
      <c r="J481" s="22"/>
      <c r="K481" s="36"/>
      <c r="L481" s="36"/>
    </row>
    <row r="482" spans="1:12" ht="14.25" customHeight="1" x14ac:dyDescent="0.2">
      <c r="A482" s="81"/>
      <c r="B482" s="82" t="s">
        <v>1695</v>
      </c>
      <c r="C482" s="84" t="str">
        <f>IF(Source!AE12&lt;&gt;"", Source!AE12," ")</f>
        <v xml:space="preserve"> </v>
      </c>
      <c r="D482" s="32"/>
      <c r="E482" s="32"/>
      <c r="F482" s="32"/>
      <c r="G482" s="32"/>
      <c r="H482" s="83" t="str">
        <f>IF(Source!AD12&lt;&gt;"", Source!AD12," ")</f>
        <v xml:space="preserve"> </v>
      </c>
      <c r="I482" s="22"/>
      <c r="J482" s="22"/>
      <c r="K482" s="36"/>
      <c r="L482" s="36"/>
    </row>
    <row r="483" spans="1:12" ht="14.25" customHeight="1" x14ac:dyDescent="0.2">
      <c r="A483" s="18"/>
      <c r="B483" s="18"/>
      <c r="C483" s="291" t="s">
        <v>1694</v>
      </c>
      <c r="D483" s="291"/>
      <c r="E483" s="291"/>
      <c r="F483" s="291"/>
      <c r="G483" s="291"/>
      <c r="H483" s="22"/>
      <c r="I483" s="22"/>
      <c r="J483" s="22"/>
      <c r="K483" s="36"/>
      <c r="L483" s="36"/>
    </row>
  </sheetData>
  <mergeCells count="339">
    <mergeCell ref="C474:K474"/>
    <mergeCell ref="C475:K475"/>
    <mergeCell ref="C476:K476"/>
    <mergeCell ref="C480:G480"/>
    <mergeCell ref="C483:G483"/>
    <mergeCell ref="C468:K468"/>
    <mergeCell ref="C469:K469"/>
    <mergeCell ref="C470:K470"/>
    <mergeCell ref="C471:K471"/>
    <mergeCell ref="C472:K472"/>
    <mergeCell ref="C473:K473"/>
    <mergeCell ref="C461:H461"/>
    <mergeCell ref="C462:H462"/>
    <mergeCell ref="C463:H463"/>
    <mergeCell ref="C464:H464"/>
    <mergeCell ref="C465:F465"/>
    <mergeCell ref="C466:F466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6:H436"/>
    <mergeCell ref="C438:H438"/>
    <mergeCell ref="C439:H439"/>
    <mergeCell ref="C440:H440"/>
    <mergeCell ref="C441:H441"/>
    <mergeCell ref="C442:H442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4:H404"/>
    <mergeCell ref="C405:H405"/>
    <mergeCell ref="C407:H407"/>
    <mergeCell ref="C408:H408"/>
    <mergeCell ref="C409:H409"/>
    <mergeCell ref="C410:H410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5:H385"/>
    <mergeCell ref="C387:H387"/>
    <mergeCell ref="C388:H388"/>
    <mergeCell ref="C389:H389"/>
    <mergeCell ref="C390:H390"/>
    <mergeCell ref="C391:H391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58:H358"/>
    <mergeCell ref="C359:H359"/>
    <mergeCell ref="C360:H360"/>
    <mergeCell ref="C361:F361"/>
    <mergeCell ref="C362:F362"/>
    <mergeCell ref="C365:H365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6:F326"/>
    <mergeCell ref="A329:L329"/>
    <mergeCell ref="C331:H331"/>
    <mergeCell ref="I331:J331"/>
    <mergeCell ref="K331:L331"/>
    <mergeCell ref="C333:H333"/>
    <mergeCell ref="C320:H320"/>
    <mergeCell ref="C321:H321"/>
    <mergeCell ref="C322:H322"/>
    <mergeCell ref="C323:H323"/>
    <mergeCell ref="C324:H324"/>
    <mergeCell ref="C325:F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2:H302"/>
    <mergeCell ref="C303:H303"/>
    <mergeCell ref="C304:H304"/>
    <mergeCell ref="C305:H305"/>
    <mergeCell ref="C306:H306"/>
    <mergeCell ref="C307:H307"/>
    <mergeCell ref="A295:L295"/>
    <mergeCell ref="C297:H297"/>
    <mergeCell ref="C298:H298"/>
    <mergeCell ref="C299:H299"/>
    <mergeCell ref="C300:H300"/>
    <mergeCell ref="C301:H301"/>
    <mergeCell ref="C287:H287"/>
    <mergeCell ref="C288:H288"/>
    <mergeCell ref="C289:H289"/>
    <mergeCell ref="C290:H290"/>
    <mergeCell ref="C291:F291"/>
    <mergeCell ref="C292:F292"/>
    <mergeCell ref="C281:H281"/>
    <mergeCell ref="C282:H282"/>
    <mergeCell ref="C283:H283"/>
    <mergeCell ref="C284:H284"/>
    <mergeCell ref="C285:H285"/>
    <mergeCell ref="C286:H286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39:L239"/>
    <mergeCell ref="C258:H258"/>
    <mergeCell ref="I258:J258"/>
    <mergeCell ref="K258:L258"/>
    <mergeCell ref="C261:H261"/>
    <mergeCell ref="I261:J261"/>
    <mergeCell ref="K261:L261"/>
    <mergeCell ref="C217:H217"/>
    <mergeCell ref="I217:J217"/>
    <mergeCell ref="K217:L217"/>
    <mergeCell ref="C219:L219"/>
    <mergeCell ref="C237:H237"/>
    <mergeCell ref="I237:J237"/>
    <mergeCell ref="K237:L237"/>
    <mergeCell ref="C186:L186"/>
    <mergeCell ref="C194:H194"/>
    <mergeCell ref="I194:J194"/>
    <mergeCell ref="K194:L194"/>
    <mergeCell ref="C196:L196"/>
    <mergeCell ref="C214:H214"/>
    <mergeCell ref="I214:J214"/>
    <mergeCell ref="K214:L214"/>
    <mergeCell ref="C169:H169"/>
    <mergeCell ref="C170:F170"/>
    <mergeCell ref="C171:F171"/>
    <mergeCell ref="A174:L174"/>
    <mergeCell ref="C176:L176"/>
    <mergeCell ref="C184:H184"/>
    <mergeCell ref="I184:J184"/>
    <mergeCell ref="K184:L18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40:H140"/>
    <mergeCell ref="I140:J140"/>
    <mergeCell ref="K140:L140"/>
    <mergeCell ref="C142:H142"/>
    <mergeCell ref="C143:H143"/>
    <mergeCell ref="C144:H144"/>
    <mergeCell ref="C135:H135"/>
    <mergeCell ref="I135:J135"/>
    <mergeCell ref="K135:L135"/>
    <mergeCell ref="C138:H138"/>
    <mergeCell ref="I138:J138"/>
    <mergeCell ref="K138:L138"/>
    <mergeCell ref="C130:H130"/>
    <mergeCell ref="I130:J130"/>
    <mergeCell ref="K130:L130"/>
    <mergeCell ref="C133:H133"/>
    <mergeCell ref="I133:J133"/>
    <mergeCell ref="K133:L133"/>
    <mergeCell ref="C125:H125"/>
    <mergeCell ref="I125:J125"/>
    <mergeCell ref="K125:L125"/>
    <mergeCell ref="C127:H127"/>
    <mergeCell ref="I127:J127"/>
    <mergeCell ref="K127:L127"/>
    <mergeCell ref="C121:H121"/>
    <mergeCell ref="I121:J121"/>
    <mergeCell ref="K121:L121"/>
    <mergeCell ref="C123:H123"/>
    <mergeCell ref="I123:J123"/>
    <mergeCell ref="K123:L123"/>
    <mergeCell ref="C78:L78"/>
    <mergeCell ref="C94:H94"/>
    <mergeCell ref="I94:J94"/>
    <mergeCell ref="K94:L94"/>
    <mergeCell ref="C96:L96"/>
    <mergeCell ref="C118:H118"/>
    <mergeCell ref="I118:J118"/>
    <mergeCell ref="K118:L118"/>
    <mergeCell ref="A53:L53"/>
    <mergeCell ref="C55:L55"/>
    <mergeCell ref="C74:H74"/>
    <mergeCell ref="I74:J74"/>
    <mergeCell ref="K74:L74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9"/>
  <sheetViews>
    <sheetView topLeftCell="A16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.7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Source!L531, " ",Source!CM531)</f>
        <v xml:space="preserve">ЛОКАЛЬНАЯ СМЕТА № 02-01-03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IF(Source!G531&lt;&gt;"Новая локальная смета", Source!G531, "")</f>
        <v>Монтаж   ТМГ-160кВа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581.53040999999996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581.53040999999996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ROUND(SUM(AR52:AR242)/1000, 2)</f>
        <v>63.03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ROUND(SUM(AT52:AT242)/1000, 2)</f>
        <v>4.32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ROUND((Source!F626)/1000, 5)</f>
        <v>181.78534999999999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Source!F631</f>
        <v>78.528000000000006</v>
      </c>
      <c r="L41" s="10" t="s">
        <v>969</v>
      </c>
      <c r="M41" s="238">
        <f t="shared" si="0"/>
        <v>181.78534999999999</v>
      </c>
    </row>
    <row r="42" spans="1:13" ht="14.25" customHeight="1" x14ac:dyDescent="0.2">
      <c r="A42" s="18"/>
      <c r="B42" s="27" t="s">
        <v>1599</v>
      </c>
      <c r="C42" s="263">
        <f>ROUND((Source!F627)/1000, 2)</f>
        <v>0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Source!F632</f>
        <v>4.62</v>
      </c>
      <c r="L42" s="10" t="s">
        <v>969</v>
      </c>
      <c r="M42" s="238">
        <f t="shared" si="0"/>
        <v>0</v>
      </c>
    </row>
    <row r="43" spans="1:13" ht="14.25" customHeight="1" x14ac:dyDescent="0.2">
      <c r="A43" s="18"/>
      <c r="B43" s="27" t="s">
        <v>1601</v>
      </c>
      <c r="C43" s="263">
        <f>ROUND((Source!F618)/1000, 5)</f>
        <v>399.74506000000002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399.74506000000002</v>
      </c>
    </row>
    <row r="44" spans="1:13" ht="14.25" customHeight="1" x14ac:dyDescent="0.2">
      <c r="A44" s="18"/>
      <c r="B44" s="27" t="s">
        <v>1602</v>
      </c>
      <c r="C44" s="263">
        <f>ROUND((Source!F628)/1000, 2)</f>
        <v>0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101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101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7" t="s">
        <v>1705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01" ht="57" x14ac:dyDescent="0.2">
      <c r="A54" s="39" t="s">
        <v>16</v>
      </c>
      <c r="B54" s="41" t="s">
        <v>1706</v>
      </c>
      <c r="C54" s="41" t="str">
        <f>Source!G539</f>
        <v>Установка мачтовых трансформаторных подстанций мощностью до 250 кВ·А,: установка оборудования</v>
      </c>
      <c r="D54" s="42" t="str">
        <f>Source!H539</f>
        <v>ШТ</v>
      </c>
      <c r="E54" s="43">
        <f>Source!K539</f>
        <v>1</v>
      </c>
      <c r="F54" s="43"/>
      <c r="G54" s="43">
        <f>Source!I539</f>
        <v>1</v>
      </c>
      <c r="H54" s="45"/>
      <c r="I54" s="44"/>
      <c r="J54" s="45"/>
      <c r="K54" s="44"/>
      <c r="L54" s="45"/>
    </row>
    <row r="55" spans="1:101" ht="51" x14ac:dyDescent="0.2">
      <c r="B55" s="46" t="s">
        <v>1227</v>
      </c>
      <c r="C55" s="268" t="s">
        <v>1622</v>
      </c>
      <c r="D55" s="268"/>
      <c r="E55" s="268"/>
      <c r="F55" s="268"/>
      <c r="G55" s="268"/>
      <c r="H55" s="268"/>
      <c r="I55" s="268"/>
      <c r="J55" s="268"/>
      <c r="K55" s="268"/>
      <c r="L55" s="268"/>
      <c r="CW55" s="47" t="s">
        <v>1622</v>
      </c>
    </row>
    <row r="56" spans="1:101" ht="15" x14ac:dyDescent="0.2">
      <c r="A56" s="40"/>
      <c r="B56" s="43">
        <v>1</v>
      </c>
      <c r="C56" s="40" t="s">
        <v>1623</v>
      </c>
      <c r="D56" s="42" t="s">
        <v>969</v>
      </c>
      <c r="E56" s="48"/>
      <c r="F56" s="43"/>
      <c r="G56" s="43">
        <f>Source!U539</f>
        <v>78.528000000000006</v>
      </c>
      <c r="H56" s="43"/>
      <c r="I56" s="43"/>
      <c r="J56" s="43"/>
      <c r="K56" s="43"/>
      <c r="L56" s="49">
        <f>SUM(L57:L57)-SUMIF(CE57:CE57, 1, L57:L57)</f>
        <v>63034.43</v>
      </c>
    </row>
    <row r="57" spans="1:101" ht="14.25" x14ac:dyDescent="0.2">
      <c r="A57" s="41"/>
      <c r="B57" s="41" t="s">
        <v>1012</v>
      </c>
      <c r="C57" s="41" t="s">
        <v>1013</v>
      </c>
      <c r="D57" s="42" t="s">
        <v>969</v>
      </c>
      <c r="E57" s="43">
        <v>65.44</v>
      </c>
      <c r="F57" s="43">
        <f>ROUND((0.2+1),7)</f>
        <v>1.2</v>
      </c>
      <c r="G57" s="43">
        <f>SmtRes!CX331</f>
        <v>78.528000000000006</v>
      </c>
      <c r="H57" s="45"/>
      <c r="I57" s="44"/>
      <c r="J57" s="45">
        <f>SmtRes!CZ331</f>
        <v>802.7</v>
      </c>
      <c r="K57" s="44"/>
      <c r="L57" s="45">
        <f>SmtRes!DI331</f>
        <v>63034.43</v>
      </c>
    </row>
    <row r="58" spans="1:101" ht="15" x14ac:dyDescent="0.2">
      <c r="A58" s="40"/>
      <c r="B58" s="43">
        <v>2</v>
      </c>
      <c r="C58" s="40" t="s">
        <v>1624</v>
      </c>
      <c r="D58" s="42"/>
      <c r="E58" s="48"/>
      <c r="F58" s="43"/>
      <c r="G58" s="43"/>
      <c r="H58" s="43"/>
      <c r="I58" s="43"/>
      <c r="J58" s="43"/>
      <c r="K58" s="43"/>
      <c r="L58" s="49">
        <f>SUM(L59:L63)-SUMIF(CE59:CE63, 1, L59:L63)</f>
        <v>4637.1499999999996</v>
      </c>
    </row>
    <row r="59" spans="1:101" ht="15" x14ac:dyDescent="0.2">
      <c r="A59" s="40"/>
      <c r="B59" s="43"/>
      <c r="C59" s="40" t="s">
        <v>1627</v>
      </c>
      <c r="D59" s="42" t="s">
        <v>969</v>
      </c>
      <c r="E59" s="48"/>
      <c r="F59" s="43"/>
      <c r="G59" s="43">
        <f>Source!V539</f>
        <v>4.62</v>
      </c>
      <c r="H59" s="43"/>
      <c r="I59" s="43"/>
      <c r="J59" s="43"/>
      <c r="K59" s="43"/>
      <c r="L59" s="49">
        <f>SUMIF(CE60:CE63, 1, L60:L63)</f>
        <v>4322.3</v>
      </c>
      <c r="CE59">
        <v>1</v>
      </c>
    </row>
    <row r="60" spans="1:101" ht="28.5" x14ac:dyDescent="0.2">
      <c r="A60" s="41"/>
      <c r="B60" s="41" t="s">
        <v>972</v>
      </c>
      <c r="C60" s="41" t="s">
        <v>974</v>
      </c>
      <c r="D60" s="42" t="s">
        <v>975</v>
      </c>
      <c r="E60" s="43">
        <v>1.71</v>
      </c>
      <c r="F60" s="43">
        <f>ROUND((0.2+1),7)</f>
        <v>1.2</v>
      </c>
      <c r="G60" s="43">
        <f>SmtRes!CX333</f>
        <v>2.052</v>
      </c>
      <c r="H60" s="45"/>
      <c r="I60" s="44"/>
      <c r="J60" s="45">
        <f>SmtRes!CZ333</f>
        <v>1626.29</v>
      </c>
      <c r="K60" s="44"/>
      <c r="L60" s="45">
        <f>SmtRes!DG333</f>
        <v>3337.15</v>
      </c>
    </row>
    <row r="61" spans="1:101" ht="28.5" x14ac:dyDescent="0.2">
      <c r="A61" s="41"/>
      <c r="B61" s="41" t="s">
        <v>976</v>
      </c>
      <c r="C61" s="41" t="s">
        <v>1625</v>
      </c>
      <c r="D61" s="42" t="s">
        <v>969</v>
      </c>
      <c r="E61" s="43">
        <f>SmtRes!DO333*SmtRes!AT333</f>
        <v>1.71</v>
      </c>
      <c r="F61" s="43">
        <f>ROUND((0.2+1),7)</f>
        <v>1.2</v>
      </c>
      <c r="G61" s="43">
        <f>ROUND(E61*F61*G54, 7)</f>
        <v>2.052</v>
      </c>
      <c r="H61" s="45"/>
      <c r="I61" s="44"/>
      <c r="J61" s="45">
        <f>ROUND(SmtRes!AG333/SmtRes!DO333, 2)</f>
        <v>1090.46</v>
      </c>
      <c r="K61" s="44"/>
      <c r="L61" s="45">
        <f>SmtRes!DH333</f>
        <v>2237.62</v>
      </c>
      <c r="CE61">
        <v>1</v>
      </c>
    </row>
    <row r="62" spans="1:101" ht="28.5" x14ac:dyDescent="0.2">
      <c r="A62" s="41"/>
      <c r="B62" s="41" t="s">
        <v>1022</v>
      </c>
      <c r="C62" s="41" t="s">
        <v>1024</v>
      </c>
      <c r="D62" s="42" t="s">
        <v>975</v>
      </c>
      <c r="E62" s="43">
        <v>2.14</v>
      </c>
      <c r="F62" s="43">
        <f>ROUND((0.2+1),7)</f>
        <v>1.2</v>
      </c>
      <c r="G62" s="43">
        <f>SmtRes!CX334</f>
        <v>2.5680000000000001</v>
      </c>
      <c r="H62" s="45">
        <f>SmtRes!CZ334</f>
        <v>346.73</v>
      </c>
      <c r="I62" s="44">
        <f>SmtRes!AJ334</f>
        <v>1.46</v>
      </c>
      <c r="J62" s="45">
        <f>ROUND(H62*I62, 2)</f>
        <v>506.23</v>
      </c>
      <c r="K62" s="44"/>
      <c r="L62" s="45">
        <f>SmtRes!DG334</f>
        <v>1300</v>
      </c>
    </row>
    <row r="63" spans="1:101" ht="28.5" x14ac:dyDescent="0.2">
      <c r="A63" s="41"/>
      <c r="B63" s="41" t="s">
        <v>983</v>
      </c>
      <c r="C63" s="41" t="s">
        <v>1626</v>
      </c>
      <c r="D63" s="42" t="s">
        <v>969</v>
      </c>
      <c r="E63" s="43">
        <f>SmtRes!DO334*SmtRes!AT334</f>
        <v>2.14</v>
      </c>
      <c r="F63" s="43">
        <f>ROUND((0.2+1),7)</f>
        <v>1.2</v>
      </c>
      <c r="G63" s="43">
        <f>ROUND(E63*F63*G54, 7)</f>
        <v>2.5680000000000001</v>
      </c>
      <c r="H63" s="45"/>
      <c r="I63" s="44"/>
      <c r="J63" s="45">
        <f>ROUND(SmtRes!AG334/SmtRes!DO334, 2)</f>
        <v>811.79</v>
      </c>
      <c r="K63" s="44"/>
      <c r="L63" s="45">
        <f>SmtRes!DH334</f>
        <v>2084.6799999999998</v>
      </c>
      <c r="CE63">
        <v>1</v>
      </c>
    </row>
    <row r="64" spans="1:101" ht="15" hidden="1" x14ac:dyDescent="0.2">
      <c r="A64" s="40"/>
      <c r="B64" s="43">
        <v>4</v>
      </c>
      <c r="C64" s="40" t="s">
        <v>1637</v>
      </c>
      <c r="D64" s="42"/>
      <c r="E64" s="48"/>
      <c r="F64" s="43"/>
      <c r="G64" s="43"/>
      <c r="H64" s="43"/>
      <c r="I64" s="43"/>
      <c r="J64" s="43"/>
      <c r="K64" s="43"/>
      <c r="L64" s="49">
        <f>0</f>
        <v>0</v>
      </c>
    </row>
    <row r="65" spans="1:82" ht="14.25" x14ac:dyDescent="0.2">
      <c r="A65" s="41"/>
      <c r="B65" s="41" t="str">
        <f>EtalonRes!I335</f>
        <v>07.1.04.02</v>
      </c>
      <c r="C65" s="50" t="str">
        <f>EtalonRes!K335</f>
        <v>Детали крепления стальные</v>
      </c>
      <c r="D65" s="51" t="str">
        <f>EtalonRes!O335</f>
        <v>кг</v>
      </c>
      <c r="E65" s="52">
        <f>EtalonRes!X335</f>
        <v>0</v>
      </c>
      <c r="F65" s="52"/>
      <c r="G65" s="52">
        <f>ROUND(EtalonRes!AG335*Source!I539, 7)</f>
        <v>0</v>
      </c>
      <c r="H65" s="53"/>
      <c r="I65" s="54"/>
      <c r="J65" s="53"/>
      <c r="K65" s="54"/>
      <c r="L65" s="53"/>
    </row>
    <row r="66" spans="1:82" ht="15" x14ac:dyDescent="0.2">
      <c r="A66" s="41"/>
      <c r="B66" s="41"/>
      <c r="C66" s="57" t="s">
        <v>1628</v>
      </c>
      <c r="D66" s="42"/>
      <c r="E66" s="43"/>
      <c r="F66" s="43"/>
      <c r="G66" s="43"/>
      <c r="H66" s="45"/>
      <c r="I66" s="44"/>
      <c r="J66" s="45"/>
      <c r="K66" s="44"/>
      <c r="L66" s="45">
        <f>L56+L58+L59+L64</f>
        <v>71993.88</v>
      </c>
    </row>
    <row r="67" spans="1:82" ht="14.25" x14ac:dyDescent="0.2">
      <c r="A67" s="41"/>
      <c r="B67" s="41"/>
      <c r="C67" s="41" t="s">
        <v>1629</v>
      </c>
      <c r="D67" s="42"/>
      <c r="E67" s="43"/>
      <c r="F67" s="43"/>
      <c r="G67" s="43"/>
      <c r="H67" s="45"/>
      <c r="I67" s="44"/>
      <c r="J67" s="45"/>
      <c r="K67" s="44"/>
      <c r="L67" s="45">
        <f>SUM(AR54:AR70)+SUM(AS54:AS70)+SUM(AT54:AT70)+SUM(AU54:AU70)+SUM(AV54:AV70)</f>
        <v>67356.73</v>
      </c>
    </row>
    <row r="68" spans="1:82" ht="14.25" x14ac:dyDescent="0.2">
      <c r="A68" s="41"/>
      <c r="B68" s="41" t="s">
        <v>26</v>
      </c>
      <c r="C68" s="41" t="s">
        <v>1630</v>
      </c>
      <c r="D68" s="42" t="s">
        <v>111</v>
      </c>
      <c r="E68" s="43">
        <f>Source!BZ539</f>
        <v>103</v>
      </c>
      <c r="F68" s="43"/>
      <c r="G68" s="43">
        <f>Source!AT539</f>
        <v>103</v>
      </c>
      <c r="H68" s="45"/>
      <c r="I68" s="44"/>
      <c r="J68" s="45"/>
      <c r="K68" s="44"/>
      <c r="L68" s="45">
        <f>SUM(AZ54:AZ70)</f>
        <v>69377.429999999993</v>
      </c>
    </row>
    <row r="69" spans="1:82" ht="14.25" x14ac:dyDescent="0.2">
      <c r="A69" s="50"/>
      <c r="B69" s="50" t="s">
        <v>27</v>
      </c>
      <c r="C69" s="50" t="s">
        <v>1631</v>
      </c>
      <c r="D69" s="51" t="s">
        <v>111</v>
      </c>
      <c r="E69" s="52">
        <f>Source!CA539</f>
        <v>60</v>
      </c>
      <c r="F69" s="52"/>
      <c r="G69" s="52">
        <f>Source!AU539</f>
        <v>60</v>
      </c>
      <c r="H69" s="53"/>
      <c r="I69" s="54"/>
      <c r="J69" s="53"/>
      <c r="K69" s="54"/>
      <c r="L69" s="53">
        <f>SUM(BA54:BA70)</f>
        <v>40414.04</v>
      </c>
    </row>
    <row r="70" spans="1:82" ht="15" x14ac:dyDescent="0.2">
      <c r="C70" s="269" t="s">
        <v>1632</v>
      </c>
      <c r="D70" s="269"/>
      <c r="E70" s="269"/>
      <c r="F70" s="269"/>
      <c r="G70" s="269"/>
      <c r="H70" s="269"/>
      <c r="I70" s="270">
        <f>IF(E54&lt;&gt;0,K70/E54, 0)</f>
        <v>181785.35</v>
      </c>
      <c r="J70" s="270"/>
      <c r="K70" s="270">
        <f>L56+L58+L64+L68+L69+L59</f>
        <v>181785.35</v>
      </c>
      <c r="L70" s="270"/>
      <c r="AD70">
        <f>ROUND((Source!AT539/100)*((ROUND(SUMIF(SmtRes!AQ331:'SmtRes'!AQ335,"=1",SmtRes!AD331:'SmtRes'!AD335)*Source!I539, 2)+ROUND(SUMIF(SmtRes!AQ331:'SmtRes'!AQ335,"=1",SmtRes!AC331:'SmtRes'!AC335)*Source!I539, 2))), 2)</f>
        <v>2786.1</v>
      </c>
      <c r="AE70">
        <f>ROUND((Source!AU539/100)*((ROUND(SUMIF(SmtRes!AQ331:'SmtRes'!AQ335,"=1",SmtRes!AD331:'SmtRes'!AD335)*Source!I539, 2)+ROUND(SUMIF(SmtRes!AQ331:'SmtRes'!AQ335,"=1",SmtRes!AC331:'SmtRes'!AC335)*Source!I539, 2))), 2)</f>
        <v>1622.97</v>
      </c>
      <c r="AN70" s="55">
        <f>L56+L58+L64+L68+L69+L59</f>
        <v>181785.35</v>
      </c>
      <c r="AO70" s="55">
        <f>L58</f>
        <v>4637.1499999999996</v>
      </c>
      <c r="AQ70" t="s">
        <v>1633</v>
      </c>
      <c r="AR70" s="55">
        <f>L56</f>
        <v>63034.43</v>
      </c>
      <c r="AT70" s="55">
        <f>L59</f>
        <v>4322.3</v>
      </c>
      <c r="AV70" t="s">
        <v>1633</v>
      </c>
      <c r="AW70" s="55">
        <f>L64</f>
        <v>0</v>
      </c>
      <c r="AZ70">
        <f>Source!X539</f>
        <v>69377.429999999993</v>
      </c>
      <c r="BA70">
        <f>Source!Y539</f>
        <v>40414.04</v>
      </c>
      <c r="CD70">
        <v>1</v>
      </c>
    </row>
    <row r="72" spans="1:82" ht="15" x14ac:dyDescent="0.2">
      <c r="A72" s="64"/>
      <c r="B72" s="65"/>
      <c r="C72" s="283" t="s">
        <v>1650</v>
      </c>
      <c r="D72" s="283"/>
      <c r="E72" s="283"/>
      <c r="F72" s="283"/>
      <c r="G72" s="283"/>
      <c r="H72" s="283"/>
      <c r="I72" s="49"/>
      <c r="J72" s="64"/>
      <c r="K72" s="66"/>
      <c r="L72" s="49">
        <f>L74+L75+L81+L85</f>
        <v>71993.88</v>
      </c>
    </row>
    <row r="73" spans="1:82" ht="14.25" x14ac:dyDescent="0.2">
      <c r="A73" s="58"/>
      <c r="B73" s="63"/>
      <c r="C73" s="284" t="s">
        <v>1651</v>
      </c>
      <c r="D73" s="285"/>
      <c r="E73" s="285"/>
      <c r="F73" s="285"/>
      <c r="G73" s="285"/>
      <c r="H73" s="285"/>
      <c r="I73" s="45"/>
      <c r="J73" s="58"/>
      <c r="K73" s="43"/>
      <c r="L73" s="45"/>
    </row>
    <row r="74" spans="1:82" ht="14.25" x14ac:dyDescent="0.2">
      <c r="A74" s="58"/>
      <c r="B74" s="63"/>
      <c r="C74" s="285" t="s">
        <v>1652</v>
      </c>
      <c r="D74" s="285"/>
      <c r="E74" s="285"/>
      <c r="F74" s="285"/>
      <c r="G74" s="285"/>
      <c r="H74" s="285"/>
      <c r="I74" s="45"/>
      <c r="J74" s="58"/>
      <c r="K74" s="43"/>
      <c r="L74" s="45">
        <f>SUM(AR53:AR70)</f>
        <v>63034.43</v>
      </c>
    </row>
    <row r="75" spans="1:82" ht="14.25" hidden="1" x14ac:dyDescent="0.2">
      <c r="A75" s="58"/>
      <c r="B75" s="63"/>
      <c r="C75" s="285" t="s">
        <v>1653</v>
      </c>
      <c r="D75" s="285"/>
      <c r="E75" s="285"/>
      <c r="F75" s="285"/>
      <c r="G75" s="285"/>
      <c r="H75" s="285"/>
      <c r="I75" s="45"/>
      <c r="J75" s="58"/>
      <c r="K75" s="43"/>
      <c r="L75" s="45">
        <f>L77+L80+L79</f>
        <v>8959.4500000000007</v>
      </c>
    </row>
    <row r="76" spans="1:82" ht="14.25" hidden="1" x14ac:dyDescent="0.2">
      <c r="A76" s="58"/>
      <c r="B76" s="63"/>
      <c r="C76" s="284" t="s">
        <v>1654</v>
      </c>
      <c r="D76" s="285"/>
      <c r="E76" s="285"/>
      <c r="F76" s="285"/>
      <c r="G76" s="285"/>
      <c r="H76" s="285"/>
      <c r="I76" s="45"/>
      <c r="J76" s="58"/>
      <c r="K76" s="43"/>
      <c r="L76" s="45"/>
    </row>
    <row r="77" spans="1:82" ht="14.25" x14ac:dyDescent="0.2">
      <c r="A77" s="58"/>
      <c r="B77" s="63"/>
      <c r="C77" s="285" t="s">
        <v>1653</v>
      </c>
      <c r="D77" s="285"/>
      <c r="E77" s="285"/>
      <c r="F77" s="285"/>
      <c r="G77" s="285"/>
      <c r="H77" s="285"/>
      <c r="I77" s="45"/>
      <c r="J77" s="58"/>
      <c r="K77" s="43"/>
      <c r="L77" s="45">
        <f>SUM(AO53:AO70)</f>
        <v>4637.1499999999996</v>
      </c>
    </row>
    <row r="78" spans="1:82" ht="14.25" hidden="1" x14ac:dyDescent="0.2">
      <c r="A78" s="58"/>
      <c r="B78" s="63"/>
      <c r="C78" s="284" t="s">
        <v>1655</v>
      </c>
      <c r="D78" s="285"/>
      <c r="E78" s="285"/>
      <c r="F78" s="285"/>
      <c r="G78" s="285"/>
      <c r="H78" s="285"/>
      <c r="I78" s="45"/>
      <c r="J78" s="58"/>
      <c r="K78" s="43"/>
      <c r="L78" s="45"/>
    </row>
    <row r="79" spans="1:82" ht="14.25" x14ac:dyDescent="0.2">
      <c r="A79" s="58"/>
      <c r="B79" s="63"/>
      <c r="C79" s="285" t="s">
        <v>1674</v>
      </c>
      <c r="D79" s="285"/>
      <c r="E79" s="285"/>
      <c r="F79" s="285"/>
      <c r="G79" s="285"/>
      <c r="H79" s="285"/>
      <c r="I79" s="45"/>
      <c r="J79" s="58"/>
      <c r="K79" s="43"/>
      <c r="L79" s="45">
        <f>SUM(AT53:AT70)</f>
        <v>4322.3</v>
      </c>
    </row>
    <row r="80" spans="1:82" ht="14.25" hidden="1" x14ac:dyDescent="0.2">
      <c r="A80" s="58"/>
      <c r="B80" s="63"/>
      <c r="C80" s="285" t="s">
        <v>1656</v>
      </c>
      <c r="D80" s="285"/>
      <c r="E80" s="285"/>
      <c r="F80" s="285"/>
      <c r="G80" s="285"/>
      <c r="H80" s="285"/>
      <c r="I80" s="45"/>
      <c r="J80" s="58"/>
      <c r="K80" s="43"/>
      <c r="L80" s="45">
        <f>SUM(AV53:AV70)</f>
        <v>0</v>
      </c>
    </row>
    <row r="81" spans="1:12" ht="14.25" hidden="1" x14ac:dyDescent="0.2">
      <c r="A81" s="58"/>
      <c r="B81" s="63"/>
      <c r="C81" s="285" t="s">
        <v>1657</v>
      </c>
      <c r="D81" s="285"/>
      <c r="E81" s="285"/>
      <c r="F81" s="285"/>
      <c r="G81" s="285"/>
      <c r="H81" s="285"/>
      <c r="I81" s="45"/>
      <c r="J81" s="58"/>
      <c r="K81" s="43"/>
      <c r="L81" s="45">
        <f>L83+L84</f>
        <v>0</v>
      </c>
    </row>
    <row r="82" spans="1:12" ht="14.25" hidden="1" x14ac:dyDescent="0.2">
      <c r="A82" s="58"/>
      <c r="B82" s="63"/>
      <c r="C82" s="284" t="s">
        <v>1654</v>
      </c>
      <c r="D82" s="285"/>
      <c r="E82" s="285"/>
      <c r="F82" s="285"/>
      <c r="G82" s="285"/>
      <c r="H82" s="285"/>
      <c r="I82" s="45"/>
      <c r="J82" s="58"/>
      <c r="K82" s="43"/>
      <c r="L82" s="45"/>
    </row>
    <row r="83" spans="1:12" ht="14.25" hidden="1" x14ac:dyDescent="0.2">
      <c r="A83" s="58"/>
      <c r="B83" s="63"/>
      <c r="C83" s="285" t="s">
        <v>1658</v>
      </c>
      <c r="D83" s="285"/>
      <c r="E83" s="285"/>
      <c r="F83" s="285"/>
      <c r="G83" s="285"/>
      <c r="H83" s="285"/>
      <c r="I83" s="45"/>
      <c r="J83" s="58"/>
      <c r="K83" s="43"/>
      <c r="L83" s="45">
        <f>SUM(AW53:AW70)-SUM(BK53:BK70)</f>
        <v>0</v>
      </c>
    </row>
    <row r="84" spans="1:12" ht="14.25" hidden="1" x14ac:dyDescent="0.2">
      <c r="A84" s="58"/>
      <c r="B84" s="63"/>
      <c r="C84" s="285" t="s">
        <v>1659</v>
      </c>
      <c r="D84" s="285"/>
      <c r="E84" s="285"/>
      <c r="F84" s="285"/>
      <c r="G84" s="285"/>
      <c r="H84" s="285"/>
      <c r="I84" s="45"/>
      <c r="J84" s="58"/>
      <c r="K84" s="43"/>
      <c r="L84" s="45">
        <f>SUM(BC53:BC70)</f>
        <v>0</v>
      </c>
    </row>
    <row r="85" spans="1:12" ht="14.25" hidden="1" x14ac:dyDescent="0.2">
      <c r="A85" s="58"/>
      <c r="B85" s="63"/>
      <c r="C85" s="285" t="s">
        <v>1660</v>
      </c>
      <c r="D85" s="285"/>
      <c r="E85" s="285"/>
      <c r="F85" s="285"/>
      <c r="G85" s="285"/>
      <c r="H85" s="285"/>
      <c r="I85" s="45"/>
      <c r="J85" s="58"/>
      <c r="K85" s="43"/>
      <c r="L85" s="45">
        <f>SUM(BB53:BB70)</f>
        <v>0</v>
      </c>
    </row>
    <row r="86" spans="1:12" ht="14.25" x14ac:dyDescent="0.2">
      <c r="A86" s="58"/>
      <c r="B86" s="63"/>
      <c r="C86" s="285" t="s">
        <v>1661</v>
      </c>
      <c r="D86" s="285"/>
      <c r="E86" s="285"/>
      <c r="F86" s="285"/>
      <c r="G86" s="285"/>
      <c r="H86" s="285"/>
      <c r="I86" s="45"/>
      <c r="J86" s="58"/>
      <c r="K86" s="43"/>
      <c r="L86" s="45">
        <f>SUM(AR53:AR70)+SUM(AT53:AT70)+SUM(AV53:AV70)</f>
        <v>67356.73</v>
      </c>
    </row>
    <row r="87" spans="1:12" ht="14.25" x14ac:dyDescent="0.2">
      <c r="A87" s="58"/>
      <c r="B87" s="63"/>
      <c r="C87" s="285" t="s">
        <v>1662</v>
      </c>
      <c r="D87" s="285"/>
      <c r="E87" s="285"/>
      <c r="F87" s="285"/>
      <c r="G87" s="285"/>
      <c r="H87" s="285"/>
      <c r="I87" s="45"/>
      <c r="J87" s="58"/>
      <c r="K87" s="43"/>
      <c r="L87" s="45">
        <f>SUM(AZ53:AZ70)</f>
        <v>69377.429999999993</v>
      </c>
    </row>
    <row r="88" spans="1:12" ht="14.25" x14ac:dyDescent="0.2">
      <c r="A88" s="58"/>
      <c r="B88" s="63"/>
      <c r="C88" s="285" t="s">
        <v>1663</v>
      </c>
      <c r="D88" s="285"/>
      <c r="E88" s="285"/>
      <c r="F88" s="285"/>
      <c r="G88" s="285"/>
      <c r="H88" s="285"/>
      <c r="I88" s="45"/>
      <c r="J88" s="58"/>
      <c r="K88" s="43"/>
      <c r="L88" s="45">
        <f>SUM(BA53:BA70)</f>
        <v>40414.04</v>
      </c>
    </row>
    <row r="89" spans="1:12" ht="14.25" hidden="1" x14ac:dyDescent="0.2">
      <c r="A89" s="58"/>
      <c r="B89" s="63"/>
      <c r="C89" s="285" t="s">
        <v>1664</v>
      </c>
      <c r="D89" s="285"/>
      <c r="E89" s="285"/>
      <c r="F89" s="285"/>
      <c r="G89" s="285"/>
      <c r="H89" s="285"/>
      <c r="I89" s="45"/>
      <c r="J89" s="58"/>
      <c r="K89" s="43"/>
      <c r="L89" s="45">
        <f>L91+L92</f>
        <v>0</v>
      </c>
    </row>
    <row r="90" spans="1:12" ht="14.25" hidden="1" x14ac:dyDescent="0.2">
      <c r="A90" s="58"/>
      <c r="B90" s="63"/>
      <c r="C90" s="284" t="s">
        <v>1651</v>
      </c>
      <c r="D90" s="285"/>
      <c r="E90" s="285"/>
      <c r="F90" s="285"/>
      <c r="G90" s="285"/>
      <c r="H90" s="285"/>
      <c r="I90" s="45"/>
      <c r="J90" s="58"/>
      <c r="K90" s="43"/>
      <c r="L90" s="45"/>
    </row>
    <row r="91" spans="1:12" ht="14.25" hidden="1" x14ac:dyDescent="0.2">
      <c r="A91" s="58"/>
      <c r="B91" s="63"/>
      <c r="C91" s="285" t="s">
        <v>1665</v>
      </c>
      <c r="D91" s="285"/>
      <c r="E91" s="285"/>
      <c r="F91" s="285"/>
      <c r="G91" s="285"/>
      <c r="H91" s="285"/>
      <c r="I91" s="45"/>
      <c r="J91" s="58"/>
      <c r="K91" s="43"/>
      <c r="L91" s="45">
        <f>SUM(BK53:BK70)</f>
        <v>0</v>
      </c>
    </row>
    <row r="92" spans="1:12" ht="14.25" hidden="1" x14ac:dyDescent="0.2">
      <c r="A92" s="58"/>
      <c r="B92" s="63"/>
      <c r="C92" s="285" t="s">
        <v>1666</v>
      </c>
      <c r="D92" s="285"/>
      <c r="E92" s="285"/>
      <c r="F92" s="285"/>
      <c r="G92" s="285"/>
      <c r="H92" s="285"/>
      <c r="I92" s="45"/>
      <c r="J92" s="58"/>
      <c r="K92" s="43"/>
      <c r="L92" s="45">
        <f>SUM(BD53:BD70)</f>
        <v>0</v>
      </c>
    </row>
    <row r="93" spans="1:12" ht="14.25" hidden="1" x14ac:dyDescent="0.2">
      <c r="A93" s="58"/>
      <c r="B93" s="63"/>
      <c r="C93" s="285" t="s">
        <v>1667</v>
      </c>
      <c r="D93" s="285"/>
      <c r="E93" s="285"/>
      <c r="F93" s="285"/>
      <c r="G93" s="285"/>
      <c r="H93" s="285"/>
      <c r="I93" s="45"/>
      <c r="J93" s="58"/>
      <c r="K93" s="43"/>
      <c r="L93" s="45"/>
    </row>
    <row r="94" spans="1:12" ht="14.25" hidden="1" x14ac:dyDescent="0.2">
      <c r="A94" s="58"/>
      <c r="B94" s="63"/>
      <c r="C94" s="285" t="s">
        <v>1667</v>
      </c>
      <c r="D94" s="285"/>
      <c r="E94" s="285"/>
      <c r="F94" s="285"/>
      <c r="G94" s="285"/>
      <c r="H94" s="285"/>
      <c r="I94" s="45"/>
      <c r="J94" s="58"/>
      <c r="K94" s="43"/>
      <c r="L94" s="45">
        <f>SUM(BQ53:BQ70)</f>
        <v>0</v>
      </c>
    </row>
    <row r="95" spans="1:12" ht="14.25" hidden="1" x14ac:dyDescent="0.2">
      <c r="A95" s="58"/>
      <c r="B95" s="63"/>
      <c r="C95" s="285" t="s">
        <v>1668</v>
      </c>
      <c r="D95" s="285"/>
      <c r="E95" s="285"/>
      <c r="F95" s="285"/>
      <c r="G95" s="285"/>
      <c r="H95" s="285"/>
      <c r="I95" s="45"/>
      <c r="J95" s="58"/>
      <c r="K95" s="43"/>
      <c r="L95" s="45">
        <f>SUM(BO53:BO70)</f>
        <v>0</v>
      </c>
    </row>
    <row r="96" spans="1:12" ht="15" x14ac:dyDescent="0.2">
      <c r="A96" s="64"/>
      <c r="B96" s="65"/>
      <c r="C96" s="283" t="s">
        <v>467</v>
      </c>
      <c r="D96" s="283"/>
      <c r="E96" s="283"/>
      <c r="F96" s="283"/>
      <c r="G96" s="283"/>
      <c r="H96" s="283"/>
      <c r="I96" s="49"/>
      <c r="J96" s="64"/>
      <c r="K96" s="66"/>
      <c r="L96" s="49">
        <f>L72+L87+L88+L89+L94+L95</f>
        <v>181785.35</v>
      </c>
    </row>
    <row r="97" spans="1:82" ht="14.25" x14ac:dyDescent="0.2">
      <c r="A97" s="58"/>
      <c r="B97" s="63"/>
      <c r="C97" s="284" t="s">
        <v>1669</v>
      </c>
      <c r="D97" s="285"/>
      <c r="E97" s="285"/>
      <c r="F97" s="285"/>
      <c r="G97" s="285"/>
      <c r="H97" s="285"/>
      <c r="I97" s="45"/>
      <c r="J97" s="58"/>
      <c r="K97" s="43"/>
      <c r="L97" s="45"/>
    </row>
    <row r="98" spans="1:82" ht="14.25" hidden="1" x14ac:dyDescent="0.2">
      <c r="A98" s="58"/>
      <c r="B98" s="63"/>
      <c r="C98" s="285" t="s">
        <v>1670</v>
      </c>
      <c r="D98" s="285"/>
      <c r="E98" s="285"/>
      <c r="F98" s="285"/>
      <c r="G98" s="285"/>
      <c r="H98" s="285"/>
      <c r="I98" s="45"/>
      <c r="J98" s="58"/>
      <c r="K98" s="43"/>
      <c r="L98" s="45">
        <f>SUM(AX53:AX70)</f>
        <v>0</v>
      </c>
    </row>
    <row r="99" spans="1:82" ht="14.25" hidden="1" x14ac:dyDescent="0.2">
      <c r="A99" s="58"/>
      <c r="B99" s="63"/>
      <c r="C99" s="285" t="s">
        <v>1671</v>
      </c>
      <c r="D99" s="285"/>
      <c r="E99" s="285"/>
      <c r="F99" s="285"/>
      <c r="G99" s="285"/>
      <c r="H99" s="285"/>
      <c r="I99" s="45"/>
      <c r="J99" s="58"/>
      <c r="K99" s="43"/>
      <c r="L99" s="45">
        <f>SUM(AY53:AY70)</f>
        <v>0</v>
      </c>
    </row>
    <row r="100" spans="1:82" ht="14.25" x14ac:dyDescent="0.2">
      <c r="A100" s="58"/>
      <c r="B100" s="63"/>
      <c r="C100" s="285" t="s">
        <v>1672</v>
      </c>
      <c r="D100" s="285"/>
      <c r="E100" s="285"/>
      <c r="F100" s="286"/>
      <c r="G100" s="48">
        <f>Source!F565</f>
        <v>78.528000000000006</v>
      </c>
      <c r="H100" s="58"/>
      <c r="I100" s="58"/>
      <c r="J100" s="58"/>
      <c r="K100" s="58"/>
      <c r="L100" s="58"/>
    </row>
    <row r="101" spans="1:82" ht="14.25" x14ac:dyDescent="0.2">
      <c r="A101" s="58"/>
      <c r="B101" s="63"/>
      <c r="C101" s="285" t="s">
        <v>1673</v>
      </c>
      <c r="D101" s="285"/>
      <c r="E101" s="285"/>
      <c r="F101" s="286"/>
      <c r="G101" s="48">
        <f>Source!F566</f>
        <v>4.62</v>
      </c>
      <c r="H101" s="58"/>
      <c r="I101" s="58"/>
      <c r="J101" s="58"/>
      <c r="K101" s="58"/>
      <c r="L101" s="58"/>
    </row>
    <row r="104" spans="1:82" ht="16.5" x14ac:dyDescent="0.2">
      <c r="A104" s="267" t="s">
        <v>1675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</row>
    <row r="105" spans="1:82" ht="42.75" x14ac:dyDescent="0.2">
      <c r="A105" s="68" t="s">
        <v>36</v>
      </c>
      <c r="B105" s="69" t="str">
        <f>Source!F577</f>
        <v>ТЦ_103_77_7720302216_15.06.2026_02_49.1</v>
      </c>
      <c r="C105" s="69" t="s">
        <v>1707</v>
      </c>
      <c r="D105" s="70" t="str">
        <f>Source!H577</f>
        <v>шт.</v>
      </c>
      <c r="E105" s="71">
        <f>Source!K577</f>
        <v>1</v>
      </c>
      <c r="F105" s="71"/>
      <c r="G105" s="71">
        <f>Source!I577</f>
        <v>1</v>
      </c>
      <c r="H105" s="72"/>
      <c r="I105" s="73"/>
      <c r="J105" s="72">
        <f>Source!AL577</f>
        <v>399745.06</v>
      </c>
      <c r="K105" s="73"/>
      <c r="L105" s="72">
        <f>Source!HH577</f>
        <v>399745.06</v>
      </c>
    </row>
    <row r="106" spans="1:82" ht="15" x14ac:dyDescent="0.2">
      <c r="A106" s="67"/>
      <c r="B106" s="67"/>
      <c r="C106" s="287" t="s">
        <v>1632</v>
      </c>
      <c r="D106" s="287"/>
      <c r="E106" s="287"/>
      <c r="F106" s="287"/>
      <c r="G106" s="287"/>
      <c r="H106" s="287"/>
      <c r="I106" s="288">
        <f>IF(E105&lt;&gt;0,K106/E105, 0)</f>
        <v>399745.06</v>
      </c>
      <c r="J106" s="288"/>
      <c r="K106" s="288">
        <f>L105</f>
        <v>399745.06</v>
      </c>
      <c r="L106" s="288"/>
      <c r="AD106">
        <f>ROUND((Source!AT577/100)*((ROUND(ROUND(Source!AO577,2)*Source!I577, 2)+ROUND(ROUND(Source!AN577,2)*Source!I577, 2))), 2)</f>
        <v>0</v>
      </c>
      <c r="AE106">
        <f>ROUND((Source!AU577/100)*((ROUND(ROUND(Source!AO577,2)*Source!I577, 2)+ROUND(ROUND(Source!AN577,2)*Source!I577, 2))), 2)</f>
        <v>0</v>
      </c>
      <c r="AN106" s="55">
        <f>L105</f>
        <v>399745.06</v>
      </c>
      <c r="AO106">
        <f>0</f>
        <v>0</v>
      </c>
      <c r="AQ106" t="s">
        <v>1633</v>
      </c>
      <c r="AR106">
        <f>0</f>
        <v>0</v>
      </c>
      <c r="AT106">
        <f>0</f>
        <v>0</v>
      </c>
      <c r="AV106" t="s">
        <v>1633</v>
      </c>
      <c r="AW106" s="55">
        <f>L105</f>
        <v>399745.06</v>
      </c>
      <c r="AY106" s="55">
        <f>L105</f>
        <v>399745.06</v>
      </c>
      <c r="AZ106">
        <f>Source!X577</f>
        <v>0</v>
      </c>
      <c r="BA106">
        <f>Source!Y577</f>
        <v>0</v>
      </c>
      <c r="BK106" s="55">
        <f>L105</f>
        <v>399745.06</v>
      </c>
      <c r="CD106">
        <v>3</v>
      </c>
    </row>
    <row r="108" spans="1:82" ht="15" hidden="1" x14ac:dyDescent="0.2">
      <c r="A108" s="64"/>
      <c r="B108" s="65"/>
      <c r="C108" s="283" t="s">
        <v>1650</v>
      </c>
      <c r="D108" s="283"/>
      <c r="E108" s="283"/>
      <c r="F108" s="283"/>
      <c r="G108" s="283"/>
      <c r="H108" s="283"/>
      <c r="I108" s="49"/>
      <c r="J108" s="64"/>
      <c r="K108" s="66"/>
      <c r="L108" s="49">
        <f>L110+L111+L117+L121</f>
        <v>0</v>
      </c>
    </row>
    <row r="109" spans="1:82" ht="14.25" hidden="1" x14ac:dyDescent="0.2">
      <c r="A109" s="58"/>
      <c r="B109" s="63"/>
      <c r="C109" s="284" t="s">
        <v>1651</v>
      </c>
      <c r="D109" s="285"/>
      <c r="E109" s="285"/>
      <c r="F109" s="285"/>
      <c r="G109" s="285"/>
      <c r="H109" s="285"/>
      <c r="I109" s="45"/>
      <c r="J109" s="58"/>
      <c r="K109" s="43"/>
      <c r="L109" s="45"/>
    </row>
    <row r="110" spans="1:82" ht="14.25" hidden="1" x14ac:dyDescent="0.2">
      <c r="A110" s="58"/>
      <c r="B110" s="63"/>
      <c r="C110" s="285" t="s">
        <v>1652</v>
      </c>
      <c r="D110" s="285"/>
      <c r="E110" s="285"/>
      <c r="F110" s="285"/>
      <c r="G110" s="285"/>
      <c r="H110" s="285"/>
      <c r="I110" s="45"/>
      <c r="J110" s="58"/>
      <c r="K110" s="43"/>
      <c r="L110" s="45">
        <f>SUM(AR104:AR106)</f>
        <v>0</v>
      </c>
    </row>
    <row r="111" spans="1:82" ht="14.25" hidden="1" x14ac:dyDescent="0.2">
      <c r="A111" s="58"/>
      <c r="B111" s="63"/>
      <c r="C111" s="285" t="s">
        <v>1653</v>
      </c>
      <c r="D111" s="285"/>
      <c r="E111" s="285"/>
      <c r="F111" s="285"/>
      <c r="G111" s="285"/>
      <c r="H111" s="285"/>
      <c r="I111" s="45"/>
      <c r="J111" s="58"/>
      <c r="K111" s="43"/>
      <c r="L111" s="45">
        <f>L113+L116+L115</f>
        <v>0</v>
      </c>
    </row>
    <row r="112" spans="1:82" ht="14.25" hidden="1" x14ac:dyDescent="0.2">
      <c r="A112" s="58"/>
      <c r="B112" s="63"/>
      <c r="C112" s="284" t="s">
        <v>1654</v>
      </c>
      <c r="D112" s="285"/>
      <c r="E112" s="285"/>
      <c r="F112" s="285"/>
      <c r="G112" s="285"/>
      <c r="H112" s="285"/>
      <c r="I112" s="45"/>
      <c r="J112" s="58"/>
      <c r="K112" s="43"/>
      <c r="L112" s="45"/>
    </row>
    <row r="113" spans="1:12" ht="14.25" hidden="1" x14ac:dyDescent="0.2">
      <c r="A113" s="58"/>
      <c r="B113" s="63"/>
      <c r="C113" s="285" t="s">
        <v>1653</v>
      </c>
      <c r="D113" s="285"/>
      <c r="E113" s="285"/>
      <c r="F113" s="285"/>
      <c r="G113" s="285"/>
      <c r="H113" s="285"/>
      <c r="I113" s="45"/>
      <c r="J113" s="58"/>
      <c r="K113" s="43"/>
      <c r="L113" s="45">
        <f>SUM(AO104:AO106)</f>
        <v>0</v>
      </c>
    </row>
    <row r="114" spans="1:12" ht="14.25" hidden="1" x14ac:dyDescent="0.2">
      <c r="A114" s="58"/>
      <c r="B114" s="63"/>
      <c r="C114" s="284" t="s">
        <v>1655</v>
      </c>
      <c r="D114" s="285"/>
      <c r="E114" s="285"/>
      <c r="F114" s="285"/>
      <c r="G114" s="285"/>
      <c r="H114" s="285"/>
      <c r="I114" s="45"/>
      <c r="J114" s="58"/>
      <c r="K114" s="43"/>
      <c r="L114" s="45"/>
    </row>
    <row r="115" spans="1:12" ht="14.25" hidden="1" x14ac:dyDescent="0.2">
      <c r="A115" s="58"/>
      <c r="B115" s="63"/>
      <c r="C115" s="285" t="s">
        <v>1674</v>
      </c>
      <c r="D115" s="285"/>
      <c r="E115" s="285"/>
      <c r="F115" s="285"/>
      <c r="G115" s="285"/>
      <c r="H115" s="285"/>
      <c r="I115" s="45"/>
      <c r="J115" s="58"/>
      <c r="K115" s="43"/>
      <c r="L115" s="45">
        <f>SUM(AT104:AT106)</f>
        <v>0</v>
      </c>
    </row>
    <row r="116" spans="1:12" ht="14.25" hidden="1" x14ac:dyDescent="0.2">
      <c r="A116" s="58"/>
      <c r="B116" s="63"/>
      <c r="C116" s="285" t="s">
        <v>1656</v>
      </c>
      <c r="D116" s="285"/>
      <c r="E116" s="285"/>
      <c r="F116" s="285"/>
      <c r="G116" s="285"/>
      <c r="H116" s="285"/>
      <c r="I116" s="45"/>
      <c r="J116" s="58"/>
      <c r="K116" s="43"/>
      <c r="L116" s="45">
        <f>SUM(AV104:AV106)</f>
        <v>0</v>
      </c>
    </row>
    <row r="117" spans="1:12" ht="14.25" hidden="1" x14ac:dyDescent="0.2">
      <c r="A117" s="58"/>
      <c r="B117" s="63"/>
      <c r="C117" s="285" t="s">
        <v>1657</v>
      </c>
      <c r="D117" s="285"/>
      <c r="E117" s="285"/>
      <c r="F117" s="285"/>
      <c r="G117" s="285"/>
      <c r="H117" s="285"/>
      <c r="I117" s="45"/>
      <c r="J117" s="58"/>
      <c r="K117" s="43"/>
      <c r="L117" s="45">
        <f>L119+L120</f>
        <v>0</v>
      </c>
    </row>
    <row r="118" spans="1:12" ht="14.25" hidden="1" x14ac:dyDescent="0.2">
      <c r="A118" s="58"/>
      <c r="B118" s="63"/>
      <c r="C118" s="284" t="s">
        <v>1654</v>
      </c>
      <c r="D118" s="285"/>
      <c r="E118" s="285"/>
      <c r="F118" s="285"/>
      <c r="G118" s="285"/>
      <c r="H118" s="285"/>
      <c r="I118" s="45"/>
      <c r="J118" s="58"/>
      <c r="K118" s="43"/>
      <c r="L118" s="45"/>
    </row>
    <row r="119" spans="1:12" ht="14.25" hidden="1" x14ac:dyDescent="0.2">
      <c r="A119" s="58"/>
      <c r="B119" s="63"/>
      <c r="C119" s="285" t="s">
        <v>1658</v>
      </c>
      <c r="D119" s="285"/>
      <c r="E119" s="285"/>
      <c r="F119" s="285"/>
      <c r="G119" s="285"/>
      <c r="H119" s="285"/>
      <c r="I119" s="45"/>
      <c r="J119" s="58"/>
      <c r="K119" s="43"/>
      <c r="L119" s="45">
        <f>SUM(AW104:AW106)-SUM(BK104:BK106)</f>
        <v>0</v>
      </c>
    </row>
    <row r="120" spans="1:12" ht="14.25" hidden="1" x14ac:dyDescent="0.2">
      <c r="A120" s="58"/>
      <c r="B120" s="63"/>
      <c r="C120" s="285" t="s">
        <v>1659</v>
      </c>
      <c r="D120" s="285"/>
      <c r="E120" s="285"/>
      <c r="F120" s="285"/>
      <c r="G120" s="285"/>
      <c r="H120" s="285"/>
      <c r="I120" s="45"/>
      <c r="J120" s="58"/>
      <c r="K120" s="43"/>
      <c r="L120" s="45">
        <f>SUM(BC104:BC106)</f>
        <v>0</v>
      </c>
    </row>
    <row r="121" spans="1:12" ht="14.25" hidden="1" x14ac:dyDescent="0.2">
      <c r="A121" s="58"/>
      <c r="B121" s="63"/>
      <c r="C121" s="285" t="s">
        <v>1660</v>
      </c>
      <c r="D121" s="285"/>
      <c r="E121" s="285"/>
      <c r="F121" s="285"/>
      <c r="G121" s="285"/>
      <c r="H121" s="285"/>
      <c r="I121" s="45"/>
      <c r="J121" s="58"/>
      <c r="K121" s="43"/>
      <c r="L121" s="45">
        <f>SUM(BB104:BB106)</f>
        <v>0</v>
      </c>
    </row>
    <row r="122" spans="1:12" ht="14.25" hidden="1" x14ac:dyDescent="0.2">
      <c r="A122" s="58"/>
      <c r="B122" s="63"/>
      <c r="C122" s="285" t="s">
        <v>1661</v>
      </c>
      <c r="D122" s="285"/>
      <c r="E122" s="285"/>
      <c r="F122" s="285"/>
      <c r="G122" s="285"/>
      <c r="H122" s="285"/>
      <c r="I122" s="45"/>
      <c r="J122" s="58"/>
      <c r="K122" s="43"/>
      <c r="L122" s="45">
        <f>SUM(AR104:AR106)+SUM(AT104:AT106)+SUM(AV104:AV106)</f>
        <v>0</v>
      </c>
    </row>
    <row r="123" spans="1:12" ht="14.25" hidden="1" x14ac:dyDescent="0.2">
      <c r="A123" s="58"/>
      <c r="B123" s="63"/>
      <c r="C123" s="285" t="s">
        <v>1662</v>
      </c>
      <c r="D123" s="285"/>
      <c r="E123" s="285"/>
      <c r="F123" s="285"/>
      <c r="G123" s="285"/>
      <c r="H123" s="285"/>
      <c r="I123" s="45"/>
      <c r="J123" s="58"/>
      <c r="K123" s="43"/>
      <c r="L123" s="45">
        <f>SUM(AZ104:AZ106)</f>
        <v>0</v>
      </c>
    </row>
    <row r="124" spans="1:12" ht="14.25" hidden="1" x14ac:dyDescent="0.2">
      <c r="A124" s="58"/>
      <c r="B124" s="63"/>
      <c r="C124" s="285" t="s">
        <v>1663</v>
      </c>
      <c r="D124" s="285"/>
      <c r="E124" s="285"/>
      <c r="F124" s="285"/>
      <c r="G124" s="285"/>
      <c r="H124" s="285"/>
      <c r="I124" s="45"/>
      <c r="J124" s="58"/>
      <c r="K124" s="43"/>
      <c r="L124" s="45">
        <f>SUM(BA104:BA106)</f>
        <v>0</v>
      </c>
    </row>
    <row r="125" spans="1:12" ht="14.25" x14ac:dyDescent="0.2">
      <c r="A125" s="58"/>
      <c r="B125" s="63"/>
      <c r="C125" s="285" t="s">
        <v>1664</v>
      </c>
      <c r="D125" s="285"/>
      <c r="E125" s="285"/>
      <c r="F125" s="285"/>
      <c r="G125" s="285"/>
      <c r="H125" s="285"/>
      <c r="I125" s="45"/>
      <c r="J125" s="58"/>
      <c r="K125" s="43"/>
      <c r="L125" s="45">
        <f>L127+L128</f>
        <v>399745.06</v>
      </c>
    </row>
    <row r="126" spans="1:12" ht="14.25" x14ac:dyDescent="0.2">
      <c r="A126" s="58"/>
      <c r="B126" s="63"/>
      <c r="C126" s="284" t="s">
        <v>1651</v>
      </c>
      <c r="D126" s="285"/>
      <c r="E126" s="285"/>
      <c r="F126" s="285"/>
      <c r="G126" s="285"/>
      <c r="H126" s="285"/>
      <c r="I126" s="45"/>
      <c r="J126" s="58"/>
      <c r="K126" s="43"/>
      <c r="L126" s="45"/>
    </row>
    <row r="127" spans="1:12" ht="14.25" x14ac:dyDescent="0.2">
      <c r="A127" s="58"/>
      <c r="B127" s="63"/>
      <c r="C127" s="285" t="s">
        <v>1665</v>
      </c>
      <c r="D127" s="285"/>
      <c r="E127" s="285"/>
      <c r="F127" s="285"/>
      <c r="G127" s="285"/>
      <c r="H127" s="285"/>
      <c r="I127" s="45"/>
      <c r="J127" s="58"/>
      <c r="K127" s="43"/>
      <c r="L127" s="45">
        <f>SUM(BK104:BK106)</f>
        <v>399745.06</v>
      </c>
    </row>
    <row r="128" spans="1:12" ht="14.25" hidden="1" x14ac:dyDescent="0.2">
      <c r="A128" s="58"/>
      <c r="B128" s="63"/>
      <c r="C128" s="285" t="s">
        <v>1666</v>
      </c>
      <c r="D128" s="285"/>
      <c r="E128" s="285"/>
      <c r="F128" s="285"/>
      <c r="G128" s="285"/>
      <c r="H128" s="285"/>
      <c r="I128" s="45"/>
      <c r="J128" s="58"/>
      <c r="K128" s="43"/>
      <c r="L128" s="45">
        <f>SUM(BD104:BD106)</f>
        <v>0</v>
      </c>
    </row>
    <row r="129" spans="1:12" ht="14.25" hidden="1" x14ac:dyDescent="0.2">
      <c r="A129" s="58"/>
      <c r="B129" s="63"/>
      <c r="C129" s="285" t="s">
        <v>1667</v>
      </c>
      <c r="D129" s="285"/>
      <c r="E129" s="285"/>
      <c r="F129" s="285"/>
      <c r="G129" s="285"/>
      <c r="H129" s="285"/>
      <c r="I129" s="45"/>
      <c r="J129" s="58"/>
      <c r="K129" s="43"/>
      <c r="L129" s="45"/>
    </row>
    <row r="130" spans="1:12" ht="14.25" hidden="1" x14ac:dyDescent="0.2">
      <c r="A130" s="58"/>
      <c r="B130" s="63"/>
      <c r="C130" s="285" t="s">
        <v>1667</v>
      </c>
      <c r="D130" s="285"/>
      <c r="E130" s="285"/>
      <c r="F130" s="285"/>
      <c r="G130" s="285"/>
      <c r="H130" s="285"/>
      <c r="I130" s="45"/>
      <c r="J130" s="58"/>
      <c r="K130" s="43"/>
      <c r="L130" s="45">
        <f>SUM(BQ104:BQ106)</f>
        <v>0</v>
      </c>
    </row>
    <row r="131" spans="1:12" ht="14.25" hidden="1" x14ac:dyDescent="0.2">
      <c r="A131" s="58"/>
      <c r="B131" s="63"/>
      <c r="C131" s="285" t="s">
        <v>1668</v>
      </c>
      <c r="D131" s="285"/>
      <c r="E131" s="285"/>
      <c r="F131" s="285"/>
      <c r="G131" s="285"/>
      <c r="H131" s="285"/>
      <c r="I131" s="45"/>
      <c r="J131" s="58"/>
      <c r="K131" s="43"/>
      <c r="L131" s="45">
        <f>SUM(BO104:BO106)</f>
        <v>0</v>
      </c>
    </row>
    <row r="132" spans="1:12" ht="15" x14ac:dyDescent="0.2">
      <c r="A132" s="64"/>
      <c r="B132" s="65"/>
      <c r="C132" s="283" t="s">
        <v>467</v>
      </c>
      <c r="D132" s="283"/>
      <c r="E132" s="283"/>
      <c r="F132" s="283"/>
      <c r="G132" s="283"/>
      <c r="H132" s="283"/>
      <c r="I132" s="49"/>
      <c r="J132" s="64"/>
      <c r="K132" s="66"/>
      <c r="L132" s="49">
        <f>L108+L123+L124+L125+L130+L131</f>
        <v>399745.06</v>
      </c>
    </row>
    <row r="133" spans="1:12" ht="14.25" x14ac:dyDescent="0.2">
      <c r="A133" s="58"/>
      <c r="B133" s="63"/>
      <c r="C133" s="284" t="s">
        <v>1669</v>
      </c>
      <c r="D133" s="285"/>
      <c r="E133" s="285"/>
      <c r="F133" s="285"/>
      <c r="G133" s="285"/>
      <c r="H133" s="285"/>
      <c r="I133" s="45"/>
      <c r="J133" s="58"/>
      <c r="K133" s="43"/>
      <c r="L133" s="45"/>
    </row>
    <row r="134" spans="1:12" ht="14.25" hidden="1" x14ac:dyDescent="0.2">
      <c r="A134" s="58"/>
      <c r="B134" s="63"/>
      <c r="C134" s="285" t="s">
        <v>1670</v>
      </c>
      <c r="D134" s="285"/>
      <c r="E134" s="285"/>
      <c r="F134" s="285"/>
      <c r="G134" s="285"/>
      <c r="H134" s="285"/>
      <c r="I134" s="45"/>
      <c r="J134" s="58"/>
      <c r="K134" s="43"/>
      <c r="L134" s="45">
        <f>SUM(AX104:AX106)</f>
        <v>0</v>
      </c>
    </row>
    <row r="135" spans="1:12" ht="14.25" x14ac:dyDescent="0.2">
      <c r="A135" s="58"/>
      <c r="B135" s="63"/>
      <c r="C135" s="285" t="s">
        <v>1671</v>
      </c>
      <c r="D135" s="285"/>
      <c r="E135" s="285"/>
      <c r="F135" s="285"/>
      <c r="G135" s="285"/>
      <c r="H135" s="285"/>
      <c r="I135" s="45"/>
      <c r="J135" s="58"/>
      <c r="K135" s="43"/>
      <c r="L135" s="45">
        <f>SUM(AY104:AY106)</f>
        <v>399745.06</v>
      </c>
    </row>
    <row r="136" spans="1:12" ht="14.25" hidden="1" customHeight="1" x14ac:dyDescent="0.2">
      <c r="A136" s="58"/>
      <c r="B136" s="63"/>
      <c r="C136" s="285" t="s">
        <v>1672</v>
      </c>
      <c r="D136" s="285"/>
      <c r="E136" s="285"/>
      <c r="F136" s="286"/>
      <c r="G136" s="48">
        <f>Source!F601</f>
        <v>0</v>
      </c>
      <c r="H136" s="58"/>
      <c r="I136" s="58"/>
      <c r="J136" s="58"/>
      <c r="K136" s="58"/>
      <c r="L136" s="58"/>
    </row>
    <row r="137" spans="1:12" ht="14.25" hidden="1" customHeight="1" x14ac:dyDescent="0.2">
      <c r="A137" s="58"/>
      <c r="B137" s="63"/>
      <c r="C137" s="285" t="s">
        <v>1673</v>
      </c>
      <c r="D137" s="285"/>
      <c r="E137" s="285"/>
      <c r="F137" s="286"/>
      <c r="G137" s="48">
        <f>Source!F602</f>
        <v>0</v>
      </c>
      <c r="H137" s="58"/>
      <c r="I137" s="58"/>
      <c r="J137" s="58"/>
      <c r="K137" s="58"/>
      <c r="L137" s="58"/>
    </row>
    <row r="140" spans="1:12" ht="15" x14ac:dyDescent="0.2">
      <c r="A140" s="74"/>
      <c r="B140" s="75"/>
      <c r="C140" s="289" t="s">
        <v>1677</v>
      </c>
      <c r="D140" s="289"/>
      <c r="E140" s="289"/>
      <c r="F140" s="289"/>
      <c r="G140" s="289"/>
      <c r="H140" s="289"/>
      <c r="I140" s="76"/>
      <c r="J140" s="74"/>
      <c r="K140" s="77"/>
      <c r="L140" s="76"/>
    </row>
    <row r="142" spans="1:12" ht="15" x14ac:dyDescent="0.2">
      <c r="A142" s="64"/>
      <c r="B142" s="65"/>
      <c r="C142" s="283" t="s">
        <v>1678</v>
      </c>
      <c r="D142" s="283"/>
      <c r="E142" s="283"/>
      <c r="F142" s="283"/>
      <c r="G142" s="283"/>
      <c r="H142" s="283"/>
      <c r="I142" s="49"/>
      <c r="J142" s="64"/>
      <c r="K142" s="66"/>
      <c r="L142" s="49">
        <f>L144+L159+L160</f>
        <v>181785.35</v>
      </c>
    </row>
    <row r="143" spans="1:12" ht="14.25" x14ac:dyDescent="0.2">
      <c r="A143" s="58"/>
      <c r="B143" s="63"/>
      <c r="C143" s="284" t="s">
        <v>1651</v>
      </c>
      <c r="D143" s="285"/>
      <c r="E143" s="285"/>
      <c r="F143" s="285"/>
      <c r="G143" s="285"/>
      <c r="H143" s="285"/>
      <c r="I143" s="45"/>
      <c r="J143" s="58"/>
      <c r="K143" s="43"/>
      <c r="L143" s="45"/>
    </row>
    <row r="144" spans="1:12" ht="14.25" x14ac:dyDescent="0.2">
      <c r="A144" s="58"/>
      <c r="B144" s="63"/>
      <c r="C144" s="285" t="s">
        <v>1679</v>
      </c>
      <c r="D144" s="285"/>
      <c r="E144" s="285"/>
      <c r="F144" s="285"/>
      <c r="G144" s="285"/>
      <c r="H144" s="285"/>
      <c r="I144" s="45"/>
      <c r="J144" s="58"/>
      <c r="K144" s="43"/>
      <c r="L144" s="45">
        <f>L146+L147+L153+L157</f>
        <v>71993.88</v>
      </c>
    </row>
    <row r="145" spans="1:12" ht="14.25" x14ac:dyDescent="0.2">
      <c r="A145" s="58"/>
      <c r="B145" s="63"/>
      <c r="C145" s="284" t="s">
        <v>1651</v>
      </c>
      <c r="D145" s="285"/>
      <c r="E145" s="285"/>
      <c r="F145" s="285"/>
      <c r="G145" s="285"/>
      <c r="H145" s="285"/>
      <c r="I145" s="45"/>
      <c r="J145" s="58"/>
      <c r="K145" s="43"/>
      <c r="L145" s="45"/>
    </row>
    <row r="146" spans="1:12" ht="14.25" x14ac:dyDescent="0.2">
      <c r="A146" s="58"/>
      <c r="B146" s="63"/>
      <c r="C146" s="285" t="s">
        <v>1680</v>
      </c>
      <c r="D146" s="285"/>
      <c r="E146" s="285"/>
      <c r="F146" s="285"/>
      <c r="G146" s="285"/>
      <c r="H146" s="285"/>
      <c r="I146" s="45"/>
      <c r="J146" s="58"/>
      <c r="K146" s="43"/>
      <c r="L146" s="45">
        <f>SUMIF(CD52:CD138, 1, AR52:AR138)</f>
        <v>63034.43</v>
      </c>
    </row>
    <row r="147" spans="1:12" ht="14.25" hidden="1" x14ac:dyDescent="0.2">
      <c r="A147" s="58"/>
      <c r="B147" s="63"/>
      <c r="C147" s="285" t="s">
        <v>1653</v>
      </c>
      <c r="D147" s="285"/>
      <c r="E147" s="285"/>
      <c r="F147" s="285"/>
      <c r="G147" s="285"/>
      <c r="H147" s="285"/>
      <c r="I147" s="45"/>
      <c r="J147" s="58"/>
      <c r="K147" s="43"/>
      <c r="L147" s="45">
        <f>L149+L152+L151</f>
        <v>8959.4500000000007</v>
      </c>
    </row>
    <row r="148" spans="1:12" ht="14.25" hidden="1" x14ac:dyDescent="0.2">
      <c r="A148" s="58"/>
      <c r="B148" s="63"/>
      <c r="C148" s="284" t="s">
        <v>1654</v>
      </c>
      <c r="D148" s="285"/>
      <c r="E148" s="285"/>
      <c r="F148" s="285"/>
      <c r="G148" s="285"/>
      <c r="H148" s="285"/>
      <c r="I148" s="45"/>
      <c r="J148" s="58"/>
      <c r="K148" s="43"/>
      <c r="L148" s="45"/>
    </row>
    <row r="149" spans="1:12" ht="14.25" x14ac:dyDescent="0.2">
      <c r="A149" s="58"/>
      <c r="B149" s="63"/>
      <c r="C149" s="285" t="s">
        <v>1653</v>
      </c>
      <c r="D149" s="285"/>
      <c r="E149" s="285"/>
      <c r="F149" s="285"/>
      <c r="G149" s="285"/>
      <c r="H149" s="285"/>
      <c r="I149" s="45"/>
      <c r="J149" s="58"/>
      <c r="K149" s="43"/>
      <c r="L149" s="45">
        <f>SUMIF(CD52:CD138, 1, AO52:AO138)</f>
        <v>4637.1499999999996</v>
      </c>
    </row>
    <row r="150" spans="1:12" ht="14.25" hidden="1" x14ac:dyDescent="0.2">
      <c r="A150" s="58"/>
      <c r="B150" s="63"/>
      <c r="C150" s="284" t="s">
        <v>1655</v>
      </c>
      <c r="D150" s="285"/>
      <c r="E150" s="285"/>
      <c r="F150" s="285"/>
      <c r="G150" s="285"/>
      <c r="H150" s="285"/>
      <c r="I150" s="45"/>
      <c r="J150" s="58"/>
      <c r="K150" s="43"/>
      <c r="L150" s="45"/>
    </row>
    <row r="151" spans="1:12" ht="14.25" x14ac:dyDescent="0.2">
      <c r="A151" s="58"/>
      <c r="B151" s="63"/>
      <c r="C151" s="285" t="s">
        <v>1674</v>
      </c>
      <c r="D151" s="285"/>
      <c r="E151" s="285"/>
      <c r="F151" s="285"/>
      <c r="G151" s="285"/>
      <c r="H151" s="285"/>
      <c r="I151" s="45"/>
      <c r="J151" s="58"/>
      <c r="K151" s="43"/>
      <c r="L151" s="45">
        <f>SUMIF(CD52:CD138, 1, AT52:AT138)</f>
        <v>4322.3</v>
      </c>
    </row>
    <row r="152" spans="1:12" ht="14.25" hidden="1" x14ac:dyDescent="0.2">
      <c r="A152" s="58"/>
      <c r="B152" s="63"/>
      <c r="C152" s="285" t="s">
        <v>1656</v>
      </c>
      <c r="D152" s="285"/>
      <c r="E152" s="285"/>
      <c r="F152" s="285"/>
      <c r="G152" s="285"/>
      <c r="H152" s="285"/>
      <c r="I152" s="45"/>
      <c r="J152" s="58"/>
      <c r="K152" s="43"/>
      <c r="L152" s="45">
        <f>SUMIF(CD52:CD138, 1, AV52:AV138)</f>
        <v>0</v>
      </c>
    </row>
    <row r="153" spans="1:12" ht="14.25" hidden="1" x14ac:dyDescent="0.2">
      <c r="A153" s="58"/>
      <c r="B153" s="63"/>
      <c r="C153" s="285" t="s">
        <v>1657</v>
      </c>
      <c r="D153" s="285"/>
      <c r="E153" s="285"/>
      <c r="F153" s="285"/>
      <c r="G153" s="285"/>
      <c r="H153" s="285"/>
      <c r="I153" s="45"/>
      <c r="J153" s="58"/>
      <c r="K153" s="43"/>
      <c r="L153" s="45">
        <f>L155+L156</f>
        <v>0</v>
      </c>
    </row>
    <row r="154" spans="1:12" ht="14.25" hidden="1" x14ac:dyDescent="0.2">
      <c r="A154" s="58"/>
      <c r="B154" s="63"/>
      <c r="C154" s="284" t="s">
        <v>1654</v>
      </c>
      <c r="D154" s="285"/>
      <c r="E154" s="285"/>
      <c r="F154" s="285"/>
      <c r="G154" s="285"/>
      <c r="H154" s="285"/>
      <c r="I154" s="45"/>
      <c r="J154" s="58"/>
      <c r="K154" s="43"/>
      <c r="L154" s="45"/>
    </row>
    <row r="155" spans="1:12" ht="14.25" hidden="1" x14ac:dyDescent="0.2">
      <c r="A155" s="58"/>
      <c r="B155" s="63"/>
      <c r="C155" s="285" t="s">
        <v>1658</v>
      </c>
      <c r="D155" s="285"/>
      <c r="E155" s="285"/>
      <c r="F155" s="285"/>
      <c r="G155" s="285"/>
      <c r="H155" s="285"/>
      <c r="I155" s="45"/>
      <c r="J155" s="58"/>
      <c r="K155" s="43"/>
      <c r="L155" s="45">
        <f>SUMIF(CD52:CD138, 1, AW52:AW138)-SUMIF(CD52:CD138, 1, BK52:BK138)</f>
        <v>0</v>
      </c>
    </row>
    <row r="156" spans="1:12" ht="14.25" hidden="1" x14ac:dyDescent="0.2">
      <c r="A156" s="58"/>
      <c r="B156" s="63"/>
      <c r="C156" s="285" t="s">
        <v>1659</v>
      </c>
      <c r="D156" s="285"/>
      <c r="E156" s="285"/>
      <c r="F156" s="285"/>
      <c r="G156" s="285"/>
      <c r="H156" s="285"/>
      <c r="I156" s="45"/>
      <c r="J156" s="58"/>
      <c r="K156" s="43"/>
      <c r="L156" s="45">
        <f>SUMIF(CD52:CD138, 1, BC52:BC138)</f>
        <v>0</v>
      </c>
    </row>
    <row r="157" spans="1:12" ht="14.25" hidden="1" x14ac:dyDescent="0.2">
      <c r="A157" s="58"/>
      <c r="B157" s="63"/>
      <c r="C157" s="285" t="s">
        <v>1660</v>
      </c>
      <c r="D157" s="285"/>
      <c r="E157" s="285"/>
      <c r="F157" s="285"/>
      <c r="G157" s="285"/>
      <c r="H157" s="285"/>
      <c r="I157" s="45"/>
      <c r="J157" s="58"/>
      <c r="K157" s="43"/>
      <c r="L157" s="45">
        <f>SUMIF(CD52:CD138, 1, BB52:BB138)</f>
        <v>0</v>
      </c>
    </row>
    <row r="158" spans="1:12" ht="14.25" x14ac:dyDescent="0.2">
      <c r="A158" s="58"/>
      <c r="B158" s="63"/>
      <c r="C158" s="285" t="s">
        <v>1681</v>
      </c>
      <c r="D158" s="285"/>
      <c r="E158" s="285"/>
      <c r="F158" s="285"/>
      <c r="G158" s="285"/>
      <c r="H158" s="285"/>
      <c r="I158" s="45"/>
      <c r="J158" s="58"/>
      <c r="K158" s="43"/>
      <c r="L158" s="45">
        <f>SUMIF(CD52:CD138, 1, AR52:AR138)+SUMIF(CD52:CD138, 1, AT52:AT138)+SUMIF(CD52:CD138, 1, AV52:AV138)</f>
        <v>67356.73</v>
      </c>
    </row>
    <row r="159" spans="1:12" ht="14.25" x14ac:dyDescent="0.2">
      <c r="A159" s="58"/>
      <c r="B159" s="63"/>
      <c r="C159" s="285" t="s">
        <v>1682</v>
      </c>
      <c r="D159" s="285"/>
      <c r="E159" s="285"/>
      <c r="F159" s="285"/>
      <c r="G159" s="285"/>
      <c r="H159" s="285"/>
      <c r="I159" s="45"/>
      <c r="J159" s="58"/>
      <c r="K159" s="43"/>
      <c r="L159" s="45">
        <f>SUMIF(CD52:CD138, 1, AZ52:AZ138)</f>
        <v>69377.429999999993</v>
      </c>
    </row>
    <row r="160" spans="1:12" ht="14.25" x14ac:dyDescent="0.2">
      <c r="A160" s="58"/>
      <c r="B160" s="63"/>
      <c r="C160" s="285" t="s">
        <v>1683</v>
      </c>
      <c r="D160" s="285"/>
      <c r="E160" s="285"/>
      <c r="F160" s="285"/>
      <c r="G160" s="285"/>
      <c r="H160" s="285"/>
      <c r="I160" s="45"/>
      <c r="J160" s="58"/>
      <c r="K160" s="43"/>
      <c r="L160" s="45">
        <f>SUMIF(CD52:CD138, 1, BA52:BA138)</f>
        <v>40414.04</v>
      </c>
    </row>
    <row r="161" spans="1:12" hidden="1" x14ac:dyDescent="0.2"/>
    <row r="162" spans="1:12" ht="15" hidden="1" x14ac:dyDescent="0.2">
      <c r="A162" s="64"/>
      <c r="B162" s="65"/>
      <c r="C162" s="283" t="s">
        <v>1684</v>
      </c>
      <c r="D162" s="283"/>
      <c r="E162" s="283"/>
      <c r="F162" s="283"/>
      <c r="G162" s="283"/>
      <c r="H162" s="283"/>
      <c r="I162" s="49"/>
      <c r="J162" s="64"/>
      <c r="K162" s="66"/>
      <c r="L162" s="49">
        <f>L164+L179+L180</f>
        <v>0</v>
      </c>
    </row>
    <row r="163" spans="1:12" ht="14.25" hidden="1" x14ac:dyDescent="0.2">
      <c r="A163" s="58"/>
      <c r="B163" s="63"/>
      <c r="C163" s="284" t="s">
        <v>1651</v>
      </c>
      <c r="D163" s="285"/>
      <c r="E163" s="285"/>
      <c r="F163" s="285"/>
      <c r="G163" s="285"/>
      <c r="H163" s="285"/>
      <c r="I163" s="45"/>
      <c r="J163" s="58"/>
      <c r="K163" s="43"/>
      <c r="L163" s="45"/>
    </row>
    <row r="164" spans="1:12" ht="14.25" hidden="1" x14ac:dyDescent="0.2">
      <c r="A164" s="58"/>
      <c r="B164" s="63"/>
      <c r="C164" s="285" t="s">
        <v>1679</v>
      </c>
      <c r="D164" s="285"/>
      <c r="E164" s="285"/>
      <c r="F164" s="285"/>
      <c r="G164" s="285"/>
      <c r="H164" s="285"/>
      <c r="I164" s="45"/>
      <c r="J164" s="58"/>
      <c r="K164" s="43"/>
      <c r="L164" s="45">
        <f>L166+L167+L173+L177</f>
        <v>0</v>
      </c>
    </row>
    <row r="165" spans="1:12" ht="14.25" hidden="1" x14ac:dyDescent="0.2">
      <c r="A165" s="58"/>
      <c r="B165" s="63"/>
      <c r="C165" s="284" t="s">
        <v>1651</v>
      </c>
      <c r="D165" s="285"/>
      <c r="E165" s="285"/>
      <c r="F165" s="285"/>
      <c r="G165" s="285"/>
      <c r="H165" s="285"/>
      <c r="I165" s="45"/>
      <c r="J165" s="58"/>
      <c r="K165" s="43"/>
      <c r="L165" s="45"/>
    </row>
    <row r="166" spans="1:12" ht="14.25" hidden="1" x14ac:dyDescent="0.2">
      <c r="A166" s="58"/>
      <c r="B166" s="63"/>
      <c r="C166" s="285" t="s">
        <v>1680</v>
      </c>
      <c r="D166" s="285"/>
      <c r="E166" s="285"/>
      <c r="F166" s="285"/>
      <c r="G166" s="285"/>
      <c r="H166" s="285"/>
      <c r="I166" s="45"/>
      <c r="J166" s="58"/>
      <c r="K166" s="43"/>
      <c r="L166" s="45">
        <f>SUMIF(CD52:CD160, 2, AR52:AR160)</f>
        <v>0</v>
      </c>
    </row>
    <row r="167" spans="1:12" ht="14.25" hidden="1" x14ac:dyDescent="0.2">
      <c r="A167" s="58"/>
      <c r="B167" s="63"/>
      <c r="C167" s="285" t="s">
        <v>1653</v>
      </c>
      <c r="D167" s="285"/>
      <c r="E167" s="285"/>
      <c r="F167" s="285"/>
      <c r="G167" s="285"/>
      <c r="H167" s="285"/>
      <c r="I167" s="45"/>
      <c r="J167" s="58"/>
      <c r="K167" s="43"/>
      <c r="L167" s="45">
        <f>L169+L172+L171</f>
        <v>0</v>
      </c>
    </row>
    <row r="168" spans="1:12" ht="14.25" hidden="1" x14ac:dyDescent="0.2">
      <c r="A168" s="58"/>
      <c r="B168" s="63"/>
      <c r="C168" s="284" t="s">
        <v>1654</v>
      </c>
      <c r="D168" s="285"/>
      <c r="E168" s="285"/>
      <c r="F168" s="285"/>
      <c r="G168" s="285"/>
      <c r="H168" s="285"/>
      <c r="I168" s="45"/>
      <c r="J168" s="58"/>
      <c r="K168" s="43"/>
      <c r="L168" s="45"/>
    </row>
    <row r="169" spans="1:12" ht="14.25" hidden="1" x14ac:dyDescent="0.2">
      <c r="A169" s="58"/>
      <c r="B169" s="63"/>
      <c r="C169" s="285" t="s">
        <v>1653</v>
      </c>
      <c r="D169" s="285"/>
      <c r="E169" s="285"/>
      <c r="F169" s="285"/>
      <c r="G169" s="285"/>
      <c r="H169" s="285"/>
      <c r="I169" s="45"/>
      <c r="J169" s="58"/>
      <c r="K169" s="43"/>
      <c r="L169" s="45">
        <f>SUMIF(CD52:CD160, 2, AO52:AO160)</f>
        <v>0</v>
      </c>
    </row>
    <row r="170" spans="1:12" ht="14.25" hidden="1" x14ac:dyDescent="0.2">
      <c r="A170" s="58"/>
      <c r="B170" s="63"/>
      <c r="C170" s="284" t="s">
        <v>1655</v>
      </c>
      <c r="D170" s="285"/>
      <c r="E170" s="285"/>
      <c r="F170" s="285"/>
      <c r="G170" s="285"/>
      <c r="H170" s="285"/>
      <c r="I170" s="45"/>
      <c r="J170" s="58"/>
      <c r="K170" s="43"/>
      <c r="L170" s="45"/>
    </row>
    <row r="171" spans="1:12" ht="14.25" hidden="1" x14ac:dyDescent="0.2">
      <c r="A171" s="58"/>
      <c r="B171" s="63"/>
      <c r="C171" s="285" t="s">
        <v>1674</v>
      </c>
      <c r="D171" s="285"/>
      <c r="E171" s="285"/>
      <c r="F171" s="285"/>
      <c r="G171" s="285"/>
      <c r="H171" s="285"/>
      <c r="I171" s="45"/>
      <c r="J171" s="58"/>
      <c r="K171" s="43"/>
      <c r="L171" s="45">
        <f>SUMIF(CD52:CD160, 2, AT52:AT160)</f>
        <v>0</v>
      </c>
    </row>
    <row r="172" spans="1:12" ht="14.25" hidden="1" x14ac:dyDescent="0.2">
      <c r="A172" s="58"/>
      <c r="B172" s="63"/>
      <c r="C172" s="285" t="s">
        <v>1656</v>
      </c>
      <c r="D172" s="285"/>
      <c r="E172" s="285"/>
      <c r="F172" s="285"/>
      <c r="G172" s="285"/>
      <c r="H172" s="285"/>
      <c r="I172" s="45"/>
      <c r="J172" s="58"/>
      <c r="K172" s="43"/>
      <c r="L172" s="45">
        <f>SUMIF(CD52:CD160, 2, AV52:AV160)</f>
        <v>0</v>
      </c>
    </row>
    <row r="173" spans="1:12" ht="14.25" hidden="1" x14ac:dyDescent="0.2">
      <c r="A173" s="58"/>
      <c r="B173" s="63"/>
      <c r="C173" s="285" t="s">
        <v>1657</v>
      </c>
      <c r="D173" s="285"/>
      <c r="E173" s="285"/>
      <c r="F173" s="285"/>
      <c r="G173" s="285"/>
      <c r="H173" s="285"/>
      <c r="I173" s="45"/>
      <c r="J173" s="58"/>
      <c r="K173" s="43"/>
      <c r="L173" s="45">
        <f>L175+L176</f>
        <v>0</v>
      </c>
    </row>
    <row r="174" spans="1:12" ht="14.25" hidden="1" x14ac:dyDescent="0.2">
      <c r="A174" s="58"/>
      <c r="B174" s="63"/>
      <c r="C174" s="284" t="s">
        <v>1654</v>
      </c>
      <c r="D174" s="285"/>
      <c r="E174" s="285"/>
      <c r="F174" s="285"/>
      <c r="G174" s="285"/>
      <c r="H174" s="285"/>
      <c r="I174" s="45"/>
      <c r="J174" s="58"/>
      <c r="K174" s="43"/>
      <c r="L174" s="45"/>
    </row>
    <row r="175" spans="1:12" ht="14.25" hidden="1" x14ac:dyDescent="0.2">
      <c r="A175" s="58"/>
      <c r="B175" s="63"/>
      <c r="C175" s="285" t="s">
        <v>1658</v>
      </c>
      <c r="D175" s="285"/>
      <c r="E175" s="285"/>
      <c r="F175" s="285"/>
      <c r="G175" s="285"/>
      <c r="H175" s="285"/>
      <c r="I175" s="45"/>
      <c r="J175" s="58"/>
      <c r="K175" s="43"/>
      <c r="L175" s="45">
        <f>SUMIF(CD52:CD160, 2, AW52:AW160)-SUMIF(CD52:CD160, 2, BK52:BK160)</f>
        <v>0</v>
      </c>
    </row>
    <row r="176" spans="1:12" ht="14.25" hidden="1" x14ac:dyDescent="0.2">
      <c r="A176" s="58"/>
      <c r="B176" s="63"/>
      <c r="C176" s="285" t="s">
        <v>1659</v>
      </c>
      <c r="D176" s="285"/>
      <c r="E176" s="285"/>
      <c r="F176" s="285"/>
      <c r="G176" s="285"/>
      <c r="H176" s="285"/>
      <c r="I176" s="45"/>
      <c r="J176" s="58"/>
      <c r="K176" s="43"/>
      <c r="L176" s="45">
        <f>SUMIF(CD52:CD160, 2, BC52:BC160)</f>
        <v>0</v>
      </c>
    </row>
    <row r="177" spans="1:12" ht="14.25" hidden="1" x14ac:dyDescent="0.2">
      <c r="A177" s="58"/>
      <c r="B177" s="63"/>
      <c r="C177" s="285" t="s">
        <v>1660</v>
      </c>
      <c r="D177" s="285"/>
      <c r="E177" s="285"/>
      <c r="F177" s="285"/>
      <c r="G177" s="285"/>
      <c r="H177" s="285"/>
      <c r="I177" s="45"/>
      <c r="J177" s="58"/>
      <c r="K177" s="43"/>
      <c r="L177" s="45">
        <f>SUMIF(CD52:CD160, 2, BB52:BB160)</f>
        <v>0</v>
      </c>
    </row>
    <row r="178" spans="1:12" ht="14.25" hidden="1" x14ac:dyDescent="0.2">
      <c r="A178" s="58"/>
      <c r="B178" s="63"/>
      <c r="C178" s="285" t="s">
        <v>1681</v>
      </c>
      <c r="D178" s="285"/>
      <c r="E178" s="285"/>
      <c r="F178" s="285"/>
      <c r="G178" s="285"/>
      <c r="H178" s="285"/>
      <c r="I178" s="45"/>
      <c r="J178" s="58"/>
      <c r="K178" s="43"/>
      <c r="L178" s="45">
        <f>SUMIF(CD52:CD160, 2, AR52:AR160)+SUMIF(CD52:CD160, 2, AT52:AT160)+SUMIF(CD52:CD160, 2, AV52:AV160)</f>
        <v>0</v>
      </c>
    </row>
    <row r="179" spans="1:12" ht="14.25" hidden="1" x14ac:dyDescent="0.2">
      <c r="A179" s="58"/>
      <c r="B179" s="63"/>
      <c r="C179" s="285" t="s">
        <v>1682</v>
      </c>
      <c r="D179" s="285"/>
      <c r="E179" s="285"/>
      <c r="F179" s="285"/>
      <c r="G179" s="285"/>
      <c r="H179" s="285"/>
      <c r="I179" s="45"/>
      <c r="J179" s="58"/>
      <c r="K179" s="43"/>
      <c r="L179" s="45">
        <f>SUMIF(CD52:CD160, 2, AZ52:AZ160)</f>
        <v>0</v>
      </c>
    </row>
    <row r="180" spans="1:12" ht="14.25" hidden="1" x14ac:dyDescent="0.2">
      <c r="A180" s="58"/>
      <c r="B180" s="63"/>
      <c r="C180" s="285" t="s">
        <v>1683</v>
      </c>
      <c r="D180" s="285"/>
      <c r="E180" s="285"/>
      <c r="F180" s="285"/>
      <c r="G180" s="285"/>
      <c r="H180" s="285"/>
      <c r="I180" s="45"/>
      <c r="J180" s="58"/>
      <c r="K180" s="43"/>
      <c r="L180" s="45">
        <f>SUMIF(CD52:CD160, 2, BA52:BA160)</f>
        <v>0</v>
      </c>
    </row>
    <row r="182" spans="1:12" ht="15" x14ac:dyDescent="0.2">
      <c r="A182" s="64"/>
      <c r="B182" s="65"/>
      <c r="C182" s="283" t="s">
        <v>1685</v>
      </c>
      <c r="D182" s="283"/>
      <c r="E182" s="283"/>
      <c r="F182" s="283"/>
      <c r="G182" s="283"/>
      <c r="H182" s="283"/>
      <c r="I182" s="49"/>
      <c r="J182" s="64"/>
      <c r="K182" s="66"/>
      <c r="L182" s="49">
        <f>L184+L185</f>
        <v>399745.06</v>
      </c>
    </row>
    <row r="183" spans="1:12" ht="14.25" x14ac:dyDescent="0.2">
      <c r="A183" s="58"/>
      <c r="B183" s="63"/>
      <c r="C183" s="284" t="s">
        <v>1651</v>
      </c>
      <c r="D183" s="285"/>
      <c r="E183" s="285"/>
      <c r="F183" s="285"/>
      <c r="G183" s="285"/>
      <c r="H183" s="285"/>
      <c r="I183" s="45"/>
      <c r="J183" s="58"/>
      <c r="K183" s="43"/>
      <c r="L183" s="45"/>
    </row>
    <row r="184" spans="1:12" ht="14.25" x14ac:dyDescent="0.2">
      <c r="A184" s="58"/>
      <c r="B184" s="63"/>
      <c r="C184" s="285" t="s">
        <v>1665</v>
      </c>
      <c r="D184" s="285"/>
      <c r="E184" s="285"/>
      <c r="F184" s="285"/>
      <c r="G184" s="285"/>
      <c r="H184" s="285"/>
      <c r="I184" s="45"/>
      <c r="J184" s="58"/>
      <c r="K184" s="43"/>
      <c r="L184" s="45">
        <f>SUMIF(CD52:CD180, 3, BK52:BK180)</f>
        <v>399745.06</v>
      </c>
    </row>
    <row r="185" spans="1:12" ht="14.25" hidden="1" x14ac:dyDescent="0.2">
      <c r="A185" s="58"/>
      <c r="B185" s="63"/>
      <c r="C185" s="285" t="s">
        <v>1666</v>
      </c>
      <c r="D185" s="285"/>
      <c r="E185" s="285"/>
      <c r="F185" s="285"/>
      <c r="G185" s="285"/>
      <c r="H185" s="285"/>
      <c r="I185" s="45"/>
      <c r="J185" s="58"/>
      <c r="K185" s="43"/>
      <c r="L185" s="45">
        <f>SUMIF(CD52:CD180, 3, BD52:BD180)</f>
        <v>0</v>
      </c>
    </row>
    <row r="186" spans="1:12" hidden="1" x14ac:dyDescent="0.2"/>
    <row r="187" spans="1:12" ht="15" hidden="1" x14ac:dyDescent="0.2">
      <c r="A187" s="64"/>
      <c r="B187" s="65"/>
      <c r="C187" s="283" t="s">
        <v>1686</v>
      </c>
      <c r="D187" s="283"/>
      <c r="E187" s="283"/>
      <c r="F187" s="283"/>
      <c r="G187" s="283"/>
      <c r="H187" s="283"/>
      <c r="I187" s="49"/>
      <c r="J187" s="64"/>
      <c r="K187" s="66"/>
      <c r="L187" s="49">
        <f>L195+L210+L211+L189+L190+L191+L192</f>
        <v>0</v>
      </c>
    </row>
    <row r="188" spans="1:12" ht="14.25" hidden="1" x14ac:dyDescent="0.2">
      <c r="A188" s="58"/>
      <c r="B188" s="63"/>
      <c r="C188" s="284" t="s">
        <v>1651</v>
      </c>
      <c r="D188" s="285"/>
      <c r="E188" s="285"/>
      <c r="F188" s="285"/>
      <c r="G188" s="285"/>
      <c r="H188" s="285"/>
      <c r="I188" s="45"/>
      <c r="J188" s="58"/>
      <c r="K188" s="43"/>
      <c r="L188" s="45"/>
    </row>
    <row r="189" spans="1:12" ht="14.25" hidden="1" x14ac:dyDescent="0.2">
      <c r="A189" s="58"/>
      <c r="B189" s="63"/>
      <c r="C189" s="285" t="s">
        <v>1687</v>
      </c>
      <c r="D189" s="285"/>
      <c r="E189" s="285"/>
      <c r="F189" s="285"/>
      <c r="G189" s="285"/>
      <c r="H189" s="285"/>
      <c r="I189" s="45"/>
      <c r="J189" s="58"/>
      <c r="K189" s="43"/>
      <c r="L189" s="45"/>
    </row>
    <row r="190" spans="1:12" ht="14.25" hidden="1" x14ac:dyDescent="0.2">
      <c r="A190" s="58"/>
      <c r="B190" s="63"/>
      <c r="C190" s="285" t="s">
        <v>1687</v>
      </c>
      <c r="D190" s="285"/>
      <c r="E190" s="285"/>
      <c r="F190" s="285"/>
      <c r="G190" s="285"/>
      <c r="H190" s="285"/>
      <c r="I190" s="45"/>
      <c r="J190" s="58"/>
      <c r="K190" s="43"/>
      <c r="L190" s="45">
        <f>SUM(BQ52:BQ185)</f>
        <v>0</v>
      </c>
    </row>
    <row r="191" spans="1:12" ht="14.25" hidden="1" x14ac:dyDescent="0.2">
      <c r="A191" s="58"/>
      <c r="B191" s="63"/>
      <c r="C191" s="285" t="s">
        <v>1688</v>
      </c>
      <c r="D191" s="285"/>
      <c r="E191" s="285"/>
      <c r="F191" s="285"/>
      <c r="G191" s="285"/>
      <c r="H191" s="285"/>
      <c r="I191" s="45"/>
      <c r="J191" s="58"/>
      <c r="K191" s="43"/>
      <c r="L191" s="45">
        <f>SUMIF(CD52:CD185, 4, BB52:BB185)+SUMIF(CD52:CD185, 4, BC52:BC185)+SUMIF(CD52:CD185, 4, BD52:BD185)</f>
        <v>0</v>
      </c>
    </row>
    <row r="192" spans="1:12" ht="14.25" hidden="1" x14ac:dyDescent="0.2">
      <c r="A192" s="58"/>
      <c r="B192" s="63"/>
      <c r="C192" s="285" t="s">
        <v>1689</v>
      </c>
      <c r="D192" s="285"/>
      <c r="E192" s="285"/>
      <c r="F192" s="285"/>
      <c r="G192" s="285"/>
      <c r="H192" s="285"/>
      <c r="I192" s="45"/>
      <c r="J192" s="58"/>
      <c r="K192" s="43"/>
      <c r="L192" s="45">
        <f>SUM(BO52:BO185)</f>
        <v>0</v>
      </c>
    </row>
    <row r="193" spans="1:12" ht="14.25" hidden="1" x14ac:dyDescent="0.2">
      <c r="A193" s="58"/>
      <c r="B193" s="63"/>
      <c r="C193" s="285" t="s">
        <v>790</v>
      </c>
      <c r="D193" s="285"/>
      <c r="E193" s="285"/>
      <c r="F193" s="285"/>
      <c r="G193" s="285"/>
      <c r="H193" s="285"/>
      <c r="I193" s="45"/>
      <c r="J193" s="58"/>
      <c r="K193" s="43"/>
      <c r="L193" s="45">
        <f>L195+L210+L211</f>
        <v>0</v>
      </c>
    </row>
    <row r="194" spans="1:12" ht="14.25" hidden="1" x14ac:dyDescent="0.2">
      <c r="A194" s="58"/>
      <c r="B194" s="63"/>
      <c r="C194" s="284" t="s">
        <v>1651</v>
      </c>
      <c r="D194" s="285"/>
      <c r="E194" s="285"/>
      <c r="F194" s="285"/>
      <c r="G194" s="285"/>
      <c r="H194" s="285"/>
      <c r="I194" s="45"/>
      <c r="J194" s="58"/>
      <c r="K194" s="43"/>
      <c r="L194" s="45"/>
    </row>
    <row r="195" spans="1:12" ht="14.25" hidden="1" x14ac:dyDescent="0.2">
      <c r="A195" s="58"/>
      <c r="B195" s="63"/>
      <c r="C195" s="285" t="s">
        <v>1679</v>
      </c>
      <c r="D195" s="285"/>
      <c r="E195" s="285"/>
      <c r="F195" s="285"/>
      <c r="G195" s="285"/>
      <c r="H195" s="285"/>
      <c r="I195" s="45"/>
      <c r="J195" s="58"/>
      <c r="K195" s="43"/>
      <c r="L195" s="45">
        <f>L197+L198+L204+L208</f>
        <v>0</v>
      </c>
    </row>
    <row r="196" spans="1:12" ht="14.25" hidden="1" x14ac:dyDescent="0.2">
      <c r="A196" s="58"/>
      <c r="B196" s="63"/>
      <c r="C196" s="284" t="s">
        <v>1651</v>
      </c>
      <c r="D196" s="285"/>
      <c r="E196" s="285"/>
      <c r="F196" s="285"/>
      <c r="G196" s="285"/>
      <c r="H196" s="285"/>
      <c r="I196" s="45"/>
      <c r="J196" s="58"/>
      <c r="K196" s="43"/>
      <c r="L196" s="45"/>
    </row>
    <row r="197" spans="1:12" ht="14.25" hidden="1" x14ac:dyDescent="0.2">
      <c r="A197" s="58"/>
      <c r="B197" s="63"/>
      <c r="C197" s="285" t="s">
        <v>1680</v>
      </c>
      <c r="D197" s="285"/>
      <c r="E197" s="285"/>
      <c r="F197" s="285"/>
      <c r="G197" s="285"/>
      <c r="H197" s="285"/>
      <c r="I197" s="45"/>
      <c r="J197" s="58"/>
      <c r="K197" s="43"/>
      <c r="L197" s="45">
        <f>SUMIF(CD52:CD185, 4, AR52:AR185)</f>
        <v>0</v>
      </c>
    </row>
    <row r="198" spans="1:12" ht="14.25" hidden="1" x14ac:dyDescent="0.2">
      <c r="A198" s="58"/>
      <c r="B198" s="63"/>
      <c r="C198" s="285" t="s">
        <v>1653</v>
      </c>
      <c r="D198" s="285"/>
      <c r="E198" s="285"/>
      <c r="F198" s="285"/>
      <c r="G198" s="285"/>
      <c r="H198" s="285"/>
      <c r="I198" s="45"/>
      <c r="J198" s="58"/>
      <c r="K198" s="43"/>
      <c r="L198" s="45">
        <f>L200+L203+L202</f>
        <v>0</v>
      </c>
    </row>
    <row r="199" spans="1:12" ht="14.25" hidden="1" x14ac:dyDescent="0.2">
      <c r="A199" s="58"/>
      <c r="B199" s="63"/>
      <c r="C199" s="284" t="s">
        <v>1654</v>
      </c>
      <c r="D199" s="285"/>
      <c r="E199" s="285"/>
      <c r="F199" s="285"/>
      <c r="G199" s="285"/>
      <c r="H199" s="285"/>
      <c r="I199" s="45"/>
      <c r="J199" s="58"/>
      <c r="K199" s="43"/>
      <c r="L199" s="45"/>
    </row>
    <row r="200" spans="1:12" ht="14.25" hidden="1" x14ac:dyDescent="0.2">
      <c r="A200" s="58"/>
      <c r="B200" s="63"/>
      <c r="C200" s="285" t="s">
        <v>1653</v>
      </c>
      <c r="D200" s="285"/>
      <c r="E200" s="285"/>
      <c r="F200" s="285"/>
      <c r="G200" s="285"/>
      <c r="H200" s="285"/>
      <c r="I200" s="45"/>
      <c r="J200" s="58"/>
      <c r="K200" s="43"/>
      <c r="L200" s="45">
        <f>SUMIF(CD52:CD185, 4, AO52:AO185)</f>
        <v>0</v>
      </c>
    </row>
    <row r="201" spans="1:12" ht="14.25" hidden="1" x14ac:dyDescent="0.2">
      <c r="A201" s="58"/>
      <c r="B201" s="63"/>
      <c r="C201" s="284" t="s">
        <v>1655</v>
      </c>
      <c r="D201" s="285"/>
      <c r="E201" s="285"/>
      <c r="F201" s="285"/>
      <c r="G201" s="285"/>
      <c r="H201" s="285"/>
      <c r="I201" s="45"/>
      <c r="J201" s="58"/>
      <c r="K201" s="43"/>
      <c r="L201" s="45"/>
    </row>
    <row r="202" spans="1:12" ht="14.25" hidden="1" x14ac:dyDescent="0.2">
      <c r="A202" s="58"/>
      <c r="B202" s="63"/>
      <c r="C202" s="285" t="s">
        <v>1674</v>
      </c>
      <c r="D202" s="285"/>
      <c r="E202" s="285"/>
      <c r="F202" s="285"/>
      <c r="G202" s="285"/>
      <c r="H202" s="285"/>
      <c r="I202" s="45"/>
      <c r="J202" s="58"/>
      <c r="K202" s="43"/>
      <c r="L202" s="45">
        <f>SUMIF(CD52:CD185, 4, AT52:AT185)</f>
        <v>0</v>
      </c>
    </row>
    <row r="203" spans="1:12" ht="14.25" hidden="1" x14ac:dyDescent="0.2">
      <c r="A203" s="58"/>
      <c r="B203" s="63"/>
      <c r="C203" s="285" t="s">
        <v>1656</v>
      </c>
      <c r="D203" s="285"/>
      <c r="E203" s="285"/>
      <c r="F203" s="285"/>
      <c r="G203" s="285"/>
      <c r="H203" s="285"/>
      <c r="I203" s="45"/>
      <c r="J203" s="58"/>
      <c r="K203" s="43"/>
      <c r="L203" s="45">
        <f>SUMIF(CD52:CD185, 4, AV52:AV185)</f>
        <v>0</v>
      </c>
    </row>
    <row r="204" spans="1:12" ht="14.25" hidden="1" x14ac:dyDescent="0.2">
      <c r="A204" s="58"/>
      <c r="B204" s="63"/>
      <c r="C204" s="285" t="s">
        <v>1657</v>
      </c>
      <c r="D204" s="285"/>
      <c r="E204" s="285"/>
      <c r="F204" s="285"/>
      <c r="G204" s="285"/>
      <c r="H204" s="285"/>
      <c r="I204" s="45"/>
      <c r="J204" s="58"/>
      <c r="K204" s="43"/>
      <c r="L204" s="45">
        <f>L206+L207</f>
        <v>0</v>
      </c>
    </row>
    <row r="205" spans="1:12" ht="14.25" hidden="1" x14ac:dyDescent="0.2">
      <c r="A205" s="58"/>
      <c r="B205" s="63"/>
      <c r="C205" s="284" t="s">
        <v>1654</v>
      </c>
      <c r="D205" s="285"/>
      <c r="E205" s="285"/>
      <c r="F205" s="285"/>
      <c r="G205" s="285"/>
      <c r="H205" s="285"/>
      <c r="I205" s="45"/>
      <c r="J205" s="58"/>
      <c r="K205" s="43"/>
      <c r="L205" s="45"/>
    </row>
    <row r="206" spans="1:12" ht="14.25" hidden="1" x14ac:dyDescent="0.2">
      <c r="A206" s="58"/>
      <c r="B206" s="63"/>
      <c r="C206" s="285" t="s">
        <v>1658</v>
      </c>
      <c r="D206" s="285"/>
      <c r="E206" s="285"/>
      <c r="F206" s="285"/>
      <c r="G206" s="285"/>
      <c r="H206" s="285"/>
      <c r="I206" s="45"/>
      <c r="J206" s="58"/>
      <c r="K206" s="43"/>
      <c r="L206" s="45">
        <f>SUMIF(CD52:CD185, 4, AW52:AW185)-SUMIF(CD52:CD185, 4, BK52:BK185)</f>
        <v>0</v>
      </c>
    </row>
    <row r="207" spans="1:12" ht="14.25" hidden="1" x14ac:dyDescent="0.2">
      <c r="A207" s="58"/>
      <c r="B207" s="63"/>
      <c r="C207" s="285" t="s">
        <v>1659</v>
      </c>
      <c r="D207" s="285"/>
      <c r="E207" s="285"/>
      <c r="F207" s="285"/>
      <c r="G207" s="285"/>
      <c r="H207" s="285"/>
      <c r="I207" s="45"/>
      <c r="J207" s="58"/>
      <c r="K207" s="43"/>
      <c r="L207" s="45">
        <f>SUMIF(CD52:CD185, 4, BC52:BC185)</f>
        <v>0</v>
      </c>
    </row>
    <row r="208" spans="1:12" ht="14.25" hidden="1" x14ac:dyDescent="0.2">
      <c r="A208" s="58"/>
      <c r="B208" s="63"/>
      <c r="C208" s="285" t="s">
        <v>1660</v>
      </c>
      <c r="D208" s="285"/>
      <c r="E208" s="285"/>
      <c r="F208" s="285"/>
      <c r="G208" s="285"/>
      <c r="H208" s="285"/>
      <c r="I208" s="45"/>
      <c r="J208" s="58"/>
      <c r="K208" s="43"/>
      <c r="L208" s="45">
        <f>SUMIF(CD52:CD185, 4, BB52:BB185)</f>
        <v>0</v>
      </c>
    </row>
    <row r="209" spans="1:12" ht="14.25" hidden="1" x14ac:dyDescent="0.2">
      <c r="A209" s="58"/>
      <c r="B209" s="63"/>
      <c r="C209" s="285" t="s">
        <v>1681</v>
      </c>
      <c r="D209" s="285"/>
      <c r="E209" s="285"/>
      <c r="F209" s="285"/>
      <c r="G209" s="285"/>
      <c r="H209" s="285"/>
      <c r="I209" s="45"/>
      <c r="J209" s="58"/>
      <c r="K209" s="43"/>
      <c r="L209" s="45">
        <f>SUMIF(CD52:CD185, 4, AR52:AR185)+SUMIF(CD52:CD185, 4, AT52:AT185)+SUMIF(CD52:CD185, 4, AV52:AV185)</f>
        <v>0</v>
      </c>
    </row>
    <row r="210" spans="1:12" ht="14.25" hidden="1" x14ac:dyDescent="0.2">
      <c r="A210" s="58"/>
      <c r="B210" s="63"/>
      <c r="C210" s="285" t="s">
        <v>1682</v>
      </c>
      <c r="D210" s="285"/>
      <c r="E210" s="285"/>
      <c r="F210" s="285"/>
      <c r="G210" s="285"/>
      <c r="H210" s="285"/>
      <c r="I210" s="45"/>
      <c r="J210" s="58"/>
      <c r="K210" s="43"/>
      <c r="L210" s="45">
        <f>SUMIF(CD52:CD185, 4, AZ52:AZ185)</f>
        <v>0</v>
      </c>
    </row>
    <row r="211" spans="1:12" ht="14.25" hidden="1" x14ac:dyDescent="0.2">
      <c r="A211" s="58"/>
      <c r="B211" s="63"/>
      <c r="C211" s="285" t="s">
        <v>1683</v>
      </c>
      <c r="D211" s="285"/>
      <c r="E211" s="285"/>
      <c r="F211" s="285"/>
      <c r="G211" s="285"/>
      <c r="H211" s="285"/>
      <c r="I211" s="45"/>
      <c r="J211" s="58"/>
      <c r="K211" s="43"/>
      <c r="L211" s="45">
        <f>SUMIF(CD52:CD185, 4, BA52:BA185)</f>
        <v>0</v>
      </c>
    </row>
    <row r="213" spans="1:12" ht="15" x14ac:dyDescent="0.2">
      <c r="A213" s="64"/>
      <c r="B213" s="65"/>
      <c r="C213" s="283" t="s">
        <v>1690</v>
      </c>
      <c r="D213" s="283"/>
      <c r="E213" s="283"/>
      <c r="F213" s="283"/>
      <c r="G213" s="283"/>
      <c r="H213" s="283"/>
      <c r="I213" s="49"/>
      <c r="J213" s="64"/>
      <c r="K213" s="66"/>
      <c r="L213" s="49">
        <f>L142+L162+L182+L187</f>
        <v>581530.41</v>
      </c>
    </row>
    <row r="214" spans="1:12" ht="14.25" x14ac:dyDescent="0.2">
      <c r="A214" s="58"/>
      <c r="B214" s="63"/>
      <c r="C214" s="284" t="s">
        <v>1651</v>
      </c>
      <c r="D214" s="285"/>
      <c r="E214" s="285"/>
      <c r="F214" s="285"/>
      <c r="G214" s="285"/>
      <c r="H214" s="285"/>
      <c r="I214" s="45"/>
      <c r="J214" s="58"/>
      <c r="K214" s="43"/>
      <c r="L214" s="45"/>
    </row>
    <row r="215" spans="1:12" ht="14.25" x14ac:dyDescent="0.2">
      <c r="A215" s="58"/>
      <c r="B215" s="63"/>
      <c r="C215" s="285" t="s">
        <v>1679</v>
      </c>
      <c r="D215" s="285"/>
      <c r="E215" s="285"/>
      <c r="F215" s="285"/>
      <c r="G215" s="285"/>
      <c r="H215" s="285"/>
      <c r="I215" s="45"/>
      <c r="J215" s="58"/>
      <c r="K215" s="43"/>
      <c r="L215" s="45">
        <f>L217+L218+L224+L228</f>
        <v>71993.88</v>
      </c>
    </row>
    <row r="216" spans="1:12" ht="14.25" x14ac:dyDescent="0.2">
      <c r="A216" s="58"/>
      <c r="B216" s="63"/>
      <c r="C216" s="284" t="s">
        <v>1651</v>
      </c>
      <c r="D216" s="285"/>
      <c r="E216" s="285"/>
      <c r="F216" s="285"/>
      <c r="G216" s="285"/>
      <c r="H216" s="285"/>
      <c r="I216" s="45"/>
      <c r="J216" s="58"/>
      <c r="K216" s="43"/>
      <c r="L216" s="45"/>
    </row>
    <row r="217" spans="1:12" ht="14.25" x14ac:dyDescent="0.2">
      <c r="A217" s="58"/>
      <c r="B217" s="63"/>
      <c r="C217" s="285" t="s">
        <v>1680</v>
      </c>
      <c r="D217" s="285"/>
      <c r="E217" s="285"/>
      <c r="F217" s="285"/>
      <c r="G217" s="285"/>
      <c r="H217" s="285"/>
      <c r="I217" s="45"/>
      <c r="J217" s="58"/>
      <c r="K217" s="43"/>
      <c r="L217" s="45">
        <f>SUM(AR52:AR211)</f>
        <v>63034.43</v>
      </c>
    </row>
    <row r="218" spans="1:12" ht="14.25" hidden="1" x14ac:dyDescent="0.2">
      <c r="A218" s="58"/>
      <c r="B218" s="63"/>
      <c r="C218" s="285" t="s">
        <v>1653</v>
      </c>
      <c r="D218" s="285"/>
      <c r="E218" s="285"/>
      <c r="F218" s="285"/>
      <c r="G218" s="285"/>
      <c r="H218" s="285"/>
      <c r="I218" s="45"/>
      <c r="J218" s="58"/>
      <c r="K218" s="43"/>
      <c r="L218" s="45">
        <f>L220+L223+L222</f>
        <v>8959.4500000000007</v>
      </c>
    </row>
    <row r="219" spans="1:12" ht="14.25" hidden="1" x14ac:dyDescent="0.2">
      <c r="A219" s="58"/>
      <c r="B219" s="63"/>
      <c r="C219" s="284" t="s">
        <v>1654</v>
      </c>
      <c r="D219" s="285"/>
      <c r="E219" s="285"/>
      <c r="F219" s="285"/>
      <c r="G219" s="285"/>
      <c r="H219" s="285"/>
      <c r="I219" s="45"/>
      <c r="J219" s="58"/>
      <c r="K219" s="43"/>
      <c r="L219" s="45"/>
    </row>
    <row r="220" spans="1:12" ht="14.25" x14ac:dyDescent="0.2">
      <c r="A220" s="58"/>
      <c r="B220" s="63"/>
      <c r="C220" s="285" t="s">
        <v>1653</v>
      </c>
      <c r="D220" s="285"/>
      <c r="E220" s="285"/>
      <c r="F220" s="285"/>
      <c r="G220" s="285"/>
      <c r="H220" s="285"/>
      <c r="I220" s="45"/>
      <c r="J220" s="58"/>
      <c r="K220" s="43"/>
      <c r="L220" s="45">
        <f>SUM(AO52:AO211)</f>
        <v>4637.1499999999996</v>
      </c>
    </row>
    <row r="221" spans="1:12" ht="14.25" hidden="1" x14ac:dyDescent="0.2">
      <c r="A221" s="58"/>
      <c r="B221" s="63"/>
      <c r="C221" s="284" t="s">
        <v>1655</v>
      </c>
      <c r="D221" s="285"/>
      <c r="E221" s="285"/>
      <c r="F221" s="285"/>
      <c r="G221" s="285"/>
      <c r="H221" s="285"/>
      <c r="I221" s="45"/>
      <c r="J221" s="58"/>
      <c r="K221" s="43"/>
      <c r="L221" s="45"/>
    </row>
    <row r="222" spans="1:12" ht="14.25" x14ac:dyDescent="0.2">
      <c r="A222" s="58"/>
      <c r="B222" s="63"/>
      <c r="C222" s="285" t="s">
        <v>1674</v>
      </c>
      <c r="D222" s="285"/>
      <c r="E222" s="285"/>
      <c r="F222" s="285"/>
      <c r="G222" s="285"/>
      <c r="H222" s="285"/>
      <c r="I222" s="45"/>
      <c r="J222" s="58"/>
      <c r="K222" s="43"/>
      <c r="L222" s="45">
        <f>SUM(AT52:AT211)</f>
        <v>4322.3</v>
      </c>
    </row>
    <row r="223" spans="1:12" ht="14.25" hidden="1" x14ac:dyDescent="0.2">
      <c r="A223" s="58"/>
      <c r="B223" s="63"/>
      <c r="C223" s="285" t="s">
        <v>1656</v>
      </c>
      <c r="D223" s="285"/>
      <c r="E223" s="285"/>
      <c r="F223" s="285"/>
      <c r="G223" s="285"/>
      <c r="H223" s="285"/>
      <c r="I223" s="45"/>
      <c r="J223" s="58"/>
      <c r="K223" s="43"/>
      <c r="L223" s="45">
        <f>SUM(AV52:AV211)</f>
        <v>0</v>
      </c>
    </row>
    <row r="224" spans="1:12" ht="14.25" hidden="1" x14ac:dyDescent="0.2">
      <c r="A224" s="58"/>
      <c r="B224" s="63"/>
      <c r="C224" s="285" t="s">
        <v>1657</v>
      </c>
      <c r="D224" s="285"/>
      <c r="E224" s="285"/>
      <c r="F224" s="285"/>
      <c r="G224" s="285"/>
      <c r="H224" s="285"/>
      <c r="I224" s="45"/>
      <c r="J224" s="58"/>
      <c r="K224" s="43"/>
      <c r="L224" s="45">
        <f>L226+L227</f>
        <v>0</v>
      </c>
    </row>
    <row r="225" spans="1:12" ht="14.25" hidden="1" x14ac:dyDescent="0.2">
      <c r="A225" s="58"/>
      <c r="B225" s="63"/>
      <c r="C225" s="284" t="s">
        <v>1654</v>
      </c>
      <c r="D225" s="285"/>
      <c r="E225" s="285"/>
      <c r="F225" s="285"/>
      <c r="G225" s="285"/>
      <c r="H225" s="285"/>
      <c r="I225" s="45"/>
      <c r="J225" s="58"/>
      <c r="K225" s="43"/>
      <c r="L225" s="45"/>
    </row>
    <row r="226" spans="1:12" ht="14.25" hidden="1" x14ac:dyDescent="0.2">
      <c r="A226" s="58"/>
      <c r="B226" s="63"/>
      <c r="C226" s="285" t="s">
        <v>1658</v>
      </c>
      <c r="D226" s="285"/>
      <c r="E226" s="285"/>
      <c r="F226" s="285"/>
      <c r="G226" s="285"/>
      <c r="H226" s="285"/>
      <c r="I226" s="45"/>
      <c r="J226" s="58"/>
      <c r="K226" s="43"/>
      <c r="L226" s="45">
        <f>SUM(AW52:AW211)-SUM(BK52:BK211)</f>
        <v>0</v>
      </c>
    </row>
    <row r="227" spans="1:12" ht="14.25" hidden="1" x14ac:dyDescent="0.2">
      <c r="A227" s="58"/>
      <c r="B227" s="63"/>
      <c r="C227" s="285" t="s">
        <v>1659</v>
      </c>
      <c r="D227" s="285"/>
      <c r="E227" s="285"/>
      <c r="F227" s="285"/>
      <c r="G227" s="285"/>
      <c r="H227" s="285"/>
      <c r="I227" s="45"/>
      <c r="J227" s="58"/>
      <c r="K227" s="43"/>
      <c r="L227" s="45">
        <f>SUM(BC52:BC211)</f>
        <v>0</v>
      </c>
    </row>
    <row r="228" spans="1:12" ht="14.25" hidden="1" x14ac:dyDescent="0.2">
      <c r="A228" s="58"/>
      <c r="B228" s="63"/>
      <c r="C228" s="285" t="s">
        <v>1660</v>
      </c>
      <c r="D228" s="285"/>
      <c r="E228" s="285"/>
      <c r="F228" s="285"/>
      <c r="G228" s="285"/>
      <c r="H228" s="285"/>
      <c r="I228" s="45"/>
      <c r="J228" s="58"/>
      <c r="K228" s="43"/>
      <c r="L228" s="45">
        <f>SUM(BB52:BB211)</f>
        <v>0</v>
      </c>
    </row>
    <row r="229" spans="1:12" ht="14.25" x14ac:dyDescent="0.2">
      <c r="A229" s="58"/>
      <c r="B229" s="63"/>
      <c r="C229" s="285" t="s">
        <v>1661</v>
      </c>
      <c r="D229" s="285"/>
      <c r="E229" s="285"/>
      <c r="F229" s="285"/>
      <c r="G229" s="285"/>
      <c r="H229" s="285"/>
      <c r="I229" s="45"/>
      <c r="J229" s="58"/>
      <c r="K229" s="43"/>
      <c r="L229" s="45">
        <f>SUM(AR52:AR211)+SUM(AT52:AT211)+SUM(AV52:AV211)</f>
        <v>67356.73</v>
      </c>
    </row>
    <row r="230" spans="1:12" ht="14.25" x14ac:dyDescent="0.2">
      <c r="A230" s="58"/>
      <c r="B230" s="63"/>
      <c r="C230" s="285" t="s">
        <v>1662</v>
      </c>
      <c r="D230" s="285"/>
      <c r="E230" s="285"/>
      <c r="F230" s="285"/>
      <c r="G230" s="285"/>
      <c r="H230" s="285"/>
      <c r="I230" s="45"/>
      <c r="J230" s="58"/>
      <c r="K230" s="43"/>
      <c r="L230" s="45">
        <f>SUM(AZ52:AZ211)</f>
        <v>69377.429999999993</v>
      </c>
    </row>
    <row r="231" spans="1:12" ht="14.25" x14ac:dyDescent="0.2">
      <c r="A231" s="58"/>
      <c r="B231" s="63"/>
      <c r="C231" s="285" t="s">
        <v>1663</v>
      </c>
      <c r="D231" s="285"/>
      <c r="E231" s="285"/>
      <c r="F231" s="285"/>
      <c r="G231" s="285"/>
      <c r="H231" s="285"/>
      <c r="I231" s="45"/>
      <c r="J231" s="58"/>
      <c r="K231" s="43"/>
      <c r="L231" s="45">
        <f>SUM(BA52:BA211)</f>
        <v>40414.04</v>
      </c>
    </row>
    <row r="232" spans="1:12" ht="14.25" x14ac:dyDescent="0.2">
      <c r="A232" s="58"/>
      <c r="B232" s="63"/>
      <c r="C232" s="285" t="s">
        <v>1691</v>
      </c>
      <c r="D232" s="285"/>
      <c r="E232" s="285"/>
      <c r="F232" s="285"/>
      <c r="G232" s="285"/>
      <c r="H232" s="285"/>
      <c r="I232" s="45"/>
      <c r="J232" s="58"/>
      <c r="K232" s="43"/>
      <c r="L232" s="45">
        <f>L234+L235</f>
        <v>399745.06</v>
      </c>
    </row>
    <row r="233" spans="1:12" ht="14.25" x14ac:dyDescent="0.2">
      <c r="A233" s="58"/>
      <c r="B233" s="63"/>
      <c r="C233" s="284" t="s">
        <v>1651</v>
      </c>
      <c r="D233" s="285"/>
      <c r="E233" s="285"/>
      <c r="F233" s="285"/>
      <c r="G233" s="285"/>
      <c r="H233" s="285"/>
      <c r="I233" s="45"/>
      <c r="J233" s="58"/>
      <c r="K233" s="43"/>
      <c r="L233" s="45"/>
    </row>
    <row r="234" spans="1:12" ht="14.25" x14ac:dyDescent="0.2">
      <c r="A234" s="58"/>
      <c r="B234" s="63"/>
      <c r="C234" s="285" t="s">
        <v>1665</v>
      </c>
      <c r="D234" s="285"/>
      <c r="E234" s="285"/>
      <c r="F234" s="285"/>
      <c r="G234" s="285"/>
      <c r="H234" s="285"/>
      <c r="I234" s="45"/>
      <c r="J234" s="58"/>
      <c r="K234" s="43"/>
      <c r="L234" s="45">
        <f>SUM(BK52:BK211)</f>
        <v>399745.06</v>
      </c>
    </row>
    <row r="235" spans="1:12" ht="14.25" hidden="1" x14ac:dyDescent="0.2">
      <c r="A235" s="58"/>
      <c r="B235" s="63"/>
      <c r="C235" s="285" t="s">
        <v>1666</v>
      </c>
      <c r="D235" s="285"/>
      <c r="E235" s="285"/>
      <c r="F235" s="285"/>
      <c r="G235" s="285"/>
      <c r="H235" s="285"/>
      <c r="I235" s="45"/>
      <c r="J235" s="58"/>
      <c r="K235" s="43"/>
      <c r="L235" s="45">
        <f>SUM(BD52:BD211)</f>
        <v>0</v>
      </c>
    </row>
    <row r="236" spans="1:12" ht="14.25" hidden="1" x14ac:dyDescent="0.2">
      <c r="A236" s="58"/>
      <c r="B236" s="63"/>
      <c r="C236" s="285" t="s">
        <v>1692</v>
      </c>
      <c r="D236" s="285"/>
      <c r="E236" s="285"/>
      <c r="F236" s="285"/>
      <c r="G236" s="285"/>
      <c r="H236" s="285"/>
      <c r="I236" s="45"/>
      <c r="J236" s="58"/>
      <c r="K236" s="43"/>
      <c r="L236" s="45">
        <f>L187</f>
        <v>0</v>
      </c>
    </row>
    <row r="237" spans="1:12" ht="14.25" x14ac:dyDescent="0.2">
      <c r="A237" s="58"/>
      <c r="B237" s="63"/>
      <c r="C237" s="283" t="s">
        <v>1669</v>
      </c>
      <c r="D237" s="285"/>
      <c r="E237" s="285"/>
      <c r="F237" s="285"/>
      <c r="G237" s="285"/>
      <c r="H237" s="285"/>
      <c r="I237" s="45"/>
      <c r="J237" s="58"/>
      <c r="K237" s="43"/>
      <c r="L237" s="45"/>
    </row>
    <row r="238" spans="1:12" ht="14.25" hidden="1" x14ac:dyDescent="0.2">
      <c r="A238" s="58"/>
      <c r="B238" s="63"/>
      <c r="C238" s="285" t="s">
        <v>1670</v>
      </c>
      <c r="D238" s="285"/>
      <c r="E238" s="285"/>
      <c r="F238" s="285"/>
      <c r="G238" s="285"/>
      <c r="H238" s="285"/>
      <c r="I238" s="45"/>
      <c r="J238" s="58"/>
      <c r="K238" s="43"/>
      <c r="L238" s="45">
        <f>SUM(AX52:AX211)</f>
        <v>0</v>
      </c>
    </row>
    <row r="239" spans="1:12" ht="14.25" x14ac:dyDescent="0.2">
      <c r="A239" s="58"/>
      <c r="B239" s="63"/>
      <c r="C239" s="285" t="s">
        <v>1671</v>
      </c>
      <c r="D239" s="285"/>
      <c r="E239" s="285"/>
      <c r="F239" s="285"/>
      <c r="G239" s="285"/>
      <c r="H239" s="285"/>
      <c r="I239" s="45"/>
      <c r="J239" s="58"/>
      <c r="K239" s="43"/>
      <c r="L239" s="45">
        <f>SUM(AY52:AY211)</f>
        <v>399745.06</v>
      </c>
    </row>
    <row r="240" spans="1:12" ht="14.25" x14ac:dyDescent="0.2">
      <c r="A240" s="58"/>
      <c r="B240" s="63"/>
      <c r="C240" s="285" t="s">
        <v>1672</v>
      </c>
      <c r="D240" s="285"/>
      <c r="E240" s="285"/>
      <c r="F240" s="286"/>
      <c r="G240" s="48">
        <f>Source!F631</f>
        <v>78.528000000000006</v>
      </c>
      <c r="H240" s="58"/>
      <c r="I240" s="58"/>
      <c r="J240" s="58"/>
      <c r="K240" s="58"/>
      <c r="L240" s="58"/>
    </row>
    <row r="241" spans="1:12" ht="14.25" x14ac:dyDescent="0.2">
      <c r="A241" s="58"/>
      <c r="B241" s="63"/>
      <c r="C241" s="285" t="s">
        <v>1673</v>
      </c>
      <c r="D241" s="285"/>
      <c r="E241" s="285"/>
      <c r="F241" s="286"/>
      <c r="G241" s="48">
        <f>Source!F632</f>
        <v>4.62</v>
      </c>
      <c r="H241" s="58"/>
      <c r="I241" s="58"/>
      <c r="J241" s="58"/>
      <c r="K241" s="58"/>
      <c r="L241" s="58"/>
    </row>
    <row r="245" spans="1:12" ht="14.25" customHeight="1" x14ac:dyDescent="0.2">
      <c r="A245" s="81"/>
      <c r="B245" s="82" t="s">
        <v>1693</v>
      </c>
      <c r="C245" s="84" t="str">
        <f>IF(Source!AC12&lt;&gt;"", Source!AC12," ")</f>
        <v xml:space="preserve"> </v>
      </c>
      <c r="D245" s="32"/>
      <c r="E245" s="32"/>
      <c r="F245" s="32"/>
      <c r="G245" s="32"/>
      <c r="H245" s="83" t="str">
        <f>IF(Source!AB12&lt;&gt;"", Source!AB12," ")</f>
        <v xml:space="preserve"> </v>
      </c>
      <c r="I245" s="22"/>
      <c r="J245" s="22"/>
      <c r="K245" s="36"/>
      <c r="L245" s="36"/>
    </row>
    <row r="246" spans="1:12" ht="14.25" customHeight="1" x14ac:dyDescent="0.2">
      <c r="A246" s="81"/>
      <c r="B246" s="85"/>
      <c r="C246" s="291" t="s">
        <v>1694</v>
      </c>
      <c r="D246" s="291"/>
      <c r="E246" s="291"/>
      <c r="F246" s="291"/>
      <c r="G246" s="291"/>
      <c r="H246" s="22"/>
      <c r="I246" s="22"/>
      <c r="J246" s="22"/>
      <c r="K246" s="36"/>
      <c r="L246" s="36"/>
    </row>
    <row r="247" spans="1:12" ht="14.25" customHeight="1" x14ac:dyDescent="0.2">
      <c r="A247" s="81"/>
      <c r="B247" s="85"/>
      <c r="C247" s="18"/>
      <c r="D247" s="18"/>
      <c r="E247" s="18"/>
      <c r="F247" s="18"/>
      <c r="G247" s="18"/>
      <c r="H247" s="22"/>
      <c r="I247" s="22"/>
      <c r="J247" s="22"/>
      <c r="K247" s="36"/>
      <c r="L247" s="36"/>
    </row>
    <row r="248" spans="1:12" ht="14.25" customHeight="1" x14ac:dyDescent="0.2">
      <c r="A248" s="81"/>
      <c r="B248" s="82" t="s">
        <v>1695</v>
      </c>
      <c r="C248" s="84" t="str">
        <f>IF(Source!AE12&lt;&gt;"", Source!AE12," ")</f>
        <v xml:space="preserve"> </v>
      </c>
      <c r="D248" s="32"/>
      <c r="E248" s="32"/>
      <c r="F248" s="32"/>
      <c r="G248" s="32"/>
      <c r="H248" s="83" t="str">
        <f>IF(Source!AD12&lt;&gt;"", Source!AD12," ")</f>
        <v xml:space="preserve"> </v>
      </c>
      <c r="I248" s="22"/>
      <c r="J248" s="22"/>
      <c r="K248" s="36"/>
      <c r="L248" s="36"/>
    </row>
    <row r="249" spans="1:12" ht="14.25" customHeight="1" x14ac:dyDescent="0.2">
      <c r="A249" s="18"/>
      <c r="B249" s="18"/>
      <c r="C249" s="291" t="s">
        <v>1694</v>
      </c>
      <c r="D249" s="291"/>
      <c r="E249" s="291"/>
      <c r="F249" s="291"/>
      <c r="G249" s="291"/>
      <c r="H249" s="22"/>
      <c r="I249" s="22"/>
      <c r="J249" s="22"/>
      <c r="K249" s="36"/>
      <c r="L249" s="36"/>
    </row>
  </sheetData>
  <mergeCells count="204">
    <mergeCell ref="C238:H238"/>
    <mergeCell ref="C239:H239"/>
    <mergeCell ref="C240:F240"/>
    <mergeCell ref="C241:F241"/>
    <mergeCell ref="C246:G246"/>
    <mergeCell ref="C249:G249"/>
    <mergeCell ref="C232:H232"/>
    <mergeCell ref="C233:H233"/>
    <mergeCell ref="C234:H234"/>
    <mergeCell ref="C235:H235"/>
    <mergeCell ref="C236:H236"/>
    <mergeCell ref="C237:H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09:H209"/>
    <mergeCell ref="C210:H210"/>
    <mergeCell ref="C211:H211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7:H187"/>
    <mergeCell ref="C188:H188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5:H135"/>
    <mergeCell ref="C136:F136"/>
    <mergeCell ref="C137:F137"/>
    <mergeCell ref="C140:H140"/>
    <mergeCell ref="C142:H142"/>
    <mergeCell ref="C143:H143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6:H106"/>
    <mergeCell ref="I106:J106"/>
    <mergeCell ref="K106:L106"/>
    <mergeCell ref="C108:H108"/>
    <mergeCell ref="C109:H109"/>
    <mergeCell ref="C110:H110"/>
    <mergeCell ref="C97:H97"/>
    <mergeCell ref="C98:H98"/>
    <mergeCell ref="C99:H99"/>
    <mergeCell ref="C100:F100"/>
    <mergeCell ref="C101:F101"/>
    <mergeCell ref="A104:L104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55:L55"/>
    <mergeCell ref="C70:H70"/>
    <mergeCell ref="I70:J70"/>
    <mergeCell ref="K70:L70"/>
    <mergeCell ref="C72:H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52"/>
  <sheetViews>
    <sheetView topLeftCell="A19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0.7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Source!L639, " ",Source!CM639)</f>
        <v xml:space="preserve">ЛОКАЛЬНАЯ СМЕТА № 02-01-04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IF(Source!G639&lt;&gt;"Новая локальная смета", Source!G639, "")</f>
        <v>СМР ВЛ-0,4кВ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352.97158999999999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352.97158999999999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ROUND(SUM(AR52:AR545)/1000, 2)</f>
        <v>35.43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ROUND(SUM(AT52:AT545)/1000, 2)</f>
        <v>12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ROUND((Source!F740)/1000, 5)</f>
        <v>339.48183999999998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Source!F745</f>
        <v>45.925254000000002</v>
      </c>
      <c r="L41" s="10" t="s">
        <v>969</v>
      </c>
      <c r="M41" s="238">
        <f t="shared" si="0"/>
        <v>339.48183999999998</v>
      </c>
    </row>
    <row r="42" spans="1:13" ht="14.25" customHeight="1" x14ac:dyDescent="0.2">
      <c r="A42" s="18"/>
      <c r="B42" s="27" t="s">
        <v>1599</v>
      </c>
      <c r="C42" s="263">
        <f>ROUND((Source!F741)/1000, 5)</f>
        <v>13.489750000000001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Source!F746</f>
        <v>13.857188000000001</v>
      </c>
      <c r="L42" s="10" t="s">
        <v>969</v>
      </c>
      <c r="M42" s="238">
        <f t="shared" si="0"/>
        <v>13.489750000000001</v>
      </c>
    </row>
    <row r="43" spans="1:13" ht="14.25" customHeight="1" x14ac:dyDescent="0.2">
      <c r="A43" s="18"/>
      <c r="B43" s="27" t="s">
        <v>1601</v>
      </c>
      <c r="C43" s="263">
        <f>ROUND((Source!F732)/1000, 2)</f>
        <v>0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0</v>
      </c>
    </row>
    <row r="44" spans="1:13" ht="14.25" customHeight="1" x14ac:dyDescent="0.2">
      <c r="A44" s="18"/>
      <c r="B44" s="27" t="s">
        <v>1602</v>
      </c>
      <c r="C44" s="263">
        <f>ROUND((Source!F742)/1000, 2)</f>
        <v>0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83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83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267" t="s">
        <v>1708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83" ht="42.75" x14ac:dyDescent="0.2">
      <c r="A54" s="39" t="s">
        <v>16</v>
      </c>
      <c r="B54" s="41" t="s">
        <v>1621</v>
      </c>
      <c r="C54" s="41" t="str">
        <f>Source!G647</f>
        <v>Развозка конструкций и материалов опор ВЛ 0,38-10 кВ по трассе: одностоечных железобетонных опор</v>
      </c>
      <c r="D54" s="42" t="str">
        <f>Source!H647</f>
        <v>ШТ</v>
      </c>
      <c r="E54" s="43">
        <f>Source!K647</f>
        <v>4</v>
      </c>
      <c r="F54" s="43"/>
      <c r="G54" s="43">
        <f>Source!I647</f>
        <v>4</v>
      </c>
      <c r="H54" s="45"/>
      <c r="I54" s="44"/>
      <c r="J54" s="45"/>
      <c r="K54" s="44"/>
      <c r="L54" s="45"/>
    </row>
    <row r="55" spans="1:83" ht="15" x14ac:dyDescent="0.2">
      <c r="A55" s="40"/>
      <c r="B55" s="43">
        <v>1</v>
      </c>
      <c r="C55" s="40" t="s">
        <v>1623</v>
      </c>
      <c r="D55" s="42" t="s">
        <v>969</v>
      </c>
      <c r="E55" s="48"/>
      <c r="F55" s="43"/>
      <c r="G55" s="43">
        <f>Source!U647</f>
        <v>1.76</v>
      </c>
      <c r="H55" s="43"/>
      <c r="I55" s="43"/>
      <c r="J55" s="43"/>
      <c r="K55" s="43"/>
      <c r="L55" s="49">
        <f>SUM(L56:L56)-SUMIF(CE56:CE56, 1, L56:L56)</f>
        <v>1215.49</v>
      </c>
    </row>
    <row r="56" spans="1:83" ht="14.25" x14ac:dyDescent="0.2">
      <c r="A56" s="41"/>
      <c r="B56" s="41" t="s">
        <v>967</v>
      </c>
      <c r="C56" s="41" t="s">
        <v>968</v>
      </c>
      <c r="D56" s="42" t="s">
        <v>969</v>
      </c>
      <c r="E56" s="43">
        <v>0.44</v>
      </c>
      <c r="F56" s="43"/>
      <c r="G56" s="43">
        <f>SmtRes!CX336</f>
        <v>1.76</v>
      </c>
      <c r="H56" s="45"/>
      <c r="I56" s="44"/>
      <c r="J56" s="45">
        <f>SmtRes!CZ336</f>
        <v>690.62</v>
      </c>
      <c r="K56" s="44"/>
      <c r="L56" s="45">
        <f>SmtRes!DI336</f>
        <v>1215.49</v>
      </c>
    </row>
    <row r="57" spans="1:83" ht="15" x14ac:dyDescent="0.2">
      <c r="A57" s="40"/>
      <c r="B57" s="43">
        <v>2</v>
      </c>
      <c r="C57" s="40" t="s">
        <v>1624</v>
      </c>
      <c r="D57" s="42"/>
      <c r="E57" s="48"/>
      <c r="F57" s="43"/>
      <c r="G57" s="43"/>
      <c r="H57" s="43"/>
      <c r="I57" s="43"/>
      <c r="J57" s="43"/>
      <c r="K57" s="43"/>
      <c r="L57" s="49">
        <f>SUM(L58:L63)-SUMIF(CE58:CE63, 1, L58:L63)</f>
        <v>2183.5</v>
      </c>
    </row>
    <row r="58" spans="1:83" ht="15" x14ac:dyDescent="0.2">
      <c r="A58" s="40"/>
      <c r="B58" s="43"/>
      <c r="C58" s="40" t="s">
        <v>1627</v>
      </c>
      <c r="D58" s="42" t="s">
        <v>969</v>
      </c>
      <c r="E58" s="48"/>
      <c r="F58" s="43"/>
      <c r="G58" s="43">
        <f>Source!V647</f>
        <v>1.92</v>
      </c>
      <c r="H58" s="43"/>
      <c r="I58" s="43"/>
      <c r="J58" s="43"/>
      <c r="K58" s="43"/>
      <c r="L58" s="49">
        <f>SUMIF(CE59:CE63, 1, L59:L63)</f>
        <v>1826.16</v>
      </c>
      <c r="CE58">
        <v>1</v>
      </c>
    </row>
    <row r="59" spans="1:83" ht="28.5" x14ac:dyDescent="0.2">
      <c r="A59" s="41"/>
      <c r="B59" s="41" t="s">
        <v>972</v>
      </c>
      <c r="C59" s="41" t="s">
        <v>974</v>
      </c>
      <c r="D59" s="42" t="s">
        <v>975</v>
      </c>
      <c r="E59" s="43">
        <v>0.24</v>
      </c>
      <c r="F59" s="43"/>
      <c r="G59" s="43">
        <f>SmtRes!CX338</f>
        <v>0.96</v>
      </c>
      <c r="H59" s="45"/>
      <c r="I59" s="44"/>
      <c r="J59" s="45">
        <f>SmtRes!CZ338</f>
        <v>1626.29</v>
      </c>
      <c r="K59" s="44"/>
      <c r="L59" s="45">
        <f>SmtRes!DG338</f>
        <v>1561.24</v>
      </c>
    </row>
    <row r="60" spans="1:83" ht="28.5" x14ac:dyDescent="0.2">
      <c r="A60" s="41"/>
      <c r="B60" s="41" t="s">
        <v>976</v>
      </c>
      <c r="C60" s="41" t="s">
        <v>1625</v>
      </c>
      <c r="D60" s="42" t="s">
        <v>969</v>
      </c>
      <c r="E60" s="43">
        <f>SmtRes!DO338*SmtRes!AT338</f>
        <v>0.24</v>
      </c>
      <c r="F60" s="43"/>
      <c r="G60" s="43">
        <f>ROUND(E60*G54, 7)</f>
        <v>0.96</v>
      </c>
      <c r="H60" s="45"/>
      <c r="I60" s="44"/>
      <c r="J60" s="45">
        <f>ROUND(SmtRes!AG338/SmtRes!DO338, 2)</f>
        <v>1090.46</v>
      </c>
      <c r="K60" s="44"/>
      <c r="L60" s="45">
        <f>SmtRes!DH338</f>
        <v>1046.8399999999999</v>
      </c>
      <c r="CE60">
        <v>1</v>
      </c>
    </row>
    <row r="61" spans="1:83" ht="28.5" x14ac:dyDescent="0.2">
      <c r="A61" s="41"/>
      <c r="B61" s="41" t="s">
        <v>977</v>
      </c>
      <c r="C61" s="41" t="s">
        <v>979</v>
      </c>
      <c r="D61" s="42" t="s">
        <v>975</v>
      </c>
      <c r="E61" s="43">
        <v>0.24</v>
      </c>
      <c r="F61" s="43"/>
      <c r="G61" s="43">
        <f>SmtRes!CX339</f>
        <v>0.96</v>
      </c>
      <c r="H61" s="45"/>
      <c r="I61" s="44"/>
      <c r="J61" s="45">
        <f>SmtRes!CZ339</f>
        <v>13.86</v>
      </c>
      <c r="K61" s="44"/>
      <c r="L61" s="45">
        <f>SmtRes!DG339</f>
        <v>13.31</v>
      </c>
    </row>
    <row r="62" spans="1:83" ht="28.5" x14ac:dyDescent="0.2">
      <c r="A62" s="41"/>
      <c r="B62" s="41" t="s">
        <v>980</v>
      </c>
      <c r="C62" s="41" t="s">
        <v>982</v>
      </c>
      <c r="D62" s="42" t="s">
        <v>975</v>
      </c>
      <c r="E62" s="43">
        <v>0.24</v>
      </c>
      <c r="F62" s="43"/>
      <c r="G62" s="43">
        <f>SmtRes!CX340</f>
        <v>0.96</v>
      </c>
      <c r="H62" s="45">
        <f>SmtRes!CZ340</f>
        <v>487.94</v>
      </c>
      <c r="I62" s="44">
        <f>SmtRes!AJ340</f>
        <v>1.3</v>
      </c>
      <c r="J62" s="45">
        <f>ROUND(H62*I62, 2)</f>
        <v>634.32000000000005</v>
      </c>
      <c r="K62" s="44"/>
      <c r="L62" s="45">
        <f>SmtRes!DG340</f>
        <v>608.95000000000005</v>
      </c>
    </row>
    <row r="63" spans="1:83" ht="28.5" x14ac:dyDescent="0.2">
      <c r="A63" s="41"/>
      <c r="B63" s="41" t="s">
        <v>983</v>
      </c>
      <c r="C63" s="50" t="s">
        <v>1626</v>
      </c>
      <c r="D63" s="51" t="s">
        <v>969</v>
      </c>
      <c r="E63" s="52">
        <f>SmtRes!DO340*SmtRes!AT340</f>
        <v>0.24</v>
      </c>
      <c r="F63" s="52"/>
      <c r="G63" s="52">
        <f>ROUND(E63*G54, 7)</f>
        <v>0.96</v>
      </c>
      <c r="H63" s="53"/>
      <c r="I63" s="54"/>
      <c r="J63" s="53">
        <f>ROUND(SmtRes!AG340/SmtRes!DO340, 2)</f>
        <v>811.79</v>
      </c>
      <c r="K63" s="54"/>
      <c r="L63" s="53">
        <f>SmtRes!DH340</f>
        <v>779.32</v>
      </c>
      <c r="CE63">
        <v>1</v>
      </c>
    </row>
    <row r="64" spans="1:83" ht="15" x14ac:dyDescent="0.2">
      <c r="A64" s="41"/>
      <c r="B64" s="41"/>
      <c r="C64" s="57" t="s">
        <v>1628</v>
      </c>
      <c r="D64" s="42"/>
      <c r="E64" s="43"/>
      <c r="F64" s="43"/>
      <c r="G64" s="43"/>
      <c r="H64" s="45"/>
      <c r="I64" s="44"/>
      <c r="J64" s="45"/>
      <c r="K64" s="44"/>
      <c r="L64" s="45">
        <f>L55+L57+L58</f>
        <v>5225.1499999999996</v>
      </c>
    </row>
    <row r="65" spans="1:83" ht="14.25" x14ac:dyDescent="0.2">
      <c r="A65" s="41"/>
      <c r="B65" s="41"/>
      <c r="C65" s="41" t="s">
        <v>1629</v>
      </c>
      <c r="D65" s="42"/>
      <c r="E65" s="43"/>
      <c r="F65" s="43"/>
      <c r="G65" s="43"/>
      <c r="H65" s="45"/>
      <c r="I65" s="44"/>
      <c r="J65" s="45"/>
      <c r="K65" s="44"/>
      <c r="L65" s="45">
        <f>SUM(AR54:AR68)+SUM(AS54:AS68)+SUM(AT54:AT68)+SUM(AU54:AU68)+SUM(AV54:AV68)</f>
        <v>3041.65</v>
      </c>
    </row>
    <row r="66" spans="1:83" ht="14.25" x14ac:dyDescent="0.2">
      <c r="A66" s="41"/>
      <c r="B66" s="41" t="s">
        <v>26</v>
      </c>
      <c r="C66" s="41" t="s">
        <v>1630</v>
      </c>
      <c r="D66" s="42" t="s">
        <v>111</v>
      </c>
      <c r="E66" s="43">
        <f>Source!BZ647</f>
        <v>103</v>
      </c>
      <c r="F66" s="43"/>
      <c r="G66" s="43">
        <f>Source!AT647</f>
        <v>103</v>
      </c>
      <c r="H66" s="45"/>
      <c r="I66" s="44"/>
      <c r="J66" s="45"/>
      <c r="K66" s="44"/>
      <c r="L66" s="45">
        <f>SUM(AZ54:AZ68)</f>
        <v>3132.9</v>
      </c>
    </row>
    <row r="67" spans="1:83" ht="14.25" x14ac:dyDescent="0.2">
      <c r="A67" s="50"/>
      <c r="B67" s="50" t="s">
        <v>27</v>
      </c>
      <c r="C67" s="50" t="s">
        <v>1631</v>
      </c>
      <c r="D67" s="51" t="s">
        <v>111</v>
      </c>
      <c r="E67" s="52">
        <f>Source!CA647</f>
        <v>60</v>
      </c>
      <c r="F67" s="52"/>
      <c r="G67" s="52">
        <f>Source!AU647</f>
        <v>60</v>
      </c>
      <c r="H67" s="53"/>
      <c r="I67" s="54"/>
      <c r="J67" s="53"/>
      <c r="K67" s="54"/>
      <c r="L67" s="53">
        <f>SUM(BA54:BA68)</f>
        <v>1824.99</v>
      </c>
    </row>
    <row r="68" spans="1:83" ht="15" x14ac:dyDescent="0.2">
      <c r="C68" s="269" t="s">
        <v>1632</v>
      </c>
      <c r="D68" s="269"/>
      <c r="E68" s="269"/>
      <c r="F68" s="269"/>
      <c r="G68" s="269"/>
      <c r="H68" s="269"/>
      <c r="I68" s="270">
        <f>IF(E54&lt;&gt;0,K68/E54, 0)</f>
        <v>2545.7600000000002</v>
      </c>
      <c r="J68" s="270"/>
      <c r="K68" s="270">
        <f>L55+L57+L66+L67+L58</f>
        <v>10183.040000000001</v>
      </c>
      <c r="L68" s="270"/>
      <c r="AD68">
        <f>ROUND((Source!AT647/100)*((ROUND(SUMIF(SmtRes!AQ336:'SmtRes'!AQ340,"=1",SmtRes!AD336:'SmtRes'!AD340)*Source!I647, 2)+ROUND(SUMIF(SmtRes!AQ336:'SmtRes'!AQ340,"=1",SmtRes!AC336:'SmtRes'!AC340)*Source!I647, 2))), 2)</f>
        <v>10682.62</v>
      </c>
      <c r="AE68">
        <f>ROUND((Source!AU647/100)*((ROUND(SUMIF(SmtRes!AQ336:'SmtRes'!AQ340,"=1",SmtRes!AD336:'SmtRes'!AD340)*Source!I647, 2)+ROUND(SUMIF(SmtRes!AQ336:'SmtRes'!AQ340,"=1",SmtRes!AC336:'SmtRes'!AC340)*Source!I647, 2))), 2)</f>
        <v>6222.89</v>
      </c>
      <c r="AN68" s="55">
        <f>L55+L57+L66+L67+L58</f>
        <v>10183.040000000001</v>
      </c>
      <c r="AO68" s="55">
        <f>L57</f>
        <v>2183.5</v>
      </c>
      <c r="AQ68" t="s">
        <v>1633</v>
      </c>
      <c r="AR68" s="55">
        <f>L55</f>
        <v>1215.49</v>
      </c>
      <c r="AT68" s="55">
        <f>L58</f>
        <v>1826.16</v>
      </c>
      <c r="AV68" t="s">
        <v>1633</v>
      </c>
      <c r="AW68">
        <f>0</f>
        <v>0</v>
      </c>
      <c r="AZ68">
        <f>Source!X647</f>
        <v>3132.9</v>
      </c>
      <c r="BA68">
        <f>Source!Y647</f>
        <v>1824.99</v>
      </c>
      <c r="CD68">
        <v>1</v>
      </c>
    </row>
    <row r="69" spans="1:83" ht="57" x14ac:dyDescent="0.2">
      <c r="A69" s="39" t="s">
        <v>28</v>
      </c>
      <c r="B69" s="41" t="s">
        <v>1709</v>
      </c>
      <c r="C69" s="41" t="str">
        <f>Source!G648</f>
        <v>Развозка конструкций и материалов опор ВЛ 0,38-10 кВ по трассе: материалов оснастки одностоечных опор</v>
      </c>
      <c r="D69" s="42" t="str">
        <f>Source!H648</f>
        <v>ШТ</v>
      </c>
      <c r="E69" s="43">
        <f>Source!K648</f>
        <v>1</v>
      </c>
      <c r="F69" s="43"/>
      <c r="G69" s="43">
        <f>Source!I648</f>
        <v>1</v>
      </c>
      <c r="H69" s="45"/>
      <c r="I69" s="44"/>
      <c r="J69" s="45"/>
      <c r="K69" s="44"/>
      <c r="L69" s="45"/>
    </row>
    <row r="70" spans="1:83" ht="15" x14ac:dyDescent="0.2">
      <c r="A70" s="40"/>
      <c r="B70" s="43">
        <v>1</v>
      </c>
      <c r="C70" s="40" t="s">
        <v>1623</v>
      </c>
      <c r="D70" s="42" t="s">
        <v>969</v>
      </c>
      <c r="E70" s="48"/>
      <c r="F70" s="43"/>
      <c r="G70" s="43">
        <f>Source!U648</f>
        <v>0.25</v>
      </c>
      <c r="H70" s="43"/>
      <c r="I70" s="43"/>
      <c r="J70" s="43"/>
      <c r="K70" s="43"/>
      <c r="L70" s="49">
        <f>SUM(L71:L71)-SUMIF(CE71:CE71, 1, L71:L71)</f>
        <v>172.66</v>
      </c>
    </row>
    <row r="71" spans="1:83" ht="14.25" x14ac:dyDescent="0.2">
      <c r="A71" s="41"/>
      <c r="B71" s="41" t="s">
        <v>967</v>
      </c>
      <c r="C71" s="41" t="s">
        <v>968</v>
      </c>
      <c r="D71" s="42" t="s">
        <v>969</v>
      </c>
      <c r="E71" s="43">
        <v>0.25</v>
      </c>
      <c r="F71" s="43"/>
      <c r="G71" s="43">
        <f>SmtRes!CX341</f>
        <v>0.25</v>
      </c>
      <c r="H71" s="45"/>
      <c r="I71" s="44"/>
      <c r="J71" s="45">
        <f>SmtRes!CZ341</f>
        <v>690.62</v>
      </c>
      <c r="K71" s="44"/>
      <c r="L71" s="45">
        <f>SmtRes!DI341</f>
        <v>172.66</v>
      </c>
    </row>
    <row r="72" spans="1:83" ht="15" x14ac:dyDescent="0.2">
      <c r="A72" s="40"/>
      <c r="B72" s="43">
        <v>2</v>
      </c>
      <c r="C72" s="40" t="s">
        <v>1624</v>
      </c>
      <c r="D72" s="42"/>
      <c r="E72" s="48"/>
      <c r="F72" s="43"/>
      <c r="G72" s="43"/>
      <c r="H72" s="43"/>
      <c r="I72" s="43"/>
      <c r="J72" s="43"/>
      <c r="K72" s="43"/>
      <c r="L72" s="49">
        <f>SUM(L73:L76)-SUMIF(CE73:CE76, 1, L73:L76)</f>
        <v>90.74</v>
      </c>
    </row>
    <row r="73" spans="1:83" ht="15" x14ac:dyDescent="0.2">
      <c r="A73" s="40"/>
      <c r="B73" s="43"/>
      <c r="C73" s="40" t="s">
        <v>1627</v>
      </c>
      <c r="D73" s="42" t="s">
        <v>969</v>
      </c>
      <c r="E73" s="48"/>
      <c r="F73" s="43"/>
      <c r="G73" s="43">
        <f>Source!V648</f>
        <v>0.14000000000000001</v>
      </c>
      <c r="H73" s="43"/>
      <c r="I73" s="43"/>
      <c r="J73" s="43"/>
      <c r="K73" s="43"/>
      <c r="L73" s="49">
        <f>SUMIF(CE74:CE76, 1, L74:L76)</f>
        <v>113.65</v>
      </c>
      <c r="CE73">
        <v>1</v>
      </c>
    </row>
    <row r="74" spans="1:83" ht="28.5" x14ac:dyDescent="0.2">
      <c r="A74" s="41"/>
      <c r="B74" s="41" t="s">
        <v>977</v>
      </c>
      <c r="C74" s="41" t="s">
        <v>979</v>
      </c>
      <c r="D74" s="42" t="s">
        <v>975</v>
      </c>
      <c r="E74" s="43">
        <v>0.14000000000000001</v>
      </c>
      <c r="F74" s="43"/>
      <c r="G74" s="43">
        <f>SmtRes!CX343</f>
        <v>0.14000000000000001</v>
      </c>
      <c r="H74" s="45"/>
      <c r="I74" s="44"/>
      <c r="J74" s="45">
        <f>SmtRes!CZ343</f>
        <v>13.86</v>
      </c>
      <c r="K74" s="44"/>
      <c r="L74" s="45">
        <f>SmtRes!DG343</f>
        <v>1.94</v>
      </c>
    </row>
    <row r="75" spans="1:83" ht="28.5" x14ac:dyDescent="0.2">
      <c r="A75" s="41"/>
      <c r="B75" s="41" t="s">
        <v>980</v>
      </c>
      <c r="C75" s="41" t="s">
        <v>982</v>
      </c>
      <c r="D75" s="42" t="s">
        <v>975</v>
      </c>
      <c r="E75" s="43">
        <v>0.14000000000000001</v>
      </c>
      <c r="F75" s="43"/>
      <c r="G75" s="43">
        <f>SmtRes!CX344</f>
        <v>0.14000000000000001</v>
      </c>
      <c r="H75" s="45">
        <f>SmtRes!CZ344</f>
        <v>487.94</v>
      </c>
      <c r="I75" s="44">
        <f>SmtRes!AJ344</f>
        <v>1.3</v>
      </c>
      <c r="J75" s="45">
        <f>ROUND(H75*I75, 2)</f>
        <v>634.32000000000005</v>
      </c>
      <c r="K75" s="44"/>
      <c r="L75" s="45">
        <f>SmtRes!DG344</f>
        <v>88.8</v>
      </c>
    </row>
    <row r="76" spans="1:83" ht="28.5" x14ac:dyDescent="0.2">
      <c r="A76" s="41"/>
      <c r="B76" s="41" t="s">
        <v>983</v>
      </c>
      <c r="C76" s="50" t="s">
        <v>1626</v>
      </c>
      <c r="D76" s="51" t="s">
        <v>969</v>
      </c>
      <c r="E76" s="52">
        <f>SmtRes!DO344*SmtRes!AT344</f>
        <v>0.14000000000000001</v>
      </c>
      <c r="F76" s="52"/>
      <c r="G76" s="52">
        <f>ROUND(E76*G69, 7)</f>
        <v>0.14000000000000001</v>
      </c>
      <c r="H76" s="53"/>
      <c r="I76" s="54"/>
      <c r="J76" s="53">
        <f>ROUND(SmtRes!AG344/SmtRes!DO344, 2)</f>
        <v>811.79</v>
      </c>
      <c r="K76" s="54"/>
      <c r="L76" s="53">
        <f>SmtRes!DH344</f>
        <v>113.65</v>
      </c>
      <c r="CE76">
        <v>1</v>
      </c>
    </row>
    <row r="77" spans="1:83" ht="15" x14ac:dyDescent="0.2">
      <c r="A77" s="41"/>
      <c r="B77" s="41"/>
      <c r="C77" s="57" t="s">
        <v>1628</v>
      </c>
      <c r="D77" s="42"/>
      <c r="E77" s="43"/>
      <c r="F77" s="43"/>
      <c r="G77" s="43"/>
      <c r="H77" s="45"/>
      <c r="I77" s="44"/>
      <c r="J77" s="45"/>
      <c r="K77" s="44"/>
      <c r="L77" s="45">
        <f>L70+L72+L73</f>
        <v>377.05</v>
      </c>
    </row>
    <row r="78" spans="1:83" ht="14.25" x14ac:dyDescent="0.2">
      <c r="A78" s="41"/>
      <c r="B78" s="41"/>
      <c r="C78" s="41" t="s">
        <v>1629</v>
      </c>
      <c r="D78" s="42"/>
      <c r="E78" s="43"/>
      <c r="F78" s="43"/>
      <c r="G78" s="43"/>
      <c r="H78" s="45"/>
      <c r="I78" s="44"/>
      <c r="J78" s="45"/>
      <c r="K78" s="44"/>
      <c r="L78" s="45">
        <f>SUM(AR69:AR81)+SUM(AS69:AS81)+SUM(AT69:AT81)+SUM(AU69:AU81)+SUM(AV69:AV81)</f>
        <v>286.31</v>
      </c>
    </row>
    <row r="79" spans="1:83" ht="14.25" x14ac:dyDescent="0.2">
      <c r="A79" s="41"/>
      <c r="B79" s="41" t="s">
        <v>26</v>
      </c>
      <c r="C79" s="41" t="s">
        <v>1630</v>
      </c>
      <c r="D79" s="42" t="s">
        <v>111</v>
      </c>
      <c r="E79" s="43">
        <f>Source!BZ648</f>
        <v>103</v>
      </c>
      <c r="F79" s="43"/>
      <c r="G79" s="43">
        <f>Source!AT648</f>
        <v>103</v>
      </c>
      <c r="H79" s="45"/>
      <c r="I79" s="44"/>
      <c r="J79" s="45"/>
      <c r="K79" s="44"/>
      <c r="L79" s="45">
        <f>SUM(AZ69:AZ81)</f>
        <v>294.89999999999998</v>
      </c>
    </row>
    <row r="80" spans="1:83" ht="14.25" x14ac:dyDescent="0.2">
      <c r="A80" s="50"/>
      <c r="B80" s="50" t="s">
        <v>27</v>
      </c>
      <c r="C80" s="50" t="s">
        <v>1631</v>
      </c>
      <c r="D80" s="51" t="s">
        <v>111</v>
      </c>
      <c r="E80" s="52">
        <f>Source!CA648</f>
        <v>60</v>
      </c>
      <c r="F80" s="52"/>
      <c r="G80" s="52">
        <f>Source!AU648</f>
        <v>60</v>
      </c>
      <c r="H80" s="53"/>
      <c r="I80" s="54"/>
      <c r="J80" s="53"/>
      <c r="K80" s="54"/>
      <c r="L80" s="53">
        <f>SUM(BA69:BA81)</f>
        <v>171.79</v>
      </c>
    </row>
    <row r="81" spans="1:101" ht="15" x14ac:dyDescent="0.2">
      <c r="C81" s="269" t="s">
        <v>1632</v>
      </c>
      <c r="D81" s="269"/>
      <c r="E81" s="269"/>
      <c r="F81" s="269"/>
      <c r="G81" s="269"/>
      <c r="H81" s="269"/>
      <c r="I81" s="270">
        <f>IF(E69&lt;&gt;0,K81/E69, 0)</f>
        <v>843.74</v>
      </c>
      <c r="J81" s="270"/>
      <c r="K81" s="270">
        <f>L70+L72+L79+L80+L73</f>
        <v>843.74</v>
      </c>
      <c r="L81" s="270"/>
      <c r="AD81">
        <f>ROUND((Source!AT648/100)*((ROUND(SUMIF(SmtRes!AQ341:'SmtRes'!AQ344,"=1",SmtRes!AD341:'SmtRes'!AD344)*Source!I648, 2)+ROUND(SUMIF(SmtRes!AQ341:'SmtRes'!AQ344,"=1",SmtRes!AC341:'SmtRes'!AC344)*Source!I648, 2))), 2)</f>
        <v>1547.48</v>
      </c>
      <c r="AE81">
        <f>ROUND((Source!AU648/100)*((ROUND(SUMIF(SmtRes!AQ341:'SmtRes'!AQ344,"=1",SmtRes!AD341:'SmtRes'!AD344)*Source!I648, 2)+ROUND(SUMIF(SmtRes!AQ341:'SmtRes'!AQ344,"=1",SmtRes!AC341:'SmtRes'!AC344)*Source!I648, 2))), 2)</f>
        <v>901.45</v>
      </c>
      <c r="AN81" s="55">
        <f>L70+L72+L79+L80+L73</f>
        <v>843.74</v>
      </c>
      <c r="AO81" s="55">
        <f>L72</f>
        <v>90.74</v>
      </c>
      <c r="AQ81" t="s">
        <v>1633</v>
      </c>
      <c r="AR81" s="55">
        <f>L70</f>
        <v>172.66</v>
      </c>
      <c r="AT81" s="55">
        <f>L73</f>
        <v>113.65</v>
      </c>
      <c r="AV81" t="s">
        <v>1633</v>
      </c>
      <c r="AW81">
        <f>0</f>
        <v>0</v>
      </c>
      <c r="AZ81">
        <f>Source!X648</f>
        <v>294.89999999999998</v>
      </c>
      <c r="BA81">
        <f>Source!Y648</f>
        <v>171.79</v>
      </c>
      <c r="CD81">
        <v>1</v>
      </c>
    </row>
    <row r="82" spans="1:101" ht="42.75" x14ac:dyDescent="0.2">
      <c r="A82" s="39" t="s">
        <v>32</v>
      </c>
      <c r="B82" s="41" t="s">
        <v>1634</v>
      </c>
      <c r="C82" s="41" t="str">
        <f>Source!G649</f>
        <v>Развозка конструкций и материалов опор ВЛ 0,38-10 кВ по трассе: материалов оснастки сложных опор</v>
      </c>
      <c r="D82" s="42" t="str">
        <f>Source!H649</f>
        <v>ШТ</v>
      </c>
      <c r="E82" s="43">
        <f>Source!K649</f>
        <v>1</v>
      </c>
      <c r="F82" s="43"/>
      <c r="G82" s="43">
        <f>Source!I649</f>
        <v>1</v>
      </c>
      <c r="H82" s="45"/>
      <c r="I82" s="44"/>
      <c r="J82" s="45"/>
      <c r="K82" s="44"/>
      <c r="L82" s="45"/>
    </row>
    <row r="83" spans="1:101" ht="15" x14ac:dyDescent="0.2">
      <c r="A83" s="40"/>
      <c r="B83" s="43">
        <v>1</v>
      </c>
      <c r="C83" s="40" t="s">
        <v>1623</v>
      </c>
      <c r="D83" s="42" t="s">
        <v>969</v>
      </c>
      <c r="E83" s="48"/>
      <c r="F83" s="43"/>
      <c r="G83" s="43">
        <f>Source!U649</f>
        <v>0.3</v>
      </c>
      <c r="H83" s="43"/>
      <c r="I83" s="43"/>
      <c r="J83" s="43"/>
      <c r="K83" s="43"/>
      <c r="L83" s="49">
        <f>SUM(L84:L84)-SUMIF(CE84:CE84, 1, L84:L84)</f>
        <v>207.19</v>
      </c>
    </row>
    <row r="84" spans="1:101" ht="14.25" x14ac:dyDescent="0.2">
      <c r="A84" s="41"/>
      <c r="B84" s="41" t="s">
        <v>967</v>
      </c>
      <c r="C84" s="41" t="s">
        <v>968</v>
      </c>
      <c r="D84" s="42" t="s">
        <v>969</v>
      </c>
      <c r="E84" s="43">
        <v>0.3</v>
      </c>
      <c r="F84" s="43"/>
      <c r="G84" s="43">
        <f>SmtRes!CX345</f>
        <v>0.3</v>
      </c>
      <c r="H84" s="45"/>
      <c r="I84" s="44"/>
      <c r="J84" s="45">
        <f>SmtRes!CZ345</f>
        <v>690.62</v>
      </c>
      <c r="K84" s="44"/>
      <c r="L84" s="45">
        <f>SmtRes!DI345</f>
        <v>207.19</v>
      </c>
    </row>
    <row r="85" spans="1:101" ht="15" x14ac:dyDescent="0.2">
      <c r="A85" s="40"/>
      <c r="B85" s="43">
        <v>2</v>
      </c>
      <c r="C85" s="40" t="s">
        <v>1624</v>
      </c>
      <c r="D85" s="42"/>
      <c r="E85" s="48"/>
      <c r="F85" s="43"/>
      <c r="G85" s="43"/>
      <c r="H85" s="43"/>
      <c r="I85" s="43"/>
      <c r="J85" s="43"/>
      <c r="K85" s="43"/>
      <c r="L85" s="49">
        <f>SUM(L86:L89)-SUMIF(CE86:CE89, 1, L86:L89)</f>
        <v>103.71</v>
      </c>
    </row>
    <row r="86" spans="1:101" ht="15" x14ac:dyDescent="0.2">
      <c r="A86" s="40"/>
      <c r="B86" s="43"/>
      <c r="C86" s="40" t="s">
        <v>1627</v>
      </c>
      <c r="D86" s="42" t="s">
        <v>969</v>
      </c>
      <c r="E86" s="48"/>
      <c r="F86" s="43"/>
      <c r="G86" s="43">
        <f>Source!V649</f>
        <v>0.16</v>
      </c>
      <c r="H86" s="43"/>
      <c r="I86" s="43"/>
      <c r="J86" s="43"/>
      <c r="K86" s="43"/>
      <c r="L86" s="49">
        <f>SUMIF(CE87:CE89, 1, L87:L89)</f>
        <v>129.88999999999999</v>
      </c>
      <c r="CE86">
        <v>1</v>
      </c>
    </row>
    <row r="87" spans="1:101" ht="28.5" x14ac:dyDescent="0.2">
      <c r="A87" s="41"/>
      <c r="B87" s="41" t="s">
        <v>977</v>
      </c>
      <c r="C87" s="41" t="s">
        <v>979</v>
      </c>
      <c r="D87" s="42" t="s">
        <v>975</v>
      </c>
      <c r="E87" s="43">
        <v>0.16</v>
      </c>
      <c r="F87" s="43"/>
      <c r="G87" s="43">
        <f>SmtRes!CX347</f>
        <v>0.16</v>
      </c>
      <c r="H87" s="45"/>
      <c r="I87" s="44"/>
      <c r="J87" s="45">
        <f>SmtRes!CZ347</f>
        <v>13.86</v>
      </c>
      <c r="K87" s="44"/>
      <c r="L87" s="45">
        <f>SmtRes!DG347</f>
        <v>2.2200000000000002</v>
      </c>
    </row>
    <row r="88" spans="1:101" ht="28.5" x14ac:dyDescent="0.2">
      <c r="A88" s="41"/>
      <c r="B88" s="41" t="s">
        <v>980</v>
      </c>
      <c r="C88" s="41" t="s">
        <v>982</v>
      </c>
      <c r="D88" s="42" t="s">
        <v>975</v>
      </c>
      <c r="E88" s="43">
        <v>0.16</v>
      </c>
      <c r="F88" s="43"/>
      <c r="G88" s="43">
        <f>SmtRes!CX348</f>
        <v>0.16</v>
      </c>
      <c r="H88" s="45">
        <f>SmtRes!CZ348</f>
        <v>487.94</v>
      </c>
      <c r="I88" s="44">
        <f>SmtRes!AJ348</f>
        <v>1.3</v>
      </c>
      <c r="J88" s="45">
        <f>ROUND(H88*I88, 2)</f>
        <v>634.32000000000005</v>
      </c>
      <c r="K88" s="44"/>
      <c r="L88" s="45">
        <f>SmtRes!DG348</f>
        <v>101.49</v>
      </c>
    </row>
    <row r="89" spans="1:101" ht="28.5" x14ac:dyDescent="0.2">
      <c r="A89" s="41"/>
      <c r="B89" s="41" t="s">
        <v>983</v>
      </c>
      <c r="C89" s="50" t="s">
        <v>1626</v>
      </c>
      <c r="D89" s="51" t="s">
        <v>969</v>
      </c>
      <c r="E89" s="52">
        <f>SmtRes!DO348*SmtRes!AT348</f>
        <v>0.16</v>
      </c>
      <c r="F89" s="52"/>
      <c r="G89" s="52">
        <f>ROUND(E89*G82, 7)</f>
        <v>0.16</v>
      </c>
      <c r="H89" s="53"/>
      <c r="I89" s="54"/>
      <c r="J89" s="53">
        <f>ROUND(SmtRes!AG348/SmtRes!DO348, 2)</f>
        <v>811.79</v>
      </c>
      <c r="K89" s="54"/>
      <c r="L89" s="53">
        <f>SmtRes!DH348</f>
        <v>129.88999999999999</v>
      </c>
      <c r="CE89">
        <v>1</v>
      </c>
    </row>
    <row r="90" spans="1:101" ht="15" x14ac:dyDescent="0.2">
      <c r="A90" s="41"/>
      <c r="B90" s="41"/>
      <c r="C90" s="57" t="s">
        <v>1628</v>
      </c>
      <c r="D90" s="42"/>
      <c r="E90" s="43"/>
      <c r="F90" s="43"/>
      <c r="G90" s="43"/>
      <c r="H90" s="45"/>
      <c r="I90" s="44"/>
      <c r="J90" s="45"/>
      <c r="K90" s="44"/>
      <c r="L90" s="45">
        <f>L83+L85+L86</f>
        <v>440.79</v>
      </c>
    </row>
    <row r="91" spans="1:101" ht="14.25" x14ac:dyDescent="0.2">
      <c r="A91" s="41"/>
      <c r="B91" s="41"/>
      <c r="C91" s="41" t="s">
        <v>1629</v>
      </c>
      <c r="D91" s="42"/>
      <c r="E91" s="43"/>
      <c r="F91" s="43"/>
      <c r="G91" s="43"/>
      <c r="H91" s="45"/>
      <c r="I91" s="44"/>
      <c r="J91" s="45"/>
      <c r="K91" s="44"/>
      <c r="L91" s="45">
        <f>SUM(AR82:AR94)+SUM(AS82:AS94)+SUM(AT82:AT94)+SUM(AU82:AU94)+SUM(AV82:AV94)</f>
        <v>337.08</v>
      </c>
    </row>
    <row r="92" spans="1:101" ht="14.25" x14ac:dyDescent="0.2">
      <c r="A92" s="41"/>
      <c r="B92" s="41" t="s">
        <v>26</v>
      </c>
      <c r="C92" s="41" t="s">
        <v>1630</v>
      </c>
      <c r="D92" s="42" t="s">
        <v>111</v>
      </c>
      <c r="E92" s="43">
        <f>Source!BZ649</f>
        <v>103</v>
      </c>
      <c r="F92" s="43"/>
      <c r="G92" s="43">
        <f>Source!AT649</f>
        <v>103</v>
      </c>
      <c r="H92" s="45"/>
      <c r="I92" s="44"/>
      <c r="J92" s="45"/>
      <c r="K92" s="44"/>
      <c r="L92" s="45">
        <f>SUM(AZ82:AZ94)</f>
        <v>347.19</v>
      </c>
    </row>
    <row r="93" spans="1:101" ht="14.25" x14ac:dyDescent="0.2">
      <c r="A93" s="50"/>
      <c r="B93" s="50" t="s">
        <v>27</v>
      </c>
      <c r="C93" s="50" t="s">
        <v>1631</v>
      </c>
      <c r="D93" s="51" t="s">
        <v>111</v>
      </c>
      <c r="E93" s="52">
        <f>Source!CA649</f>
        <v>60</v>
      </c>
      <c r="F93" s="52"/>
      <c r="G93" s="52">
        <f>Source!AU649</f>
        <v>60</v>
      </c>
      <c r="H93" s="53"/>
      <c r="I93" s="54"/>
      <c r="J93" s="53"/>
      <c r="K93" s="54"/>
      <c r="L93" s="53">
        <f>SUM(BA82:BA94)</f>
        <v>202.25</v>
      </c>
    </row>
    <row r="94" spans="1:101" ht="15" x14ac:dyDescent="0.2">
      <c r="C94" s="269" t="s">
        <v>1632</v>
      </c>
      <c r="D94" s="269"/>
      <c r="E94" s="269"/>
      <c r="F94" s="269"/>
      <c r="G94" s="269"/>
      <c r="H94" s="269"/>
      <c r="I94" s="270">
        <f>IF(E82&lt;&gt;0,K94/E82, 0)</f>
        <v>990.23</v>
      </c>
      <c r="J94" s="270"/>
      <c r="K94" s="270">
        <f>L83+L85+L92+L93+L86</f>
        <v>990.23</v>
      </c>
      <c r="L94" s="270"/>
      <c r="AD94">
        <f>ROUND((Source!AT649/100)*((ROUND(SUMIF(SmtRes!AQ345:'SmtRes'!AQ348,"=1",SmtRes!AD345:'SmtRes'!AD348)*Source!I649, 2)+ROUND(SUMIF(SmtRes!AQ345:'SmtRes'!AQ348,"=1",SmtRes!AC345:'SmtRes'!AC348)*Source!I649, 2))), 2)</f>
        <v>1547.48</v>
      </c>
      <c r="AE94">
        <f>ROUND((Source!AU649/100)*((ROUND(SUMIF(SmtRes!AQ345:'SmtRes'!AQ348,"=1",SmtRes!AD345:'SmtRes'!AD348)*Source!I649, 2)+ROUND(SUMIF(SmtRes!AQ345:'SmtRes'!AQ348,"=1",SmtRes!AC345:'SmtRes'!AC348)*Source!I649, 2))), 2)</f>
        <v>901.45</v>
      </c>
      <c r="AN94" s="55">
        <f>L83+L85+L92+L93+L86</f>
        <v>990.23</v>
      </c>
      <c r="AO94" s="55">
        <f>L85</f>
        <v>103.71</v>
      </c>
      <c r="AQ94" t="s">
        <v>1633</v>
      </c>
      <c r="AR94" s="55">
        <f>L83</f>
        <v>207.19</v>
      </c>
      <c r="AT94" s="55">
        <f>L86</f>
        <v>129.88999999999999</v>
      </c>
      <c r="AV94" t="s">
        <v>1633</v>
      </c>
      <c r="AW94">
        <f>0</f>
        <v>0</v>
      </c>
      <c r="AZ94">
        <f>Source!X649</f>
        <v>347.19</v>
      </c>
      <c r="BA94">
        <f>Source!Y649</f>
        <v>202.25</v>
      </c>
      <c r="CD94">
        <v>1</v>
      </c>
    </row>
    <row r="95" spans="1:101" ht="57" x14ac:dyDescent="0.2">
      <c r="A95" s="39" t="s">
        <v>36</v>
      </c>
      <c r="B95" s="41" t="s">
        <v>1634</v>
      </c>
      <c r="C95" s="41" t="str">
        <f>Source!G650</f>
        <v>Развозка конструкций и материалов опор ВЛ 0,38-10 кВ по трассе: материалов оснастки сложных опор** в т.ч. сущ опоры</v>
      </c>
      <c r="D95" s="42" t="str">
        <f>Source!H650</f>
        <v>ШТ</v>
      </c>
      <c r="E95" s="43">
        <f>Source!K650</f>
        <v>5</v>
      </c>
      <c r="F95" s="43"/>
      <c r="G95" s="43">
        <f>Source!I650</f>
        <v>5</v>
      </c>
      <c r="H95" s="45"/>
      <c r="I95" s="44"/>
      <c r="J95" s="45"/>
      <c r="K95" s="44"/>
      <c r="L95" s="45"/>
    </row>
    <row r="96" spans="1:101" ht="51" x14ac:dyDescent="0.2">
      <c r="B96" s="46" t="s">
        <v>1227</v>
      </c>
      <c r="C96" s="268" t="s">
        <v>1622</v>
      </c>
      <c r="D96" s="268"/>
      <c r="E96" s="268"/>
      <c r="F96" s="268"/>
      <c r="G96" s="268"/>
      <c r="H96" s="268"/>
      <c r="I96" s="268"/>
      <c r="J96" s="268"/>
      <c r="K96" s="268"/>
      <c r="L96" s="268"/>
      <c r="CW96" s="47" t="s">
        <v>1622</v>
      </c>
    </row>
    <row r="97" spans="1:83" ht="15" x14ac:dyDescent="0.2">
      <c r="A97" s="40"/>
      <c r="B97" s="43">
        <v>1</v>
      </c>
      <c r="C97" s="40" t="s">
        <v>1623</v>
      </c>
      <c r="D97" s="42" t="s">
        <v>969</v>
      </c>
      <c r="E97" s="48"/>
      <c r="F97" s="43"/>
      <c r="G97" s="43">
        <f>Source!U650</f>
        <v>1.8</v>
      </c>
      <c r="H97" s="43"/>
      <c r="I97" s="43"/>
      <c r="J97" s="43"/>
      <c r="K97" s="43"/>
      <c r="L97" s="49">
        <f>SUM(L98:L98)-SUMIF(CE98:CE98, 1, L98:L98)</f>
        <v>1243.1199999999999</v>
      </c>
    </row>
    <row r="98" spans="1:83" ht="14.25" x14ac:dyDescent="0.2">
      <c r="A98" s="41"/>
      <c r="B98" s="41" t="s">
        <v>967</v>
      </c>
      <c r="C98" s="41" t="s">
        <v>968</v>
      </c>
      <c r="D98" s="42" t="s">
        <v>969</v>
      </c>
      <c r="E98" s="43">
        <v>0.3</v>
      </c>
      <c r="F98" s="43">
        <f>ROUND((0.2+1),7)</f>
        <v>1.2</v>
      </c>
      <c r="G98" s="43">
        <f>SmtRes!CX349</f>
        <v>1.8</v>
      </c>
      <c r="H98" s="45"/>
      <c r="I98" s="44"/>
      <c r="J98" s="45">
        <f>SmtRes!CZ349</f>
        <v>690.62</v>
      </c>
      <c r="K98" s="44"/>
      <c r="L98" s="45">
        <f>SmtRes!DI349</f>
        <v>1243.1199999999999</v>
      </c>
    </row>
    <row r="99" spans="1:83" ht="15" x14ac:dyDescent="0.2">
      <c r="A99" s="40"/>
      <c r="B99" s="43">
        <v>2</v>
      </c>
      <c r="C99" s="40" t="s">
        <v>1624</v>
      </c>
      <c r="D99" s="42"/>
      <c r="E99" s="48"/>
      <c r="F99" s="43"/>
      <c r="G99" s="43"/>
      <c r="H99" s="43"/>
      <c r="I99" s="43"/>
      <c r="J99" s="43"/>
      <c r="K99" s="43"/>
      <c r="L99" s="49">
        <f>SUM(L100:L103)-SUMIF(CE100:CE103, 1, L100:L103)</f>
        <v>622.26</v>
      </c>
    </row>
    <row r="100" spans="1:83" ht="15" x14ac:dyDescent="0.2">
      <c r="A100" s="40"/>
      <c r="B100" s="43"/>
      <c r="C100" s="40" t="s">
        <v>1627</v>
      </c>
      <c r="D100" s="42" t="s">
        <v>969</v>
      </c>
      <c r="E100" s="48"/>
      <c r="F100" s="43"/>
      <c r="G100" s="43">
        <f>Source!V650</f>
        <v>0.96</v>
      </c>
      <c r="H100" s="43"/>
      <c r="I100" s="43"/>
      <c r="J100" s="43"/>
      <c r="K100" s="43"/>
      <c r="L100" s="49">
        <f>SUMIF(CE101:CE103, 1, L101:L103)</f>
        <v>779.32</v>
      </c>
      <c r="CE100">
        <v>1</v>
      </c>
    </row>
    <row r="101" spans="1:83" ht="28.5" x14ac:dyDescent="0.2">
      <c r="A101" s="41"/>
      <c r="B101" s="41" t="s">
        <v>977</v>
      </c>
      <c r="C101" s="41" t="s">
        <v>979</v>
      </c>
      <c r="D101" s="42" t="s">
        <v>975</v>
      </c>
      <c r="E101" s="43">
        <v>0.16</v>
      </c>
      <c r="F101" s="43">
        <f>ROUND((0.2+1),7)</f>
        <v>1.2</v>
      </c>
      <c r="G101" s="43">
        <f>SmtRes!CX351</f>
        <v>0.96</v>
      </c>
      <c r="H101" s="45"/>
      <c r="I101" s="44"/>
      <c r="J101" s="45">
        <f>SmtRes!CZ351</f>
        <v>13.86</v>
      </c>
      <c r="K101" s="44"/>
      <c r="L101" s="45">
        <f>SmtRes!DG351</f>
        <v>13.31</v>
      </c>
    </row>
    <row r="102" spans="1:83" ht="28.5" x14ac:dyDescent="0.2">
      <c r="A102" s="41"/>
      <c r="B102" s="41" t="s">
        <v>980</v>
      </c>
      <c r="C102" s="41" t="s">
        <v>982</v>
      </c>
      <c r="D102" s="42" t="s">
        <v>975</v>
      </c>
      <c r="E102" s="43">
        <v>0.16</v>
      </c>
      <c r="F102" s="43">
        <f>ROUND((0.2+1),7)</f>
        <v>1.2</v>
      </c>
      <c r="G102" s="43">
        <f>SmtRes!CX352</f>
        <v>0.96</v>
      </c>
      <c r="H102" s="45">
        <f>SmtRes!CZ352</f>
        <v>487.94</v>
      </c>
      <c r="I102" s="44">
        <f>SmtRes!AJ352</f>
        <v>1.3</v>
      </c>
      <c r="J102" s="45">
        <f>ROUND(H102*I102, 2)</f>
        <v>634.32000000000005</v>
      </c>
      <c r="K102" s="44"/>
      <c r="L102" s="45">
        <f>SmtRes!DG352</f>
        <v>608.95000000000005</v>
      </c>
    </row>
    <row r="103" spans="1:83" ht="28.5" x14ac:dyDescent="0.2">
      <c r="A103" s="41"/>
      <c r="B103" s="41" t="s">
        <v>983</v>
      </c>
      <c r="C103" s="50" t="s">
        <v>1626</v>
      </c>
      <c r="D103" s="51" t="s">
        <v>969</v>
      </c>
      <c r="E103" s="52">
        <f>SmtRes!DO352*SmtRes!AT352</f>
        <v>0.16</v>
      </c>
      <c r="F103" s="52">
        <f>ROUND((0.2+1),7)</f>
        <v>1.2</v>
      </c>
      <c r="G103" s="52">
        <f>ROUND(E103*F103*G95, 7)</f>
        <v>0.96</v>
      </c>
      <c r="H103" s="53"/>
      <c r="I103" s="54"/>
      <c r="J103" s="53">
        <f>ROUND(SmtRes!AG352/SmtRes!DO352, 2)</f>
        <v>811.79</v>
      </c>
      <c r="K103" s="54"/>
      <c r="L103" s="53">
        <f>SmtRes!DH352</f>
        <v>779.32</v>
      </c>
      <c r="CE103">
        <v>1</v>
      </c>
    </row>
    <row r="104" spans="1:83" ht="15" x14ac:dyDescent="0.2">
      <c r="A104" s="41"/>
      <c r="B104" s="41"/>
      <c r="C104" s="57" t="s">
        <v>1628</v>
      </c>
      <c r="D104" s="42"/>
      <c r="E104" s="43"/>
      <c r="F104" s="43"/>
      <c r="G104" s="43"/>
      <c r="H104" s="45"/>
      <c r="I104" s="44"/>
      <c r="J104" s="45"/>
      <c r="K104" s="44"/>
      <c r="L104" s="45">
        <f>L97+L99+L100</f>
        <v>2644.7</v>
      </c>
    </row>
    <row r="105" spans="1:83" ht="14.25" x14ac:dyDescent="0.2">
      <c r="A105" s="41"/>
      <c r="B105" s="41"/>
      <c r="C105" s="41" t="s">
        <v>1629</v>
      </c>
      <c r="D105" s="42"/>
      <c r="E105" s="43"/>
      <c r="F105" s="43"/>
      <c r="G105" s="43"/>
      <c r="H105" s="45"/>
      <c r="I105" s="44"/>
      <c r="J105" s="45"/>
      <c r="K105" s="44"/>
      <c r="L105" s="45">
        <f>SUM(AR95:AR108)+SUM(AS95:AS108)+SUM(AT95:AT108)+SUM(AU95:AU108)+SUM(AV95:AV108)</f>
        <v>2022.44</v>
      </c>
    </row>
    <row r="106" spans="1:83" ht="14.25" x14ac:dyDescent="0.2">
      <c r="A106" s="41"/>
      <c r="B106" s="41" t="s">
        <v>26</v>
      </c>
      <c r="C106" s="41" t="s">
        <v>1630</v>
      </c>
      <c r="D106" s="42" t="s">
        <v>111</v>
      </c>
      <c r="E106" s="43">
        <f>Source!BZ650</f>
        <v>103</v>
      </c>
      <c r="F106" s="43"/>
      <c r="G106" s="43">
        <f>Source!AT650</f>
        <v>103</v>
      </c>
      <c r="H106" s="45"/>
      <c r="I106" s="44"/>
      <c r="J106" s="45"/>
      <c r="K106" s="44"/>
      <c r="L106" s="45">
        <f>SUM(AZ95:AZ108)</f>
        <v>2083.11</v>
      </c>
    </row>
    <row r="107" spans="1:83" ht="14.25" x14ac:dyDescent="0.2">
      <c r="A107" s="50"/>
      <c r="B107" s="50" t="s">
        <v>27</v>
      </c>
      <c r="C107" s="50" t="s">
        <v>1631</v>
      </c>
      <c r="D107" s="51" t="s">
        <v>111</v>
      </c>
      <c r="E107" s="52">
        <f>Source!CA650</f>
        <v>60</v>
      </c>
      <c r="F107" s="52"/>
      <c r="G107" s="52">
        <f>Source!AU650</f>
        <v>60</v>
      </c>
      <c r="H107" s="53"/>
      <c r="I107" s="54"/>
      <c r="J107" s="53"/>
      <c r="K107" s="54"/>
      <c r="L107" s="53">
        <f>SUM(BA95:BA108)</f>
        <v>1213.46</v>
      </c>
    </row>
    <row r="108" spans="1:83" ht="15" x14ac:dyDescent="0.2">
      <c r="C108" s="269" t="s">
        <v>1632</v>
      </c>
      <c r="D108" s="269"/>
      <c r="E108" s="269"/>
      <c r="F108" s="269"/>
      <c r="G108" s="269"/>
      <c r="H108" s="269"/>
      <c r="I108" s="270">
        <f>IF(E95&lt;&gt;0,K108/E95, 0)</f>
        <v>1188.25</v>
      </c>
      <c r="J108" s="270"/>
      <c r="K108" s="270">
        <f>L97+L99+L106+L107+L100</f>
        <v>5941.27</v>
      </c>
      <c r="L108" s="270"/>
      <c r="AD108">
        <f>ROUND((Source!AT650/100)*((ROUND(SUMIF(SmtRes!AQ349:'SmtRes'!AQ352,"=1",SmtRes!AD349:'SmtRes'!AD352)*Source!I650, 2)+ROUND(SUMIF(SmtRes!AQ349:'SmtRes'!AQ352,"=1",SmtRes!AC349:'SmtRes'!AC352)*Source!I650, 2))), 2)</f>
        <v>7737.41</v>
      </c>
      <c r="AE108">
        <f>ROUND((Source!AU650/100)*((ROUND(SUMIF(SmtRes!AQ349:'SmtRes'!AQ352,"=1",SmtRes!AD349:'SmtRes'!AD352)*Source!I650, 2)+ROUND(SUMIF(SmtRes!AQ349:'SmtRes'!AQ352,"=1",SmtRes!AC349:'SmtRes'!AC352)*Source!I650, 2))), 2)</f>
        <v>4507.2299999999996</v>
      </c>
      <c r="AN108" s="55">
        <f>L97+L99+L106+L107+L100</f>
        <v>5941.27</v>
      </c>
      <c r="AO108" s="55">
        <f>L99</f>
        <v>622.26</v>
      </c>
      <c r="AQ108" t="s">
        <v>1633</v>
      </c>
      <c r="AR108" s="55">
        <f>L97</f>
        <v>1243.1199999999999</v>
      </c>
      <c r="AT108" s="55">
        <f>L100</f>
        <v>779.32</v>
      </c>
      <c r="AV108" t="s">
        <v>1633</v>
      </c>
      <c r="AW108">
        <f>0</f>
        <v>0</v>
      </c>
      <c r="AZ108">
        <f>Source!X650</f>
        <v>2083.11</v>
      </c>
      <c r="BA108">
        <f>Source!Y650</f>
        <v>1213.46</v>
      </c>
      <c r="CD108">
        <v>1</v>
      </c>
    </row>
    <row r="109" spans="1:83" ht="42.75" x14ac:dyDescent="0.2">
      <c r="A109" s="39" t="s">
        <v>67</v>
      </c>
      <c r="B109" s="41" t="s">
        <v>1635</v>
      </c>
      <c r="C109" s="41" t="str">
        <f>Source!G651</f>
        <v>Установка железобетонных опор ВЛ 0,38; 6-10 кВ с траверсами без приставок: одностоечных</v>
      </c>
      <c r="D109" s="42" t="str">
        <f>Source!H651</f>
        <v>ШТ</v>
      </c>
      <c r="E109" s="43">
        <f>Source!K651</f>
        <v>1</v>
      </c>
      <c r="F109" s="43"/>
      <c r="G109" s="43">
        <f>Source!I651</f>
        <v>1</v>
      </c>
      <c r="H109" s="45"/>
      <c r="I109" s="44"/>
      <c r="J109" s="45"/>
      <c r="K109" s="44"/>
      <c r="L109" s="45"/>
    </row>
    <row r="110" spans="1:83" ht="15" x14ac:dyDescent="0.2">
      <c r="A110" s="40"/>
      <c r="B110" s="43">
        <v>1</v>
      </c>
      <c r="C110" s="40" t="s">
        <v>1623</v>
      </c>
      <c r="D110" s="42" t="s">
        <v>969</v>
      </c>
      <c r="E110" s="48"/>
      <c r="F110" s="43"/>
      <c r="G110" s="43">
        <f>Source!U651</f>
        <v>3.06</v>
      </c>
      <c r="H110" s="43"/>
      <c r="I110" s="43"/>
      <c r="J110" s="43"/>
      <c r="K110" s="43"/>
      <c r="L110" s="49">
        <f>SUM(L111:L111)-SUMIF(CE111:CE111, 1, L111:L111)</f>
        <v>2289.4299999999998</v>
      </c>
    </row>
    <row r="111" spans="1:83" ht="14.25" x14ac:dyDescent="0.2">
      <c r="A111" s="41"/>
      <c r="B111" s="41" t="s">
        <v>984</v>
      </c>
      <c r="C111" s="41" t="s">
        <v>985</v>
      </c>
      <c r="D111" s="42" t="s">
        <v>969</v>
      </c>
      <c r="E111" s="43">
        <v>3.06</v>
      </c>
      <c r="F111" s="43"/>
      <c r="G111" s="43">
        <f>SmtRes!CX353</f>
        <v>3.06</v>
      </c>
      <c r="H111" s="45"/>
      <c r="I111" s="44"/>
      <c r="J111" s="45">
        <f>SmtRes!CZ353</f>
        <v>748.18</v>
      </c>
      <c r="K111" s="44"/>
      <c r="L111" s="45">
        <f>SmtRes!DI353</f>
        <v>2289.4299999999998</v>
      </c>
    </row>
    <row r="112" spans="1:83" ht="15" x14ac:dyDescent="0.2">
      <c r="A112" s="40"/>
      <c r="B112" s="43">
        <v>2</v>
      </c>
      <c r="C112" s="40" t="s">
        <v>1624</v>
      </c>
      <c r="D112" s="42"/>
      <c r="E112" s="48"/>
      <c r="F112" s="43"/>
      <c r="G112" s="43"/>
      <c r="H112" s="43"/>
      <c r="I112" s="43"/>
      <c r="J112" s="43"/>
      <c r="K112" s="43"/>
      <c r="L112" s="49">
        <f>SUM(L113:L117)-SUMIF(CE113:CE117, 1, L113:L117)</f>
        <v>1982.6</v>
      </c>
    </row>
    <row r="113" spans="1:83" ht="15" x14ac:dyDescent="0.2">
      <c r="A113" s="40"/>
      <c r="B113" s="43"/>
      <c r="C113" s="40" t="s">
        <v>1627</v>
      </c>
      <c r="D113" s="42" t="s">
        <v>969</v>
      </c>
      <c r="E113" s="48"/>
      <c r="F113" s="43"/>
      <c r="G113" s="43">
        <f>Source!V651</f>
        <v>0.87</v>
      </c>
      <c r="H113" s="43"/>
      <c r="I113" s="43"/>
      <c r="J113" s="43"/>
      <c r="K113" s="43"/>
      <c r="L113" s="49">
        <f>SUMIF(CE114:CE117, 1, L114:L117)</f>
        <v>788.65</v>
      </c>
      <c r="CE113">
        <v>1</v>
      </c>
    </row>
    <row r="114" spans="1:83" ht="42.75" x14ac:dyDescent="0.2">
      <c r="A114" s="41"/>
      <c r="B114" s="41" t="s">
        <v>986</v>
      </c>
      <c r="C114" s="41" t="s">
        <v>988</v>
      </c>
      <c r="D114" s="42" t="s">
        <v>975</v>
      </c>
      <c r="E114" s="43">
        <v>0.68</v>
      </c>
      <c r="F114" s="43"/>
      <c r="G114" s="43">
        <f>SmtRes!CX355</f>
        <v>0.68</v>
      </c>
      <c r="H114" s="45">
        <f>SmtRes!CZ355</f>
        <v>2088.77</v>
      </c>
      <c r="I114" s="44">
        <f>SmtRes!AJ355</f>
        <v>1.31</v>
      </c>
      <c r="J114" s="45">
        <f>ROUND(H114*I114, 2)</f>
        <v>2736.29</v>
      </c>
      <c r="K114" s="44"/>
      <c r="L114" s="45">
        <f>SmtRes!DG355</f>
        <v>1860.68</v>
      </c>
    </row>
    <row r="115" spans="1:83" ht="28.5" x14ac:dyDescent="0.2">
      <c r="A115" s="41"/>
      <c r="B115" s="41" t="s">
        <v>989</v>
      </c>
      <c r="C115" s="41" t="s">
        <v>1636</v>
      </c>
      <c r="D115" s="42" t="s">
        <v>969</v>
      </c>
      <c r="E115" s="43">
        <f>SmtRes!DO355*SmtRes!AT355</f>
        <v>0.68</v>
      </c>
      <c r="F115" s="43"/>
      <c r="G115" s="43">
        <f>ROUND(E115*G109, 7)</f>
        <v>0.68</v>
      </c>
      <c r="H115" s="45"/>
      <c r="I115" s="44"/>
      <c r="J115" s="45">
        <f>ROUND(SmtRes!AG355/SmtRes!DO355, 2)</f>
        <v>932.95</v>
      </c>
      <c r="K115" s="44"/>
      <c r="L115" s="45">
        <f>SmtRes!DH355</f>
        <v>634.41</v>
      </c>
      <c r="CE115">
        <v>1</v>
      </c>
    </row>
    <row r="116" spans="1:83" ht="28.5" x14ac:dyDescent="0.2">
      <c r="A116" s="41"/>
      <c r="B116" s="41" t="s">
        <v>990</v>
      </c>
      <c r="C116" s="41" t="s">
        <v>992</v>
      </c>
      <c r="D116" s="42" t="s">
        <v>975</v>
      </c>
      <c r="E116" s="43">
        <v>0.19</v>
      </c>
      <c r="F116" s="43"/>
      <c r="G116" s="43">
        <f>SmtRes!CX356</f>
        <v>0.19</v>
      </c>
      <c r="H116" s="45"/>
      <c r="I116" s="44"/>
      <c r="J116" s="45">
        <f>SmtRes!CZ356</f>
        <v>641.70000000000005</v>
      </c>
      <c r="K116" s="44"/>
      <c r="L116" s="45">
        <f>SmtRes!DG356</f>
        <v>121.92</v>
      </c>
    </row>
    <row r="117" spans="1:83" ht="28.5" x14ac:dyDescent="0.2">
      <c r="A117" s="41"/>
      <c r="B117" s="41" t="s">
        <v>983</v>
      </c>
      <c r="C117" s="41" t="s">
        <v>1626</v>
      </c>
      <c r="D117" s="42" t="s">
        <v>969</v>
      </c>
      <c r="E117" s="43">
        <f>SmtRes!DO356*SmtRes!AT356</f>
        <v>0.19</v>
      </c>
      <c r="F117" s="43"/>
      <c r="G117" s="43">
        <f>ROUND(E117*G109, 7)</f>
        <v>0.19</v>
      </c>
      <c r="H117" s="45"/>
      <c r="I117" s="44"/>
      <c r="J117" s="45">
        <f>ROUND(SmtRes!AG356/SmtRes!DO356, 2)</f>
        <v>811.79</v>
      </c>
      <c r="K117" s="44"/>
      <c r="L117" s="45">
        <f>SmtRes!DH356</f>
        <v>154.24</v>
      </c>
      <c r="CE117">
        <v>1</v>
      </c>
    </row>
    <row r="118" spans="1:83" ht="15" x14ac:dyDescent="0.2">
      <c r="A118" s="40"/>
      <c r="B118" s="43">
        <v>4</v>
      </c>
      <c r="C118" s="40" t="s">
        <v>1637</v>
      </c>
      <c r="D118" s="42"/>
      <c r="E118" s="48"/>
      <c r="F118" s="43"/>
      <c r="G118" s="43"/>
      <c r="H118" s="43"/>
      <c r="I118" s="43"/>
      <c r="J118" s="43"/>
      <c r="K118" s="43"/>
      <c r="L118" s="49">
        <f>SUM(L119:L125)-SUMIF(CE119:CE125, 1, L119:L125)</f>
        <v>160.91999999999999</v>
      </c>
    </row>
    <row r="119" spans="1:83" ht="14.25" x14ac:dyDescent="0.2">
      <c r="A119" s="41"/>
      <c r="B119" s="41" t="s">
        <v>993</v>
      </c>
      <c r="C119" s="41" t="s">
        <v>995</v>
      </c>
      <c r="D119" s="42" t="s">
        <v>43</v>
      </c>
      <c r="E119" s="43">
        <v>0.1</v>
      </c>
      <c r="F119" s="43"/>
      <c r="G119" s="43">
        <f>SmtRes!CX357</f>
        <v>0.1</v>
      </c>
      <c r="H119" s="45">
        <f>SmtRes!CZ357</f>
        <v>185.43</v>
      </c>
      <c r="I119" s="44">
        <f>SmtRes!AI357</f>
        <v>1.6</v>
      </c>
      <c r="J119" s="45">
        <f t="shared" ref="J119:J125" si="1">ROUND(H119*I119, 2)</f>
        <v>296.69</v>
      </c>
      <c r="K119" s="44"/>
      <c r="L119" s="45">
        <f>SmtRes!DF357</f>
        <v>29.67</v>
      </c>
    </row>
    <row r="120" spans="1:83" ht="14.25" x14ac:dyDescent="0.2">
      <c r="A120" s="41"/>
      <c r="B120" s="41" t="s">
        <v>996</v>
      </c>
      <c r="C120" s="41" t="s">
        <v>998</v>
      </c>
      <c r="D120" s="42" t="s">
        <v>43</v>
      </c>
      <c r="E120" s="43">
        <v>0.03</v>
      </c>
      <c r="F120" s="43"/>
      <c r="G120" s="43">
        <f>SmtRes!CX358</f>
        <v>0.03</v>
      </c>
      <c r="H120" s="45">
        <f>SmtRes!CZ358</f>
        <v>58.53</v>
      </c>
      <c r="I120" s="44">
        <f>SmtRes!AI358</f>
        <v>1.6</v>
      </c>
      <c r="J120" s="45">
        <f t="shared" si="1"/>
        <v>93.65</v>
      </c>
      <c r="K120" s="44"/>
      <c r="L120" s="45">
        <f>SmtRes!DF358</f>
        <v>2.81</v>
      </c>
    </row>
    <row r="121" spans="1:83" ht="28.5" x14ac:dyDescent="0.2">
      <c r="A121" s="41"/>
      <c r="B121" s="41" t="s">
        <v>41</v>
      </c>
      <c r="C121" s="41" t="s">
        <v>42</v>
      </c>
      <c r="D121" s="42" t="s">
        <v>43</v>
      </c>
      <c r="E121" s="43">
        <v>0</v>
      </c>
      <c r="F121" s="43"/>
      <c r="G121" s="43">
        <f>SmtRes!CX359</f>
        <v>0</v>
      </c>
      <c r="H121" s="45">
        <f>SmtRes!CZ359</f>
        <v>174.93</v>
      </c>
      <c r="I121" s="44">
        <f>SmtRes!AI359</f>
        <v>1.08</v>
      </c>
      <c r="J121" s="45">
        <f t="shared" si="1"/>
        <v>188.92</v>
      </c>
      <c r="K121" s="44"/>
      <c r="L121" s="45">
        <f>SmtRes!DF359</f>
        <v>0</v>
      </c>
    </row>
    <row r="122" spans="1:83" ht="14.25" x14ac:dyDescent="0.2">
      <c r="A122" s="41"/>
      <c r="B122" s="41" t="s">
        <v>999</v>
      </c>
      <c r="C122" s="41" t="s">
        <v>1001</v>
      </c>
      <c r="D122" s="42" t="s">
        <v>43</v>
      </c>
      <c r="E122" s="43">
        <v>0.02</v>
      </c>
      <c r="F122" s="43"/>
      <c r="G122" s="43">
        <f>SmtRes!CX360</f>
        <v>0.02</v>
      </c>
      <c r="H122" s="45">
        <f>SmtRes!CZ360</f>
        <v>56.11</v>
      </c>
      <c r="I122" s="44">
        <f>SmtRes!AI360</f>
        <v>1.54</v>
      </c>
      <c r="J122" s="45">
        <f t="shared" si="1"/>
        <v>86.41</v>
      </c>
      <c r="K122" s="44"/>
      <c r="L122" s="45">
        <f>SmtRes!DF360</f>
        <v>1.73</v>
      </c>
    </row>
    <row r="123" spans="1:83" ht="14.25" x14ac:dyDescent="0.2">
      <c r="A123" s="41"/>
      <c r="B123" s="41" t="s">
        <v>1002</v>
      </c>
      <c r="C123" s="41" t="s">
        <v>1004</v>
      </c>
      <c r="D123" s="42" t="s">
        <v>43</v>
      </c>
      <c r="E123" s="43">
        <v>0.4</v>
      </c>
      <c r="F123" s="43"/>
      <c r="G123" s="43">
        <f>SmtRes!CX365</f>
        <v>0.4</v>
      </c>
      <c r="H123" s="45">
        <f>SmtRes!CZ365</f>
        <v>61.28</v>
      </c>
      <c r="I123" s="44">
        <f>SmtRes!AI365</f>
        <v>1.44</v>
      </c>
      <c r="J123" s="45">
        <f t="shared" si="1"/>
        <v>88.24</v>
      </c>
      <c r="K123" s="44"/>
      <c r="L123" s="45">
        <f>SmtRes!DF365</f>
        <v>35.299999999999997</v>
      </c>
    </row>
    <row r="124" spans="1:83" ht="14.25" x14ac:dyDescent="0.2">
      <c r="A124" s="41"/>
      <c r="B124" s="41" t="s">
        <v>1005</v>
      </c>
      <c r="C124" s="41" t="s">
        <v>1007</v>
      </c>
      <c r="D124" s="42" t="s">
        <v>51</v>
      </c>
      <c r="E124" s="43">
        <v>1E-4</v>
      </c>
      <c r="F124" s="43"/>
      <c r="G124" s="43">
        <f>SmtRes!CX366</f>
        <v>1E-4</v>
      </c>
      <c r="H124" s="45">
        <f>SmtRes!CZ366</f>
        <v>80020.98</v>
      </c>
      <c r="I124" s="44">
        <f>SmtRes!AI366</f>
        <v>1.29</v>
      </c>
      <c r="J124" s="45">
        <f t="shared" si="1"/>
        <v>103227.06</v>
      </c>
      <c r="K124" s="44"/>
      <c r="L124" s="45">
        <f>SmtRes!DF366</f>
        <v>10.32</v>
      </c>
    </row>
    <row r="125" spans="1:83" ht="14.25" x14ac:dyDescent="0.2">
      <c r="A125" s="41"/>
      <c r="B125" s="41" t="s">
        <v>231</v>
      </c>
      <c r="C125" s="41" t="s">
        <v>232</v>
      </c>
      <c r="D125" s="42" t="s">
        <v>212</v>
      </c>
      <c r="E125" s="43">
        <v>0.06</v>
      </c>
      <c r="F125" s="43"/>
      <c r="G125" s="43">
        <f>SmtRes!CX367</f>
        <v>0.06</v>
      </c>
      <c r="H125" s="45">
        <f>SmtRes!CZ367</f>
        <v>1031.73</v>
      </c>
      <c r="I125" s="44">
        <f>SmtRes!AI367</f>
        <v>1.31</v>
      </c>
      <c r="J125" s="45">
        <f t="shared" si="1"/>
        <v>1351.57</v>
      </c>
      <c r="K125" s="44"/>
      <c r="L125" s="45">
        <f>SmtRes!DF367</f>
        <v>81.09</v>
      </c>
    </row>
    <row r="126" spans="1:83" ht="28.5" x14ac:dyDescent="0.2">
      <c r="A126" s="41"/>
      <c r="B126" s="41" t="str">
        <f>EtalonRes!I361</f>
        <v>05.1.02.07</v>
      </c>
      <c r="C126" s="41" t="str">
        <f>EtalonRes!K361</f>
        <v>Стойка железобетонная вибрированная для опор</v>
      </c>
      <c r="D126" s="42" t="str">
        <f>EtalonRes!O361</f>
        <v>ШТ</v>
      </c>
      <c r="E126" s="43">
        <f>EtalonRes!X361</f>
        <v>0</v>
      </c>
      <c r="F126" s="43"/>
      <c r="G126" s="43">
        <f>ROUND(EtalonRes!AG361*Source!I651, 7)</f>
        <v>0</v>
      </c>
      <c r="H126" s="45"/>
      <c r="I126" s="44"/>
      <c r="J126" s="45"/>
      <c r="K126" s="44"/>
      <c r="L126" s="45"/>
    </row>
    <row r="127" spans="1:83" ht="14.25" x14ac:dyDescent="0.2">
      <c r="A127" s="41"/>
      <c r="B127" s="41" t="str">
        <f>EtalonRes!I362</f>
        <v>07.2.02.05</v>
      </c>
      <c r="C127" s="41" t="str">
        <f>EtalonRes!K362</f>
        <v>Траверсы стальные</v>
      </c>
      <c r="D127" s="42" t="str">
        <f>EtalonRes!O362</f>
        <v>т</v>
      </c>
      <c r="E127" s="43">
        <f>EtalonRes!X362</f>
        <v>0</v>
      </c>
      <c r="F127" s="43"/>
      <c r="G127" s="43">
        <f>ROUND(EtalonRes!AG362*Source!I651, 7)</f>
        <v>0</v>
      </c>
      <c r="H127" s="45"/>
      <c r="I127" s="44"/>
      <c r="J127" s="45"/>
      <c r="K127" s="44"/>
      <c r="L127" s="45"/>
    </row>
    <row r="128" spans="1:83" ht="14.25" x14ac:dyDescent="0.2">
      <c r="A128" s="41"/>
      <c r="B128" s="41" t="str">
        <f>EtalonRes!I363</f>
        <v>07.2.07.13</v>
      </c>
      <c r="C128" s="41" t="str">
        <f>EtalonRes!K363</f>
        <v>Хомуты стальные</v>
      </c>
      <c r="D128" s="42" t="str">
        <f>EtalonRes!O363</f>
        <v>кг</v>
      </c>
      <c r="E128" s="43">
        <f>EtalonRes!X363</f>
        <v>0</v>
      </c>
      <c r="F128" s="43"/>
      <c r="G128" s="43">
        <f>ROUND(EtalonRes!AG363*Source!I651, 7)</f>
        <v>0</v>
      </c>
      <c r="H128" s="45"/>
      <c r="I128" s="44"/>
      <c r="J128" s="45"/>
      <c r="K128" s="44"/>
      <c r="L128" s="45"/>
    </row>
    <row r="129" spans="1:83" ht="14.25" x14ac:dyDescent="0.2">
      <c r="A129" s="41"/>
      <c r="B129" s="41" t="str">
        <f>EtalonRes!I364</f>
        <v>08.3.04.02</v>
      </c>
      <c r="C129" s="41" t="str">
        <f>EtalonRes!K364</f>
        <v>Сталь стержневая диаметром до 10 мм</v>
      </c>
      <c r="D129" s="42" t="str">
        <f>EtalonRes!O364</f>
        <v>т</v>
      </c>
      <c r="E129" s="43">
        <f>EtalonRes!X364</f>
        <v>0</v>
      </c>
      <c r="F129" s="43"/>
      <c r="G129" s="43">
        <f>ROUND(EtalonRes!AG364*Source!I651, 7)</f>
        <v>0</v>
      </c>
      <c r="H129" s="45"/>
      <c r="I129" s="44"/>
      <c r="J129" s="45"/>
      <c r="K129" s="44"/>
      <c r="L129" s="45"/>
    </row>
    <row r="130" spans="1:83" ht="14.25" x14ac:dyDescent="0.2">
      <c r="A130" s="41"/>
      <c r="B130" s="41" t="str">
        <f>EtalonRes!I368</f>
        <v>22.2.01.04</v>
      </c>
      <c r="C130" s="41" t="str">
        <f>EtalonRes!K368</f>
        <v>Изоляторы штыревые</v>
      </c>
      <c r="D130" s="42" t="str">
        <f>EtalonRes!O368</f>
        <v>ШТ</v>
      </c>
      <c r="E130" s="43">
        <f>EtalonRes!X368</f>
        <v>0</v>
      </c>
      <c r="F130" s="43"/>
      <c r="G130" s="43">
        <f>ROUND(EtalonRes!AG368*Source!I651, 7)</f>
        <v>0</v>
      </c>
      <c r="H130" s="45"/>
      <c r="I130" s="44"/>
      <c r="J130" s="45"/>
      <c r="K130" s="44"/>
      <c r="L130" s="45"/>
    </row>
    <row r="131" spans="1:83" ht="14.25" x14ac:dyDescent="0.2">
      <c r="A131" s="41"/>
      <c r="B131" s="41" t="str">
        <f>EtalonRes!I369</f>
        <v>22.2.02.21</v>
      </c>
      <c r="C131" s="41" t="str">
        <f>EtalonRes!K369</f>
        <v>Штыри</v>
      </c>
      <c r="D131" s="42" t="str">
        <f>EtalonRes!O369</f>
        <v>ШТ</v>
      </c>
      <c r="E131" s="43">
        <f>EtalonRes!X369</f>
        <v>0</v>
      </c>
      <c r="F131" s="43"/>
      <c r="G131" s="43">
        <f>ROUND(EtalonRes!AG369*Source!I651, 7)</f>
        <v>0</v>
      </c>
      <c r="H131" s="45"/>
      <c r="I131" s="44"/>
      <c r="J131" s="45"/>
      <c r="K131" s="44"/>
      <c r="L131" s="45"/>
    </row>
    <row r="132" spans="1:83" ht="14.25" x14ac:dyDescent="0.2">
      <c r="A132" s="41"/>
      <c r="B132" s="41" t="str">
        <f>EtalonRes!I370</f>
        <v>22.2.02.23</v>
      </c>
      <c r="C132" s="50" t="str">
        <f>EtalonRes!K370</f>
        <v>Металлические плакаты</v>
      </c>
      <c r="D132" s="51" t="str">
        <f>EtalonRes!O370</f>
        <v>ШТ</v>
      </c>
      <c r="E132" s="52">
        <f>EtalonRes!X370</f>
        <v>0</v>
      </c>
      <c r="F132" s="52"/>
      <c r="G132" s="52">
        <f>ROUND(EtalonRes!AG370*Source!I651, 7)</f>
        <v>0</v>
      </c>
      <c r="H132" s="53"/>
      <c r="I132" s="54"/>
      <c r="J132" s="53"/>
      <c r="K132" s="54"/>
      <c r="L132" s="53"/>
    </row>
    <row r="133" spans="1:83" ht="15" x14ac:dyDescent="0.2">
      <c r="A133" s="41"/>
      <c r="B133" s="41"/>
      <c r="C133" s="57" t="s">
        <v>1628</v>
      </c>
      <c r="D133" s="42"/>
      <c r="E133" s="43"/>
      <c r="F133" s="43"/>
      <c r="G133" s="43"/>
      <c r="H133" s="45"/>
      <c r="I133" s="44"/>
      <c r="J133" s="45"/>
      <c r="K133" s="44"/>
      <c r="L133" s="45">
        <f>L110+L112+L113+L118</f>
        <v>5221.6000000000004</v>
      </c>
    </row>
    <row r="134" spans="1:83" ht="14.25" x14ac:dyDescent="0.2">
      <c r="A134" s="41"/>
      <c r="B134" s="41"/>
      <c r="C134" s="41" t="s">
        <v>1629</v>
      </c>
      <c r="D134" s="42"/>
      <c r="E134" s="43"/>
      <c r="F134" s="43"/>
      <c r="G134" s="43"/>
      <c r="H134" s="45"/>
      <c r="I134" s="44"/>
      <c r="J134" s="45"/>
      <c r="K134" s="44"/>
      <c r="L134" s="45">
        <f>SUM(AR109:AR137)+SUM(AS109:AS137)+SUM(AT109:AT137)+SUM(AU109:AU137)+SUM(AV109:AV137)</f>
        <v>3078.08</v>
      </c>
    </row>
    <row r="135" spans="1:83" ht="14.25" x14ac:dyDescent="0.2">
      <c r="A135" s="41"/>
      <c r="B135" s="41" t="s">
        <v>26</v>
      </c>
      <c r="C135" s="41" t="s">
        <v>1630</v>
      </c>
      <c r="D135" s="42" t="s">
        <v>111</v>
      </c>
      <c r="E135" s="43">
        <f>Source!BZ651</f>
        <v>103</v>
      </c>
      <c r="F135" s="43"/>
      <c r="G135" s="43">
        <f>Source!AT651</f>
        <v>103</v>
      </c>
      <c r="H135" s="45"/>
      <c r="I135" s="44"/>
      <c r="J135" s="45"/>
      <c r="K135" s="44"/>
      <c r="L135" s="45">
        <f>SUM(AZ109:AZ137)</f>
        <v>3170.42</v>
      </c>
    </row>
    <row r="136" spans="1:83" ht="14.25" x14ac:dyDescent="0.2">
      <c r="A136" s="50"/>
      <c r="B136" s="50" t="s">
        <v>27</v>
      </c>
      <c r="C136" s="50" t="s">
        <v>1631</v>
      </c>
      <c r="D136" s="51" t="s">
        <v>111</v>
      </c>
      <c r="E136" s="52">
        <f>Source!CA651</f>
        <v>60</v>
      </c>
      <c r="F136" s="52"/>
      <c r="G136" s="52">
        <f>Source!AU651</f>
        <v>60</v>
      </c>
      <c r="H136" s="53"/>
      <c r="I136" s="54"/>
      <c r="J136" s="53"/>
      <c r="K136" s="54"/>
      <c r="L136" s="53">
        <f>SUM(BA109:BA137)</f>
        <v>1846.85</v>
      </c>
    </row>
    <row r="137" spans="1:83" ht="15" x14ac:dyDescent="0.2">
      <c r="C137" s="269" t="s">
        <v>1632</v>
      </c>
      <c r="D137" s="269"/>
      <c r="E137" s="269"/>
      <c r="F137" s="269"/>
      <c r="G137" s="269"/>
      <c r="H137" s="269"/>
      <c r="I137" s="270">
        <f>IF(E109&lt;&gt;0,K137/E109, 0)</f>
        <v>10238.870000000001</v>
      </c>
      <c r="J137" s="270"/>
      <c r="K137" s="270">
        <f>L110+L112+L118+L135+L136+L113</f>
        <v>10238.870000000001</v>
      </c>
      <c r="L137" s="270"/>
      <c r="AD137">
        <f>ROUND((Source!AT651/100)*((ROUND(SUMIF(SmtRes!AQ353:'SmtRes'!AQ370,"=1",SmtRes!AD353:'SmtRes'!AD370)*Source!I651, 2)+ROUND(SUMIF(SmtRes!AQ353:'SmtRes'!AQ370,"=1",SmtRes!AC353:'SmtRes'!AC370)*Source!I651, 2))), 2)</f>
        <v>2567.71</v>
      </c>
      <c r="AE137">
        <f>ROUND((Source!AU651/100)*((ROUND(SUMIF(SmtRes!AQ353:'SmtRes'!AQ370,"=1",SmtRes!AD353:'SmtRes'!AD370)*Source!I651, 2)+ROUND(SUMIF(SmtRes!AQ353:'SmtRes'!AQ370,"=1",SmtRes!AC353:'SmtRes'!AC370)*Source!I651, 2))), 2)</f>
        <v>1495.75</v>
      </c>
      <c r="AN137" s="55">
        <f>L110+L112+L118+L135+L136+L113</f>
        <v>10238.870000000001</v>
      </c>
      <c r="AO137" s="55">
        <f>L112</f>
        <v>1982.6</v>
      </c>
      <c r="AQ137" t="s">
        <v>1633</v>
      </c>
      <c r="AR137" s="55">
        <f>L110</f>
        <v>2289.4299999999998</v>
      </c>
      <c r="AT137" s="55">
        <f>L113</f>
        <v>788.65</v>
      </c>
      <c r="AV137" t="s">
        <v>1633</v>
      </c>
      <c r="AW137" s="55">
        <f>L118</f>
        <v>160.91999999999999</v>
      </c>
      <c r="AZ137">
        <f>Source!X651</f>
        <v>3170.42</v>
      </c>
      <c r="BA137">
        <f>Source!Y651</f>
        <v>1846.85</v>
      </c>
      <c r="CD137">
        <v>1</v>
      </c>
    </row>
    <row r="138" spans="1:83" ht="57" x14ac:dyDescent="0.2">
      <c r="A138" s="39" t="s">
        <v>84</v>
      </c>
      <c r="B138" s="41" t="s">
        <v>1710</v>
      </c>
      <c r="C138" s="41" t="str">
        <f>Source!G652</f>
        <v>Установка железобетонных опор ВЛ 0,38; 6-10 кВ с траверсами без приставок: одностоечных с одним подкосом</v>
      </c>
      <c r="D138" s="42" t="str">
        <f>Source!H652</f>
        <v>ШТ</v>
      </c>
      <c r="E138" s="43">
        <f>Source!K652</f>
        <v>1</v>
      </c>
      <c r="F138" s="43"/>
      <c r="G138" s="43">
        <f>Source!I652</f>
        <v>1</v>
      </c>
      <c r="H138" s="45"/>
      <c r="I138" s="44"/>
      <c r="J138" s="45"/>
      <c r="K138" s="44"/>
      <c r="L138" s="45"/>
    </row>
    <row r="139" spans="1:83" ht="15" x14ac:dyDescent="0.2">
      <c r="A139" s="40"/>
      <c r="B139" s="43">
        <v>1</v>
      </c>
      <c r="C139" s="40" t="s">
        <v>1623</v>
      </c>
      <c r="D139" s="42" t="s">
        <v>969</v>
      </c>
      <c r="E139" s="48"/>
      <c r="F139" s="43"/>
      <c r="G139" s="43">
        <f>Source!U652</f>
        <v>5.98</v>
      </c>
      <c r="H139" s="43"/>
      <c r="I139" s="43"/>
      <c r="J139" s="43"/>
      <c r="K139" s="43"/>
      <c r="L139" s="49">
        <f>SUM(L140:L140)-SUMIF(CE140:CE140, 1, L140:L140)</f>
        <v>4474.12</v>
      </c>
    </row>
    <row r="140" spans="1:83" ht="14.25" x14ac:dyDescent="0.2">
      <c r="A140" s="41"/>
      <c r="B140" s="41" t="s">
        <v>984</v>
      </c>
      <c r="C140" s="41" t="s">
        <v>985</v>
      </c>
      <c r="D140" s="42" t="s">
        <v>969</v>
      </c>
      <c r="E140" s="43">
        <v>5.98</v>
      </c>
      <c r="F140" s="43"/>
      <c r="G140" s="43">
        <f>SmtRes!CX371</f>
        <v>5.98</v>
      </c>
      <c r="H140" s="45"/>
      <c r="I140" s="44"/>
      <c r="J140" s="45">
        <f>SmtRes!CZ371</f>
        <v>748.18</v>
      </c>
      <c r="K140" s="44"/>
      <c r="L140" s="45">
        <f>SmtRes!DI371</f>
        <v>4474.12</v>
      </c>
    </row>
    <row r="141" spans="1:83" ht="15" x14ac:dyDescent="0.2">
      <c r="A141" s="40"/>
      <c r="B141" s="43">
        <v>2</v>
      </c>
      <c r="C141" s="40" t="s">
        <v>1624</v>
      </c>
      <c r="D141" s="42"/>
      <c r="E141" s="48"/>
      <c r="F141" s="43"/>
      <c r="G141" s="43"/>
      <c r="H141" s="43"/>
      <c r="I141" s="43"/>
      <c r="J141" s="43"/>
      <c r="K141" s="43"/>
      <c r="L141" s="49">
        <f>SUM(L142:L146)-SUMIF(CE142:CE146, 1, L142:L146)</f>
        <v>4634.74</v>
      </c>
    </row>
    <row r="142" spans="1:83" ht="15" x14ac:dyDescent="0.2">
      <c r="A142" s="40"/>
      <c r="B142" s="43"/>
      <c r="C142" s="40" t="s">
        <v>1627</v>
      </c>
      <c r="D142" s="42" t="s">
        <v>969</v>
      </c>
      <c r="E142" s="48"/>
      <c r="F142" s="43"/>
      <c r="G142" s="43">
        <f>Source!V652</f>
        <v>2</v>
      </c>
      <c r="H142" s="43"/>
      <c r="I142" s="43"/>
      <c r="J142" s="43"/>
      <c r="K142" s="43"/>
      <c r="L142" s="49">
        <f>SUMIF(CE143:CE146, 1, L143:L146)</f>
        <v>1817.44</v>
      </c>
      <c r="CE142">
        <v>1</v>
      </c>
    </row>
    <row r="143" spans="1:83" ht="42.75" x14ac:dyDescent="0.2">
      <c r="A143" s="41"/>
      <c r="B143" s="41" t="s">
        <v>986</v>
      </c>
      <c r="C143" s="41" t="s">
        <v>988</v>
      </c>
      <c r="D143" s="42" t="s">
        <v>975</v>
      </c>
      <c r="E143" s="43">
        <v>1.6</v>
      </c>
      <c r="F143" s="43"/>
      <c r="G143" s="43">
        <f>SmtRes!CX373</f>
        <v>1.6</v>
      </c>
      <c r="H143" s="45">
        <f>SmtRes!CZ373</f>
        <v>2088.77</v>
      </c>
      <c r="I143" s="44">
        <f>SmtRes!AJ373</f>
        <v>1.31</v>
      </c>
      <c r="J143" s="45">
        <f>ROUND(H143*I143, 2)</f>
        <v>2736.29</v>
      </c>
      <c r="K143" s="44"/>
      <c r="L143" s="45">
        <f>SmtRes!DG373</f>
        <v>4378.0600000000004</v>
      </c>
    </row>
    <row r="144" spans="1:83" ht="28.5" x14ac:dyDescent="0.2">
      <c r="A144" s="41"/>
      <c r="B144" s="41" t="s">
        <v>989</v>
      </c>
      <c r="C144" s="41" t="s">
        <v>1636</v>
      </c>
      <c r="D144" s="42" t="s">
        <v>969</v>
      </c>
      <c r="E144" s="43">
        <f>SmtRes!DO373*SmtRes!AT373</f>
        <v>1.6</v>
      </c>
      <c r="F144" s="43"/>
      <c r="G144" s="43">
        <f>ROUND(E144*G138, 7)</f>
        <v>1.6</v>
      </c>
      <c r="H144" s="45"/>
      <c r="I144" s="44"/>
      <c r="J144" s="45">
        <f>ROUND(SmtRes!AG373/SmtRes!DO373, 2)</f>
        <v>932.95</v>
      </c>
      <c r="K144" s="44"/>
      <c r="L144" s="45">
        <f>SmtRes!DH373</f>
        <v>1492.72</v>
      </c>
      <c r="CE144">
        <v>1</v>
      </c>
    </row>
    <row r="145" spans="1:83" ht="28.5" x14ac:dyDescent="0.2">
      <c r="A145" s="41"/>
      <c r="B145" s="41" t="s">
        <v>990</v>
      </c>
      <c r="C145" s="41" t="s">
        <v>992</v>
      </c>
      <c r="D145" s="42" t="s">
        <v>975</v>
      </c>
      <c r="E145" s="43">
        <v>0.4</v>
      </c>
      <c r="F145" s="43"/>
      <c r="G145" s="43">
        <f>SmtRes!CX374</f>
        <v>0.4</v>
      </c>
      <c r="H145" s="45"/>
      <c r="I145" s="44"/>
      <c r="J145" s="45">
        <f>SmtRes!CZ374</f>
        <v>641.70000000000005</v>
      </c>
      <c r="K145" s="44"/>
      <c r="L145" s="45">
        <f>SmtRes!DG374</f>
        <v>256.68</v>
      </c>
    </row>
    <row r="146" spans="1:83" ht="28.5" x14ac:dyDescent="0.2">
      <c r="A146" s="41"/>
      <c r="B146" s="41" t="s">
        <v>983</v>
      </c>
      <c r="C146" s="41" t="s">
        <v>1626</v>
      </c>
      <c r="D146" s="42" t="s">
        <v>969</v>
      </c>
      <c r="E146" s="43">
        <f>SmtRes!DO374*SmtRes!AT374</f>
        <v>0.4</v>
      </c>
      <c r="F146" s="43"/>
      <c r="G146" s="43">
        <f>ROUND(E146*G138, 7)</f>
        <v>0.4</v>
      </c>
      <c r="H146" s="45"/>
      <c r="I146" s="44"/>
      <c r="J146" s="45">
        <f>ROUND(SmtRes!AG374/SmtRes!DO374, 2)</f>
        <v>811.79</v>
      </c>
      <c r="K146" s="44"/>
      <c r="L146" s="45">
        <f>SmtRes!DH374</f>
        <v>324.72000000000003</v>
      </c>
      <c r="CE146">
        <v>1</v>
      </c>
    </row>
    <row r="147" spans="1:83" ht="15" x14ac:dyDescent="0.2">
      <c r="A147" s="40"/>
      <c r="B147" s="43">
        <v>4</v>
      </c>
      <c r="C147" s="40" t="s">
        <v>1637</v>
      </c>
      <c r="D147" s="42"/>
      <c r="E147" s="48"/>
      <c r="F147" s="43"/>
      <c r="G147" s="43"/>
      <c r="H147" s="43"/>
      <c r="I147" s="43"/>
      <c r="J147" s="43"/>
      <c r="K147" s="43"/>
      <c r="L147" s="49">
        <f>SUM(L148:L154)-SUMIF(CE148:CE154, 1, L148:L154)</f>
        <v>160.91999999999999</v>
      </c>
    </row>
    <row r="148" spans="1:83" ht="14.25" x14ac:dyDescent="0.2">
      <c r="A148" s="41"/>
      <c r="B148" s="41" t="s">
        <v>993</v>
      </c>
      <c r="C148" s="41" t="s">
        <v>995</v>
      </c>
      <c r="D148" s="42" t="s">
        <v>43</v>
      </c>
      <c r="E148" s="43">
        <v>0.1</v>
      </c>
      <c r="F148" s="43"/>
      <c r="G148" s="43">
        <f>SmtRes!CX375</f>
        <v>0.1</v>
      </c>
      <c r="H148" s="45">
        <f>SmtRes!CZ375</f>
        <v>185.43</v>
      </c>
      <c r="I148" s="44">
        <f>SmtRes!AI375</f>
        <v>1.6</v>
      </c>
      <c r="J148" s="45">
        <f t="shared" ref="J148:J154" si="2">ROUND(H148*I148, 2)</f>
        <v>296.69</v>
      </c>
      <c r="K148" s="44"/>
      <c r="L148" s="45">
        <f>SmtRes!DF375</f>
        <v>29.67</v>
      </c>
    </row>
    <row r="149" spans="1:83" ht="14.25" x14ac:dyDescent="0.2">
      <c r="A149" s="41"/>
      <c r="B149" s="41" t="s">
        <v>996</v>
      </c>
      <c r="C149" s="41" t="s">
        <v>998</v>
      </c>
      <c r="D149" s="42" t="s">
        <v>43</v>
      </c>
      <c r="E149" s="43">
        <v>0.03</v>
      </c>
      <c r="F149" s="43"/>
      <c r="G149" s="43">
        <f>SmtRes!CX376</f>
        <v>0.03</v>
      </c>
      <c r="H149" s="45">
        <f>SmtRes!CZ376</f>
        <v>58.53</v>
      </c>
      <c r="I149" s="44">
        <f>SmtRes!AI376</f>
        <v>1.6</v>
      </c>
      <c r="J149" s="45">
        <f t="shared" si="2"/>
        <v>93.65</v>
      </c>
      <c r="K149" s="44"/>
      <c r="L149" s="45">
        <f>SmtRes!DF376</f>
        <v>2.81</v>
      </c>
    </row>
    <row r="150" spans="1:83" ht="28.5" x14ac:dyDescent="0.2">
      <c r="A150" s="41"/>
      <c r="B150" s="41" t="s">
        <v>41</v>
      </c>
      <c r="C150" s="41" t="s">
        <v>42</v>
      </c>
      <c r="D150" s="42" t="s">
        <v>43</v>
      </c>
      <c r="E150" s="43">
        <v>0</v>
      </c>
      <c r="F150" s="43"/>
      <c r="G150" s="43">
        <f>SmtRes!CX377</f>
        <v>0</v>
      </c>
      <c r="H150" s="45">
        <f>SmtRes!CZ377</f>
        <v>174.93</v>
      </c>
      <c r="I150" s="44">
        <f>SmtRes!AI377</f>
        <v>1.08</v>
      </c>
      <c r="J150" s="45">
        <f t="shared" si="2"/>
        <v>188.92</v>
      </c>
      <c r="K150" s="44"/>
      <c r="L150" s="45">
        <f>SmtRes!DF377</f>
        <v>0</v>
      </c>
    </row>
    <row r="151" spans="1:83" ht="14.25" x14ac:dyDescent="0.2">
      <c r="A151" s="41"/>
      <c r="B151" s="41" t="s">
        <v>999</v>
      </c>
      <c r="C151" s="41" t="s">
        <v>1001</v>
      </c>
      <c r="D151" s="42" t="s">
        <v>43</v>
      </c>
      <c r="E151" s="43">
        <v>0.02</v>
      </c>
      <c r="F151" s="43"/>
      <c r="G151" s="43">
        <f>SmtRes!CX378</f>
        <v>0.02</v>
      </c>
      <c r="H151" s="45">
        <f>SmtRes!CZ378</f>
        <v>56.11</v>
      </c>
      <c r="I151" s="44">
        <f>SmtRes!AI378</f>
        <v>1.54</v>
      </c>
      <c r="J151" s="45">
        <f t="shared" si="2"/>
        <v>86.41</v>
      </c>
      <c r="K151" s="44"/>
      <c r="L151" s="45">
        <f>SmtRes!DF378</f>
        <v>1.73</v>
      </c>
    </row>
    <row r="152" spans="1:83" ht="14.25" x14ac:dyDescent="0.2">
      <c r="A152" s="41"/>
      <c r="B152" s="41" t="s">
        <v>1002</v>
      </c>
      <c r="C152" s="41" t="s">
        <v>1004</v>
      </c>
      <c r="D152" s="42" t="s">
        <v>43</v>
      </c>
      <c r="E152" s="43">
        <v>0.4</v>
      </c>
      <c r="F152" s="43"/>
      <c r="G152" s="43">
        <f>SmtRes!CX383</f>
        <v>0.4</v>
      </c>
      <c r="H152" s="45">
        <f>SmtRes!CZ383</f>
        <v>61.28</v>
      </c>
      <c r="I152" s="44">
        <f>SmtRes!AI383</f>
        <v>1.44</v>
      </c>
      <c r="J152" s="45">
        <f t="shared" si="2"/>
        <v>88.24</v>
      </c>
      <c r="K152" s="44"/>
      <c r="L152" s="45">
        <f>SmtRes!DF383</f>
        <v>35.299999999999997</v>
      </c>
    </row>
    <row r="153" spans="1:83" ht="14.25" x14ac:dyDescent="0.2">
      <c r="A153" s="41"/>
      <c r="B153" s="41" t="s">
        <v>1005</v>
      </c>
      <c r="C153" s="41" t="s">
        <v>1007</v>
      </c>
      <c r="D153" s="42" t="s">
        <v>51</v>
      </c>
      <c r="E153" s="43">
        <v>1E-4</v>
      </c>
      <c r="F153" s="43"/>
      <c r="G153" s="43">
        <f>SmtRes!CX384</f>
        <v>1E-4</v>
      </c>
      <c r="H153" s="45">
        <f>SmtRes!CZ384</f>
        <v>80020.98</v>
      </c>
      <c r="I153" s="44">
        <f>SmtRes!AI384</f>
        <v>1.29</v>
      </c>
      <c r="J153" s="45">
        <f t="shared" si="2"/>
        <v>103227.06</v>
      </c>
      <c r="K153" s="44"/>
      <c r="L153" s="45">
        <f>SmtRes!DF384</f>
        <v>10.32</v>
      </c>
    </row>
    <row r="154" spans="1:83" ht="14.25" x14ac:dyDescent="0.2">
      <c r="A154" s="41"/>
      <c r="B154" s="41" t="s">
        <v>231</v>
      </c>
      <c r="C154" s="41" t="s">
        <v>232</v>
      </c>
      <c r="D154" s="42" t="s">
        <v>212</v>
      </c>
      <c r="E154" s="43">
        <v>0.06</v>
      </c>
      <c r="F154" s="43"/>
      <c r="G154" s="43">
        <f>SmtRes!CX385</f>
        <v>0.06</v>
      </c>
      <c r="H154" s="45">
        <f>SmtRes!CZ385</f>
        <v>1031.73</v>
      </c>
      <c r="I154" s="44">
        <f>SmtRes!AI385</f>
        <v>1.31</v>
      </c>
      <c r="J154" s="45">
        <f t="shared" si="2"/>
        <v>1351.57</v>
      </c>
      <c r="K154" s="44"/>
      <c r="L154" s="45">
        <f>SmtRes!DF385</f>
        <v>81.09</v>
      </c>
    </row>
    <row r="155" spans="1:83" ht="28.5" x14ac:dyDescent="0.2">
      <c r="A155" s="41"/>
      <c r="B155" s="41" t="str">
        <f>EtalonRes!I379</f>
        <v>05.1.02.07</v>
      </c>
      <c r="C155" s="41" t="str">
        <f>EtalonRes!K379</f>
        <v>Стойка железобетонная вибрированная для опор</v>
      </c>
      <c r="D155" s="42" t="str">
        <f>EtalonRes!O379</f>
        <v>ШТ</v>
      </c>
      <c r="E155" s="43">
        <f>EtalonRes!X379</f>
        <v>0</v>
      </c>
      <c r="F155" s="43"/>
      <c r="G155" s="43">
        <f>ROUND(EtalonRes!AG379*Source!I652, 7)</f>
        <v>0</v>
      </c>
      <c r="H155" s="45"/>
      <c r="I155" s="44"/>
      <c r="J155" s="45"/>
      <c r="K155" s="44"/>
      <c r="L155" s="45"/>
    </row>
    <row r="156" spans="1:83" ht="14.25" x14ac:dyDescent="0.2">
      <c r="A156" s="41"/>
      <c r="B156" s="41" t="str">
        <f>EtalonRes!I380</f>
        <v>07.2.02.05</v>
      </c>
      <c r="C156" s="41" t="str">
        <f>EtalonRes!K380</f>
        <v>Траверсы стальные</v>
      </c>
      <c r="D156" s="42" t="str">
        <f>EtalonRes!O380</f>
        <v>т</v>
      </c>
      <c r="E156" s="43">
        <f>EtalonRes!X380</f>
        <v>0</v>
      </c>
      <c r="F156" s="43"/>
      <c r="G156" s="43">
        <f>ROUND(EtalonRes!AG380*Source!I652, 7)</f>
        <v>0</v>
      </c>
      <c r="H156" s="45"/>
      <c r="I156" s="44"/>
      <c r="J156" s="45"/>
      <c r="K156" s="44"/>
      <c r="L156" s="45"/>
    </row>
    <row r="157" spans="1:83" ht="14.25" x14ac:dyDescent="0.2">
      <c r="A157" s="41"/>
      <c r="B157" s="41" t="str">
        <f>EtalonRes!I381</f>
        <v>07.2.07.13</v>
      </c>
      <c r="C157" s="41" t="str">
        <f>EtalonRes!K381</f>
        <v>Хомуты стальные</v>
      </c>
      <c r="D157" s="42" t="str">
        <f>EtalonRes!O381</f>
        <v>кг</v>
      </c>
      <c r="E157" s="43">
        <f>EtalonRes!X381</f>
        <v>0</v>
      </c>
      <c r="F157" s="43"/>
      <c r="G157" s="43">
        <f>ROUND(EtalonRes!AG381*Source!I652, 7)</f>
        <v>0</v>
      </c>
      <c r="H157" s="45"/>
      <c r="I157" s="44"/>
      <c r="J157" s="45"/>
      <c r="K157" s="44"/>
      <c r="L157" s="45"/>
    </row>
    <row r="158" spans="1:83" ht="14.25" x14ac:dyDescent="0.2">
      <c r="A158" s="41"/>
      <c r="B158" s="41" t="str">
        <f>EtalonRes!I382</f>
        <v>08.3.04.02</v>
      </c>
      <c r="C158" s="41" t="str">
        <f>EtalonRes!K382</f>
        <v>Сталь стержневая диаметром до 10 мм</v>
      </c>
      <c r="D158" s="42" t="str">
        <f>EtalonRes!O382</f>
        <v>т</v>
      </c>
      <c r="E158" s="43">
        <f>EtalonRes!X382</f>
        <v>0</v>
      </c>
      <c r="F158" s="43"/>
      <c r="G158" s="43">
        <f>ROUND(EtalonRes!AG382*Source!I652, 7)</f>
        <v>0</v>
      </c>
      <c r="H158" s="45"/>
      <c r="I158" s="44"/>
      <c r="J158" s="45"/>
      <c r="K158" s="44"/>
      <c r="L158" s="45"/>
    </row>
    <row r="159" spans="1:83" ht="14.25" x14ac:dyDescent="0.2">
      <c r="A159" s="41"/>
      <c r="B159" s="41" t="str">
        <f>EtalonRes!I386</f>
        <v>22.2.01.04</v>
      </c>
      <c r="C159" s="41" t="str">
        <f>EtalonRes!K386</f>
        <v>Изоляторы штыревые</v>
      </c>
      <c r="D159" s="42" t="str">
        <f>EtalonRes!O386</f>
        <v>ШТ</v>
      </c>
      <c r="E159" s="43">
        <f>EtalonRes!X386</f>
        <v>0</v>
      </c>
      <c r="F159" s="43"/>
      <c r="G159" s="43">
        <f>ROUND(EtalonRes!AG386*Source!I652, 7)</f>
        <v>0</v>
      </c>
      <c r="H159" s="45"/>
      <c r="I159" s="44"/>
      <c r="J159" s="45"/>
      <c r="K159" s="44"/>
      <c r="L159" s="45"/>
    </row>
    <row r="160" spans="1:83" ht="14.25" x14ac:dyDescent="0.2">
      <c r="A160" s="41"/>
      <c r="B160" s="41" t="str">
        <f>EtalonRes!I387</f>
        <v>22.2.02.07</v>
      </c>
      <c r="C160" s="41" t="str">
        <f>EtalonRes!K387</f>
        <v>Детали крепления</v>
      </c>
      <c r="D160" s="42" t="str">
        <f>EtalonRes!O387</f>
        <v>кг</v>
      </c>
      <c r="E160" s="43">
        <f>EtalonRes!X387</f>
        <v>0</v>
      </c>
      <c r="F160" s="43"/>
      <c r="G160" s="43">
        <f>ROUND(EtalonRes!AG387*Source!I652, 7)</f>
        <v>0</v>
      </c>
      <c r="H160" s="45"/>
      <c r="I160" s="44"/>
      <c r="J160" s="45"/>
      <c r="K160" s="44"/>
      <c r="L160" s="45"/>
    </row>
    <row r="161" spans="1:101" ht="14.25" x14ac:dyDescent="0.2">
      <c r="A161" s="41"/>
      <c r="B161" s="41" t="str">
        <f>EtalonRes!I388</f>
        <v>22.2.02.21</v>
      </c>
      <c r="C161" s="41" t="str">
        <f>EtalonRes!K388</f>
        <v>Штыри</v>
      </c>
      <c r="D161" s="42" t="str">
        <f>EtalonRes!O388</f>
        <v>ШТ</v>
      </c>
      <c r="E161" s="43">
        <f>EtalonRes!X388</f>
        <v>0</v>
      </c>
      <c r="F161" s="43"/>
      <c r="G161" s="43">
        <f>ROUND(EtalonRes!AG388*Source!I652, 7)</f>
        <v>0</v>
      </c>
      <c r="H161" s="45"/>
      <c r="I161" s="44"/>
      <c r="J161" s="45"/>
      <c r="K161" s="44"/>
      <c r="L161" s="45"/>
    </row>
    <row r="162" spans="1:101" ht="14.25" x14ac:dyDescent="0.2">
      <c r="A162" s="41"/>
      <c r="B162" s="41" t="str">
        <f>EtalonRes!I389</f>
        <v>22.2.02.23</v>
      </c>
      <c r="C162" s="50" t="str">
        <f>EtalonRes!K389</f>
        <v>Металлические плакаты</v>
      </c>
      <c r="D162" s="51" t="str">
        <f>EtalonRes!O389</f>
        <v>ШТ</v>
      </c>
      <c r="E162" s="52">
        <f>EtalonRes!X389</f>
        <v>0</v>
      </c>
      <c r="F162" s="52"/>
      <c r="G162" s="52">
        <f>ROUND(EtalonRes!AG389*Source!I652, 7)</f>
        <v>0</v>
      </c>
      <c r="H162" s="53"/>
      <c r="I162" s="54"/>
      <c r="J162" s="53"/>
      <c r="K162" s="54"/>
      <c r="L162" s="53"/>
    </row>
    <row r="163" spans="1:101" ht="15" x14ac:dyDescent="0.2">
      <c r="A163" s="41"/>
      <c r="B163" s="41"/>
      <c r="C163" s="57" t="s">
        <v>1628</v>
      </c>
      <c r="D163" s="42"/>
      <c r="E163" s="43"/>
      <c r="F163" s="43"/>
      <c r="G163" s="43"/>
      <c r="H163" s="45"/>
      <c r="I163" s="44"/>
      <c r="J163" s="45"/>
      <c r="K163" s="44"/>
      <c r="L163" s="45">
        <f>L139+L141+L142+L147</f>
        <v>11087.22</v>
      </c>
    </row>
    <row r="164" spans="1:101" ht="14.25" x14ac:dyDescent="0.2">
      <c r="A164" s="41"/>
      <c r="B164" s="41"/>
      <c r="C164" s="41" t="s">
        <v>1629</v>
      </c>
      <c r="D164" s="42"/>
      <c r="E164" s="43"/>
      <c r="F164" s="43"/>
      <c r="G164" s="43"/>
      <c r="H164" s="45"/>
      <c r="I164" s="44"/>
      <c r="J164" s="45"/>
      <c r="K164" s="44"/>
      <c r="L164" s="45">
        <f>SUM(AR138:AR167)+SUM(AS138:AS167)+SUM(AT138:AT167)+SUM(AU138:AU167)+SUM(AV138:AV167)</f>
        <v>6291.56</v>
      </c>
    </row>
    <row r="165" spans="1:101" ht="14.25" x14ac:dyDescent="0.2">
      <c r="A165" s="41"/>
      <c r="B165" s="41" t="s">
        <v>26</v>
      </c>
      <c r="C165" s="41" t="s">
        <v>1630</v>
      </c>
      <c r="D165" s="42" t="s">
        <v>111</v>
      </c>
      <c r="E165" s="43">
        <f>Source!BZ652</f>
        <v>103</v>
      </c>
      <c r="F165" s="43"/>
      <c r="G165" s="43">
        <f>Source!AT652</f>
        <v>103</v>
      </c>
      <c r="H165" s="45"/>
      <c r="I165" s="44"/>
      <c r="J165" s="45"/>
      <c r="K165" s="44"/>
      <c r="L165" s="45">
        <f>SUM(AZ138:AZ167)</f>
        <v>6480.31</v>
      </c>
    </row>
    <row r="166" spans="1:101" ht="14.25" x14ac:dyDescent="0.2">
      <c r="A166" s="50"/>
      <c r="B166" s="50" t="s">
        <v>27</v>
      </c>
      <c r="C166" s="50" t="s">
        <v>1631</v>
      </c>
      <c r="D166" s="51" t="s">
        <v>111</v>
      </c>
      <c r="E166" s="52">
        <f>Source!CA652</f>
        <v>60</v>
      </c>
      <c r="F166" s="52"/>
      <c r="G166" s="52">
        <f>Source!AU652</f>
        <v>60</v>
      </c>
      <c r="H166" s="53"/>
      <c r="I166" s="54"/>
      <c r="J166" s="53"/>
      <c r="K166" s="54"/>
      <c r="L166" s="53">
        <f>SUM(BA138:BA167)</f>
        <v>3774.94</v>
      </c>
    </row>
    <row r="167" spans="1:101" ht="15" x14ac:dyDescent="0.2">
      <c r="C167" s="269" t="s">
        <v>1632</v>
      </c>
      <c r="D167" s="269"/>
      <c r="E167" s="269"/>
      <c r="F167" s="269"/>
      <c r="G167" s="269"/>
      <c r="H167" s="269"/>
      <c r="I167" s="270">
        <f>IF(E138&lt;&gt;0,K167/E138, 0)</f>
        <v>21342.47</v>
      </c>
      <c r="J167" s="270"/>
      <c r="K167" s="270">
        <f>L139+L141+L147+L165+L166+L142</f>
        <v>21342.47</v>
      </c>
      <c r="L167" s="270"/>
      <c r="AD167">
        <f>ROUND((Source!AT652/100)*((ROUND(SUMIF(SmtRes!AQ371:'SmtRes'!AQ389,"=1",SmtRes!AD371:'SmtRes'!AD389)*Source!I652, 2)+ROUND(SUMIF(SmtRes!AQ371:'SmtRes'!AQ389,"=1",SmtRes!AC371:'SmtRes'!AC389)*Source!I652, 2))), 2)</f>
        <v>2567.71</v>
      </c>
      <c r="AE167">
        <f>ROUND((Source!AU652/100)*((ROUND(SUMIF(SmtRes!AQ371:'SmtRes'!AQ389,"=1",SmtRes!AD371:'SmtRes'!AD389)*Source!I652, 2)+ROUND(SUMIF(SmtRes!AQ371:'SmtRes'!AQ389,"=1",SmtRes!AC371:'SmtRes'!AC389)*Source!I652, 2))), 2)</f>
        <v>1495.75</v>
      </c>
      <c r="AN167" s="55">
        <f>L139+L141+L147+L165+L166+L142</f>
        <v>21342.47</v>
      </c>
      <c r="AO167" s="55">
        <f>L141</f>
        <v>4634.74</v>
      </c>
      <c r="AQ167" t="s">
        <v>1633</v>
      </c>
      <c r="AR167" s="55">
        <f>L139</f>
        <v>4474.12</v>
      </c>
      <c r="AT167" s="55">
        <f>L142</f>
        <v>1817.44</v>
      </c>
      <c r="AV167" t="s">
        <v>1633</v>
      </c>
      <c r="AW167" s="55">
        <f>L147</f>
        <v>160.91999999999999</v>
      </c>
      <c r="AZ167">
        <f>Source!X652</f>
        <v>6480.31</v>
      </c>
      <c r="BA167">
        <f>Source!Y652</f>
        <v>3774.94</v>
      </c>
      <c r="CD167">
        <v>1</v>
      </c>
    </row>
    <row r="168" spans="1:101" ht="57" x14ac:dyDescent="0.2">
      <c r="A168" s="39" t="s">
        <v>98</v>
      </c>
      <c r="B168" s="41" t="s">
        <v>1711</v>
      </c>
      <c r="C168" s="41" t="str">
        <f>Source!G653</f>
        <v>Установка железобетонных опор ВЛ 0,38; 6-10 кВ с траверсами без приставок: одностоечных с двумя подкосами**подкос к опоре №1</v>
      </c>
      <c r="D168" s="42" t="str">
        <f>Source!H653</f>
        <v>ШТ</v>
      </c>
      <c r="E168" s="43">
        <f>Source!K653</f>
        <v>1</v>
      </c>
      <c r="F168" s="43"/>
      <c r="G168" s="43">
        <f>Source!I653</f>
        <v>1</v>
      </c>
      <c r="H168" s="45"/>
      <c r="I168" s="44"/>
      <c r="J168" s="45"/>
      <c r="K168" s="44"/>
      <c r="L168" s="45"/>
    </row>
    <row r="169" spans="1:101" ht="51" x14ac:dyDescent="0.2">
      <c r="B169" s="46" t="s">
        <v>1227</v>
      </c>
      <c r="C169" s="268" t="s">
        <v>1622</v>
      </c>
      <c r="D169" s="268"/>
      <c r="E169" s="268"/>
      <c r="F169" s="268"/>
      <c r="G169" s="268"/>
      <c r="H169" s="268"/>
      <c r="I169" s="268"/>
      <c r="J169" s="268"/>
      <c r="K169" s="268"/>
      <c r="L169" s="268"/>
      <c r="CW169" s="47" t="s">
        <v>1622</v>
      </c>
    </row>
    <row r="170" spans="1:101" ht="15" x14ac:dyDescent="0.2">
      <c r="A170" s="40"/>
      <c r="B170" s="43">
        <v>1</v>
      </c>
      <c r="C170" s="40" t="s">
        <v>1623</v>
      </c>
      <c r="D170" s="42" t="s">
        <v>969</v>
      </c>
      <c r="E170" s="48"/>
      <c r="F170" s="43"/>
      <c r="G170" s="43">
        <f>Source!U653</f>
        <v>10.8</v>
      </c>
      <c r="H170" s="43"/>
      <c r="I170" s="43"/>
      <c r="J170" s="43"/>
      <c r="K170" s="43"/>
      <c r="L170" s="49">
        <f>SUM(L171:L171)-SUMIF(CE171:CE171, 1, L171:L171)</f>
        <v>8080.34</v>
      </c>
    </row>
    <row r="171" spans="1:101" ht="14.25" x14ac:dyDescent="0.2">
      <c r="A171" s="41"/>
      <c r="B171" s="41" t="s">
        <v>984</v>
      </c>
      <c r="C171" s="41" t="s">
        <v>985</v>
      </c>
      <c r="D171" s="42" t="s">
        <v>969</v>
      </c>
      <c r="E171" s="43">
        <v>9</v>
      </c>
      <c r="F171" s="43">
        <f>ROUND((0.2+1),7)</f>
        <v>1.2</v>
      </c>
      <c r="G171" s="43">
        <f>SmtRes!CX390</f>
        <v>10.8</v>
      </c>
      <c r="H171" s="45"/>
      <c r="I171" s="44"/>
      <c r="J171" s="45">
        <f>SmtRes!CZ390</f>
        <v>748.18</v>
      </c>
      <c r="K171" s="44"/>
      <c r="L171" s="45">
        <f>SmtRes!DI390</f>
        <v>8080.34</v>
      </c>
    </row>
    <row r="172" spans="1:101" ht="15" x14ac:dyDescent="0.2">
      <c r="A172" s="40"/>
      <c r="B172" s="43">
        <v>2</v>
      </c>
      <c r="C172" s="40" t="s">
        <v>1624</v>
      </c>
      <c r="D172" s="42"/>
      <c r="E172" s="48"/>
      <c r="F172" s="43"/>
      <c r="G172" s="43"/>
      <c r="H172" s="43"/>
      <c r="I172" s="43"/>
      <c r="J172" s="43"/>
      <c r="K172" s="43"/>
      <c r="L172" s="49">
        <f>SUM(L173:L177)-SUMIF(CE173:CE177, 1, L173:L177)</f>
        <v>9006.94</v>
      </c>
    </row>
    <row r="173" spans="1:101" ht="15" x14ac:dyDescent="0.2">
      <c r="A173" s="40"/>
      <c r="B173" s="43"/>
      <c r="C173" s="40" t="s">
        <v>1627</v>
      </c>
      <c r="D173" s="42" t="s">
        <v>969</v>
      </c>
      <c r="E173" s="48"/>
      <c r="F173" s="43"/>
      <c r="G173" s="43">
        <f>Source!V653</f>
        <v>3.8519999999999999</v>
      </c>
      <c r="H173" s="43"/>
      <c r="I173" s="43"/>
      <c r="J173" s="43"/>
      <c r="K173" s="43"/>
      <c r="L173" s="49">
        <f>SUMIF(CE174:CE177, 1, L174:L177)</f>
        <v>3505.03</v>
      </c>
      <c r="CE173">
        <v>1</v>
      </c>
    </row>
    <row r="174" spans="1:101" ht="42.75" x14ac:dyDescent="0.2">
      <c r="A174" s="41"/>
      <c r="B174" s="41" t="s">
        <v>986</v>
      </c>
      <c r="C174" s="41" t="s">
        <v>988</v>
      </c>
      <c r="D174" s="42" t="s">
        <v>975</v>
      </c>
      <c r="E174" s="43">
        <v>2.6</v>
      </c>
      <c r="F174" s="43">
        <f>ROUND((0.2+1),7)</f>
        <v>1.2</v>
      </c>
      <c r="G174" s="43">
        <f>SmtRes!CX392</f>
        <v>3.12</v>
      </c>
      <c r="H174" s="45">
        <f>SmtRes!CZ392</f>
        <v>2088.77</v>
      </c>
      <c r="I174" s="44">
        <f>SmtRes!AJ392</f>
        <v>1.31</v>
      </c>
      <c r="J174" s="45">
        <f>ROUND(H174*I174, 2)</f>
        <v>2736.29</v>
      </c>
      <c r="K174" s="44"/>
      <c r="L174" s="45">
        <f>SmtRes!DG392</f>
        <v>8537.2199999999993</v>
      </c>
    </row>
    <row r="175" spans="1:101" ht="28.5" x14ac:dyDescent="0.2">
      <c r="A175" s="41"/>
      <c r="B175" s="41" t="s">
        <v>989</v>
      </c>
      <c r="C175" s="41" t="s">
        <v>1636</v>
      </c>
      <c r="D175" s="42" t="s">
        <v>969</v>
      </c>
      <c r="E175" s="43">
        <f>SmtRes!DO392*SmtRes!AT392</f>
        <v>2.6</v>
      </c>
      <c r="F175" s="43">
        <f>ROUND((0.2+1),7)</f>
        <v>1.2</v>
      </c>
      <c r="G175" s="43">
        <f>ROUND(E175*F175*G168, 7)</f>
        <v>3.12</v>
      </c>
      <c r="H175" s="45"/>
      <c r="I175" s="44"/>
      <c r="J175" s="45">
        <f>ROUND(SmtRes!AG392/SmtRes!DO392, 2)</f>
        <v>932.95</v>
      </c>
      <c r="K175" s="44"/>
      <c r="L175" s="45">
        <f>SmtRes!DH392</f>
        <v>2910.8</v>
      </c>
      <c r="CE175">
        <v>1</v>
      </c>
    </row>
    <row r="176" spans="1:101" ht="28.5" x14ac:dyDescent="0.2">
      <c r="A176" s="41"/>
      <c r="B176" s="41" t="s">
        <v>990</v>
      </c>
      <c r="C176" s="41" t="s">
        <v>992</v>
      </c>
      <c r="D176" s="42" t="s">
        <v>975</v>
      </c>
      <c r="E176" s="43">
        <v>0.61</v>
      </c>
      <c r="F176" s="43">
        <f>ROUND((0.2+1),7)</f>
        <v>1.2</v>
      </c>
      <c r="G176" s="43">
        <f>SmtRes!CX393</f>
        <v>0.73199999999999998</v>
      </c>
      <c r="H176" s="45"/>
      <c r="I176" s="44"/>
      <c r="J176" s="45">
        <f>SmtRes!CZ393</f>
        <v>641.70000000000005</v>
      </c>
      <c r="K176" s="44"/>
      <c r="L176" s="45">
        <f>SmtRes!DG393</f>
        <v>469.72</v>
      </c>
    </row>
    <row r="177" spans="1:83" ht="28.5" x14ac:dyDescent="0.2">
      <c r="A177" s="41"/>
      <c r="B177" s="41" t="s">
        <v>983</v>
      </c>
      <c r="C177" s="41" t="s">
        <v>1626</v>
      </c>
      <c r="D177" s="42" t="s">
        <v>969</v>
      </c>
      <c r="E177" s="43">
        <f>SmtRes!DO393*SmtRes!AT393</f>
        <v>0.61</v>
      </c>
      <c r="F177" s="43">
        <f>ROUND((0.2+1),7)</f>
        <v>1.2</v>
      </c>
      <c r="G177" s="43">
        <f>ROUND(E177*F177*G168, 7)</f>
        <v>0.73199999999999998</v>
      </c>
      <c r="H177" s="45"/>
      <c r="I177" s="44"/>
      <c r="J177" s="45">
        <f>ROUND(SmtRes!AG393/SmtRes!DO393, 2)</f>
        <v>811.79</v>
      </c>
      <c r="K177" s="44"/>
      <c r="L177" s="45">
        <f>SmtRes!DH393</f>
        <v>594.23</v>
      </c>
      <c r="CE177">
        <v>1</v>
      </c>
    </row>
    <row r="178" spans="1:83" ht="15" x14ac:dyDescent="0.2">
      <c r="A178" s="40"/>
      <c r="B178" s="43">
        <v>4</v>
      </c>
      <c r="C178" s="40" t="s">
        <v>1637</v>
      </c>
      <c r="D178" s="42"/>
      <c r="E178" s="48"/>
      <c r="F178" s="43"/>
      <c r="G178" s="43"/>
      <c r="H178" s="43"/>
      <c r="I178" s="43"/>
      <c r="J178" s="43"/>
      <c r="K178" s="43"/>
      <c r="L178" s="49">
        <f>SUM(L179:L185)-SUMIF(CE179:CE185, 1, L179:L185)</f>
        <v>160.91999999999999</v>
      </c>
    </row>
    <row r="179" spans="1:83" ht="14.25" x14ac:dyDescent="0.2">
      <c r="A179" s="41"/>
      <c r="B179" s="41" t="s">
        <v>993</v>
      </c>
      <c r="C179" s="41" t="s">
        <v>995</v>
      </c>
      <c r="D179" s="42" t="s">
        <v>43</v>
      </c>
      <c r="E179" s="43">
        <v>0.1</v>
      </c>
      <c r="F179" s="43"/>
      <c r="G179" s="43">
        <f>SmtRes!CX394</f>
        <v>0.1</v>
      </c>
      <c r="H179" s="45">
        <f>SmtRes!CZ394</f>
        <v>185.43</v>
      </c>
      <c r="I179" s="44">
        <f>SmtRes!AI394</f>
        <v>1.6</v>
      </c>
      <c r="J179" s="45">
        <f t="shared" ref="J179:J185" si="3">ROUND(H179*I179, 2)</f>
        <v>296.69</v>
      </c>
      <c r="K179" s="44"/>
      <c r="L179" s="45">
        <f>SmtRes!DF394</f>
        <v>29.67</v>
      </c>
    </row>
    <row r="180" spans="1:83" ht="14.25" x14ac:dyDescent="0.2">
      <c r="A180" s="41"/>
      <c r="B180" s="41" t="s">
        <v>996</v>
      </c>
      <c r="C180" s="41" t="s">
        <v>998</v>
      </c>
      <c r="D180" s="42" t="s">
        <v>43</v>
      </c>
      <c r="E180" s="43">
        <v>0.03</v>
      </c>
      <c r="F180" s="43"/>
      <c r="G180" s="43">
        <f>SmtRes!CX395</f>
        <v>0.03</v>
      </c>
      <c r="H180" s="45">
        <f>SmtRes!CZ395</f>
        <v>58.53</v>
      </c>
      <c r="I180" s="44">
        <f>SmtRes!AI395</f>
        <v>1.6</v>
      </c>
      <c r="J180" s="45">
        <f t="shared" si="3"/>
        <v>93.65</v>
      </c>
      <c r="K180" s="44"/>
      <c r="L180" s="45">
        <f>SmtRes!DF395</f>
        <v>2.81</v>
      </c>
    </row>
    <row r="181" spans="1:83" ht="28.5" x14ac:dyDescent="0.2">
      <c r="A181" s="41"/>
      <c r="B181" s="41" t="s">
        <v>41</v>
      </c>
      <c r="C181" s="41" t="s">
        <v>42</v>
      </c>
      <c r="D181" s="42" t="s">
        <v>43</v>
      </c>
      <c r="E181" s="43">
        <v>0</v>
      </c>
      <c r="F181" s="43"/>
      <c r="G181" s="43">
        <f>SmtRes!CX396</f>
        <v>0</v>
      </c>
      <c r="H181" s="45">
        <f>SmtRes!CZ396</f>
        <v>174.93</v>
      </c>
      <c r="I181" s="44">
        <f>SmtRes!AI396</f>
        <v>1.08</v>
      </c>
      <c r="J181" s="45">
        <f t="shared" si="3"/>
        <v>188.92</v>
      </c>
      <c r="K181" s="44"/>
      <c r="L181" s="45">
        <f>SmtRes!DF396</f>
        <v>0</v>
      </c>
    </row>
    <row r="182" spans="1:83" ht="14.25" x14ac:dyDescent="0.2">
      <c r="A182" s="41"/>
      <c r="B182" s="41" t="s">
        <v>999</v>
      </c>
      <c r="C182" s="41" t="s">
        <v>1001</v>
      </c>
      <c r="D182" s="42" t="s">
        <v>43</v>
      </c>
      <c r="E182" s="43">
        <v>0.02</v>
      </c>
      <c r="F182" s="43"/>
      <c r="G182" s="43">
        <f>SmtRes!CX397</f>
        <v>0.02</v>
      </c>
      <c r="H182" s="45">
        <f>SmtRes!CZ397</f>
        <v>56.11</v>
      </c>
      <c r="I182" s="44">
        <f>SmtRes!AI397</f>
        <v>1.54</v>
      </c>
      <c r="J182" s="45">
        <f t="shared" si="3"/>
        <v>86.41</v>
      </c>
      <c r="K182" s="44"/>
      <c r="L182" s="45">
        <f>SmtRes!DF397</f>
        <v>1.73</v>
      </c>
    </row>
    <row r="183" spans="1:83" ht="14.25" x14ac:dyDescent="0.2">
      <c r="A183" s="41"/>
      <c r="B183" s="41" t="s">
        <v>1002</v>
      </c>
      <c r="C183" s="41" t="s">
        <v>1004</v>
      </c>
      <c r="D183" s="42" t="s">
        <v>43</v>
      </c>
      <c r="E183" s="43">
        <v>0.4</v>
      </c>
      <c r="F183" s="43"/>
      <c r="G183" s="43">
        <f>SmtRes!CX402</f>
        <v>0.4</v>
      </c>
      <c r="H183" s="45">
        <f>SmtRes!CZ402</f>
        <v>61.28</v>
      </c>
      <c r="I183" s="44">
        <f>SmtRes!AI402</f>
        <v>1.44</v>
      </c>
      <c r="J183" s="45">
        <f t="shared" si="3"/>
        <v>88.24</v>
      </c>
      <c r="K183" s="44"/>
      <c r="L183" s="45">
        <f>SmtRes!DF402</f>
        <v>35.299999999999997</v>
      </c>
    </row>
    <row r="184" spans="1:83" ht="14.25" x14ac:dyDescent="0.2">
      <c r="A184" s="41"/>
      <c r="B184" s="41" t="s">
        <v>1005</v>
      </c>
      <c r="C184" s="41" t="s">
        <v>1007</v>
      </c>
      <c r="D184" s="42" t="s">
        <v>51</v>
      </c>
      <c r="E184" s="43">
        <v>1E-4</v>
      </c>
      <c r="F184" s="43"/>
      <c r="G184" s="43">
        <f>SmtRes!CX403</f>
        <v>1E-4</v>
      </c>
      <c r="H184" s="45">
        <f>SmtRes!CZ403</f>
        <v>80020.98</v>
      </c>
      <c r="I184" s="44">
        <f>SmtRes!AI403</f>
        <v>1.29</v>
      </c>
      <c r="J184" s="45">
        <f t="shared" si="3"/>
        <v>103227.06</v>
      </c>
      <c r="K184" s="44"/>
      <c r="L184" s="45">
        <f>SmtRes!DF403</f>
        <v>10.32</v>
      </c>
    </row>
    <row r="185" spans="1:83" ht="14.25" x14ac:dyDescent="0.2">
      <c r="A185" s="41"/>
      <c r="B185" s="41" t="s">
        <v>231</v>
      </c>
      <c r="C185" s="41" t="s">
        <v>232</v>
      </c>
      <c r="D185" s="42" t="s">
        <v>212</v>
      </c>
      <c r="E185" s="43">
        <v>0.06</v>
      </c>
      <c r="F185" s="43"/>
      <c r="G185" s="43">
        <f>SmtRes!CX404</f>
        <v>0.06</v>
      </c>
      <c r="H185" s="45">
        <f>SmtRes!CZ404</f>
        <v>1031.73</v>
      </c>
      <c r="I185" s="44">
        <f>SmtRes!AI404</f>
        <v>1.31</v>
      </c>
      <c r="J185" s="45">
        <f t="shared" si="3"/>
        <v>1351.57</v>
      </c>
      <c r="K185" s="44"/>
      <c r="L185" s="45">
        <f>SmtRes!DF404</f>
        <v>81.09</v>
      </c>
    </row>
    <row r="186" spans="1:83" ht="28.5" x14ac:dyDescent="0.2">
      <c r="A186" s="41"/>
      <c r="B186" s="41" t="str">
        <f>EtalonRes!I398</f>
        <v>05.1.02.07</v>
      </c>
      <c r="C186" s="41" t="str">
        <f>EtalonRes!K398</f>
        <v>Стойка железобетонная вибрированная для опор</v>
      </c>
      <c r="D186" s="42" t="str">
        <f>EtalonRes!O398</f>
        <v>ШТ</v>
      </c>
      <c r="E186" s="43">
        <f>EtalonRes!X398</f>
        <v>0</v>
      </c>
      <c r="F186" s="43"/>
      <c r="G186" s="43">
        <f>ROUND(EtalonRes!AG398*Source!I653, 7)</f>
        <v>0</v>
      </c>
      <c r="H186" s="45"/>
      <c r="I186" s="44"/>
      <c r="J186" s="45"/>
      <c r="K186" s="44"/>
      <c r="L186" s="45"/>
    </row>
    <row r="187" spans="1:83" ht="14.25" x14ac:dyDescent="0.2">
      <c r="A187" s="41"/>
      <c r="B187" s="41" t="str">
        <f>EtalonRes!I399</f>
        <v>07.2.02.05</v>
      </c>
      <c r="C187" s="41" t="str">
        <f>EtalonRes!K399</f>
        <v>Траверсы стальные</v>
      </c>
      <c r="D187" s="42" t="str">
        <f>EtalonRes!O399</f>
        <v>т</v>
      </c>
      <c r="E187" s="43">
        <f>EtalonRes!X399</f>
        <v>0</v>
      </c>
      <c r="F187" s="43"/>
      <c r="G187" s="43">
        <f>ROUND(EtalonRes!AG399*Source!I653, 7)</f>
        <v>0</v>
      </c>
      <c r="H187" s="45"/>
      <c r="I187" s="44"/>
      <c r="J187" s="45"/>
      <c r="K187" s="44"/>
      <c r="L187" s="45"/>
    </row>
    <row r="188" spans="1:83" ht="14.25" x14ac:dyDescent="0.2">
      <c r="A188" s="41"/>
      <c r="B188" s="41" t="str">
        <f>EtalonRes!I400</f>
        <v>07.2.07.13</v>
      </c>
      <c r="C188" s="41" t="str">
        <f>EtalonRes!K400</f>
        <v>Хомуты стальные</v>
      </c>
      <c r="D188" s="42" t="str">
        <f>EtalonRes!O400</f>
        <v>кг</v>
      </c>
      <c r="E188" s="43">
        <f>EtalonRes!X400</f>
        <v>0</v>
      </c>
      <c r="F188" s="43"/>
      <c r="G188" s="43">
        <f>ROUND(EtalonRes!AG400*Source!I653, 7)</f>
        <v>0</v>
      </c>
      <c r="H188" s="45"/>
      <c r="I188" s="44"/>
      <c r="J188" s="45"/>
      <c r="K188" s="44"/>
      <c r="L188" s="45"/>
    </row>
    <row r="189" spans="1:83" ht="14.25" x14ac:dyDescent="0.2">
      <c r="A189" s="41"/>
      <c r="B189" s="41" t="str">
        <f>EtalonRes!I401</f>
        <v>08.3.04.02</v>
      </c>
      <c r="C189" s="41" t="str">
        <f>EtalonRes!K401</f>
        <v>Сталь стержневая диаметром до 10 мм</v>
      </c>
      <c r="D189" s="42" t="str">
        <f>EtalonRes!O401</f>
        <v>т</v>
      </c>
      <c r="E189" s="43">
        <f>EtalonRes!X401</f>
        <v>0</v>
      </c>
      <c r="F189" s="43"/>
      <c r="G189" s="43">
        <f>ROUND(EtalonRes!AG401*Source!I653, 7)</f>
        <v>0</v>
      </c>
      <c r="H189" s="45"/>
      <c r="I189" s="44"/>
      <c r="J189" s="45"/>
      <c r="K189" s="44"/>
      <c r="L189" s="45"/>
    </row>
    <row r="190" spans="1:83" ht="14.25" x14ac:dyDescent="0.2">
      <c r="A190" s="41"/>
      <c r="B190" s="41" t="str">
        <f>EtalonRes!I405</f>
        <v>22.2.01.04</v>
      </c>
      <c r="C190" s="41" t="str">
        <f>EtalonRes!K405</f>
        <v>Изоляторы штыревые</v>
      </c>
      <c r="D190" s="42" t="str">
        <f>EtalonRes!O405</f>
        <v>ШТ</v>
      </c>
      <c r="E190" s="43">
        <f>EtalonRes!X405</f>
        <v>0</v>
      </c>
      <c r="F190" s="43"/>
      <c r="G190" s="43">
        <f>ROUND(EtalonRes!AG405*Source!I653, 7)</f>
        <v>0</v>
      </c>
      <c r="H190" s="45"/>
      <c r="I190" s="44"/>
      <c r="J190" s="45"/>
      <c r="K190" s="44"/>
      <c r="L190" s="45"/>
    </row>
    <row r="191" spans="1:83" ht="14.25" x14ac:dyDescent="0.2">
      <c r="A191" s="41"/>
      <c r="B191" s="41" t="str">
        <f>EtalonRes!I406</f>
        <v>22.2.02.07</v>
      </c>
      <c r="C191" s="41" t="str">
        <f>EtalonRes!K406</f>
        <v>Детали крепления</v>
      </c>
      <c r="D191" s="42" t="str">
        <f>EtalonRes!O406</f>
        <v>кг</v>
      </c>
      <c r="E191" s="43">
        <f>EtalonRes!X406</f>
        <v>0</v>
      </c>
      <c r="F191" s="43"/>
      <c r="G191" s="43">
        <f>ROUND(EtalonRes!AG406*Source!I653, 7)</f>
        <v>0</v>
      </c>
      <c r="H191" s="45"/>
      <c r="I191" s="44"/>
      <c r="J191" s="45"/>
      <c r="K191" s="44"/>
      <c r="L191" s="45"/>
    </row>
    <row r="192" spans="1:83" ht="14.25" x14ac:dyDescent="0.2">
      <c r="A192" s="41"/>
      <c r="B192" s="41" t="str">
        <f>EtalonRes!I407</f>
        <v>22.2.02.21</v>
      </c>
      <c r="C192" s="41" t="str">
        <f>EtalonRes!K407</f>
        <v>Штыри</v>
      </c>
      <c r="D192" s="42" t="str">
        <f>EtalonRes!O407</f>
        <v>ШТ</v>
      </c>
      <c r="E192" s="43">
        <f>EtalonRes!X407</f>
        <v>0</v>
      </c>
      <c r="F192" s="43"/>
      <c r="G192" s="43">
        <f>ROUND(EtalonRes!AG407*Source!I653, 7)</f>
        <v>0</v>
      </c>
      <c r="H192" s="45"/>
      <c r="I192" s="44"/>
      <c r="J192" s="45"/>
      <c r="K192" s="44"/>
      <c r="L192" s="45"/>
    </row>
    <row r="193" spans="1:101" ht="14.25" x14ac:dyDescent="0.2">
      <c r="A193" s="41"/>
      <c r="B193" s="41" t="str">
        <f>EtalonRes!I408</f>
        <v>22.2.02.23</v>
      </c>
      <c r="C193" s="50" t="str">
        <f>EtalonRes!K408</f>
        <v>Металлические плакаты</v>
      </c>
      <c r="D193" s="51" t="str">
        <f>EtalonRes!O408</f>
        <v>ШТ</v>
      </c>
      <c r="E193" s="52">
        <f>EtalonRes!X408</f>
        <v>0</v>
      </c>
      <c r="F193" s="52"/>
      <c r="G193" s="52">
        <f>ROUND(EtalonRes!AG408*Source!I653, 7)</f>
        <v>0</v>
      </c>
      <c r="H193" s="53"/>
      <c r="I193" s="54"/>
      <c r="J193" s="53"/>
      <c r="K193" s="54"/>
      <c r="L193" s="53"/>
    </row>
    <row r="194" spans="1:101" ht="15" x14ac:dyDescent="0.2">
      <c r="A194" s="41"/>
      <c r="B194" s="41"/>
      <c r="C194" s="57" t="s">
        <v>1628</v>
      </c>
      <c r="D194" s="42"/>
      <c r="E194" s="43"/>
      <c r="F194" s="43"/>
      <c r="G194" s="43"/>
      <c r="H194" s="45"/>
      <c r="I194" s="44"/>
      <c r="J194" s="45"/>
      <c r="K194" s="44"/>
      <c r="L194" s="45">
        <f>L170+L172+L173+L178</f>
        <v>20753.23</v>
      </c>
    </row>
    <row r="195" spans="1:101" ht="14.25" x14ac:dyDescent="0.2">
      <c r="A195" s="41"/>
      <c r="B195" s="41"/>
      <c r="C195" s="41" t="s">
        <v>1629</v>
      </c>
      <c r="D195" s="42"/>
      <c r="E195" s="43"/>
      <c r="F195" s="43"/>
      <c r="G195" s="43"/>
      <c r="H195" s="45"/>
      <c r="I195" s="44"/>
      <c r="J195" s="45"/>
      <c r="K195" s="44"/>
      <c r="L195" s="45">
        <f>SUM(AR168:AR198)+SUM(AS168:AS198)+SUM(AT168:AT198)+SUM(AU168:AU198)+SUM(AV168:AV198)</f>
        <v>11585.37</v>
      </c>
    </row>
    <row r="196" spans="1:101" ht="14.25" x14ac:dyDescent="0.2">
      <c r="A196" s="41"/>
      <c r="B196" s="41" t="s">
        <v>26</v>
      </c>
      <c r="C196" s="41" t="s">
        <v>1630</v>
      </c>
      <c r="D196" s="42" t="s">
        <v>111</v>
      </c>
      <c r="E196" s="43">
        <f>Source!BZ653</f>
        <v>103</v>
      </c>
      <c r="F196" s="43"/>
      <c r="G196" s="43">
        <f>Source!AT653</f>
        <v>103</v>
      </c>
      <c r="H196" s="45"/>
      <c r="I196" s="44"/>
      <c r="J196" s="45"/>
      <c r="K196" s="44"/>
      <c r="L196" s="45">
        <f>SUM(AZ168:AZ198)</f>
        <v>11932.93</v>
      </c>
    </row>
    <row r="197" spans="1:101" ht="14.25" x14ac:dyDescent="0.2">
      <c r="A197" s="50"/>
      <c r="B197" s="50" t="s">
        <v>27</v>
      </c>
      <c r="C197" s="50" t="s">
        <v>1631</v>
      </c>
      <c r="D197" s="51" t="s">
        <v>111</v>
      </c>
      <c r="E197" s="52">
        <f>Source!CA653</f>
        <v>60</v>
      </c>
      <c r="F197" s="52"/>
      <c r="G197" s="52">
        <f>Source!AU653</f>
        <v>60</v>
      </c>
      <c r="H197" s="53"/>
      <c r="I197" s="54"/>
      <c r="J197" s="53"/>
      <c r="K197" s="54"/>
      <c r="L197" s="53">
        <f>SUM(BA168:BA198)</f>
        <v>6951.22</v>
      </c>
    </row>
    <row r="198" spans="1:101" ht="15" x14ac:dyDescent="0.2">
      <c r="C198" s="269" t="s">
        <v>1632</v>
      </c>
      <c r="D198" s="269"/>
      <c r="E198" s="269"/>
      <c r="F198" s="269"/>
      <c r="G198" s="269"/>
      <c r="H198" s="269"/>
      <c r="I198" s="270">
        <f>IF(E168&lt;&gt;0,K198/E168, 0)</f>
        <v>39637.379999999997</v>
      </c>
      <c r="J198" s="270"/>
      <c r="K198" s="270">
        <f>L170+L172+L178+L196+L197+L173</f>
        <v>39637.379999999997</v>
      </c>
      <c r="L198" s="270"/>
      <c r="AD198">
        <f>ROUND((Source!AT653/100)*((ROUND(SUMIF(SmtRes!AQ390:'SmtRes'!AQ408,"=1",SmtRes!AD390:'SmtRes'!AD408)*Source!I653, 2)+ROUND(SUMIF(SmtRes!AQ390:'SmtRes'!AQ408,"=1",SmtRes!AC390:'SmtRes'!AC408)*Source!I653, 2))), 2)</f>
        <v>2567.71</v>
      </c>
      <c r="AE198">
        <f>ROUND((Source!AU653/100)*((ROUND(SUMIF(SmtRes!AQ390:'SmtRes'!AQ408,"=1",SmtRes!AD390:'SmtRes'!AD408)*Source!I653, 2)+ROUND(SUMIF(SmtRes!AQ390:'SmtRes'!AQ408,"=1",SmtRes!AC390:'SmtRes'!AC408)*Source!I653, 2))), 2)</f>
        <v>1495.75</v>
      </c>
      <c r="AN198" s="55">
        <f>L170+L172+L178+L196+L197+L173</f>
        <v>39637.379999999997</v>
      </c>
      <c r="AO198" s="55">
        <f>L172</f>
        <v>9006.94</v>
      </c>
      <c r="AQ198" t="s">
        <v>1633</v>
      </c>
      <c r="AR198" s="55">
        <f>L170</f>
        <v>8080.34</v>
      </c>
      <c r="AT198" s="55">
        <f>L173</f>
        <v>3505.03</v>
      </c>
      <c r="AV198" t="s">
        <v>1633</v>
      </c>
      <c r="AW198" s="55">
        <f>L178</f>
        <v>160.91999999999999</v>
      </c>
      <c r="AZ198">
        <f>Source!X653</f>
        <v>11932.93</v>
      </c>
      <c r="BA198">
        <f>Source!Y653</f>
        <v>6951.22</v>
      </c>
      <c r="CD198">
        <v>1</v>
      </c>
    </row>
    <row r="199" spans="1:101" ht="57" x14ac:dyDescent="0.2">
      <c r="A199" s="39" t="s">
        <v>112</v>
      </c>
      <c r="B199" s="41" t="s">
        <v>1710</v>
      </c>
      <c r="C199" s="41" t="str">
        <f>Source!G654</f>
        <v>Установка железобетонных опор ВЛ 0,38; 6-10 кВ с траверсами без приставок: одностоечных с одним подкосом**подкос к опоре №1</v>
      </c>
      <c r="D199" s="42" t="str">
        <f>Source!H654</f>
        <v>ШТ</v>
      </c>
      <c r="E199" s="43">
        <f>Source!K654</f>
        <v>-1</v>
      </c>
      <c r="F199" s="43"/>
      <c r="G199" s="43">
        <f>Source!I654</f>
        <v>-1</v>
      </c>
      <c r="H199" s="45"/>
      <c r="I199" s="44"/>
      <c r="J199" s="45"/>
      <c r="K199" s="44"/>
      <c r="L199" s="45"/>
    </row>
    <row r="200" spans="1:101" ht="51" x14ac:dyDescent="0.2">
      <c r="B200" s="46" t="s">
        <v>1227</v>
      </c>
      <c r="C200" s="268" t="s">
        <v>1622</v>
      </c>
      <c r="D200" s="268"/>
      <c r="E200" s="268"/>
      <c r="F200" s="268"/>
      <c r="G200" s="268"/>
      <c r="H200" s="268"/>
      <c r="I200" s="268"/>
      <c r="J200" s="268"/>
      <c r="K200" s="268"/>
      <c r="L200" s="268"/>
      <c r="CW200" s="47" t="s">
        <v>1622</v>
      </c>
    </row>
    <row r="201" spans="1:101" ht="15" x14ac:dyDescent="0.2">
      <c r="A201" s="40"/>
      <c r="B201" s="43">
        <v>1</v>
      </c>
      <c r="C201" s="40" t="s">
        <v>1623</v>
      </c>
      <c r="D201" s="42" t="s">
        <v>969</v>
      </c>
      <c r="E201" s="48"/>
      <c r="F201" s="43"/>
      <c r="G201" s="43">
        <f>Source!U654</f>
        <v>-7.1760000000000002</v>
      </c>
      <c r="H201" s="43"/>
      <c r="I201" s="43"/>
      <c r="J201" s="43"/>
      <c r="K201" s="43"/>
      <c r="L201" s="49">
        <f>SUM(L202:L202)-SUMIF(CE202:CE202, 1, L202:L202)</f>
        <v>-5368.94</v>
      </c>
    </row>
    <row r="202" spans="1:101" ht="14.25" x14ac:dyDescent="0.2">
      <c r="A202" s="41"/>
      <c r="B202" s="41" t="s">
        <v>984</v>
      </c>
      <c r="C202" s="41" t="s">
        <v>985</v>
      </c>
      <c r="D202" s="42" t="s">
        <v>969</v>
      </c>
      <c r="E202" s="43">
        <v>5.98</v>
      </c>
      <c r="F202" s="43">
        <f>ROUND((0.2+1),7)</f>
        <v>1.2</v>
      </c>
      <c r="G202" s="43">
        <f>SmtRes!CX409</f>
        <v>-7.1760000000000002</v>
      </c>
      <c r="H202" s="45"/>
      <c r="I202" s="44"/>
      <c r="J202" s="45">
        <f>SmtRes!CZ409</f>
        <v>748.18</v>
      </c>
      <c r="K202" s="44"/>
      <c r="L202" s="45">
        <f>SmtRes!DI409</f>
        <v>-5368.94</v>
      </c>
    </row>
    <row r="203" spans="1:101" ht="15" x14ac:dyDescent="0.2">
      <c r="A203" s="40"/>
      <c r="B203" s="43">
        <v>2</v>
      </c>
      <c r="C203" s="40" t="s">
        <v>1624</v>
      </c>
      <c r="D203" s="42"/>
      <c r="E203" s="48"/>
      <c r="F203" s="43"/>
      <c r="G203" s="43"/>
      <c r="H203" s="43"/>
      <c r="I203" s="43"/>
      <c r="J203" s="43"/>
      <c r="K203" s="43"/>
      <c r="L203" s="49">
        <f>SUM(L204:L208)-SUMIF(CE204:CE208, 1, L204:L208)</f>
        <v>-5561.7</v>
      </c>
    </row>
    <row r="204" spans="1:101" ht="15" x14ac:dyDescent="0.2">
      <c r="A204" s="40"/>
      <c r="B204" s="43"/>
      <c r="C204" s="40" t="s">
        <v>1627</v>
      </c>
      <c r="D204" s="42" t="s">
        <v>969</v>
      </c>
      <c r="E204" s="48"/>
      <c r="F204" s="43"/>
      <c r="G204" s="43">
        <f>Source!V654</f>
        <v>-2.4</v>
      </c>
      <c r="H204" s="43"/>
      <c r="I204" s="43"/>
      <c r="J204" s="43"/>
      <c r="K204" s="43"/>
      <c r="L204" s="49">
        <f>SUMIF(CE205:CE208, 1, L205:L208)</f>
        <v>-2180.92</v>
      </c>
      <c r="CE204">
        <v>1</v>
      </c>
    </row>
    <row r="205" spans="1:101" ht="42.75" x14ac:dyDescent="0.2">
      <c r="A205" s="41"/>
      <c r="B205" s="41" t="s">
        <v>986</v>
      </c>
      <c r="C205" s="41" t="s">
        <v>988</v>
      </c>
      <c r="D205" s="42" t="s">
        <v>975</v>
      </c>
      <c r="E205" s="43">
        <v>1.6</v>
      </c>
      <c r="F205" s="43">
        <f>ROUND((0.2+1),7)</f>
        <v>1.2</v>
      </c>
      <c r="G205" s="43">
        <f>SmtRes!CX411</f>
        <v>-1.92</v>
      </c>
      <c r="H205" s="45">
        <f>SmtRes!CZ411</f>
        <v>2088.77</v>
      </c>
      <c r="I205" s="44">
        <f>SmtRes!AJ411</f>
        <v>1.31</v>
      </c>
      <c r="J205" s="45">
        <f>ROUND(H205*I205, 2)</f>
        <v>2736.29</v>
      </c>
      <c r="K205" s="44"/>
      <c r="L205" s="45">
        <f>SmtRes!DG411</f>
        <v>-5253.68</v>
      </c>
    </row>
    <row r="206" spans="1:101" ht="28.5" x14ac:dyDescent="0.2">
      <c r="A206" s="41"/>
      <c r="B206" s="41" t="s">
        <v>989</v>
      </c>
      <c r="C206" s="41" t="s">
        <v>1636</v>
      </c>
      <c r="D206" s="42" t="s">
        <v>969</v>
      </c>
      <c r="E206" s="43">
        <f>SmtRes!DO411*SmtRes!AT411</f>
        <v>1.6</v>
      </c>
      <c r="F206" s="43">
        <f>ROUND((0.2+1),7)</f>
        <v>1.2</v>
      </c>
      <c r="G206" s="43">
        <f>ROUND(E206*F206*G199, 7)</f>
        <v>-1.92</v>
      </c>
      <c r="H206" s="45"/>
      <c r="I206" s="44"/>
      <c r="J206" s="45">
        <f>ROUND(SmtRes!AG411/SmtRes!DO411, 2)</f>
        <v>932.95</v>
      </c>
      <c r="K206" s="44"/>
      <c r="L206" s="45">
        <f>SmtRes!DH411</f>
        <v>-1791.26</v>
      </c>
      <c r="CE206">
        <v>1</v>
      </c>
    </row>
    <row r="207" spans="1:101" ht="28.5" x14ac:dyDescent="0.2">
      <c r="A207" s="41"/>
      <c r="B207" s="41" t="s">
        <v>990</v>
      </c>
      <c r="C207" s="41" t="s">
        <v>992</v>
      </c>
      <c r="D207" s="42" t="s">
        <v>975</v>
      </c>
      <c r="E207" s="43">
        <v>0.4</v>
      </c>
      <c r="F207" s="43">
        <f>ROUND((0.2+1),7)</f>
        <v>1.2</v>
      </c>
      <c r="G207" s="43">
        <f>SmtRes!CX412</f>
        <v>-0.48</v>
      </c>
      <c r="H207" s="45"/>
      <c r="I207" s="44"/>
      <c r="J207" s="45">
        <f>SmtRes!CZ412</f>
        <v>641.70000000000005</v>
      </c>
      <c r="K207" s="44"/>
      <c r="L207" s="45">
        <f>SmtRes!DG412</f>
        <v>-308.02</v>
      </c>
    </row>
    <row r="208" spans="1:101" ht="28.5" x14ac:dyDescent="0.2">
      <c r="A208" s="41"/>
      <c r="B208" s="41" t="s">
        <v>983</v>
      </c>
      <c r="C208" s="41" t="s">
        <v>1626</v>
      </c>
      <c r="D208" s="42" t="s">
        <v>969</v>
      </c>
      <c r="E208" s="43">
        <f>SmtRes!DO412*SmtRes!AT412</f>
        <v>0.4</v>
      </c>
      <c r="F208" s="43">
        <f>ROUND((0.2+1),7)</f>
        <v>1.2</v>
      </c>
      <c r="G208" s="43">
        <f>ROUND(E208*F208*G199, 7)</f>
        <v>-0.48</v>
      </c>
      <c r="H208" s="45"/>
      <c r="I208" s="44"/>
      <c r="J208" s="45">
        <f>ROUND(SmtRes!AG412/SmtRes!DO412, 2)</f>
        <v>811.79</v>
      </c>
      <c r="K208" s="44"/>
      <c r="L208" s="45">
        <f>SmtRes!DH412</f>
        <v>-389.66</v>
      </c>
      <c r="CE208">
        <v>1</v>
      </c>
    </row>
    <row r="209" spans="1:12" ht="15" x14ac:dyDescent="0.2">
      <c r="A209" s="40"/>
      <c r="B209" s="43">
        <v>4</v>
      </c>
      <c r="C209" s="40" t="s">
        <v>1637</v>
      </c>
      <c r="D209" s="42"/>
      <c r="E209" s="48"/>
      <c r="F209" s="43"/>
      <c r="G209" s="43"/>
      <c r="H209" s="43"/>
      <c r="I209" s="43"/>
      <c r="J209" s="43"/>
      <c r="K209" s="43"/>
      <c r="L209" s="49">
        <f>SUM(L210:L216)-SUMIF(CE210:CE216, 1, L210:L216)</f>
        <v>-160.91999999999999</v>
      </c>
    </row>
    <row r="210" spans="1:12" ht="14.25" x14ac:dyDescent="0.2">
      <c r="A210" s="41"/>
      <c r="B210" s="41" t="s">
        <v>993</v>
      </c>
      <c r="C210" s="41" t="s">
        <v>995</v>
      </c>
      <c r="D210" s="42" t="s">
        <v>43</v>
      </c>
      <c r="E210" s="43">
        <v>0.1</v>
      </c>
      <c r="F210" s="43"/>
      <c r="G210" s="43">
        <f>SmtRes!CX413</f>
        <v>-0.1</v>
      </c>
      <c r="H210" s="45">
        <f>SmtRes!CZ413</f>
        <v>185.43</v>
      </c>
      <c r="I210" s="44">
        <f>SmtRes!AI413</f>
        <v>1.6</v>
      </c>
      <c r="J210" s="45">
        <f t="shared" ref="J210:J216" si="4">ROUND(H210*I210, 2)</f>
        <v>296.69</v>
      </c>
      <c r="K210" s="44"/>
      <c r="L210" s="45">
        <f>SmtRes!DF413</f>
        <v>-29.67</v>
      </c>
    </row>
    <row r="211" spans="1:12" ht="14.25" x14ac:dyDescent="0.2">
      <c r="A211" s="41"/>
      <c r="B211" s="41" t="s">
        <v>996</v>
      </c>
      <c r="C211" s="41" t="s">
        <v>998</v>
      </c>
      <c r="D211" s="42" t="s">
        <v>43</v>
      </c>
      <c r="E211" s="43">
        <v>0.03</v>
      </c>
      <c r="F211" s="43"/>
      <c r="G211" s="43">
        <f>SmtRes!CX414</f>
        <v>-0.03</v>
      </c>
      <c r="H211" s="45">
        <f>SmtRes!CZ414</f>
        <v>58.53</v>
      </c>
      <c r="I211" s="44">
        <f>SmtRes!AI414</f>
        <v>1.6</v>
      </c>
      <c r="J211" s="45">
        <f t="shared" si="4"/>
        <v>93.65</v>
      </c>
      <c r="K211" s="44"/>
      <c r="L211" s="45">
        <f>SmtRes!DF414</f>
        <v>-2.81</v>
      </c>
    </row>
    <row r="212" spans="1:12" ht="28.5" x14ac:dyDescent="0.2">
      <c r="A212" s="41"/>
      <c r="B212" s="41" t="s">
        <v>41</v>
      </c>
      <c r="C212" s="41" t="s">
        <v>42</v>
      </c>
      <c r="D212" s="42" t="s">
        <v>43</v>
      </c>
      <c r="E212" s="43">
        <v>0</v>
      </c>
      <c r="F212" s="43"/>
      <c r="G212" s="43">
        <f>SmtRes!CX415</f>
        <v>0</v>
      </c>
      <c r="H212" s="45">
        <f>SmtRes!CZ415</f>
        <v>174.93</v>
      </c>
      <c r="I212" s="44">
        <f>SmtRes!AI415</f>
        <v>1.08</v>
      </c>
      <c r="J212" s="45">
        <f t="shared" si="4"/>
        <v>188.92</v>
      </c>
      <c r="K212" s="44"/>
      <c r="L212" s="45">
        <f>SmtRes!DF415</f>
        <v>0</v>
      </c>
    </row>
    <row r="213" spans="1:12" ht="14.25" x14ac:dyDescent="0.2">
      <c r="A213" s="41"/>
      <c r="B213" s="41" t="s">
        <v>999</v>
      </c>
      <c r="C213" s="41" t="s">
        <v>1001</v>
      </c>
      <c r="D213" s="42" t="s">
        <v>43</v>
      </c>
      <c r="E213" s="43">
        <v>0.02</v>
      </c>
      <c r="F213" s="43"/>
      <c r="G213" s="43">
        <f>SmtRes!CX416</f>
        <v>-0.02</v>
      </c>
      <c r="H213" s="45">
        <f>SmtRes!CZ416</f>
        <v>56.11</v>
      </c>
      <c r="I213" s="44">
        <f>SmtRes!AI416</f>
        <v>1.54</v>
      </c>
      <c r="J213" s="45">
        <f t="shared" si="4"/>
        <v>86.41</v>
      </c>
      <c r="K213" s="44"/>
      <c r="L213" s="45">
        <f>SmtRes!DF416</f>
        <v>-1.73</v>
      </c>
    </row>
    <row r="214" spans="1:12" ht="14.25" x14ac:dyDescent="0.2">
      <c r="A214" s="41"/>
      <c r="B214" s="41" t="s">
        <v>1002</v>
      </c>
      <c r="C214" s="41" t="s">
        <v>1004</v>
      </c>
      <c r="D214" s="42" t="s">
        <v>43</v>
      </c>
      <c r="E214" s="43">
        <v>0.4</v>
      </c>
      <c r="F214" s="43"/>
      <c r="G214" s="43">
        <f>SmtRes!CX421</f>
        <v>-0.4</v>
      </c>
      <c r="H214" s="45">
        <f>SmtRes!CZ421</f>
        <v>61.28</v>
      </c>
      <c r="I214" s="44">
        <f>SmtRes!AI421</f>
        <v>1.44</v>
      </c>
      <c r="J214" s="45">
        <f t="shared" si="4"/>
        <v>88.24</v>
      </c>
      <c r="K214" s="44"/>
      <c r="L214" s="45">
        <f>SmtRes!DF421</f>
        <v>-35.299999999999997</v>
      </c>
    </row>
    <row r="215" spans="1:12" ht="14.25" x14ac:dyDescent="0.2">
      <c r="A215" s="41"/>
      <c r="B215" s="41" t="s">
        <v>1005</v>
      </c>
      <c r="C215" s="41" t="s">
        <v>1007</v>
      </c>
      <c r="D215" s="42" t="s">
        <v>51</v>
      </c>
      <c r="E215" s="43">
        <v>1E-4</v>
      </c>
      <c r="F215" s="43"/>
      <c r="G215" s="43">
        <f>SmtRes!CX422</f>
        <v>-1E-4</v>
      </c>
      <c r="H215" s="45">
        <f>SmtRes!CZ422</f>
        <v>80020.98</v>
      </c>
      <c r="I215" s="44">
        <f>SmtRes!AI422</f>
        <v>1.29</v>
      </c>
      <c r="J215" s="45">
        <f t="shared" si="4"/>
        <v>103227.06</v>
      </c>
      <c r="K215" s="44"/>
      <c r="L215" s="45">
        <f>SmtRes!DF422</f>
        <v>-10.32</v>
      </c>
    </row>
    <row r="216" spans="1:12" ht="14.25" x14ac:dyDescent="0.2">
      <c r="A216" s="41"/>
      <c r="B216" s="41" t="s">
        <v>231</v>
      </c>
      <c r="C216" s="41" t="s">
        <v>232</v>
      </c>
      <c r="D216" s="42" t="s">
        <v>212</v>
      </c>
      <c r="E216" s="43">
        <v>0.06</v>
      </c>
      <c r="F216" s="43"/>
      <c r="G216" s="43">
        <f>SmtRes!CX423</f>
        <v>-0.06</v>
      </c>
      <c r="H216" s="45">
        <f>SmtRes!CZ423</f>
        <v>1031.73</v>
      </c>
      <c r="I216" s="44">
        <f>SmtRes!AI423</f>
        <v>1.31</v>
      </c>
      <c r="J216" s="45">
        <f t="shared" si="4"/>
        <v>1351.57</v>
      </c>
      <c r="K216" s="44"/>
      <c r="L216" s="45">
        <f>SmtRes!DF423</f>
        <v>-81.09</v>
      </c>
    </row>
    <row r="217" spans="1:12" ht="28.5" x14ac:dyDescent="0.2">
      <c r="A217" s="41"/>
      <c r="B217" s="41" t="str">
        <f>EtalonRes!I417</f>
        <v>05.1.02.07</v>
      </c>
      <c r="C217" s="41" t="str">
        <f>EtalonRes!K417</f>
        <v>Стойка железобетонная вибрированная для опор</v>
      </c>
      <c r="D217" s="42" t="str">
        <f>EtalonRes!O417</f>
        <v>ШТ</v>
      </c>
      <c r="E217" s="43">
        <f>EtalonRes!X417</f>
        <v>0</v>
      </c>
      <c r="F217" s="43"/>
      <c r="G217" s="43">
        <f>ROUND(EtalonRes!AG417*Source!I654, 7)</f>
        <v>0</v>
      </c>
      <c r="H217" s="45"/>
      <c r="I217" s="44"/>
      <c r="J217" s="45"/>
      <c r="K217" s="44"/>
      <c r="L217" s="45"/>
    </row>
    <row r="218" spans="1:12" ht="14.25" x14ac:dyDescent="0.2">
      <c r="A218" s="41"/>
      <c r="B218" s="41" t="str">
        <f>EtalonRes!I418</f>
        <v>07.2.02.05</v>
      </c>
      <c r="C218" s="41" t="str">
        <f>EtalonRes!K418</f>
        <v>Траверсы стальные</v>
      </c>
      <c r="D218" s="42" t="str">
        <f>EtalonRes!O418</f>
        <v>т</v>
      </c>
      <c r="E218" s="43">
        <f>EtalonRes!X418</f>
        <v>0</v>
      </c>
      <c r="F218" s="43"/>
      <c r="G218" s="43">
        <f>ROUND(EtalonRes!AG418*Source!I654, 7)</f>
        <v>0</v>
      </c>
      <c r="H218" s="45"/>
      <c r="I218" s="44"/>
      <c r="J218" s="45"/>
      <c r="K218" s="44"/>
      <c r="L218" s="45"/>
    </row>
    <row r="219" spans="1:12" ht="14.25" x14ac:dyDescent="0.2">
      <c r="A219" s="41"/>
      <c r="B219" s="41" t="str">
        <f>EtalonRes!I419</f>
        <v>07.2.07.13</v>
      </c>
      <c r="C219" s="41" t="str">
        <f>EtalonRes!K419</f>
        <v>Хомуты стальные</v>
      </c>
      <c r="D219" s="42" t="str">
        <f>EtalonRes!O419</f>
        <v>кг</v>
      </c>
      <c r="E219" s="43">
        <f>EtalonRes!X419</f>
        <v>0</v>
      </c>
      <c r="F219" s="43"/>
      <c r="G219" s="43">
        <f>ROUND(EtalonRes!AG419*Source!I654, 7)</f>
        <v>0</v>
      </c>
      <c r="H219" s="45"/>
      <c r="I219" s="44"/>
      <c r="J219" s="45"/>
      <c r="K219" s="44"/>
      <c r="L219" s="45"/>
    </row>
    <row r="220" spans="1:12" ht="14.25" x14ac:dyDescent="0.2">
      <c r="A220" s="41"/>
      <c r="B220" s="41" t="str">
        <f>EtalonRes!I420</f>
        <v>08.3.04.02</v>
      </c>
      <c r="C220" s="41" t="str">
        <f>EtalonRes!K420</f>
        <v>Сталь стержневая диаметром до 10 мм</v>
      </c>
      <c r="D220" s="42" t="str">
        <f>EtalonRes!O420</f>
        <v>т</v>
      </c>
      <c r="E220" s="43">
        <f>EtalonRes!X420</f>
        <v>0</v>
      </c>
      <c r="F220" s="43"/>
      <c r="G220" s="43">
        <f>ROUND(EtalonRes!AG420*Source!I654, 7)</f>
        <v>0</v>
      </c>
      <c r="H220" s="45"/>
      <c r="I220" s="44"/>
      <c r="J220" s="45"/>
      <c r="K220" s="44"/>
      <c r="L220" s="45"/>
    </row>
    <row r="221" spans="1:12" ht="14.25" x14ac:dyDescent="0.2">
      <c r="A221" s="41"/>
      <c r="B221" s="41" t="str">
        <f>EtalonRes!I424</f>
        <v>22.2.01.04</v>
      </c>
      <c r="C221" s="41" t="str">
        <f>EtalonRes!K424</f>
        <v>Изоляторы штыревые</v>
      </c>
      <c r="D221" s="42" t="str">
        <f>EtalonRes!O424</f>
        <v>ШТ</v>
      </c>
      <c r="E221" s="43">
        <f>EtalonRes!X424</f>
        <v>0</v>
      </c>
      <c r="F221" s="43"/>
      <c r="G221" s="43">
        <f>ROUND(EtalonRes!AG424*Source!I654, 7)</f>
        <v>0</v>
      </c>
      <c r="H221" s="45"/>
      <c r="I221" s="44"/>
      <c r="J221" s="45"/>
      <c r="K221" s="44"/>
      <c r="L221" s="45"/>
    </row>
    <row r="222" spans="1:12" ht="14.25" x14ac:dyDescent="0.2">
      <c r="A222" s="41"/>
      <c r="B222" s="41" t="str">
        <f>EtalonRes!I425</f>
        <v>22.2.02.07</v>
      </c>
      <c r="C222" s="41" t="str">
        <f>EtalonRes!K425</f>
        <v>Детали крепления</v>
      </c>
      <c r="D222" s="42" t="str">
        <f>EtalonRes!O425</f>
        <v>кг</v>
      </c>
      <c r="E222" s="43">
        <f>EtalonRes!X425</f>
        <v>0</v>
      </c>
      <c r="F222" s="43"/>
      <c r="G222" s="43">
        <f>ROUND(EtalonRes!AG425*Source!I654, 7)</f>
        <v>0</v>
      </c>
      <c r="H222" s="45"/>
      <c r="I222" s="44"/>
      <c r="J222" s="45"/>
      <c r="K222" s="44"/>
      <c r="L222" s="45"/>
    </row>
    <row r="223" spans="1:12" ht="14.25" x14ac:dyDescent="0.2">
      <c r="A223" s="41"/>
      <c r="B223" s="41" t="str">
        <f>EtalonRes!I426</f>
        <v>22.2.02.21</v>
      </c>
      <c r="C223" s="41" t="str">
        <f>EtalonRes!K426</f>
        <v>Штыри</v>
      </c>
      <c r="D223" s="42" t="str">
        <f>EtalonRes!O426</f>
        <v>ШТ</v>
      </c>
      <c r="E223" s="43">
        <f>EtalonRes!X426</f>
        <v>0</v>
      </c>
      <c r="F223" s="43"/>
      <c r="G223" s="43">
        <f>ROUND(EtalonRes!AG426*Source!I654, 7)</f>
        <v>0</v>
      </c>
      <c r="H223" s="45"/>
      <c r="I223" s="44"/>
      <c r="J223" s="45"/>
      <c r="K223" s="44"/>
      <c r="L223" s="45"/>
    </row>
    <row r="224" spans="1:12" ht="14.25" x14ac:dyDescent="0.2">
      <c r="A224" s="41"/>
      <c r="B224" s="41" t="str">
        <f>EtalonRes!I427</f>
        <v>22.2.02.23</v>
      </c>
      <c r="C224" s="50" t="str">
        <f>EtalonRes!K427</f>
        <v>Металлические плакаты</v>
      </c>
      <c r="D224" s="51" t="str">
        <f>EtalonRes!O427</f>
        <v>ШТ</v>
      </c>
      <c r="E224" s="52">
        <f>EtalonRes!X427</f>
        <v>0</v>
      </c>
      <c r="F224" s="52"/>
      <c r="G224" s="52">
        <f>ROUND(EtalonRes!AG427*Source!I654, 7)</f>
        <v>0</v>
      </c>
      <c r="H224" s="53"/>
      <c r="I224" s="54"/>
      <c r="J224" s="53"/>
      <c r="K224" s="54"/>
      <c r="L224" s="53"/>
    </row>
    <row r="225" spans="1:101" ht="15" x14ac:dyDescent="0.2">
      <c r="A225" s="41"/>
      <c r="B225" s="41"/>
      <c r="C225" s="57" t="s">
        <v>1628</v>
      </c>
      <c r="D225" s="42"/>
      <c r="E225" s="43"/>
      <c r="F225" s="43"/>
      <c r="G225" s="43"/>
      <c r="H225" s="45"/>
      <c r="I225" s="44"/>
      <c r="J225" s="45"/>
      <c r="K225" s="44"/>
      <c r="L225" s="45">
        <f>L201+L203+L204+L209</f>
        <v>-13272.48</v>
      </c>
    </row>
    <row r="226" spans="1:101" ht="14.25" x14ac:dyDescent="0.2">
      <c r="A226" s="41"/>
      <c r="B226" s="41"/>
      <c r="C226" s="41" t="s">
        <v>1629</v>
      </c>
      <c r="D226" s="42"/>
      <c r="E226" s="43"/>
      <c r="F226" s="43"/>
      <c r="G226" s="43"/>
      <c r="H226" s="45"/>
      <c r="I226" s="44"/>
      <c r="J226" s="45"/>
      <c r="K226" s="44"/>
      <c r="L226" s="45">
        <f>SUM(AR199:AR229)+SUM(AS199:AS229)+SUM(AT199:AT229)+SUM(AU199:AU229)+SUM(AV199:AV229)</f>
        <v>-7549.86</v>
      </c>
    </row>
    <row r="227" spans="1:101" ht="14.25" x14ac:dyDescent="0.2">
      <c r="A227" s="41"/>
      <c r="B227" s="41" t="s">
        <v>26</v>
      </c>
      <c r="C227" s="41" t="s">
        <v>1630</v>
      </c>
      <c r="D227" s="42" t="s">
        <v>111</v>
      </c>
      <c r="E227" s="43">
        <f>Source!BZ654</f>
        <v>103</v>
      </c>
      <c r="F227" s="43"/>
      <c r="G227" s="43">
        <f>Source!AT654</f>
        <v>103</v>
      </c>
      <c r="H227" s="45"/>
      <c r="I227" s="44"/>
      <c r="J227" s="45"/>
      <c r="K227" s="44"/>
      <c r="L227" s="45">
        <f>SUM(AZ199:AZ229)</f>
        <v>-7776.36</v>
      </c>
    </row>
    <row r="228" spans="1:101" ht="14.25" x14ac:dyDescent="0.2">
      <c r="A228" s="50"/>
      <c r="B228" s="50" t="s">
        <v>27</v>
      </c>
      <c r="C228" s="50" t="s">
        <v>1631</v>
      </c>
      <c r="D228" s="51" t="s">
        <v>111</v>
      </c>
      <c r="E228" s="52">
        <f>Source!CA654</f>
        <v>60</v>
      </c>
      <c r="F228" s="52"/>
      <c r="G228" s="52">
        <f>Source!AU654</f>
        <v>60</v>
      </c>
      <c r="H228" s="53"/>
      <c r="I228" s="54"/>
      <c r="J228" s="53"/>
      <c r="K228" s="54"/>
      <c r="L228" s="53">
        <f>SUM(BA199:BA229)</f>
        <v>-4529.92</v>
      </c>
    </row>
    <row r="229" spans="1:101" ht="15" x14ac:dyDescent="0.2">
      <c r="C229" s="269" t="s">
        <v>1632</v>
      </c>
      <c r="D229" s="269"/>
      <c r="E229" s="269"/>
      <c r="F229" s="269"/>
      <c r="G229" s="269"/>
      <c r="H229" s="269"/>
      <c r="I229" s="270">
        <f>IF(E199&lt;&gt;0,K229/E199, 0)</f>
        <v>25578.76</v>
      </c>
      <c r="J229" s="270"/>
      <c r="K229" s="270">
        <f>L201+L203+L209+L227+L228+L204</f>
        <v>-25578.76</v>
      </c>
      <c r="L229" s="270"/>
      <c r="AD229">
        <f>ROUND((Source!AT654/100)*((ROUND(SUMIF(SmtRes!AQ409:'SmtRes'!AQ427,"=1",SmtRes!AD409:'SmtRes'!AD427)*Source!I654, 2)+ROUND(SUMIF(SmtRes!AQ409:'SmtRes'!AQ427,"=1",SmtRes!AC409:'SmtRes'!AC427)*Source!I654, 2))), 2)</f>
        <v>-2567.71</v>
      </c>
      <c r="AE229">
        <f>ROUND((Source!AU654/100)*((ROUND(SUMIF(SmtRes!AQ409:'SmtRes'!AQ427,"=1",SmtRes!AD409:'SmtRes'!AD427)*Source!I654, 2)+ROUND(SUMIF(SmtRes!AQ409:'SmtRes'!AQ427,"=1",SmtRes!AC409:'SmtRes'!AC427)*Source!I654, 2))), 2)</f>
        <v>-1495.75</v>
      </c>
      <c r="AN229" s="55">
        <f>L201+L203+L209+L227+L228+L204</f>
        <v>-25578.76</v>
      </c>
      <c r="AO229" s="55">
        <f>L203</f>
        <v>-5561.7</v>
      </c>
      <c r="AQ229" t="s">
        <v>1633</v>
      </c>
      <c r="AR229" s="55">
        <f>L201</f>
        <v>-5368.94</v>
      </c>
      <c r="AT229" s="55">
        <f>L204</f>
        <v>-2180.92</v>
      </c>
      <c r="AV229" t="s">
        <v>1633</v>
      </c>
      <c r="AW229" s="55">
        <f>L209</f>
        <v>-160.91999999999999</v>
      </c>
      <c r="AZ229">
        <f>Source!X654</f>
        <v>-7776.36</v>
      </c>
      <c r="BA229">
        <f>Source!Y654</f>
        <v>-4529.92</v>
      </c>
      <c r="CD229">
        <v>1</v>
      </c>
    </row>
    <row r="230" spans="1:101" ht="42.75" x14ac:dyDescent="0.2">
      <c r="A230" s="59" t="s">
        <v>127</v>
      </c>
      <c r="B230" s="50" t="str">
        <f>Source!F655</f>
        <v>ТЦ_102_77_7719546987_15.06.2026_02_1.1</v>
      </c>
      <c r="C230" s="50" t="str">
        <f>Source!G655</f>
        <v>Стойка опоры СВ 110-5-Ат</v>
      </c>
      <c r="D230" s="51" t="str">
        <f>Source!H655</f>
        <v>шт.</v>
      </c>
      <c r="E230" s="52">
        <f>Source!K655</f>
        <v>2</v>
      </c>
      <c r="F230" s="52"/>
      <c r="G230" s="52">
        <f>Source!I655</f>
        <v>2</v>
      </c>
      <c r="H230" s="53"/>
      <c r="I230" s="54"/>
      <c r="J230" s="53">
        <f>Source!AL655</f>
        <v>19094.07</v>
      </c>
      <c r="K230" s="54"/>
      <c r="L230" s="53">
        <f>Source!HG655</f>
        <v>38188.14</v>
      </c>
    </row>
    <row r="231" spans="1:101" ht="15" x14ac:dyDescent="0.2">
      <c r="C231" s="269" t="s">
        <v>1632</v>
      </c>
      <c r="D231" s="269"/>
      <c r="E231" s="269"/>
      <c r="F231" s="269"/>
      <c r="G231" s="269"/>
      <c r="H231" s="269"/>
      <c r="I231" s="270">
        <f>IF(E230&lt;&gt;0,K231/E230, 0)</f>
        <v>19094.07</v>
      </c>
      <c r="J231" s="270"/>
      <c r="K231" s="270">
        <f>L230</f>
        <v>38188.14</v>
      </c>
      <c r="L231" s="270"/>
      <c r="AD231">
        <f>ROUND((Source!AT655/100)*((ROUND(ROUND(Source!AO655,2)*Source!I655, 2)+ROUND(ROUND(Source!AN655,2)*Source!I655, 2))), 2)</f>
        <v>0</v>
      </c>
      <c r="AE231">
        <f>ROUND((Source!AU655/100)*((ROUND(ROUND(Source!AO655,2)*Source!I655, 2)+ROUND(ROUND(Source!AN655,2)*Source!I655, 2))), 2)</f>
        <v>0</v>
      </c>
      <c r="AN231" s="55">
        <f>L230</f>
        <v>38188.14</v>
      </c>
      <c r="AO231">
        <f>0</f>
        <v>0</v>
      </c>
      <c r="AQ231" t="s">
        <v>1633</v>
      </c>
      <c r="AR231">
        <f>0</f>
        <v>0</v>
      </c>
      <c r="AT231">
        <f>0</f>
        <v>0</v>
      </c>
      <c r="AV231" t="s">
        <v>1633</v>
      </c>
      <c r="AW231" s="55">
        <f>L230</f>
        <v>38188.14</v>
      </c>
      <c r="AX231" s="55">
        <f>L230</f>
        <v>38188.14</v>
      </c>
      <c r="AZ231">
        <f>Source!X655</f>
        <v>0</v>
      </c>
      <c r="BA231">
        <f>Source!Y655</f>
        <v>0</v>
      </c>
      <c r="CD231">
        <v>1</v>
      </c>
    </row>
    <row r="232" spans="1:101" ht="42.75" x14ac:dyDescent="0.2">
      <c r="A232" s="59" t="s">
        <v>134</v>
      </c>
      <c r="B232" s="50" t="str">
        <f>Source!F656</f>
        <v>ТЦ_102_77_7719546987_15.06.2026_02_50.1</v>
      </c>
      <c r="C232" s="50" t="str">
        <f>Source!G656</f>
        <v>Стойка опоры СВ 95-3-Ат</v>
      </c>
      <c r="D232" s="51" t="str">
        <f>Source!H656</f>
        <v>шт.</v>
      </c>
      <c r="E232" s="52">
        <f>Source!K656</f>
        <v>2</v>
      </c>
      <c r="F232" s="52"/>
      <c r="G232" s="52">
        <f>Source!I656</f>
        <v>2</v>
      </c>
      <c r="H232" s="53"/>
      <c r="I232" s="54"/>
      <c r="J232" s="53">
        <f>Source!AL656</f>
        <v>13852.61</v>
      </c>
      <c r="K232" s="54"/>
      <c r="L232" s="53">
        <f>Source!HG656</f>
        <v>27705.22</v>
      </c>
    </row>
    <row r="233" spans="1:101" ht="15" x14ac:dyDescent="0.2">
      <c r="C233" s="269" t="s">
        <v>1632</v>
      </c>
      <c r="D233" s="269"/>
      <c r="E233" s="269"/>
      <c r="F233" s="269"/>
      <c r="G233" s="269"/>
      <c r="H233" s="269"/>
      <c r="I233" s="270">
        <f>IF(E232&lt;&gt;0,K233/E232, 0)</f>
        <v>13852.61</v>
      </c>
      <c r="J233" s="270"/>
      <c r="K233" s="270">
        <f>L232</f>
        <v>27705.22</v>
      </c>
      <c r="L233" s="270"/>
      <c r="AD233">
        <f>ROUND((Source!AT656/100)*((ROUND(ROUND(Source!AO656,2)*Source!I656, 2)+ROUND(ROUND(Source!AN656,2)*Source!I656, 2))), 2)</f>
        <v>0</v>
      </c>
      <c r="AE233">
        <f>ROUND((Source!AU656/100)*((ROUND(ROUND(Source!AO656,2)*Source!I656, 2)+ROUND(ROUND(Source!AN656,2)*Source!I656, 2))), 2)</f>
        <v>0</v>
      </c>
      <c r="AN233" s="55">
        <f>L232</f>
        <v>27705.22</v>
      </c>
      <c r="AO233">
        <f>0</f>
        <v>0</v>
      </c>
      <c r="AQ233" t="s">
        <v>1633</v>
      </c>
      <c r="AR233">
        <f>0</f>
        <v>0</v>
      </c>
      <c r="AT233">
        <f>0</f>
        <v>0</v>
      </c>
      <c r="AV233" t="s">
        <v>1633</v>
      </c>
      <c r="AW233" s="55">
        <f>L232</f>
        <v>27705.22</v>
      </c>
      <c r="AX233" s="55">
        <f>L232</f>
        <v>27705.22</v>
      </c>
      <c r="AZ233">
        <f>Source!X656</f>
        <v>0</v>
      </c>
      <c r="BA233">
        <f>Source!Y656</f>
        <v>0</v>
      </c>
      <c r="CD233">
        <v>1</v>
      </c>
    </row>
    <row r="234" spans="1:101" ht="42.75" x14ac:dyDescent="0.2">
      <c r="A234" s="59" t="s">
        <v>141</v>
      </c>
      <c r="B234" s="50" t="str">
        <f>Source!F657</f>
        <v>ТЦ_102_77_7719546987_15.06.2026_02_51.1</v>
      </c>
      <c r="C234" s="50" t="str">
        <f>Source!G657</f>
        <v>Кронштейн У4</v>
      </c>
      <c r="D234" s="51" t="str">
        <f>Source!H657</f>
        <v>шт.</v>
      </c>
      <c r="E234" s="52">
        <f>Source!K657</f>
        <v>1</v>
      </c>
      <c r="F234" s="52"/>
      <c r="G234" s="52">
        <f>Source!I657</f>
        <v>1</v>
      </c>
      <c r="H234" s="53"/>
      <c r="I234" s="54"/>
      <c r="J234" s="53">
        <f>Source!AL657</f>
        <v>2853.74</v>
      </c>
      <c r="K234" s="54"/>
      <c r="L234" s="53">
        <f>Source!HG657</f>
        <v>2853.74</v>
      </c>
    </row>
    <row r="235" spans="1:101" ht="15" x14ac:dyDescent="0.2">
      <c r="C235" s="269" t="s">
        <v>1632</v>
      </c>
      <c r="D235" s="269"/>
      <c r="E235" s="269"/>
      <c r="F235" s="269"/>
      <c r="G235" s="269"/>
      <c r="H235" s="269"/>
      <c r="I235" s="270">
        <f>IF(E234&lt;&gt;0,K235/E234, 0)</f>
        <v>2853.74</v>
      </c>
      <c r="J235" s="270"/>
      <c r="K235" s="270">
        <f>L234</f>
        <v>2853.74</v>
      </c>
      <c r="L235" s="270"/>
      <c r="AD235">
        <f>ROUND((Source!AT657/100)*((ROUND(ROUND(Source!AO657,2)*Source!I657, 2)+ROUND(ROUND(Source!AN657,2)*Source!I657, 2))), 2)</f>
        <v>0</v>
      </c>
      <c r="AE235">
        <f>ROUND((Source!AU657/100)*((ROUND(ROUND(Source!AO657,2)*Source!I657, 2)+ROUND(ROUND(Source!AN657,2)*Source!I657, 2))), 2)</f>
        <v>0</v>
      </c>
      <c r="AN235" s="55">
        <f>L234</f>
        <v>2853.74</v>
      </c>
      <c r="AO235">
        <f>0</f>
        <v>0</v>
      </c>
      <c r="AQ235" t="s">
        <v>1633</v>
      </c>
      <c r="AR235">
        <f>0</f>
        <v>0</v>
      </c>
      <c r="AT235">
        <f>0</f>
        <v>0</v>
      </c>
      <c r="AV235" t="s">
        <v>1633</v>
      </c>
      <c r="AW235" s="55">
        <f>L234</f>
        <v>2853.74</v>
      </c>
      <c r="AX235" s="55">
        <f>L234</f>
        <v>2853.74</v>
      </c>
      <c r="AZ235">
        <f>Source!X657</f>
        <v>0</v>
      </c>
      <c r="BA235">
        <f>Source!Y657</f>
        <v>0</v>
      </c>
      <c r="CD235">
        <v>1</v>
      </c>
    </row>
    <row r="236" spans="1:101" ht="42.75" x14ac:dyDescent="0.2">
      <c r="A236" s="59" t="s">
        <v>144</v>
      </c>
      <c r="B236" s="50" t="str">
        <f>Source!F658</f>
        <v>ТЦ_102_77_7719546987_15.06.2026_02_52.1</v>
      </c>
      <c r="C236" s="50" t="str">
        <f>Source!G658</f>
        <v>Хомут Х89</v>
      </c>
      <c r="D236" s="51" t="str">
        <f>Source!H658</f>
        <v>шт.</v>
      </c>
      <c r="E236" s="52">
        <f>Source!K658</f>
        <v>1</v>
      </c>
      <c r="F236" s="52"/>
      <c r="G236" s="52">
        <f>Source!I658</f>
        <v>1</v>
      </c>
      <c r="H236" s="53"/>
      <c r="I236" s="54"/>
      <c r="J236" s="53">
        <f>Source!AL658</f>
        <v>2403.92</v>
      </c>
      <c r="K236" s="54"/>
      <c r="L236" s="53">
        <f>Source!HG658</f>
        <v>2403.92</v>
      </c>
    </row>
    <row r="237" spans="1:101" ht="15" x14ac:dyDescent="0.2">
      <c r="C237" s="269" t="s">
        <v>1632</v>
      </c>
      <c r="D237" s="269"/>
      <c r="E237" s="269"/>
      <c r="F237" s="269"/>
      <c r="G237" s="269"/>
      <c r="H237" s="269"/>
      <c r="I237" s="270">
        <f>IF(E236&lt;&gt;0,K237/E236, 0)</f>
        <v>2403.92</v>
      </c>
      <c r="J237" s="270"/>
      <c r="K237" s="270">
        <f>L236</f>
        <v>2403.92</v>
      </c>
      <c r="L237" s="270"/>
      <c r="AD237">
        <f>ROUND((Source!AT658/100)*((ROUND(ROUND(Source!AO658,2)*Source!I658, 2)+ROUND(ROUND(Source!AN658,2)*Source!I658, 2))), 2)</f>
        <v>0</v>
      </c>
      <c r="AE237">
        <f>ROUND((Source!AU658/100)*((ROUND(ROUND(Source!AO658,2)*Source!I658, 2)+ROUND(ROUND(Source!AN658,2)*Source!I658, 2))), 2)</f>
        <v>0</v>
      </c>
      <c r="AN237" s="55">
        <f>L236</f>
        <v>2403.92</v>
      </c>
      <c r="AO237">
        <f>0</f>
        <v>0</v>
      </c>
      <c r="AQ237" t="s">
        <v>1633</v>
      </c>
      <c r="AR237">
        <f>0</f>
        <v>0</v>
      </c>
      <c r="AT237">
        <f>0</f>
        <v>0</v>
      </c>
      <c r="AV237" t="s">
        <v>1633</v>
      </c>
      <c r="AW237" s="55">
        <f>L236</f>
        <v>2403.92</v>
      </c>
      <c r="AX237" s="55">
        <f>L236</f>
        <v>2403.92</v>
      </c>
      <c r="AZ237">
        <f>Source!X658</f>
        <v>0</v>
      </c>
      <c r="BA237">
        <f>Source!Y658</f>
        <v>0</v>
      </c>
      <c r="CD237">
        <v>1</v>
      </c>
    </row>
    <row r="238" spans="1:101" ht="57" x14ac:dyDescent="0.2">
      <c r="A238" s="39" t="s">
        <v>147</v>
      </c>
      <c r="B238" s="41" t="s">
        <v>1712</v>
      </c>
      <c r="C238" s="41" t="str">
        <f>Source!G659</f>
        <v>Подвеска провода СИП-2 напряжением от 0,4 кВ до 1 кВ на опорах, при 32 опорах на км линии: с использованием автогидроподъемника</v>
      </c>
      <c r="D238" s="42" t="str">
        <f>Source!H659</f>
        <v>1000 м</v>
      </c>
      <c r="E238" s="43">
        <f>Source!K659</f>
        <v>0.106</v>
      </c>
      <c r="F238" s="43"/>
      <c r="G238" s="43">
        <f>Source!I659</f>
        <v>0.106</v>
      </c>
      <c r="H238" s="45"/>
      <c r="I238" s="44"/>
      <c r="J238" s="45"/>
      <c r="K238" s="44"/>
      <c r="L238" s="45"/>
    </row>
    <row r="239" spans="1:101" ht="51" x14ac:dyDescent="0.2">
      <c r="B239" s="46" t="s">
        <v>1227</v>
      </c>
      <c r="C239" s="268" t="s">
        <v>1622</v>
      </c>
      <c r="D239" s="268"/>
      <c r="E239" s="268"/>
      <c r="F239" s="268"/>
      <c r="G239" s="268"/>
      <c r="H239" s="268"/>
      <c r="I239" s="268"/>
      <c r="J239" s="268"/>
      <c r="K239" s="268"/>
      <c r="L239" s="268"/>
      <c r="CW239" s="47" t="s">
        <v>1622</v>
      </c>
    </row>
    <row r="240" spans="1:101" x14ac:dyDescent="0.2">
      <c r="C240" s="60" t="str">
        <f>"Объем: "&amp;Source!I659&amp;"=(6+"&amp;"35+"&amp;"29+"&amp;"36)/"&amp;"1000"</f>
        <v>Объем: 0,106=(6+35+29+36)/1000</v>
      </c>
    </row>
    <row r="241" spans="1:83" ht="15" x14ac:dyDescent="0.2">
      <c r="A241" s="40"/>
      <c r="B241" s="43">
        <v>1</v>
      </c>
      <c r="C241" s="40" t="s">
        <v>1623</v>
      </c>
      <c r="D241" s="42" t="s">
        <v>969</v>
      </c>
      <c r="E241" s="48"/>
      <c r="F241" s="43"/>
      <c r="G241" s="43">
        <f>Source!U659</f>
        <v>12.099264</v>
      </c>
      <c r="H241" s="43"/>
      <c r="I241" s="43"/>
      <c r="J241" s="43"/>
      <c r="K241" s="43"/>
      <c r="L241" s="49">
        <f>SUM(L242:L245)-SUMIF(CE242:CE245, 1, L242:L245)</f>
        <v>9617.25</v>
      </c>
    </row>
    <row r="242" spans="1:83" ht="14.25" x14ac:dyDescent="0.2">
      <c r="A242" s="41"/>
      <c r="B242" s="41" t="s">
        <v>1191</v>
      </c>
      <c r="C242" s="41" t="s">
        <v>1192</v>
      </c>
      <c r="D242" s="42" t="s">
        <v>1193</v>
      </c>
      <c r="E242" s="43">
        <v>0.99</v>
      </c>
      <c r="F242" s="43">
        <f>ROUND((0.2+1),7)</f>
        <v>1.2</v>
      </c>
      <c r="G242" s="43">
        <f>SmtRes!CX428</f>
        <v>0.12592800000000001</v>
      </c>
      <c r="H242" s="45"/>
      <c r="I242" s="44"/>
      <c r="J242" s="45">
        <f>SmtRes!CZ428</f>
        <v>660.33</v>
      </c>
      <c r="K242" s="44"/>
      <c r="L242" s="45">
        <f>SmtRes!DI428</f>
        <v>83.15</v>
      </c>
    </row>
    <row r="243" spans="1:83" ht="14.25" x14ac:dyDescent="0.2">
      <c r="A243" s="41"/>
      <c r="B243" s="41" t="s">
        <v>1194</v>
      </c>
      <c r="C243" s="41" t="s">
        <v>1195</v>
      </c>
      <c r="D243" s="42" t="s">
        <v>1193</v>
      </c>
      <c r="E243" s="43">
        <v>47.29</v>
      </c>
      <c r="F243" s="43">
        <f>ROUND((0.2+1),7)</f>
        <v>1.2</v>
      </c>
      <c r="G243" s="43">
        <f>SmtRes!CX429</f>
        <v>6.015288</v>
      </c>
      <c r="H243" s="45"/>
      <c r="I243" s="44"/>
      <c r="J243" s="45">
        <f>SmtRes!CZ429</f>
        <v>720.91</v>
      </c>
      <c r="K243" s="44"/>
      <c r="L243" s="45">
        <f>SmtRes!DI429</f>
        <v>4336.4799999999996</v>
      </c>
    </row>
    <row r="244" spans="1:83" ht="14.25" x14ac:dyDescent="0.2">
      <c r="A244" s="41"/>
      <c r="B244" s="41" t="s">
        <v>1196</v>
      </c>
      <c r="C244" s="41" t="s">
        <v>1197</v>
      </c>
      <c r="D244" s="42" t="s">
        <v>1193</v>
      </c>
      <c r="E244" s="43">
        <v>23.42</v>
      </c>
      <c r="F244" s="43">
        <f>ROUND((0.2+1),7)</f>
        <v>1.2</v>
      </c>
      <c r="G244" s="43">
        <f>SmtRes!CX430</f>
        <v>2.9790239999999999</v>
      </c>
      <c r="H244" s="45"/>
      <c r="I244" s="44"/>
      <c r="J244" s="45">
        <f>SmtRes!CZ430</f>
        <v>811.79</v>
      </c>
      <c r="K244" s="44"/>
      <c r="L244" s="45">
        <f>SmtRes!DI430</f>
        <v>2418.34</v>
      </c>
    </row>
    <row r="245" spans="1:83" ht="14.25" x14ac:dyDescent="0.2">
      <c r="A245" s="41"/>
      <c r="B245" s="41" t="s">
        <v>1198</v>
      </c>
      <c r="C245" s="41" t="s">
        <v>1199</v>
      </c>
      <c r="D245" s="42" t="s">
        <v>1193</v>
      </c>
      <c r="E245" s="43">
        <v>23.42</v>
      </c>
      <c r="F245" s="43">
        <f>ROUND((0.2+1),7)</f>
        <v>1.2</v>
      </c>
      <c r="G245" s="43">
        <f>SmtRes!CX431</f>
        <v>2.9790239999999999</v>
      </c>
      <c r="H245" s="45"/>
      <c r="I245" s="44"/>
      <c r="J245" s="45">
        <f>SmtRes!CZ431</f>
        <v>932.95</v>
      </c>
      <c r="K245" s="44"/>
      <c r="L245" s="45">
        <f>SmtRes!DI431</f>
        <v>2779.28</v>
      </c>
    </row>
    <row r="246" spans="1:83" ht="15" x14ac:dyDescent="0.2">
      <c r="A246" s="40"/>
      <c r="B246" s="43">
        <v>2</v>
      </c>
      <c r="C246" s="40" t="s">
        <v>1624</v>
      </c>
      <c r="D246" s="42"/>
      <c r="E246" s="48"/>
      <c r="F246" s="43"/>
      <c r="G246" s="43"/>
      <c r="H246" s="43"/>
      <c r="I246" s="43"/>
      <c r="J246" s="43"/>
      <c r="K246" s="43"/>
      <c r="L246" s="49">
        <f>SUM(L247:L256)-SUMIF(CE247:CE256, 1, L247:L256)</f>
        <v>1689.21</v>
      </c>
    </row>
    <row r="247" spans="1:83" ht="15" x14ac:dyDescent="0.2">
      <c r="A247" s="40"/>
      <c r="B247" s="43"/>
      <c r="C247" s="40" t="s">
        <v>1627</v>
      </c>
      <c r="D247" s="42" t="s">
        <v>969</v>
      </c>
      <c r="E247" s="48"/>
      <c r="F247" s="43"/>
      <c r="G247" s="43">
        <f>Source!V659</f>
        <v>3.1660080000000002</v>
      </c>
      <c r="H247" s="43"/>
      <c r="I247" s="43"/>
      <c r="J247" s="43"/>
      <c r="K247" s="43"/>
      <c r="L247" s="49">
        <f>SUMIF(CE248:CE256, 1, L248:L256)</f>
        <v>2596.7199999999998</v>
      </c>
      <c r="CE247">
        <v>1</v>
      </c>
    </row>
    <row r="248" spans="1:83" ht="28.5" x14ac:dyDescent="0.2">
      <c r="A248" s="41"/>
      <c r="B248" s="41" t="s">
        <v>972</v>
      </c>
      <c r="C248" s="41" t="s">
        <v>974</v>
      </c>
      <c r="D248" s="42" t="s">
        <v>975</v>
      </c>
      <c r="E248" s="43">
        <v>0.75</v>
      </c>
      <c r="F248" s="43">
        <f t="shared" ref="F248:F256" si="5">ROUND((0.2+1),7)</f>
        <v>1.2</v>
      </c>
      <c r="G248" s="43">
        <f>SmtRes!CX433</f>
        <v>9.5399999999999999E-2</v>
      </c>
      <c r="H248" s="45"/>
      <c r="I248" s="44"/>
      <c r="J248" s="45">
        <f>SmtRes!CZ433</f>
        <v>1626.29</v>
      </c>
      <c r="K248" s="44"/>
      <c r="L248" s="45">
        <f>SmtRes!DG433</f>
        <v>155.15</v>
      </c>
    </row>
    <row r="249" spans="1:83" ht="28.5" x14ac:dyDescent="0.2">
      <c r="A249" s="41"/>
      <c r="B249" s="41" t="s">
        <v>976</v>
      </c>
      <c r="C249" s="41" t="s">
        <v>1625</v>
      </c>
      <c r="D249" s="42" t="s">
        <v>969</v>
      </c>
      <c r="E249" s="43">
        <f>SmtRes!DO433*SmtRes!AT433</f>
        <v>0.75</v>
      </c>
      <c r="F249" s="43">
        <f t="shared" si="5"/>
        <v>1.2</v>
      </c>
      <c r="G249" s="43">
        <f>ROUND(E249*F249*G238, 7)</f>
        <v>9.5399999999999999E-2</v>
      </c>
      <c r="H249" s="45"/>
      <c r="I249" s="44"/>
      <c r="J249" s="45">
        <f>ROUND(SmtRes!AG433/SmtRes!DO433, 2)</f>
        <v>1090.46</v>
      </c>
      <c r="K249" s="44"/>
      <c r="L249" s="45">
        <f>SmtRes!DH433</f>
        <v>104.03</v>
      </c>
      <c r="CE249">
        <v>1</v>
      </c>
    </row>
    <row r="250" spans="1:83" ht="28.5" x14ac:dyDescent="0.2">
      <c r="A250" s="41"/>
      <c r="B250" s="41" t="s">
        <v>1200</v>
      </c>
      <c r="C250" s="41" t="s">
        <v>1202</v>
      </c>
      <c r="D250" s="42" t="s">
        <v>975</v>
      </c>
      <c r="E250" s="43">
        <v>0.81</v>
      </c>
      <c r="F250" s="43">
        <f t="shared" si="5"/>
        <v>1.2</v>
      </c>
      <c r="G250" s="43">
        <f>SmtRes!CX434</f>
        <v>0.103032</v>
      </c>
      <c r="H250" s="45">
        <f>SmtRes!CZ434</f>
        <v>11.45</v>
      </c>
      <c r="I250" s="44">
        <f>SmtRes!AJ434</f>
        <v>1.48</v>
      </c>
      <c r="J250" s="45">
        <f>ROUND(H250*I250, 2)</f>
        <v>16.95</v>
      </c>
      <c r="K250" s="44"/>
      <c r="L250" s="45">
        <f>SmtRes!DG434</f>
        <v>1.75</v>
      </c>
    </row>
    <row r="251" spans="1:83" ht="28.5" x14ac:dyDescent="0.2">
      <c r="A251" s="41"/>
      <c r="B251" s="41" t="s">
        <v>1022</v>
      </c>
      <c r="C251" s="41" t="s">
        <v>1024</v>
      </c>
      <c r="D251" s="42" t="s">
        <v>975</v>
      </c>
      <c r="E251" s="43">
        <v>22.74</v>
      </c>
      <c r="F251" s="43">
        <f t="shared" si="5"/>
        <v>1.2</v>
      </c>
      <c r="G251" s="43">
        <f>SmtRes!CX435</f>
        <v>2.892528</v>
      </c>
      <c r="H251" s="45">
        <f>SmtRes!CZ435</f>
        <v>346.73</v>
      </c>
      <c r="I251" s="44">
        <f>SmtRes!AJ435</f>
        <v>1.46</v>
      </c>
      <c r="J251" s="45">
        <f>ROUND(H251*I251, 2)</f>
        <v>506.23</v>
      </c>
      <c r="K251" s="44"/>
      <c r="L251" s="45">
        <f>SmtRes!DG435</f>
        <v>1464.28</v>
      </c>
    </row>
    <row r="252" spans="1:83" ht="28.5" x14ac:dyDescent="0.2">
      <c r="A252" s="41"/>
      <c r="B252" s="41" t="s">
        <v>983</v>
      </c>
      <c r="C252" s="41" t="s">
        <v>1626</v>
      </c>
      <c r="D252" s="42" t="s">
        <v>969</v>
      </c>
      <c r="E252" s="43">
        <f>SmtRes!DO435*SmtRes!AT435</f>
        <v>22.74</v>
      </c>
      <c r="F252" s="43">
        <f t="shared" si="5"/>
        <v>1.2</v>
      </c>
      <c r="G252" s="43">
        <f>ROUND(E252*F252*G238, 7)</f>
        <v>2.892528</v>
      </c>
      <c r="H252" s="45"/>
      <c r="I252" s="44"/>
      <c r="J252" s="45">
        <f>ROUND(SmtRes!AG435/SmtRes!DO435, 2)</f>
        <v>811.79</v>
      </c>
      <c r="K252" s="44"/>
      <c r="L252" s="45">
        <f>SmtRes!DH435</f>
        <v>2348.13</v>
      </c>
      <c r="CE252">
        <v>1</v>
      </c>
    </row>
    <row r="253" spans="1:83" ht="28.5" x14ac:dyDescent="0.2">
      <c r="A253" s="41"/>
      <c r="B253" s="41" t="s">
        <v>990</v>
      </c>
      <c r="C253" s="41" t="s">
        <v>992</v>
      </c>
      <c r="D253" s="42" t="s">
        <v>975</v>
      </c>
      <c r="E253" s="43">
        <v>0.59</v>
      </c>
      <c r="F253" s="43">
        <f t="shared" si="5"/>
        <v>1.2</v>
      </c>
      <c r="G253" s="43">
        <f>SmtRes!CX436</f>
        <v>7.5048000000000004E-2</v>
      </c>
      <c r="H253" s="45"/>
      <c r="I253" s="44"/>
      <c r="J253" s="45">
        <f>SmtRes!CZ436</f>
        <v>641.70000000000005</v>
      </c>
      <c r="K253" s="44"/>
      <c r="L253" s="45">
        <f>SmtRes!DG436</f>
        <v>48.16</v>
      </c>
    </row>
    <row r="254" spans="1:83" ht="28.5" x14ac:dyDescent="0.2">
      <c r="A254" s="41"/>
      <c r="B254" s="41" t="s">
        <v>983</v>
      </c>
      <c r="C254" s="41" t="s">
        <v>1626</v>
      </c>
      <c r="D254" s="42" t="s">
        <v>969</v>
      </c>
      <c r="E254" s="43">
        <f>SmtRes!DO436*SmtRes!AT436</f>
        <v>0.59</v>
      </c>
      <c r="F254" s="43">
        <f t="shared" si="5"/>
        <v>1.2</v>
      </c>
      <c r="G254" s="43">
        <f>ROUND(E254*F254*G238, 7)</f>
        <v>7.5048000000000004E-2</v>
      </c>
      <c r="H254" s="45"/>
      <c r="I254" s="44"/>
      <c r="J254" s="45">
        <f>ROUND(SmtRes!AG436/SmtRes!DO436, 2)</f>
        <v>811.79</v>
      </c>
      <c r="K254" s="44"/>
      <c r="L254" s="45">
        <f>SmtRes!DH436</f>
        <v>60.92</v>
      </c>
      <c r="CE254">
        <v>1</v>
      </c>
    </row>
    <row r="255" spans="1:83" ht="28.5" x14ac:dyDescent="0.2">
      <c r="A255" s="41"/>
      <c r="B255" s="41" t="s">
        <v>1203</v>
      </c>
      <c r="C255" s="41" t="s">
        <v>1205</v>
      </c>
      <c r="D255" s="42" t="s">
        <v>975</v>
      </c>
      <c r="E255" s="43">
        <v>0.81</v>
      </c>
      <c r="F255" s="43">
        <f t="shared" si="5"/>
        <v>1.2</v>
      </c>
      <c r="G255" s="43">
        <f>SmtRes!CX437</f>
        <v>0.103032</v>
      </c>
      <c r="H255" s="45"/>
      <c r="I255" s="44"/>
      <c r="J255" s="45">
        <f>SmtRes!CZ437</f>
        <v>192.86</v>
      </c>
      <c r="K255" s="44"/>
      <c r="L255" s="45">
        <f>SmtRes!DG437</f>
        <v>19.87</v>
      </c>
    </row>
    <row r="256" spans="1:83" ht="28.5" x14ac:dyDescent="0.2">
      <c r="A256" s="41"/>
      <c r="B256" s="41" t="s">
        <v>983</v>
      </c>
      <c r="C256" s="41" t="s">
        <v>1626</v>
      </c>
      <c r="D256" s="42" t="s">
        <v>969</v>
      </c>
      <c r="E256" s="43">
        <f>SmtRes!DO437*SmtRes!AT437</f>
        <v>0.81</v>
      </c>
      <c r="F256" s="43">
        <f t="shared" si="5"/>
        <v>1.2</v>
      </c>
      <c r="G256" s="43">
        <f>ROUND(E256*F256*G238, 7)</f>
        <v>0.103032</v>
      </c>
      <c r="H256" s="45"/>
      <c r="I256" s="44"/>
      <c r="J256" s="45">
        <f>ROUND(SmtRes!AG437/SmtRes!DO437, 2)</f>
        <v>811.79</v>
      </c>
      <c r="K256" s="44"/>
      <c r="L256" s="45">
        <f>SmtRes!DH437</f>
        <v>83.64</v>
      </c>
      <c r="CE256">
        <v>1</v>
      </c>
    </row>
    <row r="257" spans="1:82" ht="15" hidden="1" x14ac:dyDescent="0.2">
      <c r="A257" s="40"/>
      <c r="B257" s="43">
        <v>4</v>
      </c>
      <c r="C257" s="40" t="s">
        <v>1637</v>
      </c>
      <c r="D257" s="42"/>
      <c r="E257" s="48"/>
      <c r="F257" s="43"/>
      <c r="G257" s="43"/>
      <c r="H257" s="43"/>
      <c r="I257" s="43"/>
      <c r="J257" s="43"/>
      <c r="K257" s="43"/>
      <c r="L257" s="49">
        <f>0</f>
        <v>0</v>
      </c>
    </row>
    <row r="258" spans="1:82" ht="28.5" x14ac:dyDescent="0.2">
      <c r="A258" s="41"/>
      <c r="B258" s="41" t="str">
        <f>EtalonRes!I438</f>
        <v>20.1.01.01</v>
      </c>
      <c r="C258" s="41" t="str">
        <f>EtalonRes!K438</f>
        <v>Комплект линейной арматуры для крепления СИП-2 на опоре ВЛИ</v>
      </c>
      <c r="D258" s="42" t="str">
        <f>EtalonRes!O438</f>
        <v>ШТ</v>
      </c>
      <c r="E258" s="43">
        <f>EtalonRes!X438</f>
        <v>0</v>
      </c>
      <c r="F258" s="43"/>
      <c r="G258" s="43">
        <f>ROUND(EtalonRes!AG438*Source!I659, 7)</f>
        <v>0</v>
      </c>
      <c r="H258" s="45"/>
      <c r="I258" s="44"/>
      <c r="J258" s="45"/>
      <c r="K258" s="44"/>
      <c r="L258" s="45"/>
    </row>
    <row r="259" spans="1:82" ht="28.5" x14ac:dyDescent="0.2">
      <c r="A259" s="41"/>
      <c r="B259" s="41" t="str">
        <f>EtalonRes!I439</f>
        <v>20.1.01.11</v>
      </c>
      <c r="C259" s="41" t="str">
        <f>EtalonRes!K439</f>
        <v>Комплект линейной арматуры для устройства заземлений на опорах ВЛИ</v>
      </c>
      <c r="D259" s="42" t="str">
        <f>EtalonRes!O439</f>
        <v>ШТ</v>
      </c>
      <c r="E259" s="43">
        <f>EtalonRes!X439</f>
        <v>0</v>
      </c>
      <c r="F259" s="43"/>
      <c r="G259" s="43">
        <f>ROUND(EtalonRes!AG439*Source!I659, 7)</f>
        <v>0</v>
      </c>
      <c r="H259" s="45"/>
      <c r="I259" s="44"/>
      <c r="J259" s="45"/>
      <c r="K259" s="44"/>
      <c r="L259" s="45"/>
    </row>
    <row r="260" spans="1:82" ht="28.5" x14ac:dyDescent="0.2">
      <c r="A260" s="41"/>
      <c r="B260" s="41" t="str">
        <f>EtalonRes!I440</f>
        <v>21.2.01.01</v>
      </c>
      <c r="C260" s="50" t="str">
        <f>EtalonRes!K440</f>
        <v>Провода самонесущие изолированные для ВЛИ</v>
      </c>
      <c r="D260" s="51" t="str">
        <f>EtalonRes!O440</f>
        <v>1000 м</v>
      </c>
      <c r="E260" s="52">
        <f>EtalonRes!X440</f>
        <v>0</v>
      </c>
      <c r="F260" s="52"/>
      <c r="G260" s="52">
        <f>ROUND(EtalonRes!AG440*Source!I659, 7)</f>
        <v>0</v>
      </c>
      <c r="H260" s="53"/>
      <c r="I260" s="54"/>
      <c r="J260" s="53"/>
      <c r="K260" s="54"/>
      <c r="L260" s="53"/>
    </row>
    <row r="261" spans="1:82" ht="15" x14ac:dyDescent="0.2">
      <c r="A261" s="41"/>
      <c r="B261" s="41"/>
      <c r="C261" s="57" t="s">
        <v>1628</v>
      </c>
      <c r="D261" s="42"/>
      <c r="E261" s="43"/>
      <c r="F261" s="43"/>
      <c r="G261" s="43"/>
      <c r="H261" s="45"/>
      <c r="I261" s="44"/>
      <c r="J261" s="45"/>
      <c r="K261" s="44"/>
      <c r="L261" s="45">
        <f>L241+L246+L247+L257</f>
        <v>13903.18</v>
      </c>
    </row>
    <row r="262" spans="1:82" ht="14.25" x14ac:dyDescent="0.2">
      <c r="A262" s="41"/>
      <c r="B262" s="41"/>
      <c r="C262" s="41" t="s">
        <v>1629</v>
      </c>
      <c r="D262" s="42"/>
      <c r="E262" s="43"/>
      <c r="F262" s="43"/>
      <c r="G262" s="43"/>
      <c r="H262" s="45"/>
      <c r="I262" s="44"/>
      <c r="J262" s="45"/>
      <c r="K262" s="44"/>
      <c r="L262" s="45">
        <f>SUM(AR238:AR265)+SUM(AS238:AS265)+SUM(AT238:AT265)+SUM(AU238:AU265)+SUM(AV238:AV265)</f>
        <v>12213.97</v>
      </c>
    </row>
    <row r="263" spans="1:82" ht="14.25" x14ac:dyDescent="0.2">
      <c r="A263" s="41"/>
      <c r="B263" s="41" t="s">
        <v>26</v>
      </c>
      <c r="C263" s="41" t="s">
        <v>1630</v>
      </c>
      <c r="D263" s="42" t="s">
        <v>111</v>
      </c>
      <c r="E263" s="43">
        <f>Source!BZ659</f>
        <v>103</v>
      </c>
      <c r="F263" s="43"/>
      <c r="G263" s="43">
        <f>Source!AT659</f>
        <v>103</v>
      </c>
      <c r="H263" s="45"/>
      <c r="I263" s="44"/>
      <c r="J263" s="45"/>
      <c r="K263" s="44"/>
      <c r="L263" s="45">
        <f>SUM(AZ238:AZ265)</f>
        <v>12580.39</v>
      </c>
    </row>
    <row r="264" spans="1:82" ht="14.25" x14ac:dyDescent="0.2">
      <c r="A264" s="50"/>
      <c r="B264" s="50" t="s">
        <v>27</v>
      </c>
      <c r="C264" s="50" t="s">
        <v>1631</v>
      </c>
      <c r="D264" s="51" t="s">
        <v>111</v>
      </c>
      <c r="E264" s="52">
        <f>Source!CA659</f>
        <v>60</v>
      </c>
      <c r="F264" s="52"/>
      <c r="G264" s="52">
        <f>Source!AU659</f>
        <v>60</v>
      </c>
      <c r="H264" s="53"/>
      <c r="I264" s="54"/>
      <c r="J264" s="53"/>
      <c r="K264" s="54"/>
      <c r="L264" s="53">
        <f>SUM(BA238:BA265)</f>
        <v>7328.38</v>
      </c>
    </row>
    <row r="265" spans="1:82" ht="15" x14ac:dyDescent="0.2">
      <c r="C265" s="269" t="s">
        <v>1632</v>
      </c>
      <c r="D265" s="269"/>
      <c r="E265" s="269"/>
      <c r="F265" s="269"/>
      <c r="G265" s="269"/>
      <c r="H265" s="269"/>
      <c r="I265" s="270">
        <f>IF(E238&lt;&gt;0,K265/E238, 0)</f>
        <v>318980.65999999997</v>
      </c>
      <c r="J265" s="270"/>
      <c r="K265" s="270">
        <f>L241+L246+L257+L263+L264+L247</f>
        <v>33811.949999999997</v>
      </c>
      <c r="L265" s="270"/>
      <c r="AD265">
        <f>ROUND((Source!AT659/100)*((ROUND(SUMIF(SmtRes!AQ428:'SmtRes'!AQ440,"=1",SmtRes!AD428:'SmtRes'!AD440)*Source!I659, 2)+ROUND(SUMIF(SmtRes!AQ428:'SmtRes'!AQ440,"=1",SmtRes!AC428:'SmtRes'!AC440)*Source!I659, 2))), 2)</f>
        <v>726.24</v>
      </c>
      <c r="AE265">
        <f>ROUND((Source!AU659/100)*((ROUND(SUMIF(SmtRes!AQ428:'SmtRes'!AQ440,"=1",SmtRes!AD428:'SmtRes'!AD440)*Source!I659, 2)+ROUND(SUMIF(SmtRes!AQ428:'SmtRes'!AQ440,"=1",SmtRes!AC428:'SmtRes'!AC440)*Source!I659, 2))), 2)</f>
        <v>423.05</v>
      </c>
      <c r="AN265" s="55">
        <f>L241+L246+L257+L263+L264+L247</f>
        <v>33811.949999999997</v>
      </c>
      <c r="AO265" s="55">
        <f>L246</f>
        <v>1689.21</v>
      </c>
      <c r="AQ265" t="s">
        <v>1633</v>
      </c>
      <c r="AR265" s="55">
        <f>L241</f>
        <v>9617.25</v>
      </c>
      <c r="AT265" s="55">
        <f>L247</f>
        <v>2596.7199999999998</v>
      </c>
      <c r="AV265" t="s">
        <v>1633</v>
      </c>
      <c r="AW265" s="55">
        <f>L257</f>
        <v>0</v>
      </c>
      <c r="AZ265">
        <f>Source!X659</f>
        <v>12580.39</v>
      </c>
      <c r="BA265">
        <f>Source!Y659</f>
        <v>7328.38</v>
      </c>
      <c r="CD265">
        <v>1</v>
      </c>
    </row>
    <row r="266" spans="1:82" ht="57" x14ac:dyDescent="0.2">
      <c r="A266" s="39" t="s">
        <v>154</v>
      </c>
      <c r="B266" s="41" t="s">
        <v>1712</v>
      </c>
      <c r="C266" s="41" t="str">
        <f>Source!G660</f>
        <v>Подвеска провода СИП-2 напряжением от 0,4 кВ до 1 кВ на опорах, при 32 опорах на км линии: с использованием автогидроподъемника</v>
      </c>
      <c r="D266" s="42" t="str">
        <f>Source!H660</f>
        <v>1000 м</v>
      </c>
      <c r="E266" s="43">
        <f>Source!K660</f>
        <v>0.10199999999999999</v>
      </c>
      <c r="F266" s="43"/>
      <c r="G266" s="43">
        <f>Source!I660</f>
        <v>0.10199999999999999</v>
      </c>
      <c r="H266" s="45"/>
      <c r="I266" s="44"/>
      <c r="J266" s="45"/>
      <c r="K266" s="44"/>
      <c r="L266" s="45"/>
    </row>
    <row r="267" spans="1:82" x14ac:dyDescent="0.2">
      <c r="C267" s="60" t="str">
        <f>"Объем: "&amp;Source!I660&amp;"=(31+"&amp;"35+"&amp;"36)/"&amp;"1000"</f>
        <v>Объем: 0,102=(31+35+36)/1000</v>
      </c>
    </row>
    <row r="268" spans="1:82" ht="15" x14ac:dyDescent="0.2">
      <c r="A268" s="40"/>
      <c r="B268" s="43">
        <v>1</v>
      </c>
      <c r="C268" s="40" t="s">
        <v>1623</v>
      </c>
      <c r="D268" s="42" t="s">
        <v>969</v>
      </c>
      <c r="E268" s="48"/>
      <c r="F268" s="43"/>
      <c r="G268" s="43">
        <f>Source!U660</f>
        <v>9.7022399999999998</v>
      </c>
      <c r="H268" s="43"/>
      <c r="I268" s="43"/>
      <c r="J268" s="43"/>
      <c r="K268" s="43"/>
      <c r="L268" s="49">
        <f>SUM(L269:L272)-SUMIF(CE269:CE272, 1, L269:L272)</f>
        <v>7711.96</v>
      </c>
    </row>
    <row r="269" spans="1:82" ht="14.25" x14ac:dyDescent="0.2">
      <c r="A269" s="41"/>
      <c r="B269" s="41" t="s">
        <v>1191</v>
      </c>
      <c r="C269" s="41" t="s">
        <v>1192</v>
      </c>
      <c r="D269" s="42" t="s">
        <v>1193</v>
      </c>
      <c r="E269" s="43">
        <v>0.99</v>
      </c>
      <c r="F269" s="43"/>
      <c r="G269" s="43">
        <f>SmtRes!CX441</f>
        <v>0.10098</v>
      </c>
      <c r="H269" s="45"/>
      <c r="I269" s="44"/>
      <c r="J269" s="45">
        <f>SmtRes!CZ441</f>
        <v>660.33</v>
      </c>
      <c r="K269" s="44"/>
      <c r="L269" s="45">
        <f>SmtRes!DI441</f>
        <v>66.680000000000007</v>
      </c>
    </row>
    <row r="270" spans="1:82" ht="14.25" x14ac:dyDescent="0.2">
      <c r="A270" s="41"/>
      <c r="B270" s="41" t="s">
        <v>1194</v>
      </c>
      <c r="C270" s="41" t="s">
        <v>1195</v>
      </c>
      <c r="D270" s="42" t="s">
        <v>1193</v>
      </c>
      <c r="E270" s="43">
        <v>47.29</v>
      </c>
      <c r="F270" s="43"/>
      <c r="G270" s="43">
        <f>SmtRes!CX442</f>
        <v>4.8235799999999998</v>
      </c>
      <c r="H270" s="45"/>
      <c r="I270" s="44"/>
      <c r="J270" s="45">
        <f>SmtRes!CZ442</f>
        <v>720.91</v>
      </c>
      <c r="K270" s="44"/>
      <c r="L270" s="45">
        <f>SmtRes!DI442</f>
        <v>3477.37</v>
      </c>
    </row>
    <row r="271" spans="1:82" ht="14.25" x14ac:dyDescent="0.2">
      <c r="A271" s="41"/>
      <c r="B271" s="41" t="s">
        <v>1196</v>
      </c>
      <c r="C271" s="41" t="s">
        <v>1197</v>
      </c>
      <c r="D271" s="42" t="s">
        <v>1193</v>
      </c>
      <c r="E271" s="43">
        <v>23.42</v>
      </c>
      <c r="F271" s="43"/>
      <c r="G271" s="43">
        <f>SmtRes!CX443</f>
        <v>2.3888400000000001</v>
      </c>
      <c r="H271" s="45"/>
      <c r="I271" s="44"/>
      <c r="J271" s="45">
        <f>SmtRes!CZ443</f>
        <v>811.79</v>
      </c>
      <c r="K271" s="44"/>
      <c r="L271" s="45">
        <f>SmtRes!DI443</f>
        <v>1939.24</v>
      </c>
    </row>
    <row r="272" spans="1:82" ht="14.25" x14ac:dyDescent="0.2">
      <c r="A272" s="41"/>
      <c r="B272" s="41" t="s">
        <v>1198</v>
      </c>
      <c r="C272" s="41" t="s">
        <v>1199</v>
      </c>
      <c r="D272" s="42" t="s">
        <v>1193</v>
      </c>
      <c r="E272" s="43">
        <v>23.42</v>
      </c>
      <c r="F272" s="43"/>
      <c r="G272" s="43">
        <f>SmtRes!CX444</f>
        <v>2.3888400000000001</v>
      </c>
      <c r="H272" s="45"/>
      <c r="I272" s="44"/>
      <c r="J272" s="45">
        <f>SmtRes!CZ444</f>
        <v>932.95</v>
      </c>
      <c r="K272" s="44"/>
      <c r="L272" s="45">
        <f>SmtRes!DI444</f>
        <v>2228.67</v>
      </c>
    </row>
    <row r="273" spans="1:83" ht="15" x14ac:dyDescent="0.2">
      <c r="A273" s="40"/>
      <c r="B273" s="43">
        <v>2</v>
      </c>
      <c r="C273" s="40" t="s">
        <v>1624</v>
      </c>
      <c r="D273" s="42"/>
      <c r="E273" s="48"/>
      <c r="F273" s="43"/>
      <c r="G273" s="43"/>
      <c r="H273" s="43"/>
      <c r="I273" s="43"/>
      <c r="J273" s="43"/>
      <c r="K273" s="43"/>
      <c r="L273" s="49">
        <f>SUM(L274:L283)-SUMIF(CE274:CE283, 1, L274:L283)</f>
        <v>1354.55</v>
      </c>
    </row>
    <row r="274" spans="1:83" ht="15" x14ac:dyDescent="0.2">
      <c r="A274" s="40"/>
      <c r="B274" s="43"/>
      <c r="C274" s="40" t="s">
        <v>1627</v>
      </c>
      <c r="D274" s="42" t="s">
        <v>969</v>
      </c>
      <c r="E274" s="48"/>
      <c r="F274" s="43"/>
      <c r="G274" s="43">
        <f>Source!V660</f>
        <v>2.53878</v>
      </c>
      <c r="H274" s="43"/>
      <c r="I274" s="43"/>
      <c r="J274" s="43"/>
      <c r="K274" s="43"/>
      <c r="L274" s="49">
        <f>SUMIF(CE275:CE283, 1, L275:L283)</f>
        <v>2082.27</v>
      </c>
      <c r="CE274">
        <v>1</v>
      </c>
    </row>
    <row r="275" spans="1:83" ht="28.5" x14ac:dyDescent="0.2">
      <c r="A275" s="41"/>
      <c r="B275" s="41" t="s">
        <v>972</v>
      </c>
      <c r="C275" s="41" t="s">
        <v>974</v>
      </c>
      <c r="D275" s="42" t="s">
        <v>975</v>
      </c>
      <c r="E275" s="43">
        <v>0.75</v>
      </c>
      <c r="F275" s="43"/>
      <c r="G275" s="43">
        <f>SmtRes!CX446</f>
        <v>7.6499999999999999E-2</v>
      </c>
      <c r="H275" s="45"/>
      <c r="I275" s="44"/>
      <c r="J275" s="45">
        <f>SmtRes!CZ446</f>
        <v>1626.29</v>
      </c>
      <c r="K275" s="44"/>
      <c r="L275" s="45">
        <f>SmtRes!DG446</f>
        <v>124.41</v>
      </c>
    </row>
    <row r="276" spans="1:83" ht="28.5" x14ac:dyDescent="0.2">
      <c r="A276" s="41"/>
      <c r="B276" s="41" t="s">
        <v>976</v>
      </c>
      <c r="C276" s="41" t="s">
        <v>1625</v>
      </c>
      <c r="D276" s="42" t="s">
        <v>969</v>
      </c>
      <c r="E276" s="43">
        <f>SmtRes!DO446*SmtRes!AT446</f>
        <v>0.75</v>
      </c>
      <c r="F276" s="43"/>
      <c r="G276" s="43">
        <f>ROUND(E276*G266, 7)</f>
        <v>7.6499999999999999E-2</v>
      </c>
      <c r="H276" s="45"/>
      <c r="I276" s="44"/>
      <c r="J276" s="45">
        <f>ROUND(SmtRes!AG446/SmtRes!DO446, 2)</f>
        <v>1090.46</v>
      </c>
      <c r="K276" s="44"/>
      <c r="L276" s="45">
        <f>SmtRes!DH446</f>
        <v>83.42</v>
      </c>
      <c r="CE276">
        <v>1</v>
      </c>
    </row>
    <row r="277" spans="1:83" ht="28.5" x14ac:dyDescent="0.2">
      <c r="A277" s="41"/>
      <c r="B277" s="41" t="s">
        <v>1200</v>
      </c>
      <c r="C277" s="41" t="s">
        <v>1202</v>
      </c>
      <c r="D277" s="42" t="s">
        <v>975</v>
      </c>
      <c r="E277" s="43">
        <v>0.81</v>
      </c>
      <c r="F277" s="43"/>
      <c r="G277" s="43">
        <f>SmtRes!CX447</f>
        <v>8.2619999999999999E-2</v>
      </c>
      <c r="H277" s="45">
        <f>SmtRes!CZ447</f>
        <v>11.45</v>
      </c>
      <c r="I277" s="44">
        <f>SmtRes!AJ447</f>
        <v>1.48</v>
      </c>
      <c r="J277" s="45">
        <f>ROUND(H277*I277, 2)</f>
        <v>16.95</v>
      </c>
      <c r="K277" s="44"/>
      <c r="L277" s="45">
        <f>SmtRes!DG447</f>
        <v>1.4</v>
      </c>
    </row>
    <row r="278" spans="1:83" ht="28.5" x14ac:dyDescent="0.2">
      <c r="A278" s="41"/>
      <c r="B278" s="41" t="s">
        <v>1022</v>
      </c>
      <c r="C278" s="41" t="s">
        <v>1024</v>
      </c>
      <c r="D278" s="42" t="s">
        <v>975</v>
      </c>
      <c r="E278" s="43">
        <v>22.74</v>
      </c>
      <c r="F278" s="43"/>
      <c r="G278" s="43">
        <f>SmtRes!CX448</f>
        <v>2.31948</v>
      </c>
      <c r="H278" s="45">
        <f>SmtRes!CZ448</f>
        <v>346.73</v>
      </c>
      <c r="I278" s="44">
        <f>SmtRes!AJ448</f>
        <v>1.46</v>
      </c>
      <c r="J278" s="45">
        <f>ROUND(H278*I278, 2)</f>
        <v>506.23</v>
      </c>
      <c r="K278" s="44"/>
      <c r="L278" s="45">
        <f>SmtRes!DG448</f>
        <v>1174.19</v>
      </c>
    </row>
    <row r="279" spans="1:83" ht="28.5" x14ac:dyDescent="0.2">
      <c r="A279" s="41"/>
      <c r="B279" s="41" t="s">
        <v>983</v>
      </c>
      <c r="C279" s="41" t="s">
        <v>1626</v>
      </c>
      <c r="D279" s="42" t="s">
        <v>969</v>
      </c>
      <c r="E279" s="43">
        <f>SmtRes!DO448*SmtRes!AT448</f>
        <v>22.74</v>
      </c>
      <c r="F279" s="43"/>
      <c r="G279" s="43">
        <f>ROUND(E279*G266, 7)</f>
        <v>2.31948</v>
      </c>
      <c r="H279" s="45"/>
      <c r="I279" s="44"/>
      <c r="J279" s="45">
        <f>ROUND(SmtRes!AG448/SmtRes!DO448, 2)</f>
        <v>811.79</v>
      </c>
      <c r="K279" s="44"/>
      <c r="L279" s="45">
        <f>SmtRes!DH448</f>
        <v>1882.93</v>
      </c>
      <c r="CE279">
        <v>1</v>
      </c>
    </row>
    <row r="280" spans="1:83" ht="28.5" x14ac:dyDescent="0.2">
      <c r="A280" s="41"/>
      <c r="B280" s="41" t="s">
        <v>990</v>
      </c>
      <c r="C280" s="41" t="s">
        <v>992</v>
      </c>
      <c r="D280" s="42" t="s">
        <v>975</v>
      </c>
      <c r="E280" s="43">
        <v>0.59</v>
      </c>
      <c r="F280" s="43"/>
      <c r="G280" s="43">
        <f>SmtRes!CX449</f>
        <v>6.0179999999999997E-2</v>
      </c>
      <c r="H280" s="45"/>
      <c r="I280" s="44"/>
      <c r="J280" s="45">
        <f>SmtRes!CZ449</f>
        <v>641.70000000000005</v>
      </c>
      <c r="K280" s="44"/>
      <c r="L280" s="45">
        <f>SmtRes!DG449</f>
        <v>38.619999999999997</v>
      </c>
    </row>
    <row r="281" spans="1:83" ht="28.5" x14ac:dyDescent="0.2">
      <c r="A281" s="41"/>
      <c r="B281" s="41" t="s">
        <v>983</v>
      </c>
      <c r="C281" s="41" t="s">
        <v>1626</v>
      </c>
      <c r="D281" s="42" t="s">
        <v>969</v>
      </c>
      <c r="E281" s="43">
        <f>SmtRes!DO449*SmtRes!AT449</f>
        <v>0.59</v>
      </c>
      <c r="F281" s="43"/>
      <c r="G281" s="43">
        <f>ROUND(E281*G266, 7)</f>
        <v>6.0179999999999997E-2</v>
      </c>
      <c r="H281" s="45"/>
      <c r="I281" s="44"/>
      <c r="J281" s="45">
        <f>ROUND(SmtRes!AG449/SmtRes!DO449, 2)</f>
        <v>811.79</v>
      </c>
      <c r="K281" s="44"/>
      <c r="L281" s="45">
        <f>SmtRes!DH449</f>
        <v>48.85</v>
      </c>
      <c r="CE281">
        <v>1</v>
      </c>
    </row>
    <row r="282" spans="1:83" ht="28.5" x14ac:dyDescent="0.2">
      <c r="A282" s="41"/>
      <c r="B282" s="41" t="s">
        <v>1203</v>
      </c>
      <c r="C282" s="41" t="s">
        <v>1205</v>
      </c>
      <c r="D282" s="42" t="s">
        <v>975</v>
      </c>
      <c r="E282" s="43">
        <v>0.81</v>
      </c>
      <c r="F282" s="43"/>
      <c r="G282" s="43">
        <f>SmtRes!CX450</f>
        <v>8.2619999999999999E-2</v>
      </c>
      <c r="H282" s="45"/>
      <c r="I282" s="44"/>
      <c r="J282" s="45">
        <f>SmtRes!CZ450</f>
        <v>192.86</v>
      </c>
      <c r="K282" s="44"/>
      <c r="L282" s="45">
        <f>SmtRes!DG450</f>
        <v>15.93</v>
      </c>
    </row>
    <row r="283" spans="1:83" ht="28.5" x14ac:dyDescent="0.2">
      <c r="A283" s="41"/>
      <c r="B283" s="41" t="s">
        <v>983</v>
      </c>
      <c r="C283" s="41" t="s">
        <v>1626</v>
      </c>
      <c r="D283" s="42" t="s">
        <v>969</v>
      </c>
      <c r="E283" s="43">
        <f>SmtRes!DO450*SmtRes!AT450</f>
        <v>0.81</v>
      </c>
      <c r="F283" s="43"/>
      <c r="G283" s="43">
        <f>ROUND(E283*G266, 7)</f>
        <v>8.2619999999999999E-2</v>
      </c>
      <c r="H283" s="45"/>
      <c r="I283" s="44"/>
      <c r="J283" s="45">
        <f>ROUND(SmtRes!AG450/SmtRes!DO450, 2)</f>
        <v>811.79</v>
      </c>
      <c r="K283" s="44"/>
      <c r="L283" s="45">
        <f>SmtRes!DH450</f>
        <v>67.069999999999993</v>
      </c>
      <c r="CE283">
        <v>1</v>
      </c>
    </row>
    <row r="284" spans="1:83" ht="15" hidden="1" x14ac:dyDescent="0.2">
      <c r="A284" s="40"/>
      <c r="B284" s="43">
        <v>4</v>
      </c>
      <c r="C284" s="40" t="s">
        <v>1637</v>
      </c>
      <c r="D284" s="42"/>
      <c r="E284" s="48"/>
      <c r="F284" s="43"/>
      <c r="G284" s="43"/>
      <c r="H284" s="43"/>
      <c r="I284" s="43"/>
      <c r="J284" s="43"/>
      <c r="K284" s="43"/>
      <c r="L284" s="49">
        <f>0</f>
        <v>0</v>
      </c>
    </row>
    <row r="285" spans="1:83" ht="28.5" x14ac:dyDescent="0.2">
      <c r="A285" s="41"/>
      <c r="B285" s="41" t="str">
        <f>EtalonRes!I451</f>
        <v>20.1.01.01</v>
      </c>
      <c r="C285" s="41" t="str">
        <f>EtalonRes!K451</f>
        <v>Комплект линейной арматуры для крепления СИП-2 на опоре ВЛИ</v>
      </c>
      <c r="D285" s="42" t="str">
        <f>EtalonRes!O451</f>
        <v>ШТ</v>
      </c>
      <c r="E285" s="43">
        <f>EtalonRes!X451</f>
        <v>0</v>
      </c>
      <c r="F285" s="43"/>
      <c r="G285" s="43">
        <f>ROUND(EtalonRes!AG451*Source!I660, 7)</f>
        <v>0</v>
      </c>
      <c r="H285" s="45"/>
      <c r="I285" s="44"/>
      <c r="J285" s="45"/>
      <c r="K285" s="44"/>
      <c r="L285" s="45"/>
    </row>
    <row r="286" spans="1:83" ht="28.5" x14ac:dyDescent="0.2">
      <c r="A286" s="41"/>
      <c r="B286" s="41" t="str">
        <f>EtalonRes!I452</f>
        <v>20.1.01.11</v>
      </c>
      <c r="C286" s="41" t="str">
        <f>EtalonRes!K452</f>
        <v>Комплект линейной арматуры для устройства заземлений на опорах ВЛИ</v>
      </c>
      <c r="D286" s="42" t="str">
        <f>EtalonRes!O452</f>
        <v>ШТ</v>
      </c>
      <c r="E286" s="43">
        <f>EtalonRes!X452</f>
        <v>0</v>
      </c>
      <c r="F286" s="43"/>
      <c r="G286" s="43">
        <f>ROUND(EtalonRes!AG452*Source!I660, 7)</f>
        <v>0</v>
      </c>
      <c r="H286" s="45"/>
      <c r="I286" s="44"/>
      <c r="J286" s="45"/>
      <c r="K286" s="44"/>
      <c r="L286" s="45"/>
    </row>
    <row r="287" spans="1:83" ht="28.5" x14ac:dyDescent="0.2">
      <c r="A287" s="41"/>
      <c r="B287" s="41" t="str">
        <f>EtalonRes!I453</f>
        <v>21.2.01.01</v>
      </c>
      <c r="C287" s="50" t="str">
        <f>EtalonRes!K453</f>
        <v>Провода самонесущие изолированные для ВЛИ</v>
      </c>
      <c r="D287" s="51" t="str">
        <f>EtalonRes!O453</f>
        <v>1000 м</v>
      </c>
      <c r="E287" s="52">
        <f>EtalonRes!X453</f>
        <v>0</v>
      </c>
      <c r="F287" s="52"/>
      <c r="G287" s="52">
        <f>ROUND(EtalonRes!AG453*Source!I660, 7)</f>
        <v>0</v>
      </c>
      <c r="H287" s="53"/>
      <c r="I287" s="54"/>
      <c r="J287" s="53"/>
      <c r="K287" s="54"/>
      <c r="L287" s="53"/>
    </row>
    <row r="288" spans="1:83" ht="15" x14ac:dyDescent="0.2">
      <c r="A288" s="41"/>
      <c r="B288" s="41"/>
      <c r="C288" s="57" t="s">
        <v>1628</v>
      </c>
      <c r="D288" s="42"/>
      <c r="E288" s="43"/>
      <c r="F288" s="43"/>
      <c r="G288" s="43"/>
      <c r="H288" s="45"/>
      <c r="I288" s="44"/>
      <c r="J288" s="45"/>
      <c r="K288" s="44"/>
      <c r="L288" s="45">
        <f>L268+L273+L274+L284</f>
        <v>11148.78</v>
      </c>
    </row>
    <row r="289" spans="1:101" ht="14.25" x14ac:dyDescent="0.2">
      <c r="A289" s="41"/>
      <c r="B289" s="41"/>
      <c r="C289" s="41" t="s">
        <v>1629</v>
      </c>
      <c r="D289" s="42"/>
      <c r="E289" s="43"/>
      <c r="F289" s="43"/>
      <c r="G289" s="43"/>
      <c r="H289" s="45"/>
      <c r="I289" s="44"/>
      <c r="J289" s="45"/>
      <c r="K289" s="44"/>
      <c r="L289" s="45">
        <f>SUM(AR266:AR292)+SUM(AS266:AS292)+SUM(AT266:AT292)+SUM(AU266:AU292)+SUM(AV266:AV292)</f>
        <v>9794.23</v>
      </c>
    </row>
    <row r="290" spans="1:101" ht="14.25" x14ac:dyDescent="0.2">
      <c r="A290" s="41"/>
      <c r="B290" s="41" t="s">
        <v>26</v>
      </c>
      <c r="C290" s="41" t="s">
        <v>1630</v>
      </c>
      <c r="D290" s="42" t="s">
        <v>111</v>
      </c>
      <c r="E290" s="43">
        <f>Source!BZ660</f>
        <v>103</v>
      </c>
      <c r="F290" s="43"/>
      <c r="G290" s="43">
        <f>Source!AT660</f>
        <v>103</v>
      </c>
      <c r="H290" s="45"/>
      <c r="I290" s="44"/>
      <c r="J290" s="45"/>
      <c r="K290" s="44"/>
      <c r="L290" s="45">
        <f>SUM(AZ266:AZ292)</f>
        <v>10088.06</v>
      </c>
    </row>
    <row r="291" spans="1:101" ht="14.25" x14ac:dyDescent="0.2">
      <c r="A291" s="50"/>
      <c r="B291" s="50" t="s">
        <v>27</v>
      </c>
      <c r="C291" s="50" t="s">
        <v>1631</v>
      </c>
      <c r="D291" s="51" t="s">
        <v>111</v>
      </c>
      <c r="E291" s="52">
        <f>Source!CA660</f>
        <v>60</v>
      </c>
      <c r="F291" s="52"/>
      <c r="G291" s="52">
        <f>Source!AU660</f>
        <v>60</v>
      </c>
      <c r="H291" s="53"/>
      <c r="I291" s="54"/>
      <c r="J291" s="53"/>
      <c r="K291" s="54"/>
      <c r="L291" s="53">
        <f>SUM(BA266:BA292)</f>
        <v>5876.54</v>
      </c>
    </row>
    <row r="292" spans="1:101" ht="15" x14ac:dyDescent="0.2">
      <c r="C292" s="269" t="s">
        <v>1632</v>
      </c>
      <c r="D292" s="269"/>
      <c r="E292" s="269"/>
      <c r="F292" s="269"/>
      <c r="G292" s="269"/>
      <c r="H292" s="269"/>
      <c r="I292" s="270">
        <f>IF(E266&lt;&gt;0,K292/E266, 0)</f>
        <v>265817.45</v>
      </c>
      <c r="J292" s="270"/>
      <c r="K292" s="270">
        <f>L268+L273+L284+L290+L291+L274</f>
        <v>27113.38</v>
      </c>
      <c r="L292" s="270"/>
      <c r="AD292">
        <f>ROUND((Source!AT660/100)*((ROUND(SUMIF(SmtRes!AQ441:'SmtRes'!AQ453,"=1",SmtRes!AD441:'SmtRes'!AD453)*Source!I660, 2)+ROUND(SUMIF(SmtRes!AQ441:'SmtRes'!AQ453,"=1",SmtRes!AC441:'SmtRes'!AC453)*Source!I660, 2))), 2)</f>
        <v>698.83</v>
      </c>
      <c r="AE292">
        <f>ROUND((Source!AU660/100)*((ROUND(SUMIF(SmtRes!AQ441:'SmtRes'!AQ453,"=1",SmtRes!AD441:'SmtRes'!AD453)*Source!I660, 2)+ROUND(SUMIF(SmtRes!AQ441:'SmtRes'!AQ453,"=1",SmtRes!AC441:'SmtRes'!AC453)*Source!I660, 2))), 2)</f>
        <v>407.09</v>
      </c>
      <c r="AN292" s="55">
        <f>L268+L273+L284+L290+L291+L274</f>
        <v>27113.38</v>
      </c>
      <c r="AO292" s="55">
        <f>L273</f>
        <v>1354.55</v>
      </c>
      <c r="AQ292" t="s">
        <v>1633</v>
      </c>
      <c r="AR292" s="55">
        <f>L268</f>
        <v>7711.96</v>
      </c>
      <c r="AT292" s="55">
        <f>L274</f>
        <v>2082.27</v>
      </c>
      <c r="AV292" t="s">
        <v>1633</v>
      </c>
      <c r="AW292" s="55">
        <f>L284</f>
        <v>0</v>
      </c>
      <c r="AZ292">
        <f>Source!X660</f>
        <v>10088.06</v>
      </c>
      <c r="BA292">
        <f>Source!Y660</f>
        <v>5876.54</v>
      </c>
      <c r="CD292">
        <v>1</v>
      </c>
    </row>
    <row r="293" spans="1:101" ht="42.75" x14ac:dyDescent="0.2">
      <c r="A293" s="39" t="s">
        <v>157</v>
      </c>
      <c r="B293" s="41" t="s">
        <v>1713</v>
      </c>
      <c r="C293" s="41" t="str">
        <f>Source!G661</f>
        <v>При изменении количества опор на 1 км ВЛИ добавлять или исключать: к норме 33-04-017-01</v>
      </c>
      <c r="D293" s="42" t="str">
        <f>Source!H661</f>
        <v>ШТ</v>
      </c>
      <c r="E293" s="43">
        <f>Source!K661</f>
        <v>1</v>
      </c>
      <c r="F293" s="43"/>
      <c r="G293" s="43">
        <f>Source!I661</f>
        <v>1</v>
      </c>
      <c r="H293" s="45"/>
      <c r="I293" s="44"/>
      <c r="J293" s="45"/>
      <c r="K293" s="44"/>
      <c r="L293" s="45"/>
    </row>
    <row r="294" spans="1:101" ht="51" x14ac:dyDescent="0.2">
      <c r="B294" s="46" t="s">
        <v>1227</v>
      </c>
      <c r="C294" s="268" t="s">
        <v>1622</v>
      </c>
      <c r="D294" s="268"/>
      <c r="E294" s="268"/>
      <c r="F294" s="268"/>
      <c r="G294" s="268"/>
      <c r="H294" s="268"/>
      <c r="I294" s="268"/>
      <c r="J294" s="268"/>
      <c r="K294" s="268"/>
      <c r="L294" s="268"/>
      <c r="CW294" s="47" t="s">
        <v>1622</v>
      </c>
    </row>
    <row r="295" spans="1:101" ht="15" x14ac:dyDescent="0.2">
      <c r="A295" s="40"/>
      <c r="B295" s="43">
        <v>1</v>
      </c>
      <c r="C295" s="40" t="s">
        <v>1623</v>
      </c>
      <c r="D295" s="42" t="s">
        <v>969</v>
      </c>
      <c r="E295" s="48"/>
      <c r="F295" s="43"/>
      <c r="G295" s="43">
        <f>Source!U661</f>
        <v>2.1720000000000002</v>
      </c>
      <c r="H295" s="43"/>
      <c r="I295" s="43"/>
      <c r="J295" s="43"/>
      <c r="K295" s="43"/>
      <c r="L295" s="49">
        <f>SUM(L296:L298)-SUMIF(CE296:CE298, 1, L296:L298)</f>
        <v>1729.39</v>
      </c>
    </row>
    <row r="296" spans="1:101" ht="14.25" x14ac:dyDescent="0.2">
      <c r="A296" s="41"/>
      <c r="B296" s="41" t="s">
        <v>1194</v>
      </c>
      <c r="C296" s="41" t="s">
        <v>1195</v>
      </c>
      <c r="D296" s="42" t="s">
        <v>1193</v>
      </c>
      <c r="E296" s="43">
        <v>0.91</v>
      </c>
      <c r="F296" s="43">
        <f>ROUND((0.2+1),7)</f>
        <v>1.2</v>
      </c>
      <c r="G296" s="43">
        <f>SmtRes!CX454</f>
        <v>1.0920000000000001</v>
      </c>
      <c r="H296" s="45"/>
      <c r="I296" s="44"/>
      <c r="J296" s="45">
        <f>SmtRes!CZ454</f>
        <v>720.91</v>
      </c>
      <c r="K296" s="44"/>
      <c r="L296" s="45">
        <f>SmtRes!DI454</f>
        <v>787.23</v>
      </c>
    </row>
    <row r="297" spans="1:101" ht="14.25" x14ac:dyDescent="0.2">
      <c r="A297" s="41"/>
      <c r="B297" s="41" t="s">
        <v>1196</v>
      </c>
      <c r="C297" s="41" t="s">
        <v>1197</v>
      </c>
      <c r="D297" s="42" t="s">
        <v>1193</v>
      </c>
      <c r="E297" s="43">
        <v>0.45</v>
      </c>
      <c r="F297" s="43">
        <f>ROUND((0.2+1),7)</f>
        <v>1.2</v>
      </c>
      <c r="G297" s="43">
        <f>SmtRes!CX455</f>
        <v>0.54</v>
      </c>
      <c r="H297" s="45"/>
      <c r="I297" s="44"/>
      <c r="J297" s="45">
        <f>SmtRes!CZ455</f>
        <v>811.79</v>
      </c>
      <c r="K297" s="44"/>
      <c r="L297" s="45">
        <f>SmtRes!DI455</f>
        <v>438.37</v>
      </c>
    </row>
    <row r="298" spans="1:101" ht="14.25" x14ac:dyDescent="0.2">
      <c r="A298" s="41"/>
      <c r="B298" s="41" t="s">
        <v>1198</v>
      </c>
      <c r="C298" s="41" t="s">
        <v>1199</v>
      </c>
      <c r="D298" s="42" t="s">
        <v>1193</v>
      </c>
      <c r="E298" s="43">
        <v>0.45</v>
      </c>
      <c r="F298" s="43">
        <f>ROUND((0.2+1),7)</f>
        <v>1.2</v>
      </c>
      <c r="G298" s="43">
        <f>SmtRes!CX456</f>
        <v>0.54</v>
      </c>
      <c r="H298" s="45"/>
      <c r="I298" s="44"/>
      <c r="J298" s="45">
        <f>SmtRes!CZ456</f>
        <v>932.95</v>
      </c>
      <c r="K298" s="44"/>
      <c r="L298" s="45">
        <f>SmtRes!DI456</f>
        <v>503.79</v>
      </c>
    </row>
    <row r="299" spans="1:101" ht="15" x14ac:dyDescent="0.2">
      <c r="A299" s="40"/>
      <c r="B299" s="43">
        <v>2</v>
      </c>
      <c r="C299" s="40" t="s">
        <v>1624</v>
      </c>
      <c r="D299" s="42"/>
      <c r="E299" s="48"/>
      <c r="F299" s="43"/>
      <c r="G299" s="43"/>
      <c r="H299" s="43"/>
      <c r="I299" s="43"/>
      <c r="J299" s="43"/>
      <c r="K299" s="43"/>
      <c r="L299" s="49">
        <f>SUM(L300:L302)-SUMIF(CE300:CE302, 1, L300:L302)</f>
        <v>267.29000000000002</v>
      </c>
    </row>
    <row r="300" spans="1:101" ht="15" x14ac:dyDescent="0.2">
      <c r="A300" s="40"/>
      <c r="B300" s="43"/>
      <c r="C300" s="40" t="s">
        <v>1627</v>
      </c>
      <c r="D300" s="42" t="s">
        <v>969</v>
      </c>
      <c r="E300" s="48"/>
      <c r="F300" s="43"/>
      <c r="G300" s="43">
        <f>Source!V661</f>
        <v>0.52800000000000002</v>
      </c>
      <c r="H300" s="43"/>
      <c r="I300" s="43"/>
      <c r="J300" s="43"/>
      <c r="K300" s="43"/>
      <c r="L300" s="49">
        <f>SUMIF(CE301:CE302, 1, L301:L302)</f>
        <v>428.63</v>
      </c>
      <c r="CE300">
        <v>1</v>
      </c>
    </row>
    <row r="301" spans="1:101" ht="28.5" x14ac:dyDescent="0.2">
      <c r="A301" s="41"/>
      <c r="B301" s="41" t="s">
        <v>1022</v>
      </c>
      <c r="C301" s="41" t="s">
        <v>1024</v>
      </c>
      <c r="D301" s="42" t="s">
        <v>975</v>
      </c>
      <c r="E301" s="43">
        <v>0.44</v>
      </c>
      <c r="F301" s="43">
        <f>ROUND((0.2+1),7)</f>
        <v>1.2</v>
      </c>
      <c r="G301" s="43">
        <f>SmtRes!CX458</f>
        <v>0.52800000000000002</v>
      </c>
      <c r="H301" s="45">
        <f>SmtRes!CZ458</f>
        <v>346.73</v>
      </c>
      <c r="I301" s="44">
        <f>SmtRes!AJ458</f>
        <v>1.46</v>
      </c>
      <c r="J301" s="45">
        <f>ROUND(H301*I301, 2)</f>
        <v>506.23</v>
      </c>
      <c r="K301" s="44"/>
      <c r="L301" s="45">
        <f>SmtRes!DG458</f>
        <v>267.29000000000002</v>
      </c>
    </row>
    <row r="302" spans="1:101" ht="28.5" x14ac:dyDescent="0.2">
      <c r="A302" s="41"/>
      <c r="B302" s="41" t="s">
        <v>983</v>
      </c>
      <c r="C302" s="41" t="s">
        <v>1626</v>
      </c>
      <c r="D302" s="42" t="s">
        <v>969</v>
      </c>
      <c r="E302" s="43">
        <f>SmtRes!DO458*SmtRes!AT458</f>
        <v>0.44</v>
      </c>
      <c r="F302" s="43">
        <f>ROUND((0.2+1),7)</f>
        <v>1.2</v>
      </c>
      <c r="G302" s="43">
        <f>ROUND(E302*F302*G293, 7)</f>
        <v>0.52800000000000002</v>
      </c>
      <c r="H302" s="45"/>
      <c r="I302" s="44"/>
      <c r="J302" s="45">
        <f>ROUND(SmtRes!AG458/SmtRes!DO458, 2)</f>
        <v>811.79</v>
      </c>
      <c r="K302" s="44"/>
      <c r="L302" s="45">
        <f>SmtRes!DH458</f>
        <v>428.63</v>
      </c>
      <c r="CE302">
        <v>1</v>
      </c>
    </row>
    <row r="303" spans="1:101" ht="15" hidden="1" x14ac:dyDescent="0.2">
      <c r="A303" s="40"/>
      <c r="B303" s="43">
        <v>4</v>
      </c>
      <c r="C303" s="40" t="s">
        <v>1637</v>
      </c>
      <c r="D303" s="42"/>
      <c r="E303" s="48"/>
      <c r="F303" s="43"/>
      <c r="G303" s="43"/>
      <c r="H303" s="43"/>
      <c r="I303" s="43"/>
      <c r="J303" s="43"/>
      <c r="K303" s="43"/>
      <c r="L303" s="49">
        <f>0</f>
        <v>0</v>
      </c>
    </row>
    <row r="304" spans="1:101" ht="28.5" x14ac:dyDescent="0.2">
      <c r="A304" s="41"/>
      <c r="B304" s="41" t="str">
        <f>EtalonRes!I459</f>
        <v>20.1.01.01</v>
      </c>
      <c r="C304" s="41" t="str">
        <f>EtalonRes!K459</f>
        <v>Комплект линейной арматуры для крепления СИП-2 на опоре ВЛИ</v>
      </c>
      <c r="D304" s="42" t="str">
        <f>EtalonRes!O459</f>
        <v>ШТ</v>
      </c>
      <c r="E304" s="43">
        <f>EtalonRes!X459</f>
        <v>0</v>
      </c>
      <c r="F304" s="43"/>
      <c r="G304" s="43">
        <f>ROUND(EtalonRes!AG459*Source!I661, 7)</f>
        <v>0</v>
      </c>
      <c r="H304" s="45"/>
      <c r="I304" s="44"/>
      <c r="J304" s="45"/>
      <c r="K304" s="44"/>
      <c r="L304" s="45"/>
    </row>
    <row r="305" spans="1:82" ht="28.5" x14ac:dyDescent="0.2">
      <c r="A305" s="41"/>
      <c r="B305" s="41" t="str">
        <f>EtalonRes!I460</f>
        <v>20.1.01.11</v>
      </c>
      <c r="C305" s="50" t="str">
        <f>EtalonRes!K460</f>
        <v>Комплект линейной арматуры для устройства заземлений на опорах ВЛИ</v>
      </c>
      <c r="D305" s="51" t="str">
        <f>EtalonRes!O460</f>
        <v>ШТ</v>
      </c>
      <c r="E305" s="52">
        <f>EtalonRes!X460</f>
        <v>0</v>
      </c>
      <c r="F305" s="52"/>
      <c r="G305" s="52">
        <f>ROUND(EtalonRes!AG460*Source!I661, 7)</f>
        <v>0</v>
      </c>
      <c r="H305" s="53"/>
      <c r="I305" s="54"/>
      <c r="J305" s="53"/>
      <c r="K305" s="54"/>
      <c r="L305" s="53"/>
    </row>
    <row r="306" spans="1:82" ht="15" x14ac:dyDescent="0.2">
      <c r="A306" s="41"/>
      <c r="B306" s="41"/>
      <c r="C306" s="57" t="s">
        <v>1628</v>
      </c>
      <c r="D306" s="42"/>
      <c r="E306" s="43"/>
      <c r="F306" s="43"/>
      <c r="G306" s="43"/>
      <c r="H306" s="45"/>
      <c r="I306" s="44"/>
      <c r="J306" s="45"/>
      <c r="K306" s="44"/>
      <c r="L306" s="45">
        <f>L295+L299+L300+L303</f>
        <v>2425.31</v>
      </c>
    </row>
    <row r="307" spans="1:82" ht="14.25" x14ac:dyDescent="0.2">
      <c r="A307" s="41"/>
      <c r="B307" s="41"/>
      <c r="C307" s="41" t="s">
        <v>1629</v>
      </c>
      <c r="D307" s="42"/>
      <c r="E307" s="43"/>
      <c r="F307" s="43"/>
      <c r="G307" s="43"/>
      <c r="H307" s="45"/>
      <c r="I307" s="44"/>
      <c r="J307" s="45"/>
      <c r="K307" s="44"/>
      <c r="L307" s="45">
        <f>SUM(AR293:AR310)+SUM(AS293:AS310)+SUM(AT293:AT310)+SUM(AU293:AU310)+SUM(AV293:AV310)</f>
        <v>2158.02</v>
      </c>
    </row>
    <row r="308" spans="1:82" ht="14.25" x14ac:dyDescent="0.2">
      <c r="A308" s="41"/>
      <c r="B308" s="41" t="s">
        <v>26</v>
      </c>
      <c r="C308" s="41" t="s">
        <v>1630</v>
      </c>
      <c r="D308" s="42" t="s">
        <v>111</v>
      </c>
      <c r="E308" s="43">
        <f>Source!BZ661</f>
        <v>103</v>
      </c>
      <c r="F308" s="43"/>
      <c r="G308" s="43">
        <f>Source!AT661</f>
        <v>103</v>
      </c>
      <c r="H308" s="45"/>
      <c r="I308" s="44"/>
      <c r="J308" s="45"/>
      <c r="K308" s="44"/>
      <c r="L308" s="45">
        <f>SUM(AZ293:AZ310)</f>
        <v>2222.7600000000002</v>
      </c>
    </row>
    <row r="309" spans="1:82" ht="14.25" x14ac:dyDescent="0.2">
      <c r="A309" s="50"/>
      <c r="B309" s="50" t="s">
        <v>27</v>
      </c>
      <c r="C309" s="50" t="s">
        <v>1631</v>
      </c>
      <c r="D309" s="51" t="s">
        <v>111</v>
      </c>
      <c r="E309" s="52">
        <f>Source!CA661</f>
        <v>60</v>
      </c>
      <c r="F309" s="52"/>
      <c r="G309" s="52">
        <f>Source!AU661</f>
        <v>60</v>
      </c>
      <c r="H309" s="53"/>
      <c r="I309" s="54"/>
      <c r="J309" s="53"/>
      <c r="K309" s="54"/>
      <c r="L309" s="53">
        <f>SUM(BA293:BA310)</f>
        <v>1294.81</v>
      </c>
    </row>
    <row r="310" spans="1:82" ht="15" x14ac:dyDescent="0.2">
      <c r="C310" s="269" t="s">
        <v>1632</v>
      </c>
      <c r="D310" s="269"/>
      <c r="E310" s="269"/>
      <c r="F310" s="269"/>
      <c r="G310" s="269"/>
      <c r="H310" s="269"/>
      <c r="I310" s="270">
        <f>IF(E293&lt;&gt;0,K310/E293, 0)</f>
        <v>5942.88</v>
      </c>
      <c r="J310" s="270"/>
      <c r="K310" s="270">
        <f>L295+L299+L303+L308+L309+L300</f>
        <v>5942.88</v>
      </c>
      <c r="L310" s="270"/>
      <c r="AD310">
        <f>ROUND((Source!AT661/100)*((ROUND(SUMIF(SmtRes!AQ454:'SmtRes'!AQ460,"=1",SmtRes!AD454:'SmtRes'!AD460)*Source!I661, 2)+ROUND(SUMIF(SmtRes!AQ454:'SmtRes'!AQ460,"=1",SmtRes!AC454:'SmtRes'!AC460)*Source!I661, 2))), 2)</f>
        <v>3375.76</v>
      </c>
      <c r="AE310">
        <f>ROUND((Source!AU661/100)*((ROUND(SUMIF(SmtRes!AQ454:'SmtRes'!AQ460,"=1",SmtRes!AD454:'SmtRes'!AD460)*Source!I661, 2)+ROUND(SUMIF(SmtRes!AQ454:'SmtRes'!AQ460,"=1",SmtRes!AC454:'SmtRes'!AC460)*Source!I661, 2))), 2)</f>
        <v>1966.46</v>
      </c>
      <c r="AN310" s="55">
        <f>L295+L299+L303+L308+L309+L300</f>
        <v>5942.88</v>
      </c>
      <c r="AO310" s="55">
        <f>L299</f>
        <v>267.29000000000002</v>
      </c>
      <c r="AQ310" t="s">
        <v>1633</v>
      </c>
      <c r="AR310" s="55">
        <f>L295</f>
        <v>1729.39</v>
      </c>
      <c r="AT310" s="55">
        <f>L300</f>
        <v>428.63</v>
      </c>
      <c r="AV310" t="s">
        <v>1633</v>
      </c>
      <c r="AW310" s="55">
        <f>L303</f>
        <v>0</v>
      </c>
      <c r="AZ310">
        <f>Source!X661</f>
        <v>2222.7600000000002</v>
      </c>
      <c r="BA310">
        <f>Source!Y661</f>
        <v>1294.81</v>
      </c>
      <c r="CD310">
        <v>1</v>
      </c>
    </row>
    <row r="311" spans="1:82" ht="42.75" x14ac:dyDescent="0.2">
      <c r="A311" s="59" t="s">
        <v>160</v>
      </c>
      <c r="B311" s="50" t="str">
        <f>Source!F662</f>
        <v>ТЦ_102_77_7719546987_15.06.2026_02_53.1</v>
      </c>
      <c r="C311" s="50" t="str">
        <f>Source!G662</f>
        <v>Провод   СИП-2 3х70+1х70-0,6/1,0</v>
      </c>
      <c r="D311" s="51" t="str">
        <f>Source!H662</f>
        <v>М.</v>
      </c>
      <c r="E311" s="52">
        <f>Source!K662</f>
        <v>227</v>
      </c>
      <c r="F311" s="52"/>
      <c r="G311" s="52">
        <f>Source!I662</f>
        <v>227</v>
      </c>
      <c r="H311" s="53"/>
      <c r="I311" s="54"/>
      <c r="J311" s="53">
        <f>Source!AL662</f>
        <v>434.53</v>
      </c>
      <c r="K311" s="54"/>
      <c r="L311" s="53">
        <f>Source!HG662</f>
        <v>98638.31</v>
      </c>
    </row>
    <row r="312" spans="1:82" ht="15" x14ac:dyDescent="0.2">
      <c r="C312" s="269" t="s">
        <v>1632</v>
      </c>
      <c r="D312" s="269"/>
      <c r="E312" s="269"/>
      <c r="F312" s="269"/>
      <c r="G312" s="269"/>
      <c r="H312" s="269"/>
      <c r="I312" s="270">
        <f>IF(E311&lt;&gt;0,K312/E311, 0)</f>
        <v>434.53</v>
      </c>
      <c r="J312" s="270"/>
      <c r="K312" s="270">
        <f>L311</f>
        <v>98638.31</v>
      </c>
      <c r="L312" s="270"/>
      <c r="AD312">
        <f>ROUND((Source!AT662/100)*((ROUND(ROUND(Source!AO662,2)*Source!I662, 2)+ROUND(ROUND(Source!AN662,2)*Source!I662, 2))), 2)</f>
        <v>0</v>
      </c>
      <c r="AE312">
        <f>ROUND((Source!AU662/100)*((ROUND(ROUND(Source!AO662,2)*Source!I662, 2)+ROUND(ROUND(Source!AN662,2)*Source!I662, 2))), 2)</f>
        <v>0</v>
      </c>
      <c r="AN312" s="55">
        <f>L311</f>
        <v>98638.31</v>
      </c>
      <c r="AO312">
        <f>0</f>
        <v>0</v>
      </c>
      <c r="AQ312" t="s">
        <v>1633</v>
      </c>
      <c r="AR312">
        <f>0</f>
        <v>0</v>
      </c>
      <c r="AT312">
        <f>0</f>
        <v>0</v>
      </c>
      <c r="AV312" t="s">
        <v>1633</v>
      </c>
      <c r="AW312" s="55">
        <f>L311</f>
        <v>98638.31</v>
      </c>
      <c r="AX312" s="55">
        <f>L311</f>
        <v>98638.31</v>
      </c>
      <c r="AZ312">
        <f>Source!X662</f>
        <v>0</v>
      </c>
      <c r="BA312">
        <f>Source!Y662</f>
        <v>0</v>
      </c>
      <c r="CD312">
        <v>1</v>
      </c>
    </row>
    <row r="313" spans="1:82" ht="57" x14ac:dyDescent="0.2">
      <c r="A313" s="39" t="s">
        <v>167</v>
      </c>
      <c r="B313" s="41" t="str">
        <f>Source!F664</f>
        <v>25.2.02.11-0021</v>
      </c>
      <c r="C313" s="41" t="str">
        <f>Source!G664</f>
        <v>Лента крепления из нержавеющей стали в пластмассовой коробке с кабельной бухтой, ширина 20 мм, толщина 0,7 мм, длина 50 м</v>
      </c>
      <c r="D313" s="42" t="str">
        <f>Source!H664</f>
        <v>ШТ</v>
      </c>
      <c r="E313" s="43">
        <f>Source!K664</f>
        <v>0.64</v>
      </c>
      <c r="F313" s="43"/>
      <c r="G313" s="43">
        <f>Source!I664</f>
        <v>0.64</v>
      </c>
      <c r="H313" s="45">
        <f>Source!AL664</f>
        <v>2940.8</v>
      </c>
      <c r="I313" s="44">
        <f>IF(Source!BC664&lt;&gt; 0, Source!BC664, 1)</f>
        <v>1.38</v>
      </c>
      <c r="J313" s="45">
        <f>ROUND(H313*I313, 2)</f>
        <v>4058.3</v>
      </c>
      <c r="K313" s="44"/>
      <c r="L313" s="45">
        <f>Source!P664</f>
        <v>2597.31</v>
      </c>
    </row>
    <row r="314" spans="1:82" x14ac:dyDescent="0.2">
      <c r="A314" s="61"/>
      <c r="B314" s="61"/>
      <c r="C314" s="62" t="str">
        <f>"Объем: "&amp;Source!I664&amp;"=32/"&amp;"50"</f>
        <v>Объем: 0,64=32/50</v>
      </c>
      <c r="D314" s="61"/>
      <c r="E314" s="61"/>
      <c r="F314" s="61"/>
      <c r="G314" s="61"/>
      <c r="H314" s="61"/>
      <c r="I314" s="61"/>
      <c r="J314" s="61"/>
      <c r="K314" s="61"/>
      <c r="L314" s="61"/>
    </row>
    <row r="315" spans="1:82" ht="15" x14ac:dyDescent="0.2">
      <c r="C315" s="269" t="s">
        <v>1632</v>
      </c>
      <c r="D315" s="269"/>
      <c r="E315" s="269"/>
      <c r="F315" s="269"/>
      <c r="G315" s="269"/>
      <c r="H315" s="269"/>
      <c r="I315" s="270">
        <f>IF(E313&lt;&gt;0,K315/E313, 0)</f>
        <v>4058.3</v>
      </c>
      <c r="J315" s="270"/>
      <c r="K315" s="270">
        <f>L313</f>
        <v>2597.31</v>
      </c>
      <c r="L315" s="270"/>
      <c r="AD315">
        <f>ROUND((Source!AT664/100)*((ROUND(ROUND(Source!AO664,2)*Source!I664, 2)+ROUND(ROUND(Source!AN664,2)*Source!I664, 2))), 2)</f>
        <v>0</v>
      </c>
      <c r="AE315">
        <f>ROUND((Source!AU664/100)*((ROUND(ROUND(Source!AO664,2)*Source!I664, 2)+ROUND(ROUND(Source!AN664,2)*Source!I664, 2))), 2)</f>
        <v>0</v>
      </c>
      <c r="AN315" s="55">
        <f>L313</f>
        <v>2597.31</v>
      </c>
      <c r="AO315">
        <f>0</f>
        <v>0</v>
      </c>
      <c r="AQ315" t="s">
        <v>1633</v>
      </c>
      <c r="AR315">
        <f>0</f>
        <v>0</v>
      </c>
      <c r="AT315">
        <f>0</f>
        <v>0</v>
      </c>
      <c r="AV315" t="s">
        <v>1633</v>
      </c>
      <c r="AW315" s="55">
        <f>L313</f>
        <v>2597.31</v>
      </c>
      <c r="AZ315">
        <f>Source!X664</f>
        <v>0</v>
      </c>
      <c r="BA315">
        <f>Source!Y664</f>
        <v>0</v>
      </c>
      <c r="CD315">
        <v>1</v>
      </c>
    </row>
    <row r="316" spans="1:82" ht="42.75" x14ac:dyDescent="0.2">
      <c r="A316" s="59" t="s">
        <v>170</v>
      </c>
      <c r="B316" s="50" t="str">
        <f>Source!F665</f>
        <v>ТЦ_102_77_7719546987_15.06.2026_02_26.1</v>
      </c>
      <c r="C316" s="50" t="str">
        <f>Source!G665</f>
        <v>Скрепа NC20</v>
      </c>
      <c r="D316" s="51" t="str">
        <f>Source!H665</f>
        <v>шт.</v>
      </c>
      <c r="E316" s="52">
        <f>Source!K665</f>
        <v>8</v>
      </c>
      <c r="F316" s="52"/>
      <c r="G316" s="52">
        <f>Source!I665</f>
        <v>8</v>
      </c>
      <c r="H316" s="53"/>
      <c r="I316" s="54"/>
      <c r="J316" s="53">
        <f>Source!AL665</f>
        <v>36.770000000000003</v>
      </c>
      <c r="K316" s="54"/>
      <c r="L316" s="53">
        <f>Source!HG665</f>
        <v>294.16000000000003</v>
      </c>
    </row>
    <row r="317" spans="1:82" ht="15" x14ac:dyDescent="0.2">
      <c r="C317" s="269" t="s">
        <v>1632</v>
      </c>
      <c r="D317" s="269"/>
      <c r="E317" s="269"/>
      <c r="F317" s="269"/>
      <c r="G317" s="269"/>
      <c r="H317" s="269"/>
      <c r="I317" s="270">
        <f>IF(E316&lt;&gt;0,K317/E316, 0)</f>
        <v>36.770000000000003</v>
      </c>
      <c r="J317" s="270"/>
      <c r="K317" s="270">
        <f>L316</f>
        <v>294.16000000000003</v>
      </c>
      <c r="L317" s="270"/>
      <c r="AD317">
        <f>ROUND((Source!AT665/100)*((ROUND(ROUND(Source!AO665,2)*Source!I665, 2)+ROUND(ROUND(Source!AN665,2)*Source!I665, 2))), 2)</f>
        <v>0</v>
      </c>
      <c r="AE317">
        <f>ROUND((Source!AU665/100)*((ROUND(ROUND(Source!AO665,2)*Source!I665, 2)+ROUND(ROUND(Source!AN665,2)*Source!I665, 2))), 2)</f>
        <v>0</v>
      </c>
      <c r="AN317" s="55">
        <f>L316</f>
        <v>294.16000000000003</v>
      </c>
      <c r="AO317">
        <f>0</f>
        <v>0</v>
      </c>
      <c r="AQ317" t="s">
        <v>1633</v>
      </c>
      <c r="AR317">
        <f>0</f>
        <v>0</v>
      </c>
      <c r="AT317">
        <f>0</f>
        <v>0</v>
      </c>
      <c r="AV317" t="s">
        <v>1633</v>
      </c>
      <c r="AW317" s="55">
        <f>L316</f>
        <v>294.16000000000003</v>
      </c>
      <c r="AX317" s="55">
        <f>L316</f>
        <v>294.16000000000003</v>
      </c>
      <c r="AZ317">
        <f>Source!X665</f>
        <v>0</v>
      </c>
      <c r="BA317">
        <f>Source!Y665</f>
        <v>0</v>
      </c>
      <c r="CD317">
        <v>1</v>
      </c>
    </row>
    <row r="318" spans="1:82" ht="42.75" x14ac:dyDescent="0.2">
      <c r="A318" s="59" t="s">
        <v>173</v>
      </c>
      <c r="B318" s="50" t="str">
        <f>Source!F666</f>
        <v>ТЦ_102_77_7719546987_15.06.2026_02_55.1</v>
      </c>
      <c r="C318" s="50" t="str">
        <f>Source!G666</f>
        <v>Бугель NB20</v>
      </c>
      <c r="D318" s="51" t="str">
        <f>Source!H666</f>
        <v>шт.</v>
      </c>
      <c r="E318" s="52">
        <f>Source!K666</f>
        <v>24</v>
      </c>
      <c r="F318" s="52"/>
      <c r="G318" s="52">
        <f>Source!I666</f>
        <v>24</v>
      </c>
      <c r="H318" s="53"/>
      <c r="I318" s="54"/>
      <c r="J318" s="53">
        <f>Source!AL666</f>
        <v>43.07</v>
      </c>
      <c r="K318" s="54"/>
      <c r="L318" s="53">
        <f>Source!HG666</f>
        <v>1033.68</v>
      </c>
    </row>
    <row r="319" spans="1:82" ht="15" x14ac:dyDescent="0.2">
      <c r="C319" s="269" t="s">
        <v>1632</v>
      </c>
      <c r="D319" s="269"/>
      <c r="E319" s="269"/>
      <c r="F319" s="269"/>
      <c r="G319" s="269"/>
      <c r="H319" s="269"/>
      <c r="I319" s="270">
        <f>IF(E318&lt;&gt;0,K319/E318, 0)</f>
        <v>43.07</v>
      </c>
      <c r="J319" s="270"/>
      <c r="K319" s="270">
        <f>L318</f>
        <v>1033.68</v>
      </c>
      <c r="L319" s="270"/>
      <c r="AD319">
        <f>ROUND((Source!AT666/100)*((ROUND(ROUND(Source!AO666,2)*Source!I666, 2)+ROUND(ROUND(Source!AN666,2)*Source!I666, 2))), 2)</f>
        <v>0</v>
      </c>
      <c r="AE319">
        <f>ROUND((Source!AU666/100)*((ROUND(ROUND(Source!AO666,2)*Source!I666, 2)+ROUND(ROUND(Source!AN666,2)*Source!I666, 2))), 2)</f>
        <v>0</v>
      </c>
      <c r="AN319" s="55">
        <f>L318</f>
        <v>1033.68</v>
      </c>
      <c r="AO319">
        <f>0</f>
        <v>0</v>
      </c>
      <c r="AQ319" t="s">
        <v>1633</v>
      </c>
      <c r="AR319">
        <f>0</f>
        <v>0</v>
      </c>
      <c r="AT319">
        <f>0</f>
        <v>0</v>
      </c>
      <c r="AV319" t="s">
        <v>1633</v>
      </c>
      <c r="AW319" s="55">
        <f>L318</f>
        <v>1033.68</v>
      </c>
      <c r="AX319" s="55">
        <f>L318</f>
        <v>1033.68</v>
      </c>
      <c r="AZ319">
        <f>Source!X666</f>
        <v>0</v>
      </c>
      <c r="BA319">
        <f>Source!Y666</f>
        <v>0</v>
      </c>
      <c r="CD319">
        <v>1</v>
      </c>
    </row>
    <row r="320" spans="1:82" ht="99.75" x14ac:dyDescent="0.2">
      <c r="A320" s="59" t="s">
        <v>176</v>
      </c>
      <c r="B320" s="50" t="str">
        <f>Source!F667</f>
        <v>25.2.02.04-0003</v>
      </c>
      <c r="C320" s="50" t="str">
        <f>Source!G667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320" s="51" t="str">
        <f>Source!H667</f>
        <v>КОМПЛ</v>
      </c>
      <c r="E320" s="52">
        <f>Source!K667</f>
        <v>1</v>
      </c>
      <c r="F320" s="52"/>
      <c r="G320" s="52">
        <f>Source!I667</f>
        <v>1</v>
      </c>
      <c r="H320" s="53">
        <f>Source!AL667</f>
        <v>576.54999999999995</v>
      </c>
      <c r="I320" s="54">
        <f>IF(Source!BC667&lt;&gt; 0, Source!BC667, 1)</f>
        <v>1.23</v>
      </c>
      <c r="J320" s="53">
        <f>ROUND(H320*I320, 2)</f>
        <v>709.16</v>
      </c>
      <c r="K320" s="54"/>
      <c r="L320" s="53">
        <f>Source!P667</f>
        <v>709.16</v>
      </c>
    </row>
    <row r="321" spans="1:82" ht="15" x14ac:dyDescent="0.2">
      <c r="C321" s="269" t="s">
        <v>1632</v>
      </c>
      <c r="D321" s="269"/>
      <c r="E321" s="269"/>
      <c r="F321" s="269"/>
      <c r="G321" s="269"/>
      <c r="H321" s="269"/>
      <c r="I321" s="270">
        <f>IF(E320&lt;&gt;0,K321/E320, 0)</f>
        <v>709.16</v>
      </c>
      <c r="J321" s="270"/>
      <c r="K321" s="270">
        <f>L320</f>
        <v>709.16</v>
      </c>
      <c r="L321" s="270"/>
      <c r="AD321">
        <f>ROUND((Source!AT667/100)*((ROUND(ROUND(Source!AO667,2)*Source!I667, 2)+ROUND(ROUND(Source!AN667,2)*Source!I667, 2))), 2)</f>
        <v>0</v>
      </c>
      <c r="AE321">
        <f>ROUND((Source!AU667/100)*((ROUND(ROUND(Source!AO667,2)*Source!I667, 2)+ROUND(ROUND(Source!AN667,2)*Source!I667, 2))), 2)</f>
        <v>0</v>
      </c>
      <c r="AN321" s="55">
        <f>L320</f>
        <v>709.16</v>
      </c>
      <c r="AO321">
        <f>0</f>
        <v>0</v>
      </c>
      <c r="AQ321" t="s">
        <v>1633</v>
      </c>
      <c r="AR321">
        <f>0</f>
        <v>0</v>
      </c>
      <c r="AT321">
        <f>0</f>
        <v>0</v>
      </c>
      <c r="AV321" t="s">
        <v>1633</v>
      </c>
      <c r="AW321" s="55">
        <f>L320</f>
        <v>709.16</v>
      </c>
      <c r="AZ321">
        <f>Source!X667</f>
        <v>0</v>
      </c>
      <c r="BA321">
        <f>Source!Y667</f>
        <v>0</v>
      </c>
      <c r="CD321">
        <v>1</v>
      </c>
    </row>
    <row r="322" spans="1:82" ht="42.75" x14ac:dyDescent="0.2">
      <c r="A322" s="59" t="s">
        <v>179</v>
      </c>
      <c r="B322" s="50" t="str">
        <f>Source!F668</f>
        <v>ТЦ_102_77_7719546987_15.06.2026_02_56.1</v>
      </c>
      <c r="C322" s="50" t="str">
        <f>Source!G668</f>
        <v>Зажим Р72</v>
      </c>
      <c r="D322" s="51" t="str">
        <f>Source!H668</f>
        <v>шт.</v>
      </c>
      <c r="E322" s="52">
        <f>Source!K668</f>
        <v>6</v>
      </c>
      <c r="F322" s="52"/>
      <c r="G322" s="52">
        <f>Source!I668</f>
        <v>6</v>
      </c>
      <c r="H322" s="53"/>
      <c r="I322" s="54"/>
      <c r="J322" s="53">
        <f>Source!AL668</f>
        <v>458.06</v>
      </c>
      <c r="K322" s="54"/>
      <c r="L322" s="53">
        <f>Source!HG668</f>
        <v>2748.36</v>
      </c>
    </row>
    <row r="323" spans="1:82" ht="15" x14ac:dyDescent="0.2">
      <c r="C323" s="269" t="s">
        <v>1632</v>
      </c>
      <c r="D323" s="269"/>
      <c r="E323" s="269"/>
      <c r="F323" s="269"/>
      <c r="G323" s="269"/>
      <c r="H323" s="269"/>
      <c r="I323" s="270">
        <f>IF(E322&lt;&gt;0,K323/E322, 0)</f>
        <v>458.06</v>
      </c>
      <c r="J323" s="270"/>
      <c r="K323" s="270">
        <f>L322</f>
        <v>2748.36</v>
      </c>
      <c r="L323" s="270"/>
      <c r="AD323">
        <f>ROUND((Source!AT668/100)*((ROUND(ROUND(Source!AO668,2)*Source!I668, 2)+ROUND(ROUND(Source!AN668,2)*Source!I668, 2))), 2)</f>
        <v>0</v>
      </c>
      <c r="AE323">
        <f>ROUND((Source!AU668/100)*((ROUND(ROUND(Source!AO668,2)*Source!I668, 2)+ROUND(ROUND(Source!AN668,2)*Source!I668, 2))), 2)</f>
        <v>0</v>
      </c>
      <c r="AN323" s="55">
        <f>L322</f>
        <v>2748.36</v>
      </c>
      <c r="AO323">
        <f>0</f>
        <v>0</v>
      </c>
      <c r="AQ323" t="s">
        <v>1633</v>
      </c>
      <c r="AR323">
        <f>0</f>
        <v>0</v>
      </c>
      <c r="AT323">
        <f>0</f>
        <v>0</v>
      </c>
      <c r="AV323" t="s">
        <v>1633</v>
      </c>
      <c r="AW323" s="55">
        <f>L322</f>
        <v>2748.36</v>
      </c>
      <c r="AX323" s="55">
        <f>L322</f>
        <v>2748.36</v>
      </c>
      <c r="AZ323">
        <f>Source!X668</f>
        <v>0</v>
      </c>
      <c r="BA323">
        <f>Source!Y668</f>
        <v>0</v>
      </c>
      <c r="CD323">
        <v>1</v>
      </c>
    </row>
    <row r="324" spans="1:82" ht="42.75" x14ac:dyDescent="0.2">
      <c r="A324" s="59" t="s">
        <v>182</v>
      </c>
      <c r="B324" s="50" t="str">
        <f>Source!F669</f>
        <v>ТЦ_102_77_7719546987_15.06.2026_02_27.1</v>
      </c>
      <c r="C324" s="50" t="str">
        <f>Source!G669</f>
        <v>Зажим плашечный CD35</v>
      </c>
      <c r="D324" s="51" t="str">
        <f>Source!H669</f>
        <v>шт.</v>
      </c>
      <c r="E324" s="52">
        <f>Source!K669</f>
        <v>11</v>
      </c>
      <c r="F324" s="52"/>
      <c r="G324" s="52">
        <f>Source!I669</f>
        <v>11</v>
      </c>
      <c r="H324" s="53"/>
      <c r="I324" s="54"/>
      <c r="J324" s="53">
        <f>Source!AL669</f>
        <v>191.21</v>
      </c>
      <c r="K324" s="54"/>
      <c r="L324" s="53">
        <f>Source!HG669</f>
        <v>2103.31</v>
      </c>
    </row>
    <row r="325" spans="1:82" ht="15" x14ac:dyDescent="0.2">
      <c r="C325" s="269" t="s">
        <v>1632</v>
      </c>
      <c r="D325" s="269"/>
      <c r="E325" s="269"/>
      <c r="F325" s="269"/>
      <c r="G325" s="269"/>
      <c r="H325" s="269"/>
      <c r="I325" s="270">
        <f>IF(E324&lt;&gt;0,K325/E324, 0)</f>
        <v>191.21</v>
      </c>
      <c r="J325" s="270"/>
      <c r="K325" s="270">
        <f>L324</f>
        <v>2103.31</v>
      </c>
      <c r="L325" s="270"/>
      <c r="AD325">
        <f>ROUND((Source!AT669/100)*((ROUND(ROUND(Source!AO669,2)*Source!I669, 2)+ROUND(ROUND(Source!AN669,2)*Source!I669, 2))), 2)</f>
        <v>0</v>
      </c>
      <c r="AE325">
        <f>ROUND((Source!AU669/100)*((ROUND(ROUND(Source!AO669,2)*Source!I669, 2)+ROUND(ROUND(Source!AN669,2)*Source!I669, 2))), 2)</f>
        <v>0</v>
      </c>
      <c r="AN325" s="55">
        <f>L324</f>
        <v>2103.31</v>
      </c>
      <c r="AO325">
        <f>0</f>
        <v>0</v>
      </c>
      <c r="AQ325" t="s">
        <v>1633</v>
      </c>
      <c r="AR325">
        <f>0</f>
        <v>0</v>
      </c>
      <c r="AT325">
        <f>0</f>
        <v>0</v>
      </c>
      <c r="AV325" t="s">
        <v>1633</v>
      </c>
      <c r="AW325" s="55">
        <f>L324</f>
        <v>2103.31</v>
      </c>
      <c r="AX325" s="55">
        <f>L324</f>
        <v>2103.31</v>
      </c>
      <c r="AZ325">
        <f>Source!X669</f>
        <v>0</v>
      </c>
      <c r="BA325">
        <f>Source!Y669</f>
        <v>0</v>
      </c>
      <c r="CD325">
        <v>1</v>
      </c>
    </row>
    <row r="326" spans="1:82" ht="42.75" x14ac:dyDescent="0.2">
      <c r="A326" s="59" t="s">
        <v>185</v>
      </c>
      <c r="B326" s="50" t="str">
        <f>Source!F670</f>
        <v>ТЦ_102_77_7719546987_15.06.2026_02_57.1</v>
      </c>
      <c r="C326" s="50" t="str">
        <f>Source!G670</f>
        <v>Хомут Е778</v>
      </c>
      <c r="D326" s="51" t="str">
        <f>Source!H670</f>
        <v>шт.</v>
      </c>
      <c r="E326" s="52">
        <f>Source!K670</f>
        <v>12</v>
      </c>
      <c r="F326" s="52"/>
      <c r="G326" s="52">
        <f>Source!I670</f>
        <v>12</v>
      </c>
      <c r="H326" s="53"/>
      <c r="I326" s="54"/>
      <c r="J326" s="53">
        <f>Source!AL670</f>
        <v>10.4</v>
      </c>
      <c r="K326" s="54"/>
      <c r="L326" s="53">
        <f>Source!HG670</f>
        <v>124.8</v>
      </c>
    </row>
    <row r="327" spans="1:82" ht="15" x14ac:dyDescent="0.2">
      <c r="C327" s="269" t="s">
        <v>1632</v>
      </c>
      <c r="D327" s="269"/>
      <c r="E327" s="269"/>
      <c r="F327" s="269"/>
      <c r="G327" s="269"/>
      <c r="H327" s="269"/>
      <c r="I327" s="270">
        <f>IF(E326&lt;&gt;0,K327/E326, 0)</f>
        <v>10.4</v>
      </c>
      <c r="J327" s="270"/>
      <c r="K327" s="270">
        <f>L326</f>
        <v>124.8</v>
      </c>
      <c r="L327" s="270"/>
      <c r="AD327">
        <f>ROUND((Source!AT670/100)*((ROUND(ROUND(Source!AO670,2)*Source!I670, 2)+ROUND(ROUND(Source!AN670,2)*Source!I670, 2))), 2)</f>
        <v>0</v>
      </c>
      <c r="AE327">
        <f>ROUND((Source!AU670/100)*((ROUND(ROUND(Source!AO670,2)*Source!I670, 2)+ROUND(ROUND(Source!AN670,2)*Source!I670, 2))), 2)</f>
        <v>0</v>
      </c>
      <c r="AN327" s="55">
        <f>L326</f>
        <v>124.8</v>
      </c>
      <c r="AO327">
        <f>0</f>
        <v>0</v>
      </c>
      <c r="AQ327" t="s">
        <v>1633</v>
      </c>
      <c r="AR327">
        <f>0</f>
        <v>0</v>
      </c>
      <c r="AT327">
        <f>0</f>
        <v>0</v>
      </c>
      <c r="AV327" t="s">
        <v>1633</v>
      </c>
      <c r="AW327" s="55">
        <f>L326</f>
        <v>124.8</v>
      </c>
      <c r="AX327" s="55">
        <f>L326</f>
        <v>124.8</v>
      </c>
      <c r="AZ327">
        <f>Source!X670</f>
        <v>0</v>
      </c>
      <c r="BA327">
        <f>Source!Y670</f>
        <v>0</v>
      </c>
      <c r="CD327">
        <v>1</v>
      </c>
    </row>
    <row r="328" spans="1:82" ht="42.75" x14ac:dyDescent="0.2">
      <c r="A328" s="59" t="s">
        <v>193</v>
      </c>
      <c r="B328" s="50" t="str">
        <f>Source!F672</f>
        <v>ТЦ_102_77_7719546987_15.06.2026_02_58.1</v>
      </c>
      <c r="C328" s="50" t="str">
        <f>Source!G672</f>
        <v>Зажимы анкерные РА 1500</v>
      </c>
      <c r="D328" s="51" t="str">
        <f>Source!H672</f>
        <v>шт.</v>
      </c>
      <c r="E328" s="52">
        <f>Source!K672</f>
        <v>12</v>
      </c>
      <c r="F328" s="52"/>
      <c r="G328" s="52">
        <f>Source!I672</f>
        <v>12</v>
      </c>
      <c r="H328" s="53"/>
      <c r="I328" s="54"/>
      <c r="J328" s="53">
        <f>Source!AL672</f>
        <v>730.17</v>
      </c>
      <c r="K328" s="54"/>
      <c r="L328" s="53">
        <f>Source!HG672</f>
        <v>8762.0400000000009</v>
      </c>
    </row>
    <row r="329" spans="1:82" ht="15" x14ac:dyDescent="0.2">
      <c r="C329" s="269" t="s">
        <v>1632</v>
      </c>
      <c r="D329" s="269"/>
      <c r="E329" s="269"/>
      <c r="F329" s="269"/>
      <c r="G329" s="269"/>
      <c r="H329" s="269"/>
      <c r="I329" s="270">
        <f>IF(E328&lt;&gt;0,K329/E328, 0)</f>
        <v>730.17</v>
      </c>
      <c r="J329" s="270"/>
      <c r="K329" s="270">
        <f>L328</f>
        <v>8762.0400000000009</v>
      </c>
      <c r="L329" s="270"/>
      <c r="AD329">
        <f>ROUND((Source!AT672/100)*((ROUND(ROUND(Source!AO672,2)*Source!I672, 2)+ROUND(ROUND(Source!AN672,2)*Source!I672, 2))), 2)</f>
        <v>0</v>
      </c>
      <c r="AE329">
        <f>ROUND((Source!AU672/100)*((ROUND(ROUND(Source!AO672,2)*Source!I672, 2)+ROUND(ROUND(Source!AN672,2)*Source!I672, 2))), 2)</f>
        <v>0</v>
      </c>
      <c r="AN329" s="55">
        <f>L328</f>
        <v>8762.0400000000009</v>
      </c>
      <c r="AO329">
        <f>0</f>
        <v>0</v>
      </c>
      <c r="AQ329" t="s">
        <v>1633</v>
      </c>
      <c r="AR329">
        <f>0</f>
        <v>0</v>
      </c>
      <c r="AT329">
        <f>0</f>
        <v>0</v>
      </c>
      <c r="AV329" t="s">
        <v>1633</v>
      </c>
      <c r="AW329" s="55">
        <f>L328</f>
        <v>8762.0400000000009</v>
      </c>
      <c r="AX329" s="55">
        <f>L328</f>
        <v>8762.0400000000009</v>
      </c>
      <c r="AZ329">
        <f>Source!X672</f>
        <v>0</v>
      </c>
      <c r="BA329">
        <f>Source!Y672</f>
        <v>0</v>
      </c>
      <c r="CD329">
        <v>1</v>
      </c>
    </row>
    <row r="330" spans="1:82" ht="42.75" x14ac:dyDescent="0.2">
      <c r="A330" s="59" t="s">
        <v>201</v>
      </c>
      <c r="B330" s="50" t="str">
        <f>Source!F674</f>
        <v>ТЦ_102_77_7719546987_15.06.2026_02_60.1</v>
      </c>
      <c r="C330" s="50" t="str">
        <f>Source!G674</f>
        <v>Анкерный кронштейн СА 2000</v>
      </c>
      <c r="D330" s="51" t="str">
        <f>Source!H674</f>
        <v>шт.</v>
      </c>
      <c r="E330" s="52">
        <f>Source!K674</f>
        <v>12</v>
      </c>
      <c r="F330" s="52"/>
      <c r="G330" s="52">
        <f>Source!I674</f>
        <v>12</v>
      </c>
      <c r="H330" s="53"/>
      <c r="I330" s="54"/>
      <c r="J330" s="53">
        <f>Source!AL674</f>
        <v>485.69</v>
      </c>
      <c r="K330" s="54"/>
      <c r="L330" s="53">
        <f>Source!HG674</f>
        <v>5828.28</v>
      </c>
    </row>
    <row r="331" spans="1:82" ht="15" x14ac:dyDescent="0.2">
      <c r="C331" s="269" t="s">
        <v>1632</v>
      </c>
      <c r="D331" s="269"/>
      <c r="E331" s="269"/>
      <c r="F331" s="269"/>
      <c r="G331" s="269"/>
      <c r="H331" s="269"/>
      <c r="I331" s="270">
        <f>IF(E330&lt;&gt;0,K331/E330, 0)</f>
        <v>485.69</v>
      </c>
      <c r="J331" s="270"/>
      <c r="K331" s="270">
        <f>L330</f>
        <v>5828.28</v>
      </c>
      <c r="L331" s="270"/>
      <c r="AD331">
        <f>ROUND((Source!AT674/100)*((ROUND(ROUND(Source!AO674,2)*Source!I674, 2)+ROUND(ROUND(Source!AN674,2)*Source!I674, 2))), 2)</f>
        <v>0</v>
      </c>
      <c r="AE331">
        <f>ROUND((Source!AU674/100)*((ROUND(ROUND(Source!AO674,2)*Source!I674, 2)+ROUND(ROUND(Source!AN674,2)*Source!I674, 2))), 2)</f>
        <v>0</v>
      </c>
      <c r="AN331" s="55">
        <f>L330</f>
        <v>5828.28</v>
      </c>
      <c r="AO331">
        <f>0</f>
        <v>0</v>
      </c>
      <c r="AQ331" t="s">
        <v>1633</v>
      </c>
      <c r="AR331">
        <f>0</f>
        <v>0</v>
      </c>
      <c r="AT331">
        <f>0</f>
        <v>0</v>
      </c>
      <c r="AV331" t="s">
        <v>1633</v>
      </c>
      <c r="AW331" s="55">
        <f>L330</f>
        <v>5828.28</v>
      </c>
      <c r="AX331" s="55">
        <f>L330</f>
        <v>5828.28</v>
      </c>
      <c r="AZ331">
        <f>Source!X674</f>
        <v>0</v>
      </c>
      <c r="BA331">
        <f>Source!Y674</f>
        <v>0</v>
      </c>
      <c r="CD331">
        <v>1</v>
      </c>
    </row>
    <row r="332" spans="1:82" ht="28.5" x14ac:dyDescent="0.2">
      <c r="A332" s="39" t="s">
        <v>205</v>
      </c>
      <c r="B332" s="41" t="str">
        <f>Source!F675</f>
        <v>20.2.02.04-0012</v>
      </c>
      <c r="C332" s="41" t="str">
        <f>Source!G675</f>
        <v>Колпачки изолирующие, диапазон сечений 16-150 мм2</v>
      </c>
      <c r="D332" s="42" t="str">
        <f>Source!H675</f>
        <v>100 ШТ</v>
      </c>
      <c r="E332" s="43">
        <f>Source!K675</f>
        <v>0.04</v>
      </c>
      <c r="F332" s="43"/>
      <c r="G332" s="43">
        <f>Source!I675</f>
        <v>0.04</v>
      </c>
      <c r="H332" s="45">
        <f>Source!AL675</f>
        <v>2045.3</v>
      </c>
      <c r="I332" s="44">
        <f>IF(Source!BC675&lt;&gt; 0, Source!BC675, 1)</f>
        <v>1.31</v>
      </c>
      <c r="J332" s="45">
        <f>ROUND(H332*I332, 2)</f>
        <v>2679.34</v>
      </c>
      <c r="K332" s="44"/>
      <c r="L332" s="45">
        <f>Source!P675</f>
        <v>107.17</v>
      </c>
    </row>
    <row r="333" spans="1:82" x14ac:dyDescent="0.2">
      <c r="A333" s="61"/>
      <c r="B333" s="61"/>
      <c r="C333" s="62" t="str">
        <f>"Объем: "&amp;Source!I675&amp;"=4/"&amp;"100"</f>
        <v>Объем: 0,04=4/100</v>
      </c>
      <c r="D333" s="61"/>
      <c r="E333" s="61"/>
      <c r="F333" s="61"/>
      <c r="G333" s="61"/>
      <c r="H333" s="61"/>
      <c r="I333" s="61"/>
      <c r="J333" s="61"/>
      <c r="K333" s="61"/>
      <c r="L333" s="61"/>
    </row>
    <row r="334" spans="1:82" ht="15" x14ac:dyDescent="0.2">
      <c r="C334" s="269" t="s">
        <v>1632</v>
      </c>
      <c r="D334" s="269"/>
      <c r="E334" s="269"/>
      <c r="F334" s="269"/>
      <c r="G334" s="269"/>
      <c r="H334" s="269"/>
      <c r="I334" s="270">
        <f>IF(E332&lt;&gt;0,K334/E332, 0)</f>
        <v>2679.25</v>
      </c>
      <c r="J334" s="270"/>
      <c r="K334" s="270">
        <f>L332</f>
        <v>107.17</v>
      </c>
      <c r="L334" s="270"/>
      <c r="AD334">
        <f>ROUND((Source!AT675/100)*((ROUND(ROUND(Source!AO675,2)*Source!I675, 2)+ROUND(ROUND(Source!AN675,2)*Source!I675, 2))), 2)</f>
        <v>0</v>
      </c>
      <c r="AE334">
        <f>ROUND((Source!AU675/100)*((ROUND(ROUND(Source!AO675,2)*Source!I675, 2)+ROUND(ROUND(Source!AN675,2)*Source!I675, 2))), 2)</f>
        <v>0</v>
      </c>
      <c r="AN334" s="55">
        <f>L332</f>
        <v>107.17</v>
      </c>
      <c r="AO334">
        <f>0</f>
        <v>0</v>
      </c>
      <c r="AQ334" t="s">
        <v>1633</v>
      </c>
      <c r="AR334">
        <f>0</f>
        <v>0</v>
      </c>
      <c r="AT334">
        <f>0</f>
        <v>0</v>
      </c>
      <c r="AV334" t="s">
        <v>1633</v>
      </c>
      <c r="AW334" s="55">
        <f>L332</f>
        <v>107.17</v>
      </c>
      <c r="AZ334">
        <f>Source!X675</f>
        <v>0</v>
      </c>
      <c r="BA334">
        <f>Source!Y675</f>
        <v>0</v>
      </c>
      <c r="CD334">
        <v>2</v>
      </c>
    </row>
    <row r="335" spans="1:82" ht="42.75" x14ac:dyDescent="0.2">
      <c r="A335" s="39" t="s">
        <v>221</v>
      </c>
      <c r="B335" s="41" t="str">
        <f>Source!F679</f>
        <v>ТЦ_102_77_7719546987_15.06.2026_02_61.1</v>
      </c>
      <c r="C335" s="41" t="str">
        <f>Source!G679</f>
        <v>Заземляющий проводник ЗП6 1 м</v>
      </c>
      <c r="D335" s="42" t="str">
        <f>Source!H679</f>
        <v>шт.</v>
      </c>
      <c r="E335" s="43">
        <f>Source!K679</f>
        <v>4.95</v>
      </c>
      <c r="F335" s="43"/>
      <c r="G335" s="43">
        <f>Source!I679</f>
        <v>4.95</v>
      </c>
      <c r="H335" s="45"/>
      <c r="I335" s="44"/>
      <c r="J335" s="45">
        <f>Source!AL679</f>
        <v>295.37</v>
      </c>
      <c r="K335" s="44"/>
      <c r="L335" s="45">
        <f>Source!HG679</f>
        <v>1462.08</v>
      </c>
    </row>
    <row r="336" spans="1:82" x14ac:dyDescent="0.2">
      <c r="A336" s="61"/>
      <c r="B336" s="61"/>
      <c r="C336" s="62" t="str">
        <f>"Объем: "&amp;Source!I679&amp;"=0,3*"&amp;"1+"&amp;"0,65*"&amp;"1+"&amp;"1*"&amp;"4"</f>
        <v>Объем: 4,95=0,3*1+0,65*1+1*4</v>
      </c>
      <c r="D336" s="61"/>
      <c r="E336" s="61"/>
      <c r="F336" s="61"/>
      <c r="G336" s="61"/>
      <c r="H336" s="61"/>
      <c r="I336" s="61"/>
      <c r="J336" s="61"/>
      <c r="K336" s="61"/>
      <c r="L336" s="61"/>
    </row>
    <row r="337" spans="1:82" ht="15" x14ac:dyDescent="0.2">
      <c r="C337" s="269" t="s">
        <v>1632</v>
      </c>
      <c r="D337" s="269"/>
      <c r="E337" s="269"/>
      <c r="F337" s="269"/>
      <c r="G337" s="269"/>
      <c r="H337" s="269"/>
      <c r="I337" s="270">
        <f>IF(E335&lt;&gt;0,K337/E335, 0)</f>
        <v>295.37</v>
      </c>
      <c r="J337" s="270"/>
      <c r="K337" s="270">
        <f>L335</f>
        <v>1462.08</v>
      </c>
      <c r="L337" s="270"/>
      <c r="AD337">
        <f>ROUND((Source!AT679/100)*((ROUND(ROUND(Source!AO679,2)*Source!I679, 2)+ROUND(ROUND(Source!AN679,2)*Source!I679, 2))), 2)</f>
        <v>0</v>
      </c>
      <c r="AE337">
        <f>ROUND((Source!AU679/100)*((ROUND(ROUND(Source!AO679,2)*Source!I679, 2)+ROUND(ROUND(Source!AN679,2)*Source!I679, 2))), 2)</f>
        <v>0</v>
      </c>
      <c r="AN337" s="55">
        <f>L335</f>
        <v>1462.08</v>
      </c>
      <c r="AO337">
        <f>0</f>
        <v>0</v>
      </c>
      <c r="AQ337" t="s">
        <v>1633</v>
      </c>
      <c r="AR337">
        <f>0</f>
        <v>0</v>
      </c>
      <c r="AT337">
        <f>0</f>
        <v>0</v>
      </c>
      <c r="AV337" t="s">
        <v>1633</v>
      </c>
      <c r="AW337" s="55">
        <f>L335</f>
        <v>1462.08</v>
      </c>
      <c r="AX337" s="55">
        <f>L335</f>
        <v>1462.08</v>
      </c>
      <c r="AZ337">
        <f>Source!X679</f>
        <v>0</v>
      </c>
      <c r="BA337">
        <f>Source!Y679</f>
        <v>0</v>
      </c>
      <c r="CD337">
        <v>1</v>
      </c>
    </row>
    <row r="338" spans="1:82" ht="57" x14ac:dyDescent="0.2">
      <c r="A338" s="39" t="s">
        <v>224</v>
      </c>
      <c r="B338" s="41" t="str">
        <f>Source!F680</f>
        <v>20.1.02.07-1014</v>
      </c>
      <c r="C338" s="41" t="str">
        <f>Source!G680</f>
        <v>Наконечники изолированные герметичный под опрессовку, с алюминиевой клеммой, диапазон сечений 70 мм2 (СPTAU 70)</v>
      </c>
      <c r="D338" s="42" t="str">
        <f>Source!H680</f>
        <v>100 ШТ</v>
      </c>
      <c r="E338" s="43">
        <f>Source!K680</f>
        <v>0.04</v>
      </c>
      <c r="F338" s="43"/>
      <c r="G338" s="43">
        <f>Source!I680</f>
        <v>0.04</v>
      </c>
      <c r="H338" s="45">
        <f>Source!AL680</f>
        <v>39786.730000000003</v>
      </c>
      <c r="I338" s="44">
        <f>IF(Source!BC680&lt;&gt; 0, Source!BC680, 1)</f>
        <v>1.23</v>
      </c>
      <c r="J338" s="45">
        <f>ROUND(H338*I338, 2)</f>
        <v>48937.68</v>
      </c>
      <c r="K338" s="44"/>
      <c r="L338" s="45">
        <f>Source!P680</f>
        <v>1957.51</v>
      </c>
    </row>
    <row r="339" spans="1:82" x14ac:dyDescent="0.2">
      <c r="A339" s="61"/>
      <c r="B339" s="61"/>
      <c r="C339" s="62" t="str">
        <f>"Объем: "&amp;Source!I680&amp;"=4/"&amp;"100"</f>
        <v>Объем: 0,04=4/100</v>
      </c>
      <c r="D339" s="61"/>
      <c r="E339" s="61"/>
      <c r="F339" s="61"/>
      <c r="G339" s="61"/>
      <c r="H339" s="61"/>
      <c r="I339" s="61"/>
      <c r="J339" s="61"/>
      <c r="K339" s="61"/>
      <c r="L339" s="61"/>
    </row>
    <row r="340" spans="1:82" ht="15" x14ac:dyDescent="0.2">
      <c r="C340" s="269" t="s">
        <v>1632</v>
      </c>
      <c r="D340" s="269"/>
      <c r="E340" s="269"/>
      <c r="F340" s="269"/>
      <c r="G340" s="269"/>
      <c r="H340" s="269"/>
      <c r="I340" s="270">
        <f>IF(E338&lt;&gt;0,K340/E338, 0)</f>
        <v>48937.75</v>
      </c>
      <c r="J340" s="270"/>
      <c r="K340" s="270">
        <f>L338</f>
        <v>1957.51</v>
      </c>
      <c r="L340" s="270"/>
      <c r="AD340">
        <f>ROUND((Source!AT680/100)*((ROUND(ROUND(Source!AO680,2)*Source!I680, 2)+ROUND(ROUND(Source!AN680,2)*Source!I680, 2))), 2)</f>
        <v>0</v>
      </c>
      <c r="AE340">
        <f>ROUND((Source!AU680/100)*((ROUND(ROUND(Source!AO680,2)*Source!I680, 2)+ROUND(ROUND(Source!AN680,2)*Source!I680, 2))), 2)</f>
        <v>0</v>
      </c>
      <c r="AN340" s="55">
        <f>L338</f>
        <v>1957.51</v>
      </c>
      <c r="AO340">
        <f>0</f>
        <v>0</v>
      </c>
      <c r="AQ340" t="s">
        <v>1633</v>
      </c>
      <c r="AR340">
        <f>0</f>
        <v>0</v>
      </c>
      <c r="AT340">
        <f>0</f>
        <v>0</v>
      </c>
      <c r="AV340" t="s">
        <v>1633</v>
      </c>
      <c r="AW340" s="55">
        <f>L338</f>
        <v>1957.51</v>
      </c>
      <c r="AZ340">
        <f>Source!X680</f>
        <v>0</v>
      </c>
      <c r="BA340">
        <f>Source!Y680</f>
        <v>0</v>
      </c>
      <c r="CD340">
        <v>2</v>
      </c>
    </row>
    <row r="341" spans="1:82" ht="42.75" x14ac:dyDescent="0.2">
      <c r="A341" s="59" t="s">
        <v>227</v>
      </c>
      <c r="B341" s="50" t="str">
        <f>Source!F681</f>
        <v>ТЦ_102_77_7719546987_15.06.2026_02_62.1</v>
      </c>
      <c r="C341" s="50" t="str">
        <f>Source!G681</f>
        <v>Заземляющий зажим РС 481</v>
      </c>
      <c r="D341" s="51" t="str">
        <f>Source!H681</f>
        <v>шт.</v>
      </c>
      <c r="E341" s="52">
        <f>Source!K681</f>
        <v>8</v>
      </c>
      <c r="F341" s="52"/>
      <c r="G341" s="52">
        <f>Source!I681</f>
        <v>8</v>
      </c>
      <c r="H341" s="53"/>
      <c r="I341" s="54"/>
      <c r="J341" s="53">
        <f>Source!AL681</f>
        <v>1208.19</v>
      </c>
      <c r="K341" s="54"/>
      <c r="L341" s="53">
        <f>Source!HG681</f>
        <v>9665.52</v>
      </c>
    </row>
    <row r="342" spans="1:82" ht="15" x14ac:dyDescent="0.2">
      <c r="C342" s="269" t="s">
        <v>1632</v>
      </c>
      <c r="D342" s="269"/>
      <c r="E342" s="269"/>
      <c r="F342" s="269"/>
      <c r="G342" s="269"/>
      <c r="H342" s="269"/>
      <c r="I342" s="270">
        <f>IF(E341&lt;&gt;0,K342/E341, 0)</f>
        <v>1208.19</v>
      </c>
      <c r="J342" s="270"/>
      <c r="K342" s="270">
        <f>L341</f>
        <v>9665.52</v>
      </c>
      <c r="L342" s="270"/>
      <c r="AD342">
        <f>ROUND((Source!AT681/100)*((ROUND(ROUND(Source!AO681,2)*Source!I681, 2)+ROUND(ROUND(Source!AN681,2)*Source!I681, 2))), 2)</f>
        <v>0</v>
      </c>
      <c r="AE342">
        <f>ROUND((Source!AU681/100)*((ROUND(ROUND(Source!AO681,2)*Source!I681, 2)+ROUND(ROUND(Source!AN681,2)*Source!I681, 2))), 2)</f>
        <v>0</v>
      </c>
      <c r="AN342" s="55">
        <f>L341</f>
        <v>9665.52</v>
      </c>
      <c r="AO342">
        <f>0</f>
        <v>0</v>
      </c>
      <c r="AQ342" t="s">
        <v>1633</v>
      </c>
      <c r="AR342">
        <f>0</f>
        <v>0</v>
      </c>
      <c r="AT342">
        <f>0</f>
        <v>0</v>
      </c>
      <c r="AV342" t="s">
        <v>1633</v>
      </c>
      <c r="AW342" s="55">
        <f>L341</f>
        <v>9665.52</v>
      </c>
      <c r="AX342" s="55">
        <f>L341</f>
        <v>9665.52</v>
      </c>
      <c r="AZ342">
        <f>Source!X681</f>
        <v>0</v>
      </c>
      <c r="BA342">
        <f>Source!Y681</f>
        <v>0</v>
      </c>
      <c r="CD342">
        <v>1</v>
      </c>
    </row>
    <row r="343" spans="1:82" ht="42.75" x14ac:dyDescent="0.2">
      <c r="A343" s="59" t="s">
        <v>230</v>
      </c>
      <c r="B343" s="50" t="str">
        <f>Source!F682</f>
        <v>ТЦ_102_77_7719546987_15.06.2026_02_63.1</v>
      </c>
      <c r="C343" s="50" t="str">
        <f>Source!G682</f>
        <v>Зажим прокалывающий Р95</v>
      </c>
      <c r="D343" s="51" t="str">
        <f>Source!H682</f>
        <v>шт.</v>
      </c>
      <c r="E343" s="52">
        <f>Source!K682</f>
        <v>4</v>
      </c>
      <c r="F343" s="52"/>
      <c r="G343" s="52">
        <f>Source!I682</f>
        <v>4</v>
      </c>
      <c r="H343" s="53"/>
      <c r="I343" s="54"/>
      <c r="J343" s="53">
        <f>Source!AL682</f>
        <v>327.43</v>
      </c>
      <c r="K343" s="54"/>
      <c r="L343" s="53">
        <f>Source!HG682</f>
        <v>1309.72</v>
      </c>
    </row>
    <row r="344" spans="1:82" ht="15" x14ac:dyDescent="0.2">
      <c r="C344" s="269" t="s">
        <v>1632</v>
      </c>
      <c r="D344" s="269"/>
      <c r="E344" s="269"/>
      <c r="F344" s="269"/>
      <c r="G344" s="269"/>
      <c r="H344" s="269"/>
      <c r="I344" s="270">
        <f>IF(E343&lt;&gt;0,K344/E343, 0)</f>
        <v>327.43</v>
      </c>
      <c r="J344" s="270"/>
      <c r="K344" s="270">
        <f>L343</f>
        <v>1309.72</v>
      </c>
      <c r="L344" s="270"/>
      <c r="AD344">
        <f>ROUND((Source!AT682/100)*((ROUND(ROUND(Source!AO682,2)*Source!I682, 2)+ROUND(ROUND(Source!AN682,2)*Source!I682, 2))), 2)</f>
        <v>0</v>
      </c>
      <c r="AE344">
        <f>ROUND((Source!AU682/100)*((ROUND(ROUND(Source!AO682,2)*Source!I682, 2)+ROUND(ROUND(Source!AN682,2)*Source!I682, 2))), 2)</f>
        <v>0</v>
      </c>
      <c r="AN344" s="55">
        <f>L343</f>
        <v>1309.72</v>
      </c>
      <c r="AO344">
        <f>0</f>
        <v>0</v>
      </c>
      <c r="AQ344" t="s">
        <v>1633</v>
      </c>
      <c r="AR344">
        <f>0</f>
        <v>0</v>
      </c>
      <c r="AT344">
        <f>0</f>
        <v>0</v>
      </c>
      <c r="AV344" t="s">
        <v>1633</v>
      </c>
      <c r="AW344" s="55">
        <f>L343</f>
        <v>1309.72</v>
      </c>
      <c r="AX344" s="55">
        <f>L343</f>
        <v>1309.72</v>
      </c>
      <c r="AZ344">
        <f>Source!X682</f>
        <v>0</v>
      </c>
      <c r="BA344">
        <f>Source!Y682</f>
        <v>0</v>
      </c>
      <c r="CD344">
        <v>1</v>
      </c>
    </row>
    <row r="345" spans="1:82" ht="28.5" x14ac:dyDescent="0.2">
      <c r="A345" s="59" t="s">
        <v>237</v>
      </c>
      <c r="B345" s="50" t="str">
        <f>Source!F684</f>
        <v>20.2.12.03-0002</v>
      </c>
      <c r="C345" s="50" t="str">
        <f>Source!G684</f>
        <v>Трубы гибкие гофрированные двустенные из ПВХ, диаметр 63 мм</v>
      </c>
      <c r="D345" s="51" t="str">
        <f>Source!H684</f>
        <v>м</v>
      </c>
      <c r="E345" s="52">
        <f>Source!K684</f>
        <v>5</v>
      </c>
      <c r="F345" s="52"/>
      <c r="G345" s="52">
        <f>Source!I684</f>
        <v>5</v>
      </c>
      <c r="H345" s="53">
        <f>Source!AL684</f>
        <v>102.43</v>
      </c>
      <c r="I345" s="54">
        <f>IF(Source!BC684&lt;&gt; 0, Source!BC684, 1)</f>
        <v>1.05</v>
      </c>
      <c r="J345" s="53">
        <f>ROUND(H345*I345, 2)</f>
        <v>107.55</v>
      </c>
      <c r="K345" s="54"/>
      <c r="L345" s="53">
        <f>Source!P684</f>
        <v>537.75</v>
      </c>
    </row>
    <row r="346" spans="1:82" ht="15" x14ac:dyDescent="0.2">
      <c r="C346" s="269" t="s">
        <v>1632</v>
      </c>
      <c r="D346" s="269"/>
      <c r="E346" s="269"/>
      <c r="F346" s="269"/>
      <c r="G346" s="269"/>
      <c r="H346" s="269"/>
      <c r="I346" s="270">
        <f>IF(E345&lt;&gt;0,K346/E345, 0)</f>
        <v>107.55</v>
      </c>
      <c r="J346" s="270"/>
      <c r="K346" s="270">
        <f>L345</f>
        <v>537.75</v>
      </c>
      <c r="L346" s="270"/>
      <c r="AD346">
        <f>ROUND((Source!AT684/100)*((ROUND(ROUND(Source!AO684,2)*Source!I684, 2)+ROUND(ROUND(Source!AN684,2)*Source!I684, 2))), 2)</f>
        <v>0</v>
      </c>
      <c r="AE346">
        <f>ROUND((Source!AU684/100)*((ROUND(ROUND(Source!AO684,2)*Source!I684, 2)+ROUND(ROUND(Source!AN684,2)*Source!I684, 2))), 2)</f>
        <v>0</v>
      </c>
      <c r="AN346" s="55">
        <f>L345</f>
        <v>537.75</v>
      </c>
      <c r="AO346">
        <f>0</f>
        <v>0</v>
      </c>
      <c r="AQ346" t="s">
        <v>1633</v>
      </c>
      <c r="AR346">
        <f>0</f>
        <v>0</v>
      </c>
      <c r="AT346">
        <f>0</f>
        <v>0</v>
      </c>
      <c r="AV346" t="s">
        <v>1633</v>
      </c>
      <c r="AW346" s="55">
        <f>L345</f>
        <v>537.75</v>
      </c>
      <c r="AZ346">
        <f>Source!X684</f>
        <v>0</v>
      </c>
      <c r="BA346">
        <f>Source!Y684</f>
        <v>0</v>
      </c>
      <c r="CD346">
        <v>2</v>
      </c>
    </row>
    <row r="347" spans="1:82" ht="42.75" x14ac:dyDescent="0.2">
      <c r="A347" s="39" t="s">
        <v>241</v>
      </c>
      <c r="B347" s="41" t="s">
        <v>1644</v>
      </c>
      <c r="C347" s="41" t="str">
        <f>Source!G685</f>
        <v>Разработка грунта вручную в траншеях глубиной до 2 м без креплений с откосами, группа грунтов: 2</v>
      </c>
      <c r="D347" s="42" t="str">
        <f>Source!H685</f>
        <v>100 м3</v>
      </c>
      <c r="E347" s="43">
        <f>Source!K685</f>
        <v>1.5E-3</v>
      </c>
      <c r="F347" s="43"/>
      <c r="G347" s="43">
        <f>Source!I685</f>
        <v>1.5E-3</v>
      </c>
      <c r="H347" s="45"/>
      <c r="I347" s="44"/>
      <c r="J347" s="45"/>
      <c r="K347" s="44"/>
      <c r="L347" s="45"/>
    </row>
    <row r="348" spans="1:82" x14ac:dyDescent="0.2">
      <c r="C348" s="60" t="str">
        <f>"Объем: "&amp;Source!I685&amp;"=(0,5*"&amp;"0,5*"&amp;"0,3*"&amp;"2)/"&amp;"100"</f>
        <v>Объем: 0,0015=(0,5*0,5*0,3*2)/100</v>
      </c>
    </row>
    <row r="349" spans="1:82" ht="15" x14ac:dyDescent="0.2">
      <c r="A349" s="40"/>
      <c r="B349" s="43">
        <v>1</v>
      </c>
      <c r="C349" s="40" t="s">
        <v>1623</v>
      </c>
      <c r="D349" s="42" t="s">
        <v>969</v>
      </c>
      <c r="E349" s="48"/>
      <c r="F349" s="43"/>
      <c r="G349" s="43">
        <f>Source!U685</f>
        <v>0.23100000000000001</v>
      </c>
      <c r="H349" s="43"/>
      <c r="I349" s="43"/>
      <c r="J349" s="43"/>
      <c r="K349" s="43"/>
      <c r="L349" s="49">
        <f>SUM(L350:L350)-SUMIF(CE350:CE350, 1, L350:L350)</f>
        <v>152.54</v>
      </c>
    </row>
    <row r="350" spans="1:82" ht="14.25" x14ac:dyDescent="0.2">
      <c r="A350" s="41"/>
      <c r="B350" s="41" t="s">
        <v>1048</v>
      </c>
      <c r="C350" s="50" t="s">
        <v>1049</v>
      </c>
      <c r="D350" s="51" t="s">
        <v>969</v>
      </c>
      <c r="E350" s="52">
        <v>154</v>
      </c>
      <c r="F350" s="52"/>
      <c r="G350" s="52">
        <f>SmtRes!CX461</f>
        <v>0.23100000000000001</v>
      </c>
      <c r="H350" s="53"/>
      <c r="I350" s="54"/>
      <c r="J350" s="53">
        <f>SmtRes!CZ461</f>
        <v>660.33</v>
      </c>
      <c r="K350" s="54"/>
      <c r="L350" s="53">
        <f>SmtRes!DI461</f>
        <v>152.54</v>
      </c>
    </row>
    <row r="351" spans="1:82" ht="15" x14ac:dyDescent="0.2">
      <c r="A351" s="41"/>
      <c r="B351" s="41"/>
      <c r="C351" s="57" t="s">
        <v>1628</v>
      </c>
      <c r="D351" s="42"/>
      <c r="E351" s="43"/>
      <c r="F351" s="43"/>
      <c r="G351" s="43"/>
      <c r="H351" s="45"/>
      <c r="I351" s="44"/>
      <c r="J351" s="45"/>
      <c r="K351" s="44"/>
      <c r="L351" s="45">
        <f>L349</f>
        <v>152.54</v>
      </c>
    </row>
    <row r="352" spans="1:82" ht="14.25" x14ac:dyDescent="0.2">
      <c r="A352" s="41"/>
      <c r="B352" s="41"/>
      <c r="C352" s="41" t="s">
        <v>1629</v>
      </c>
      <c r="D352" s="42"/>
      <c r="E352" s="43"/>
      <c r="F352" s="43"/>
      <c r="G352" s="43"/>
      <c r="H352" s="45"/>
      <c r="I352" s="44"/>
      <c r="J352" s="45"/>
      <c r="K352" s="44"/>
      <c r="L352" s="45">
        <f>SUM(AR347:AR355)+SUM(AS347:AS355)+SUM(AT347:AT355)+SUM(AU347:AU355)+SUM(AV347:AV355)</f>
        <v>152.54</v>
      </c>
    </row>
    <row r="353" spans="1:82" ht="28.5" x14ac:dyDescent="0.2">
      <c r="A353" s="41"/>
      <c r="B353" s="41" t="s">
        <v>322</v>
      </c>
      <c r="C353" s="41" t="s">
        <v>1645</v>
      </c>
      <c r="D353" s="42" t="s">
        <v>111</v>
      </c>
      <c r="E353" s="43">
        <f>Source!BZ685</f>
        <v>89</v>
      </c>
      <c r="F353" s="43"/>
      <c r="G353" s="43">
        <f>Source!AT685</f>
        <v>89</v>
      </c>
      <c r="H353" s="45"/>
      <c r="I353" s="44"/>
      <c r="J353" s="45"/>
      <c r="K353" s="44"/>
      <c r="L353" s="45">
        <f>SUM(AZ347:AZ355)</f>
        <v>135.76</v>
      </c>
    </row>
    <row r="354" spans="1:82" ht="28.5" x14ac:dyDescent="0.2">
      <c r="A354" s="50"/>
      <c r="B354" s="50" t="s">
        <v>323</v>
      </c>
      <c r="C354" s="50" t="s">
        <v>1646</v>
      </c>
      <c r="D354" s="51" t="s">
        <v>111</v>
      </c>
      <c r="E354" s="52">
        <f>Source!CA685</f>
        <v>40</v>
      </c>
      <c r="F354" s="52"/>
      <c r="G354" s="52">
        <f>Source!AU685</f>
        <v>40</v>
      </c>
      <c r="H354" s="53"/>
      <c r="I354" s="54"/>
      <c r="J354" s="53"/>
      <c r="K354" s="54"/>
      <c r="L354" s="53">
        <f>SUM(BA347:BA355)</f>
        <v>61.02</v>
      </c>
    </row>
    <row r="355" spans="1:82" ht="15" x14ac:dyDescent="0.2">
      <c r="C355" s="269" t="s">
        <v>1632</v>
      </c>
      <c r="D355" s="269"/>
      <c r="E355" s="269"/>
      <c r="F355" s="269"/>
      <c r="G355" s="269"/>
      <c r="H355" s="269"/>
      <c r="I355" s="270">
        <f>IF(E347&lt;&gt;0,K355/E347, 0)</f>
        <v>232880</v>
      </c>
      <c r="J355" s="270"/>
      <c r="K355" s="270">
        <f>L349+L353+L354</f>
        <v>349.32</v>
      </c>
      <c r="L355" s="270"/>
      <c r="AD355">
        <f>ROUND((Source!AT685/100)*((ROUND(SUMIF(SmtRes!AQ461:'SmtRes'!AQ461,"=1",SmtRes!AD461:'SmtRes'!AD461)*Source!I685, 2)+ROUND(SUMIF(SmtRes!AQ461:'SmtRes'!AQ461,"=1",SmtRes!AC461:'SmtRes'!AC461)*Source!I685, 2))), 2)</f>
        <v>0.88</v>
      </c>
      <c r="AE355">
        <f>ROUND((Source!AU685/100)*((ROUND(SUMIF(SmtRes!AQ461:'SmtRes'!AQ461,"=1",SmtRes!AD461:'SmtRes'!AD461)*Source!I685, 2)+ROUND(SUMIF(SmtRes!AQ461:'SmtRes'!AQ461,"=1",SmtRes!AC461:'SmtRes'!AC461)*Source!I685, 2))), 2)</f>
        <v>0.4</v>
      </c>
      <c r="AN355" s="55">
        <f>L349+L353+L354</f>
        <v>349.32</v>
      </c>
      <c r="AO355">
        <f>0</f>
        <v>0</v>
      </c>
      <c r="AQ355" t="s">
        <v>1633</v>
      </c>
      <c r="AR355" s="55">
        <f>L349</f>
        <v>152.54</v>
      </c>
      <c r="AT355">
        <f>0</f>
        <v>0</v>
      </c>
      <c r="AV355" t="s">
        <v>1633</v>
      </c>
      <c r="AW355">
        <f>0</f>
        <v>0</v>
      </c>
      <c r="AZ355">
        <f>Source!X685</f>
        <v>135.76</v>
      </c>
      <c r="BA355">
        <f>Source!Y685</f>
        <v>61.02</v>
      </c>
      <c r="CD355">
        <v>1</v>
      </c>
    </row>
    <row r="356" spans="1:82" ht="28.5" x14ac:dyDescent="0.2">
      <c r="A356" s="39" t="s">
        <v>254</v>
      </c>
      <c r="B356" s="41" t="s">
        <v>1647</v>
      </c>
      <c r="C356" s="41" t="str">
        <f>Source!G686</f>
        <v>Засыпка вручную траншей, пазух котлованов и ям, группа грунтов: 1</v>
      </c>
      <c r="D356" s="42" t="str">
        <f>Source!H686</f>
        <v>100 м3</v>
      </c>
      <c r="E356" s="43">
        <f>Source!K686</f>
        <v>1.5E-3</v>
      </c>
      <c r="F356" s="43"/>
      <c r="G356" s="43">
        <f>Source!I686</f>
        <v>1.5E-3</v>
      </c>
      <c r="H356" s="45"/>
      <c r="I356" s="44"/>
      <c r="J356" s="45"/>
      <c r="K356" s="44"/>
      <c r="L356" s="45"/>
    </row>
    <row r="357" spans="1:82" x14ac:dyDescent="0.2">
      <c r="C357" s="60" t="str">
        <f>"Объем: "&amp;Source!I686&amp;"=(0,5*"&amp;"0,5*"&amp;"0,3*"&amp;"2)/"&amp;"100"</f>
        <v>Объем: 0,0015=(0,5*0,5*0,3*2)/100</v>
      </c>
    </row>
    <row r="358" spans="1:82" ht="15" x14ac:dyDescent="0.2">
      <c r="A358" s="40"/>
      <c r="B358" s="43">
        <v>1</v>
      </c>
      <c r="C358" s="40" t="s">
        <v>1623</v>
      </c>
      <c r="D358" s="42" t="s">
        <v>969</v>
      </c>
      <c r="E358" s="48"/>
      <c r="F358" s="43"/>
      <c r="G358" s="43">
        <f>Source!U686</f>
        <v>0.13275000000000001</v>
      </c>
      <c r="H358" s="43"/>
      <c r="I358" s="43"/>
      <c r="J358" s="43"/>
      <c r="K358" s="43"/>
      <c r="L358" s="49">
        <f>SUM(L359:L359)-SUMIF(CE359:CE359, 1, L359:L359)</f>
        <v>84.04</v>
      </c>
    </row>
    <row r="359" spans="1:82" ht="14.25" x14ac:dyDescent="0.2">
      <c r="A359" s="41"/>
      <c r="B359" s="41" t="s">
        <v>1050</v>
      </c>
      <c r="C359" s="50" t="s">
        <v>1051</v>
      </c>
      <c r="D359" s="51" t="s">
        <v>969</v>
      </c>
      <c r="E359" s="52">
        <v>88.5</v>
      </c>
      <c r="F359" s="52"/>
      <c r="G359" s="52">
        <f>SmtRes!CX462</f>
        <v>0.13275000000000001</v>
      </c>
      <c r="H359" s="53"/>
      <c r="I359" s="54"/>
      <c r="J359" s="53">
        <f>SmtRes!CZ462</f>
        <v>633.07000000000005</v>
      </c>
      <c r="K359" s="54"/>
      <c r="L359" s="53">
        <f>SmtRes!DI462</f>
        <v>84.04</v>
      </c>
    </row>
    <row r="360" spans="1:82" ht="15" x14ac:dyDescent="0.2">
      <c r="A360" s="41"/>
      <c r="B360" s="41"/>
      <c r="C360" s="57" t="s">
        <v>1628</v>
      </c>
      <c r="D360" s="42"/>
      <c r="E360" s="43"/>
      <c r="F360" s="43"/>
      <c r="G360" s="43"/>
      <c r="H360" s="45"/>
      <c r="I360" s="44"/>
      <c r="J360" s="45"/>
      <c r="K360" s="44"/>
      <c r="L360" s="45">
        <f>L358</f>
        <v>84.04</v>
      </c>
    </row>
    <row r="361" spans="1:82" ht="14.25" x14ac:dyDescent="0.2">
      <c r="A361" s="41"/>
      <c r="B361" s="41"/>
      <c r="C361" s="41" t="s">
        <v>1629</v>
      </c>
      <c r="D361" s="42"/>
      <c r="E361" s="43"/>
      <c r="F361" s="43"/>
      <c r="G361" s="43"/>
      <c r="H361" s="45"/>
      <c r="I361" s="44"/>
      <c r="J361" s="45"/>
      <c r="K361" s="44"/>
      <c r="L361" s="45">
        <f>SUM(AR356:AR364)+SUM(AS356:AS364)+SUM(AT356:AT364)+SUM(AU356:AU364)+SUM(AV356:AV364)</f>
        <v>84.04</v>
      </c>
    </row>
    <row r="362" spans="1:82" ht="28.5" x14ac:dyDescent="0.2">
      <c r="A362" s="41"/>
      <c r="B362" s="41" t="s">
        <v>322</v>
      </c>
      <c r="C362" s="41" t="s">
        <v>1645</v>
      </c>
      <c r="D362" s="42" t="s">
        <v>111</v>
      </c>
      <c r="E362" s="43">
        <f>Source!BZ686</f>
        <v>89</v>
      </c>
      <c r="F362" s="43"/>
      <c r="G362" s="43">
        <f>Source!AT686</f>
        <v>89</v>
      </c>
      <c r="H362" s="45"/>
      <c r="I362" s="44"/>
      <c r="J362" s="45"/>
      <c r="K362" s="44"/>
      <c r="L362" s="45">
        <f>SUM(AZ356:AZ364)</f>
        <v>74.8</v>
      </c>
    </row>
    <row r="363" spans="1:82" ht="28.5" x14ac:dyDescent="0.2">
      <c r="A363" s="50"/>
      <c r="B363" s="50" t="s">
        <v>323</v>
      </c>
      <c r="C363" s="50" t="s">
        <v>1646</v>
      </c>
      <c r="D363" s="51" t="s">
        <v>111</v>
      </c>
      <c r="E363" s="52">
        <f>Source!CA686</f>
        <v>40</v>
      </c>
      <c r="F363" s="52"/>
      <c r="G363" s="52">
        <f>Source!AU686</f>
        <v>40</v>
      </c>
      <c r="H363" s="53"/>
      <c r="I363" s="54"/>
      <c r="J363" s="53"/>
      <c r="K363" s="54"/>
      <c r="L363" s="53">
        <f>SUM(BA356:BA364)</f>
        <v>33.619999999999997</v>
      </c>
    </row>
    <row r="364" spans="1:82" ht="15" x14ac:dyDescent="0.2">
      <c r="C364" s="269" t="s">
        <v>1632</v>
      </c>
      <c r="D364" s="269"/>
      <c r="E364" s="269"/>
      <c r="F364" s="269"/>
      <c r="G364" s="269"/>
      <c r="H364" s="269"/>
      <c r="I364" s="270">
        <f>IF(E356&lt;&gt;0,K364/E356, 0)</f>
        <v>128306.67</v>
      </c>
      <c r="J364" s="270"/>
      <c r="K364" s="270">
        <f>L358+L362+L363</f>
        <v>192.46</v>
      </c>
      <c r="L364" s="270"/>
      <c r="AD364">
        <f>ROUND((Source!AT686/100)*((ROUND(SUMIF(SmtRes!AQ462:'SmtRes'!AQ462,"=1",SmtRes!AD462:'SmtRes'!AD462)*Source!I686, 2)+ROUND(SUMIF(SmtRes!AQ462:'SmtRes'!AQ462,"=1",SmtRes!AC462:'SmtRes'!AC462)*Source!I686, 2))), 2)</f>
        <v>0.85</v>
      </c>
      <c r="AE364">
        <f>ROUND((Source!AU686/100)*((ROUND(SUMIF(SmtRes!AQ462:'SmtRes'!AQ462,"=1",SmtRes!AD462:'SmtRes'!AD462)*Source!I686, 2)+ROUND(SUMIF(SmtRes!AQ462:'SmtRes'!AQ462,"=1",SmtRes!AC462:'SmtRes'!AC462)*Source!I686, 2))), 2)</f>
        <v>0.38</v>
      </c>
      <c r="AN364" s="55">
        <f>L358+L362+L363</f>
        <v>192.46</v>
      </c>
      <c r="AO364">
        <f>0</f>
        <v>0</v>
      </c>
      <c r="AQ364" t="s">
        <v>1633</v>
      </c>
      <c r="AR364" s="55">
        <f>L358</f>
        <v>84.04</v>
      </c>
      <c r="AT364">
        <f>0</f>
        <v>0</v>
      </c>
      <c r="AV364" t="s">
        <v>1633</v>
      </c>
      <c r="AW364">
        <f>0</f>
        <v>0</v>
      </c>
      <c r="AZ364">
        <f>Source!X686</f>
        <v>74.8</v>
      </c>
      <c r="BA364">
        <f>Source!Y686</f>
        <v>33.619999999999997</v>
      </c>
      <c r="CD364">
        <v>1</v>
      </c>
    </row>
    <row r="365" spans="1:82" ht="28.5" x14ac:dyDescent="0.2">
      <c r="A365" s="39" t="s">
        <v>258</v>
      </c>
      <c r="B365" s="41" t="s">
        <v>1648</v>
      </c>
      <c r="C365" s="41" t="str">
        <f>Source!G687</f>
        <v>Заземлитель вертикальный из угловой стали размером: 50х50х5 мм</v>
      </c>
      <c r="D365" s="42" t="str">
        <f>Source!H687</f>
        <v>10 ШТ</v>
      </c>
      <c r="E365" s="43">
        <f>Source!K687</f>
        <v>0.2</v>
      </c>
      <c r="F365" s="43"/>
      <c r="G365" s="43">
        <f>Source!I687</f>
        <v>0.2</v>
      </c>
      <c r="H365" s="45"/>
      <c r="I365" s="44"/>
      <c r="J365" s="45"/>
      <c r="K365" s="44"/>
      <c r="L365" s="45"/>
    </row>
    <row r="366" spans="1:82" x14ac:dyDescent="0.2">
      <c r="C366" s="60" t="str">
        <f>"Объем: "&amp;Source!I687&amp;"=2/"&amp;"10"</f>
        <v>Объем: 0,2=2/10</v>
      </c>
    </row>
    <row r="367" spans="1:82" ht="15" x14ac:dyDescent="0.2">
      <c r="A367" s="40"/>
      <c r="B367" s="43">
        <v>1</v>
      </c>
      <c r="C367" s="40" t="s">
        <v>1623</v>
      </c>
      <c r="D367" s="42" t="s">
        <v>969</v>
      </c>
      <c r="E367" s="48"/>
      <c r="F367" s="43"/>
      <c r="G367" s="43">
        <f>Source!U687</f>
        <v>1.8540000000000001</v>
      </c>
      <c r="H367" s="43"/>
      <c r="I367" s="43"/>
      <c r="J367" s="43"/>
      <c r="K367" s="43"/>
      <c r="L367" s="49">
        <f>SUM(L368:L368)-SUMIF(CE368:CE368, 1, L368:L368)</f>
        <v>1471.35</v>
      </c>
    </row>
    <row r="368" spans="1:82" ht="14.25" x14ac:dyDescent="0.2">
      <c r="A368" s="41"/>
      <c r="B368" s="41" t="s">
        <v>1052</v>
      </c>
      <c r="C368" s="41" t="s">
        <v>1053</v>
      </c>
      <c r="D368" s="42" t="s">
        <v>969</v>
      </c>
      <c r="E368" s="43">
        <v>9.27</v>
      </c>
      <c r="F368" s="43"/>
      <c r="G368" s="43">
        <f>SmtRes!CX463</f>
        <v>1.8540000000000001</v>
      </c>
      <c r="H368" s="45"/>
      <c r="I368" s="44"/>
      <c r="J368" s="45">
        <f>SmtRes!CZ463</f>
        <v>793.61</v>
      </c>
      <c r="K368" s="44"/>
      <c r="L368" s="45">
        <f>SmtRes!DI463</f>
        <v>1471.35</v>
      </c>
    </row>
    <row r="369" spans="1:83" ht="15" x14ac:dyDescent="0.2">
      <c r="A369" s="40"/>
      <c r="B369" s="43">
        <v>2</v>
      </c>
      <c r="C369" s="40" t="s">
        <v>1624</v>
      </c>
      <c r="D369" s="42"/>
      <c r="E369" s="48"/>
      <c r="F369" s="43"/>
      <c r="G369" s="43"/>
      <c r="H369" s="43"/>
      <c r="I369" s="43"/>
      <c r="J369" s="43"/>
      <c r="K369" s="43"/>
      <c r="L369" s="49">
        <f>SUM(L370:L375)-SUMIF(CE370:CE375, 1, L370:L375)</f>
        <v>87.56</v>
      </c>
    </row>
    <row r="370" spans="1:83" ht="15" x14ac:dyDescent="0.2">
      <c r="A370" s="40"/>
      <c r="B370" s="43"/>
      <c r="C370" s="40" t="s">
        <v>1627</v>
      </c>
      <c r="D370" s="42" t="s">
        <v>969</v>
      </c>
      <c r="E370" s="48"/>
      <c r="F370" s="43"/>
      <c r="G370" s="43">
        <f>Source!V687</f>
        <v>6.8000000000000005E-2</v>
      </c>
      <c r="H370" s="43"/>
      <c r="I370" s="43"/>
      <c r="J370" s="43"/>
      <c r="K370" s="43"/>
      <c r="L370" s="49">
        <f>SUMIF(CE371:CE375, 1, L371:L375)</f>
        <v>64.680000000000007</v>
      </c>
      <c r="CE370">
        <v>1</v>
      </c>
    </row>
    <row r="371" spans="1:83" ht="28.5" x14ac:dyDescent="0.2">
      <c r="A371" s="41"/>
      <c r="B371" s="41" t="s">
        <v>972</v>
      </c>
      <c r="C371" s="41" t="s">
        <v>974</v>
      </c>
      <c r="D371" s="42" t="s">
        <v>975</v>
      </c>
      <c r="E371" s="43">
        <v>0.17</v>
      </c>
      <c r="F371" s="43"/>
      <c r="G371" s="43">
        <f>SmtRes!CX465</f>
        <v>3.4000000000000002E-2</v>
      </c>
      <c r="H371" s="45"/>
      <c r="I371" s="44"/>
      <c r="J371" s="45">
        <f>SmtRes!CZ465</f>
        <v>1626.29</v>
      </c>
      <c r="K371" s="44"/>
      <c r="L371" s="45">
        <f>SmtRes!DG465</f>
        <v>55.29</v>
      </c>
    </row>
    <row r="372" spans="1:83" ht="28.5" x14ac:dyDescent="0.2">
      <c r="A372" s="41"/>
      <c r="B372" s="41" t="s">
        <v>976</v>
      </c>
      <c r="C372" s="41" t="s">
        <v>1625</v>
      </c>
      <c r="D372" s="42" t="s">
        <v>969</v>
      </c>
      <c r="E372" s="43">
        <f>SmtRes!DO465*SmtRes!AT465</f>
        <v>0.17</v>
      </c>
      <c r="F372" s="43"/>
      <c r="G372" s="43">
        <f>ROUND(E372*G365, 7)</f>
        <v>3.4000000000000002E-2</v>
      </c>
      <c r="H372" s="45"/>
      <c r="I372" s="44"/>
      <c r="J372" s="45">
        <f>ROUND(SmtRes!AG465/SmtRes!DO465, 2)</f>
        <v>1090.46</v>
      </c>
      <c r="K372" s="44"/>
      <c r="L372" s="45">
        <f>SmtRes!DH465</f>
        <v>37.08</v>
      </c>
      <c r="CE372">
        <v>1</v>
      </c>
    </row>
    <row r="373" spans="1:83" ht="28.5" x14ac:dyDescent="0.2">
      <c r="A373" s="41"/>
      <c r="B373" s="41" t="s">
        <v>990</v>
      </c>
      <c r="C373" s="41" t="s">
        <v>992</v>
      </c>
      <c r="D373" s="42" t="s">
        <v>975</v>
      </c>
      <c r="E373" s="43">
        <v>0.17</v>
      </c>
      <c r="F373" s="43"/>
      <c r="G373" s="43">
        <f>SmtRes!CX466</f>
        <v>3.4000000000000002E-2</v>
      </c>
      <c r="H373" s="45"/>
      <c r="I373" s="44"/>
      <c r="J373" s="45">
        <f>SmtRes!CZ466</f>
        <v>641.70000000000005</v>
      </c>
      <c r="K373" s="44"/>
      <c r="L373" s="45">
        <f>SmtRes!DG466</f>
        <v>21.82</v>
      </c>
    </row>
    <row r="374" spans="1:83" ht="28.5" x14ac:dyDescent="0.2">
      <c r="A374" s="41"/>
      <c r="B374" s="41" t="s">
        <v>983</v>
      </c>
      <c r="C374" s="41" t="s">
        <v>1626</v>
      </c>
      <c r="D374" s="42" t="s">
        <v>969</v>
      </c>
      <c r="E374" s="43">
        <f>SmtRes!DO466*SmtRes!AT466</f>
        <v>0.17</v>
      </c>
      <c r="F374" s="43"/>
      <c r="G374" s="43">
        <f>ROUND(E374*G365, 7)</f>
        <v>3.4000000000000002E-2</v>
      </c>
      <c r="H374" s="45"/>
      <c r="I374" s="44"/>
      <c r="J374" s="45">
        <f>ROUND(SmtRes!AG466/SmtRes!DO466, 2)</f>
        <v>811.79</v>
      </c>
      <c r="K374" s="44"/>
      <c r="L374" s="45">
        <f>SmtRes!DH466</f>
        <v>27.6</v>
      </c>
      <c r="CE374">
        <v>1</v>
      </c>
    </row>
    <row r="375" spans="1:83" ht="42.75" x14ac:dyDescent="0.2">
      <c r="A375" s="41"/>
      <c r="B375" s="41" t="s">
        <v>1054</v>
      </c>
      <c r="C375" s="41" t="s">
        <v>1056</v>
      </c>
      <c r="D375" s="42" t="s">
        <v>975</v>
      </c>
      <c r="E375" s="43">
        <v>1.51</v>
      </c>
      <c r="F375" s="43"/>
      <c r="G375" s="43">
        <f>SmtRes!CX467</f>
        <v>0.30199999999999999</v>
      </c>
      <c r="H375" s="45"/>
      <c r="I375" s="44"/>
      <c r="J375" s="45">
        <f>SmtRes!CZ467</f>
        <v>34.61</v>
      </c>
      <c r="K375" s="44"/>
      <c r="L375" s="45">
        <f>SmtRes!DG467</f>
        <v>10.45</v>
      </c>
    </row>
    <row r="376" spans="1:83" ht="15" x14ac:dyDescent="0.2">
      <c r="A376" s="40"/>
      <c r="B376" s="43">
        <v>4</v>
      </c>
      <c r="C376" s="40" t="s">
        <v>1637</v>
      </c>
      <c r="D376" s="42"/>
      <c r="E376" s="48"/>
      <c r="F376" s="43"/>
      <c r="G376" s="43"/>
      <c r="H376" s="43"/>
      <c r="I376" s="43"/>
      <c r="J376" s="43"/>
      <c r="K376" s="43"/>
      <c r="L376" s="49">
        <f>SUM(L377:L378)-SUMIF(CE377:CE378, 1, L377:L378)</f>
        <v>471.56</v>
      </c>
    </row>
    <row r="377" spans="1:83" ht="57" x14ac:dyDescent="0.2">
      <c r="A377" s="41"/>
      <c r="B377" s="41" t="s">
        <v>1057</v>
      </c>
      <c r="C377" s="41" t="s">
        <v>1059</v>
      </c>
      <c r="D377" s="42" t="s">
        <v>43</v>
      </c>
      <c r="E377" s="43">
        <v>0.65</v>
      </c>
      <c r="F377" s="43"/>
      <c r="G377" s="43">
        <f>SmtRes!CX468</f>
        <v>0.13</v>
      </c>
      <c r="H377" s="45">
        <f>SmtRes!CZ468</f>
        <v>155.63</v>
      </c>
      <c r="I377" s="44">
        <f>SmtRes!AI468</f>
        <v>0.78</v>
      </c>
      <c r="J377" s="45">
        <f>ROUND(H377*I377, 2)</f>
        <v>121.39</v>
      </c>
      <c r="K377" s="44"/>
      <c r="L377" s="45">
        <f>SmtRes!DF468</f>
        <v>15.78</v>
      </c>
    </row>
    <row r="378" spans="1:83" ht="57" x14ac:dyDescent="0.2">
      <c r="A378" s="41"/>
      <c r="B378" s="41" t="s">
        <v>1060</v>
      </c>
      <c r="C378" s="50" t="s">
        <v>1062</v>
      </c>
      <c r="D378" s="51" t="s">
        <v>43</v>
      </c>
      <c r="E378" s="52">
        <v>2</v>
      </c>
      <c r="F378" s="52"/>
      <c r="G378" s="52">
        <f>SmtRes!CX469</f>
        <v>0.4</v>
      </c>
      <c r="H378" s="53">
        <f>SmtRes!CZ469</f>
        <v>911.56</v>
      </c>
      <c r="I378" s="54">
        <f>SmtRes!AI469</f>
        <v>1.25</v>
      </c>
      <c r="J378" s="53">
        <f>ROUND(H378*I378, 2)</f>
        <v>1139.45</v>
      </c>
      <c r="K378" s="54"/>
      <c r="L378" s="53">
        <f>SmtRes!DF469</f>
        <v>455.78</v>
      </c>
    </row>
    <row r="379" spans="1:83" ht="15" x14ac:dyDescent="0.2">
      <c r="A379" s="41"/>
      <c r="B379" s="41"/>
      <c r="C379" s="57" t="s">
        <v>1628</v>
      </c>
      <c r="D379" s="42"/>
      <c r="E379" s="43"/>
      <c r="F379" s="43"/>
      <c r="G379" s="43"/>
      <c r="H379" s="45"/>
      <c r="I379" s="44"/>
      <c r="J379" s="45"/>
      <c r="K379" s="44"/>
      <c r="L379" s="45">
        <f>L367+L369+L370+L376</f>
        <v>2095.15</v>
      </c>
    </row>
    <row r="380" spans="1:83" ht="14.25" x14ac:dyDescent="0.2">
      <c r="A380" s="41"/>
      <c r="B380" s="41"/>
      <c r="C380" s="41" t="s">
        <v>1629</v>
      </c>
      <c r="D380" s="42"/>
      <c r="E380" s="43"/>
      <c r="F380" s="43"/>
      <c r="G380" s="43"/>
      <c r="H380" s="45"/>
      <c r="I380" s="44"/>
      <c r="J380" s="45"/>
      <c r="K380" s="44"/>
      <c r="L380" s="45">
        <f>SUM(AR365:AR383)+SUM(AS365:AS383)+SUM(AT365:AT383)+SUM(AU365:AU383)+SUM(AV365:AV383)</f>
        <v>1536.03</v>
      </c>
    </row>
    <row r="381" spans="1:83" ht="28.5" x14ac:dyDescent="0.2">
      <c r="A381" s="41"/>
      <c r="B381" s="41" t="s">
        <v>106</v>
      </c>
      <c r="C381" s="41" t="s">
        <v>1639</v>
      </c>
      <c r="D381" s="42" t="s">
        <v>111</v>
      </c>
      <c r="E381" s="43">
        <f>Source!BZ687</f>
        <v>97</v>
      </c>
      <c r="F381" s="43"/>
      <c r="G381" s="43">
        <f>Source!AT687</f>
        <v>97</v>
      </c>
      <c r="H381" s="45"/>
      <c r="I381" s="44"/>
      <c r="J381" s="45"/>
      <c r="K381" s="44"/>
      <c r="L381" s="45">
        <f>SUM(AZ365:AZ383)</f>
        <v>1489.95</v>
      </c>
    </row>
    <row r="382" spans="1:83" ht="28.5" x14ac:dyDescent="0.2">
      <c r="A382" s="50"/>
      <c r="B382" s="50" t="s">
        <v>107</v>
      </c>
      <c r="C382" s="50" t="s">
        <v>1640</v>
      </c>
      <c r="D382" s="51" t="s">
        <v>111</v>
      </c>
      <c r="E382" s="52">
        <f>Source!CA687</f>
        <v>51</v>
      </c>
      <c r="F382" s="52"/>
      <c r="G382" s="52">
        <f>Source!AU687</f>
        <v>51</v>
      </c>
      <c r="H382" s="53"/>
      <c r="I382" s="54"/>
      <c r="J382" s="53"/>
      <c r="K382" s="54"/>
      <c r="L382" s="53">
        <f>SUM(BA365:BA383)</f>
        <v>783.38</v>
      </c>
    </row>
    <row r="383" spans="1:83" ht="15" x14ac:dyDescent="0.2">
      <c r="C383" s="269" t="s">
        <v>1632</v>
      </c>
      <c r="D383" s="269"/>
      <c r="E383" s="269"/>
      <c r="F383" s="269"/>
      <c r="G383" s="269"/>
      <c r="H383" s="269"/>
      <c r="I383" s="270">
        <f>IF(E365&lt;&gt;0,K383/E365, 0)</f>
        <v>21842.400000000001</v>
      </c>
      <c r="J383" s="270"/>
      <c r="K383" s="270">
        <f>L367+L369+L376+L381+L382+L370</f>
        <v>4368.4799999999996</v>
      </c>
      <c r="L383" s="270"/>
      <c r="AD383">
        <f>ROUND((Source!AT687/100)*((ROUND(SUMIF(SmtRes!AQ463:'SmtRes'!AQ470,"=1",SmtRes!AD463:'SmtRes'!AD470)*Source!I687, 2)+ROUND(SUMIF(SmtRes!AQ463:'SmtRes'!AQ470,"=1",SmtRes!AC463:'SmtRes'!AC470)*Source!I687, 2))), 2)</f>
        <v>522.99</v>
      </c>
      <c r="AE383">
        <f>ROUND((Source!AU687/100)*((ROUND(SUMIF(SmtRes!AQ463:'SmtRes'!AQ470,"=1",SmtRes!AD463:'SmtRes'!AD470)*Source!I687, 2)+ROUND(SUMIF(SmtRes!AQ463:'SmtRes'!AQ470,"=1",SmtRes!AC463:'SmtRes'!AC470)*Source!I687, 2))), 2)</f>
        <v>274.98</v>
      </c>
      <c r="AN383" s="55">
        <f>L367+L369+L376+L381+L382+L370</f>
        <v>4368.4799999999996</v>
      </c>
      <c r="AO383" s="55">
        <f>L369</f>
        <v>87.56</v>
      </c>
      <c r="AQ383" t="s">
        <v>1633</v>
      </c>
      <c r="AR383" s="55">
        <f>L367</f>
        <v>1471.35</v>
      </c>
      <c r="AT383" s="55">
        <f>L370</f>
        <v>64.680000000000007</v>
      </c>
      <c r="AV383" t="s">
        <v>1633</v>
      </c>
      <c r="AW383" s="55">
        <f>L376</f>
        <v>471.56</v>
      </c>
      <c r="AZ383">
        <f>Source!X687</f>
        <v>1489.95</v>
      </c>
      <c r="BA383">
        <f>Source!Y687</f>
        <v>783.38</v>
      </c>
      <c r="CD383">
        <v>2</v>
      </c>
    </row>
    <row r="384" spans="1:83" ht="57" x14ac:dyDescent="0.2">
      <c r="A384" s="39" t="s">
        <v>262</v>
      </c>
      <c r="B384" s="41" t="str">
        <f>Source!F688</f>
        <v>08.3.08.02-1096</v>
      </c>
      <c r="C384" s="41" t="str">
        <f>Source!G688</f>
        <v>Уголок стальной горячекатаный равнополочный, марка стали 09Г2С, 12Г2С, ширина полок 50-90 мм, толщина полки 3-9 мм</v>
      </c>
      <c r="D384" s="42" t="str">
        <f>Source!H688</f>
        <v>т</v>
      </c>
      <c r="E384" s="43">
        <f>Source!K688</f>
        <v>2.2620000000000001E-2</v>
      </c>
      <c r="F384" s="43"/>
      <c r="G384" s="43">
        <f>Source!I688</f>
        <v>2.2620000000000001E-2</v>
      </c>
      <c r="H384" s="45"/>
      <c r="I384" s="44"/>
      <c r="J384" s="45">
        <f>Source!AL688</f>
        <v>51516.959999999999</v>
      </c>
      <c r="K384" s="44"/>
      <c r="L384" s="45">
        <f>Source!P688</f>
        <v>1165.31</v>
      </c>
    </row>
    <row r="385" spans="1:83" x14ac:dyDescent="0.2">
      <c r="A385" s="61"/>
      <c r="B385" s="61"/>
      <c r="C385" s="62" t="str">
        <f>"Объем: "&amp;Source!I688&amp;"=3*"&amp;"3,77*"&amp;"2/"&amp;"1000"</f>
        <v>Объем: 0,02262=3*3,77*2/1000</v>
      </c>
      <c r="D385" s="61"/>
      <c r="E385" s="61"/>
      <c r="F385" s="61"/>
      <c r="G385" s="61"/>
      <c r="H385" s="61"/>
      <c r="I385" s="61"/>
      <c r="J385" s="61"/>
      <c r="K385" s="61"/>
      <c r="L385" s="61"/>
    </row>
    <row r="386" spans="1:83" ht="15" x14ac:dyDescent="0.2">
      <c r="C386" s="269" t="s">
        <v>1632</v>
      </c>
      <c r="D386" s="269"/>
      <c r="E386" s="269"/>
      <c r="F386" s="269"/>
      <c r="G386" s="269"/>
      <c r="H386" s="269"/>
      <c r="I386" s="270">
        <f>IF(E384&lt;&gt;0,K386/E384, 0)</f>
        <v>51516.800000000003</v>
      </c>
      <c r="J386" s="270"/>
      <c r="K386" s="270">
        <f>L384</f>
        <v>1165.31</v>
      </c>
      <c r="L386" s="270"/>
      <c r="AD386">
        <f>ROUND((Source!AT688/100)*((ROUND(ROUND(Source!AO688,2)*Source!I688, 2)+ROUND(ROUND(Source!AN688,2)*Source!I688, 2))), 2)</f>
        <v>0</v>
      </c>
      <c r="AE386">
        <f>ROUND((Source!AU688/100)*((ROUND(ROUND(Source!AO688,2)*Source!I688, 2)+ROUND(ROUND(Source!AN688,2)*Source!I688, 2))), 2)</f>
        <v>0</v>
      </c>
      <c r="AN386" s="55">
        <f>L384</f>
        <v>1165.31</v>
      </c>
      <c r="AO386">
        <f>0</f>
        <v>0</v>
      </c>
      <c r="AQ386" t="s">
        <v>1633</v>
      </c>
      <c r="AR386">
        <f>0</f>
        <v>0</v>
      </c>
      <c r="AT386">
        <f>0</f>
        <v>0</v>
      </c>
      <c r="AV386" t="s">
        <v>1633</v>
      </c>
      <c r="AW386" s="55">
        <f>L384</f>
        <v>1165.31</v>
      </c>
      <c r="AZ386">
        <f>Source!X688</f>
        <v>0</v>
      </c>
      <c r="BA386">
        <f>Source!Y688</f>
        <v>0</v>
      </c>
      <c r="CD386">
        <v>1</v>
      </c>
    </row>
    <row r="387" spans="1:83" ht="42.75" x14ac:dyDescent="0.2">
      <c r="A387" s="39" t="s">
        <v>266</v>
      </c>
      <c r="B387" s="41" t="s">
        <v>1649</v>
      </c>
      <c r="C387" s="41" t="str">
        <f>Source!G689</f>
        <v>Проводник заземляющий открыто по строительным основаниям: из круглой стали диаметром 12 мм</v>
      </c>
      <c r="D387" s="42" t="str">
        <f>Source!H689</f>
        <v>100 м</v>
      </c>
      <c r="E387" s="43">
        <f>Source!K689</f>
        <v>0.16</v>
      </c>
      <c r="F387" s="43"/>
      <c r="G387" s="43">
        <f>Source!I689</f>
        <v>0.16</v>
      </c>
      <c r="H387" s="45"/>
      <c r="I387" s="44"/>
      <c r="J387" s="45"/>
      <c r="K387" s="44"/>
      <c r="L387" s="45"/>
    </row>
    <row r="388" spans="1:83" x14ac:dyDescent="0.2">
      <c r="C388" s="60" t="str">
        <f>"Объем: "&amp;Source!I689&amp;"=8*"&amp;"2/"&amp;"100"</f>
        <v>Объем: 0,16=8*2/100</v>
      </c>
    </row>
    <row r="389" spans="1:83" ht="15" x14ac:dyDescent="0.2">
      <c r="A389" s="40"/>
      <c r="B389" s="43">
        <v>1</v>
      </c>
      <c r="C389" s="40" t="s">
        <v>1623</v>
      </c>
      <c r="D389" s="42" t="s">
        <v>969</v>
      </c>
      <c r="E389" s="48"/>
      <c r="F389" s="43"/>
      <c r="G389" s="43">
        <f>Source!U689</f>
        <v>2.96</v>
      </c>
      <c r="H389" s="43"/>
      <c r="I389" s="43"/>
      <c r="J389" s="43"/>
      <c r="K389" s="43"/>
      <c r="L389" s="49">
        <f>SUM(L390:L390)-SUMIF(CE390:CE390, 1, L390:L390)</f>
        <v>2349.09</v>
      </c>
    </row>
    <row r="390" spans="1:83" ht="14.25" x14ac:dyDescent="0.2">
      <c r="A390" s="41"/>
      <c r="B390" s="41" t="s">
        <v>1052</v>
      </c>
      <c r="C390" s="41" t="s">
        <v>1053</v>
      </c>
      <c r="D390" s="42" t="s">
        <v>969</v>
      </c>
      <c r="E390" s="43">
        <v>18.5</v>
      </c>
      <c r="F390" s="43"/>
      <c r="G390" s="43">
        <f>SmtRes!CX471</f>
        <v>2.96</v>
      </c>
      <c r="H390" s="45"/>
      <c r="I390" s="44"/>
      <c r="J390" s="45">
        <f>SmtRes!CZ471</f>
        <v>793.61</v>
      </c>
      <c r="K390" s="44"/>
      <c r="L390" s="45">
        <f>SmtRes!DI471</f>
        <v>2349.09</v>
      </c>
    </row>
    <row r="391" spans="1:83" ht="15" x14ac:dyDescent="0.2">
      <c r="A391" s="40"/>
      <c r="B391" s="43">
        <v>2</v>
      </c>
      <c r="C391" s="40" t="s">
        <v>1624</v>
      </c>
      <c r="D391" s="42"/>
      <c r="E391" s="48"/>
      <c r="F391" s="43"/>
      <c r="G391" s="43"/>
      <c r="H391" s="43"/>
      <c r="I391" s="43"/>
      <c r="J391" s="43"/>
      <c r="K391" s="43"/>
      <c r="L391" s="49">
        <f>SUM(L392:L397)-SUMIF(CE392:CE397, 1, L392:L397)</f>
        <v>77.75</v>
      </c>
    </row>
    <row r="392" spans="1:83" ht="15" x14ac:dyDescent="0.2">
      <c r="A392" s="40"/>
      <c r="B392" s="43"/>
      <c r="C392" s="40" t="s">
        <v>1627</v>
      </c>
      <c r="D392" s="42" t="s">
        <v>969</v>
      </c>
      <c r="E392" s="48"/>
      <c r="F392" s="43"/>
      <c r="G392" s="43">
        <f>Source!V689</f>
        <v>5.4399999999999997E-2</v>
      </c>
      <c r="H392" s="43"/>
      <c r="I392" s="43"/>
      <c r="J392" s="43"/>
      <c r="K392" s="43"/>
      <c r="L392" s="49">
        <f>SUMIF(CE393:CE397, 1, L393:L397)</f>
        <v>51.74</v>
      </c>
      <c r="CE392">
        <v>1</v>
      </c>
    </row>
    <row r="393" spans="1:83" ht="28.5" x14ac:dyDescent="0.2">
      <c r="A393" s="41"/>
      <c r="B393" s="41" t="s">
        <v>972</v>
      </c>
      <c r="C393" s="41" t="s">
        <v>974</v>
      </c>
      <c r="D393" s="42" t="s">
        <v>975</v>
      </c>
      <c r="E393" s="43">
        <v>0.17</v>
      </c>
      <c r="F393" s="43"/>
      <c r="G393" s="43">
        <f>SmtRes!CX473</f>
        <v>2.7199999999999998E-2</v>
      </c>
      <c r="H393" s="45"/>
      <c r="I393" s="44"/>
      <c r="J393" s="45">
        <f>SmtRes!CZ473</f>
        <v>1626.29</v>
      </c>
      <c r="K393" s="44"/>
      <c r="L393" s="45">
        <f>SmtRes!DG473</f>
        <v>44.24</v>
      </c>
    </row>
    <row r="394" spans="1:83" ht="28.5" x14ac:dyDescent="0.2">
      <c r="A394" s="41"/>
      <c r="B394" s="41" t="s">
        <v>976</v>
      </c>
      <c r="C394" s="41" t="s">
        <v>1625</v>
      </c>
      <c r="D394" s="42" t="s">
        <v>969</v>
      </c>
      <c r="E394" s="43">
        <f>SmtRes!DO473*SmtRes!AT473</f>
        <v>0.17</v>
      </c>
      <c r="F394" s="43"/>
      <c r="G394" s="43">
        <f>ROUND(E394*G387, 7)</f>
        <v>2.7199999999999998E-2</v>
      </c>
      <c r="H394" s="45"/>
      <c r="I394" s="44"/>
      <c r="J394" s="45">
        <f>ROUND(SmtRes!AG473/SmtRes!DO473, 2)</f>
        <v>1090.46</v>
      </c>
      <c r="K394" s="44"/>
      <c r="L394" s="45">
        <f>SmtRes!DH473</f>
        <v>29.66</v>
      </c>
      <c r="CE394">
        <v>1</v>
      </c>
    </row>
    <row r="395" spans="1:83" ht="28.5" x14ac:dyDescent="0.2">
      <c r="A395" s="41"/>
      <c r="B395" s="41" t="s">
        <v>990</v>
      </c>
      <c r="C395" s="41" t="s">
        <v>992</v>
      </c>
      <c r="D395" s="42" t="s">
        <v>975</v>
      </c>
      <c r="E395" s="43">
        <v>0.17</v>
      </c>
      <c r="F395" s="43"/>
      <c r="G395" s="43">
        <f>SmtRes!CX474</f>
        <v>2.7199999999999998E-2</v>
      </c>
      <c r="H395" s="45"/>
      <c r="I395" s="44"/>
      <c r="J395" s="45">
        <f>SmtRes!CZ474</f>
        <v>641.70000000000005</v>
      </c>
      <c r="K395" s="44"/>
      <c r="L395" s="45">
        <f>SmtRes!DG474</f>
        <v>17.45</v>
      </c>
    </row>
    <row r="396" spans="1:83" ht="28.5" x14ac:dyDescent="0.2">
      <c r="A396" s="41"/>
      <c r="B396" s="41" t="s">
        <v>983</v>
      </c>
      <c r="C396" s="41" t="s">
        <v>1626</v>
      </c>
      <c r="D396" s="42" t="s">
        <v>969</v>
      </c>
      <c r="E396" s="43">
        <f>SmtRes!DO474*SmtRes!AT474</f>
        <v>0.17</v>
      </c>
      <c r="F396" s="43"/>
      <c r="G396" s="43">
        <f>ROUND(E396*G387, 7)</f>
        <v>2.7199999999999998E-2</v>
      </c>
      <c r="H396" s="45"/>
      <c r="I396" s="44"/>
      <c r="J396" s="45">
        <f>ROUND(SmtRes!AG474/SmtRes!DO474, 2)</f>
        <v>811.79</v>
      </c>
      <c r="K396" s="44"/>
      <c r="L396" s="45">
        <f>SmtRes!DH474</f>
        <v>22.08</v>
      </c>
      <c r="CE396">
        <v>1</v>
      </c>
    </row>
    <row r="397" spans="1:83" ht="42.75" x14ac:dyDescent="0.2">
      <c r="A397" s="41"/>
      <c r="B397" s="41" t="s">
        <v>1054</v>
      </c>
      <c r="C397" s="41" t="s">
        <v>1056</v>
      </c>
      <c r="D397" s="42" t="s">
        <v>975</v>
      </c>
      <c r="E397" s="43">
        <v>2.9</v>
      </c>
      <c r="F397" s="43"/>
      <c r="G397" s="43">
        <f>SmtRes!CX475</f>
        <v>0.46400000000000002</v>
      </c>
      <c r="H397" s="45"/>
      <c r="I397" s="44"/>
      <c r="J397" s="45">
        <f>SmtRes!CZ475</f>
        <v>34.61</v>
      </c>
      <c r="K397" s="44"/>
      <c r="L397" s="45">
        <f>SmtRes!DG475</f>
        <v>16.059999999999999</v>
      </c>
    </row>
    <row r="398" spans="1:83" ht="15" x14ac:dyDescent="0.2">
      <c r="A398" s="40"/>
      <c r="B398" s="43">
        <v>4</v>
      </c>
      <c r="C398" s="40" t="s">
        <v>1637</v>
      </c>
      <c r="D398" s="42"/>
      <c r="E398" s="48"/>
      <c r="F398" s="43"/>
      <c r="G398" s="43"/>
      <c r="H398" s="43"/>
      <c r="I398" s="43"/>
      <c r="J398" s="43"/>
      <c r="K398" s="43"/>
      <c r="L398" s="49">
        <f>SUM(L399:L401)-SUMIF(CE399:CE401, 1, L399:L401)</f>
        <v>487.03</v>
      </c>
    </row>
    <row r="399" spans="1:83" ht="57" x14ac:dyDescent="0.2">
      <c r="A399" s="41"/>
      <c r="B399" s="41" t="s">
        <v>1057</v>
      </c>
      <c r="C399" s="41" t="s">
        <v>1059</v>
      </c>
      <c r="D399" s="42" t="s">
        <v>43</v>
      </c>
      <c r="E399" s="43">
        <v>0.9</v>
      </c>
      <c r="F399" s="43"/>
      <c r="G399" s="43">
        <f>SmtRes!CX476</f>
        <v>0.14399999999999999</v>
      </c>
      <c r="H399" s="45">
        <f>SmtRes!CZ476</f>
        <v>155.63</v>
      </c>
      <c r="I399" s="44">
        <f>SmtRes!AI476</f>
        <v>0.78</v>
      </c>
      <c r="J399" s="45">
        <f>ROUND(H399*I399, 2)</f>
        <v>121.39</v>
      </c>
      <c r="K399" s="44"/>
      <c r="L399" s="45">
        <f>SmtRes!DF476</f>
        <v>17.48</v>
      </c>
    </row>
    <row r="400" spans="1:83" ht="42.75" x14ac:dyDescent="0.2">
      <c r="A400" s="41"/>
      <c r="B400" s="41" t="s">
        <v>1066</v>
      </c>
      <c r="C400" s="41" t="s">
        <v>1068</v>
      </c>
      <c r="D400" s="42" t="s">
        <v>51</v>
      </c>
      <c r="E400" s="43">
        <v>4.0000000000000001E-3</v>
      </c>
      <c r="F400" s="43"/>
      <c r="G400" s="43">
        <f>SmtRes!CX477</f>
        <v>6.4000000000000005E-4</v>
      </c>
      <c r="H400" s="45"/>
      <c r="I400" s="44"/>
      <c r="J400" s="45">
        <f>SmtRes!CZ477</f>
        <v>49995.77</v>
      </c>
      <c r="K400" s="44"/>
      <c r="L400" s="45">
        <f>SmtRes!DF477</f>
        <v>32</v>
      </c>
    </row>
    <row r="401" spans="1:82" ht="57" x14ac:dyDescent="0.2">
      <c r="A401" s="41"/>
      <c r="B401" s="41" t="s">
        <v>1060</v>
      </c>
      <c r="C401" s="50" t="s">
        <v>1062</v>
      </c>
      <c r="D401" s="51" t="s">
        <v>43</v>
      </c>
      <c r="E401" s="52">
        <v>2.4</v>
      </c>
      <c r="F401" s="52"/>
      <c r="G401" s="52">
        <f>SmtRes!CX478</f>
        <v>0.38400000000000001</v>
      </c>
      <c r="H401" s="53">
        <f>SmtRes!CZ478</f>
        <v>911.56</v>
      </c>
      <c r="I401" s="54">
        <f>SmtRes!AI478</f>
        <v>1.25</v>
      </c>
      <c r="J401" s="53">
        <f>ROUND(H401*I401, 2)</f>
        <v>1139.45</v>
      </c>
      <c r="K401" s="54"/>
      <c r="L401" s="53">
        <f>SmtRes!DF478</f>
        <v>437.55</v>
      </c>
    </row>
    <row r="402" spans="1:82" ht="15" x14ac:dyDescent="0.2">
      <c r="A402" s="41"/>
      <c r="B402" s="41"/>
      <c r="C402" s="57" t="s">
        <v>1628</v>
      </c>
      <c r="D402" s="42"/>
      <c r="E402" s="43"/>
      <c r="F402" s="43"/>
      <c r="G402" s="43"/>
      <c r="H402" s="45"/>
      <c r="I402" s="44"/>
      <c r="J402" s="45"/>
      <c r="K402" s="44"/>
      <c r="L402" s="45">
        <f>L389+L391+L392+L398</f>
        <v>2965.61</v>
      </c>
    </row>
    <row r="403" spans="1:82" ht="14.25" x14ac:dyDescent="0.2">
      <c r="A403" s="41"/>
      <c r="B403" s="41"/>
      <c r="C403" s="41" t="s">
        <v>1629</v>
      </c>
      <c r="D403" s="42"/>
      <c r="E403" s="43"/>
      <c r="F403" s="43"/>
      <c r="G403" s="43"/>
      <c r="H403" s="45"/>
      <c r="I403" s="44"/>
      <c r="J403" s="45"/>
      <c r="K403" s="44"/>
      <c r="L403" s="45">
        <f>SUM(AR387:AR406)+SUM(AS387:AS406)+SUM(AT387:AT406)+SUM(AU387:AU406)+SUM(AV387:AV406)</f>
        <v>2400.83</v>
      </c>
    </row>
    <row r="404" spans="1:82" ht="28.5" x14ac:dyDescent="0.2">
      <c r="A404" s="41"/>
      <c r="B404" s="41" t="s">
        <v>106</v>
      </c>
      <c r="C404" s="41" t="s">
        <v>1639</v>
      </c>
      <c r="D404" s="42" t="s">
        <v>111</v>
      </c>
      <c r="E404" s="43">
        <f>Source!BZ689</f>
        <v>97</v>
      </c>
      <c r="F404" s="43"/>
      <c r="G404" s="43">
        <f>Source!AT689</f>
        <v>97</v>
      </c>
      <c r="H404" s="45"/>
      <c r="I404" s="44"/>
      <c r="J404" s="45"/>
      <c r="K404" s="44"/>
      <c r="L404" s="45">
        <f>SUM(AZ387:AZ406)</f>
        <v>2328.81</v>
      </c>
    </row>
    <row r="405" spans="1:82" ht="28.5" x14ac:dyDescent="0.2">
      <c r="A405" s="50"/>
      <c r="B405" s="50" t="s">
        <v>107</v>
      </c>
      <c r="C405" s="50" t="s">
        <v>1640</v>
      </c>
      <c r="D405" s="51" t="s">
        <v>111</v>
      </c>
      <c r="E405" s="52">
        <f>Source!CA689</f>
        <v>51</v>
      </c>
      <c r="F405" s="52"/>
      <c r="G405" s="52">
        <f>Source!AU689</f>
        <v>51</v>
      </c>
      <c r="H405" s="53"/>
      <c r="I405" s="54"/>
      <c r="J405" s="53"/>
      <c r="K405" s="54"/>
      <c r="L405" s="53">
        <f>SUM(BA387:BA406)</f>
        <v>1224.42</v>
      </c>
    </row>
    <row r="406" spans="1:82" ht="15" x14ac:dyDescent="0.2">
      <c r="C406" s="269" t="s">
        <v>1632</v>
      </c>
      <c r="D406" s="269"/>
      <c r="E406" s="269"/>
      <c r="F406" s="269"/>
      <c r="G406" s="269"/>
      <c r="H406" s="269"/>
      <c r="I406" s="270">
        <f>IF(E387&lt;&gt;0,K406/E387, 0)</f>
        <v>40742.75</v>
      </c>
      <c r="J406" s="270"/>
      <c r="K406" s="270">
        <f>L389+L391+L398+L404+L405+L392</f>
        <v>6518.84</v>
      </c>
      <c r="L406" s="270"/>
      <c r="AD406">
        <f>ROUND((Source!AT689/100)*((ROUND(SUMIF(SmtRes!AQ471:'SmtRes'!AQ479,"=1",SmtRes!AD471:'SmtRes'!AD479)*Source!I689, 2)+ROUND(SUMIF(SmtRes!AQ471:'SmtRes'!AQ479,"=1",SmtRes!AC471:'SmtRes'!AC479)*Source!I689, 2))), 2)</f>
        <v>418.4</v>
      </c>
      <c r="AE406">
        <f>ROUND((Source!AU689/100)*((ROUND(SUMIF(SmtRes!AQ471:'SmtRes'!AQ479,"=1",SmtRes!AD471:'SmtRes'!AD479)*Source!I689, 2)+ROUND(SUMIF(SmtRes!AQ471:'SmtRes'!AQ479,"=1",SmtRes!AC471:'SmtRes'!AC479)*Source!I689, 2))), 2)</f>
        <v>219.98</v>
      </c>
      <c r="AN406" s="55">
        <f>L389+L391+L398+L404+L405+L392</f>
        <v>6518.84</v>
      </c>
      <c r="AO406" s="55">
        <f>L391</f>
        <v>77.75</v>
      </c>
      <c r="AQ406" t="s">
        <v>1633</v>
      </c>
      <c r="AR406" s="55">
        <f>L389</f>
        <v>2349.09</v>
      </c>
      <c r="AT406" s="55">
        <f>L392</f>
        <v>51.74</v>
      </c>
      <c r="AV406" t="s">
        <v>1633</v>
      </c>
      <c r="AW406" s="55">
        <f>L398</f>
        <v>487.03</v>
      </c>
      <c r="AZ406">
        <f>Source!X689</f>
        <v>2328.81</v>
      </c>
      <c r="BA406">
        <f>Source!Y689</f>
        <v>1224.42</v>
      </c>
      <c r="CD406">
        <v>2</v>
      </c>
    </row>
    <row r="407" spans="1:82" ht="42.75" x14ac:dyDescent="0.2">
      <c r="A407" s="39" t="s">
        <v>269</v>
      </c>
      <c r="B407" s="41" t="str">
        <f>Source!F690</f>
        <v>08.4.03.03-0032</v>
      </c>
      <c r="C407" s="41" t="str">
        <f>Source!G690</f>
        <v>Сталь арматурная горячекатаная периодического профиля, класс A-III, диаметр 12 мм</v>
      </c>
      <c r="D407" s="42" t="str">
        <f>Source!H690</f>
        <v>т</v>
      </c>
      <c r="E407" s="43">
        <f>Source!K690</f>
        <v>2.1312000000000001E-2</v>
      </c>
      <c r="F407" s="43"/>
      <c r="G407" s="43">
        <f>Source!I690</f>
        <v>2.1312000000000001E-2</v>
      </c>
      <c r="H407" s="45"/>
      <c r="I407" s="44"/>
      <c r="J407" s="45">
        <f>Source!AL690</f>
        <v>41316.959999999999</v>
      </c>
      <c r="K407" s="44"/>
      <c r="L407" s="45">
        <f>Source!P690</f>
        <v>880.55</v>
      </c>
    </row>
    <row r="408" spans="1:82" x14ac:dyDescent="0.2">
      <c r="A408" s="61"/>
      <c r="B408" s="61"/>
      <c r="C408" s="62" t="str">
        <f>"Объем: "&amp;Source!I690&amp;"=8*"&amp;"0,888*"&amp;"3/"&amp;"1000"</f>
        <v>Объем: 0,021312=8*0,888*3/1000</v>
      </c>
      <c r="D408" s="61"/>
      <c r="E408" s="61"/>
      <c r="F408" s="61"/>
      <c r="G408" s="61"/>
      <c r="H408" s="61"/>
      <c r="I408" s="61"/>
      <c r="J408" s="61"/>
      <c r="K408" s="61"/>
      <c r="L408" s="61"/>
    </row>
    <row r="409" spans="1:82" ht="15" x14ac:dyDescent="0.2">
      <c r="C409" s="269" t="s">
        <v>1632</v>
      </c>
      <c r="D409" s="269"/>
      <c r="E409" s="269"/>
      <c r="F409" s="269"/>
      <c r="G409" s="269"/>
      <c r="H409" s="269"/>
      <c r="I409" s="270">
        <f>IF(E407&lt;&gt;0,K409/E407, 0)</f>
        <v>41317.1</v>
      </c>
      <c r="J409" s="270"/>
      <c r="K409" s="270">
        <f>L407</f>
        <v>880.55</v>
      </c>
      <c r="L409" s="270"/>
      <c r="AD409">
        <f>ROUND((Source!AT690/100)*((ROUND(ROUND(Source!AO690,2)*Source!I690, 2)+ROUND(ROUND(Source!AN690,2)*Source!I690, 2))), 2)</f>
        <v>0</v>
      </c>
      <c r="AE409">
        <f>ROUND((Source!AU690/100)*((ROUND(ROUND(Source!AO690,2)*Source!I690, 2)+ROUND(ROUND(Source!AN690,2)*Source!I690, 2))), 2)</f>
        <v>0</v>
      </c>
      <c r="AN409" s="55">
        <f>L407</f>
        <v>880.55</v>
      </c>
      <c r="AO409">
        <f>0</f>
        <v>0</v>
      </c>
      <c r="AQ409" t="s">
        <v>1633</v>
      </c>
      <c r="AR409">
        <f>0</f>
        <v>0</v>
      </c>
      <c r="AT409">
        <f>0</f>
        <v>0</v>
      </c>
      <c r="AV409" t="s">
        <v>1633</v>
      </c>
      <c r="AW409" s="55">
        <f>L407</f>
        <v>880.55</v>
      </c>
      <c r="AZ409">
        <f>Source!X690</f>
        <v>0</v>
      </c>
      <c r="BA409">
        <f>Source!Y690</f>
        <v>0</v>
      </c>
      <c r="CD409">
        <v>1</v>
      </c>
    </row>
    <row r="411" spans="1:82" ht="15" x14ac:dyDescent="0.2">
      <c r="A411" s="64"/>
      <c r="B411" s="65"/>
      <c r="C411" s="283" t="s">
        <v>1650</v>
      </c>
      <c r="D411" s="283"/>
      <c r="E411" s="283"/>
      <c r="F411" s="283"/>
      <c r="G411" s="283"/>
      <c r="H411" s="283"/>
      <c r="I411" s="49"/>
      <c r="J411" s="64"/>
      <c r="K411" s="66"/>
      <c r="L411" s="49">
        <f>L413+L414+L420+L424</f>
        <v>276327.90999999997</v>
      </c>
    </row>
    <row r="412" spans="1:82" ht="14.25" x14ac:dyDescent="0.2">
      <c r="A412" s="58"/>
      <c r="B412" s="63"/>
      <c r="C412" s="284" t="s">
        <v>1651</v>
      </c>
      <c r="D412" s="285"/>
      <c r="E412" s="285"/>
      <c r="F412" s="285"/>
      <c r="G412" s="285"/>
      <c r="H412" s="285"/>
      <c r="I412" s="45"/>
      <c r="J412" s="58"/>
      <c r="K412" s="43"/>
      <c r="L412" s="45"/>
    </row>
    <row r="413" spans="1:82" ht="14.25" x14ac:dyDescent="0.2">
      <c r="A413" s="58"/>
      <c r="B413" s="63"/>
      <c r="C413" s="285" t="s">
        <v>1652</v>
      </c>
      <c r="D413" s="285"/>
      <c r="E413" s="285"/>
      <c r="F413" s="285"/>
      <c r="G413" s="285"/>
      <c r="H413" s="285"/>
      <c r="I413" s="45"/>
      <c r="J413" s="58"/>
      <c r="K413" s="43"/>
      <c r="L413" s="45">
        <f>SUM(AR53:AR409)</f>
        <v>35429.03</v>
      </c>
    </row>
    <row r="414" spans="1:82" ht="14.25" hidden="1" x14ac:dyDescent="0.2">
      <c r="A414" s="58"/>
      <c r="B414" s="63"/>
      <c r="C414" s="285" t="s">
        <v>1653</v>
      </c>
      <c r="D414" s="285"/>
      <c r="E414" s="285"/>
      <c r="F414" s="285"/>
      <c r="G414" s="285"/>
      <c r="H414" s="285"/>
      <c r="I414" s="45"/>
      <c r="J414" s="58"/>
      <c r="K414" s="43"/>
      <c r="L414" s="45">
        <f>L416+L419+L418</f>
        <v>28542.41</v>
      </c>
    </row>
    <row r="415" spans="1:82" ht="14.25" hidden="1" x14ac:dyDescent="0.2">
      <c r="A415" s="58"/>
      <c r="B415" s="63"/>
      <c r="C415" s="284" t="s">
        <v>1654</v>
      </c>
      <c r="D415" s="285"/>
      <c r="E415" s="285"/>
      <c r="F415" s="285"/>
      <c r="G415" s="285"/>
      <c r="H415" s="285"/>
      <c r="I415" s="45"/>
      <c r="J415" s="58"/>
      <c r="K415" s="43"/>
      <c r="L415" s="45"/>
    </row>
    <row r="416" spans="1:82" ht="14.25" x14ac:dyDescent="0.2">
      <c r="A416" s="58"/>
      <c r="B416" s="63"/>
      <c r="C416" s="285" t="s">
        <v>1653</v>
      </c>
      <c r="D416" s="285"/>
      <c r="E416" s="285"/>
      <c r="F416" s="285"/>
      <c r="G416" s="285"/>
      <c r="H416" s="285"/>
      <c r="I416" s="45"/>
      <c r="J416" s="58"/>
      <c r="K416" s="43"/>
      <c r="L416" s="45">
        <f>SUM(AO53:AO409)</f>
        <v>16539.150000000001</v>
      </c>
    </row>
    <row r="417" spans="1:12" ht="14.25" hidden="1" x14ac:dyDescent="0.2">
      <c r="A417" s="58"/>
      <c r="B417" s="63"/>
      <c r="C417" s="284" t="s">
        <v>1655</v>
      </c>
      <c r="D417" s="285"/>
      <c r="E417" s="285"/>
      <c r="F417" s="285"/>
      <c r="G417" s="285"/>
      <c r="H417" s="285"/>
      <c r="I417" s="45"/>
      <c r="J417" s="58"/>
      <c r="K417" s="43"/>
      <c r="L417" s="45"/>
    </row>
    <row r="418" spans="1:12" ht="14.25" x14ac:dyDescent="0.2">
      <c r="A418" s="58"/>
      <c r="B418" s="63"/>
      <c r="C418" s="285" t="s">
        <v>1674</v>
      </c>
      <c r="D418" s="285"/>
      <c r="E418" s="285"/>
      <c r="F418" s="285"/>
      <c r="G418" s="285"/>
      <c r="H418" s="285"/>
      <c r="I418" s="45"/>
      <c r="J418" s="58"/>
      <c r="K418" s="43"/>
      <c r="L418" s="45">
        <f>SUM(AT53:AT409)</f>
        <v>12003.26</v>
      </c>
    </row>
    <row r="419" spans="1:12" ht="14.25" hidden="1" x14ac:dyDescent="0.2">
      <c r="A419" s="58"/>
      <c r="B419" s="63"/>
      <c r="C419" s="285" t="s">
        <v>1656</v>
      </c>
      <c r="D419" s="285"/>
      <c r="E419" s="285"/>
      <c r="F419" s="285"/>
      <c r="G419" s="285"/>
      <c r="H419" s="285"/>
      <c r="I419" s="45"/>
      <c r="J419" s="58"/>
      <c r="K419" s="43"/>
      <c r="L419" s="45">
        <f>SUM(AV53:AV409)</f>
        <v>0</v>
      </c>
    </row>
    <row r="420" spans="1:12" ht="14.25" x14ac:dyDescent="0.2">
      <c r="A420" s="58"/>
      <c r="B420" s="63"/>
      <c r="C420" s="285" t="s">
        <v>1657</v>
      </c>
      <c r="D420" s="285"/>
      <c r="E420" s="285"/>
      <c r="F420" s="285"/>
      <c r="G420" s="285"/>
      <c r="H420" s="285"/>
      <c r="I420" s="45"/>
      <c r="J420" s="58"/>
      <c r="K420" s="43"/>
      <c r="L420" s="45">
        <f>L422+L423</f>
        <v>212356.47</v>
      </c>
    </row>
    <row r="421" spans="1:12" ht="14.25" x14ac:dyDescent="0.2">
      <c r="A421" s="58"/>
      <c r="B421" s="63"/>
      <c r="C421" s="284" t="s">
        <v>1654</v>
      </c>
      <c r="D421" s="285"/>
      <c r="E421" s="285"/>
      <c r="F421" s="285"/>
      <c r="G421" s="285"/>
      <c r="H421" s="285"/>
      <c r="I421" s="45"/>
      <c r="J421" s="58"/>
      <c r="K421" s="43"/>
      <c r="L421" s="45"/>
    </row>
    <row r="422" spans="1:12" ht="14.25" x14ac:dyDescent="0.2">
      <c r="A422" s="58"/>
      <c r="B422" s="63"/>
      <c r="C422" s="285" t="s">
        <v>1658</v>
      </c>
      <c r="D422" s="285"/>
      <c r="E422" s="285"/>
      <c r="F422" s="285"/>
      <c r="G422" s="285"/>
      <c r="H422" s="285"/>
      <c r="I422" s="45"/>
      <c r="J422" s="58"/>
      <c r="K422" s="43"/>
      <c r="L422" s="45">
        <f>SUM(AW53:AW409)-SUM(BK53:BK409)</f>
        <v>212356.47</v>
      </c>
    </row>
    <row r="423" spans="1:12" ht="14.25" hidden="1" x14ac:dyDescent="0.2">
      <c r="A423" s="58"/>
      <c r="B423" s="63"/>
      <c r="C423" s="285" t="s">
        <v>1659</v>
      </c>
      <c r="D423" s="285"/>
      <c r="E423" s="285"/>
      <c r="F423" s="285"/>
      <c r="G423" s="285"/>
      <c r="H423" s="285"/>
      <c r="I423" s="45"/>
      <c r="J423" s="58"/>
      <c r="K423" s="43"/>
      <c r="L423" s="45">
        <f>SUM(BC53:BC409)</f>
        <v>0</v>
      </c>
    </row>
    <row r="424" spans="1:12" ht="14.25" hidden="1" x14ac:dyDescent="0.2">
      <c r="A424" s="58"/>
      <c r="B424" s="63"/>
      <c r="C424" s="285" t="s">
        <v>1660</v>
      </c>
      <c r="D424" s="285"/>
      <c r="E424" s="285"/>
      <c r="F424" s="285"/>
      <c r="G424" s="285"/>
      <c r="H424" s="285"/>
      <c r="I424" s="45"/>
      <c r="J424" s="58"/>
      <c r="K424" s="43"/>
      <c r="L424" s="45">
        <f>SUM(BB53:BB409)</f>
        <v>0</v>
      </c>
    </row>
    <row r="425" spans="1:12" ht="14.25" x14ac:dyDescent="0.2">
      <c r="A425" s="58"/>
      <c r="B425" s="63"/>
      <c r="C425" s="285" t="s">
        <v>1661</v>
      </c>
      <c r="D425" s="285"/>
      <c r="E425" s="285"/>
      <c r="F425" s="285"/>
      <c r="G425" s="285"/>
      <c r="H425" s="285"/>
      <c r="I425" s="45"/>
      <c r="J425" s="58"/>
      <c r="K425" s="43"/>
      <c r="L425" s="45">
        <f>SUM(AR53:AR409)+SUM(AT53:AT409)+SUM(AV53:AV409)</f>
        <v>47432.29</v>
      </c>
    </row>
    <row r="426" spans="1:12" ht="14.25" x14ac:dyDescent="0.2">
      <c r="A426" s="58"/>
      <c r="B426" s="63"/>
      <c r="C426" s="285" t="s">
        <v>1662</v>
      </c>
      <c r="D426" s="285"/>
      <c r="E426" s="285"/>
      <c r="F426" s="285"/>
      <c r="G426" s="285"/>
      <c r="H426" s="285"/>
      <c r="I426" s="45"/>
      <c r="J426" s="58"/>
      <c r="K426" s="43"/>
      <c r="L426" s="45">
        <f>SUM(AZ53:AZ409)</f>
        <v>48585.93</v>
      </c>
    </row>
    <row r="427" spans="1:12" ht="14.25" x14ac:dyDescent="0.2">
      <c r="A427" s="58"/>
      <c r="B427" s="63"/>
      <c r="C427" s="285" t="s">
        <v>1663</v>
      </c>
      <c r="D427" s="285"/>
      <c r="E427" s="285"/>
      <c r="F427" s="285"/>
      <c r="G427" s="285"/>
      <c r="H427" s="285"/>
      <c r="I427" s="45"/>
      <c r="J427" s="58"/>
      <c r="K427" s="43"/>
      <c r="L427" s="45">
        <f>SUM(BA53:BA409)</f>
        <v>28057.75</v>
      </c>
    </row>
    <row r="428" spans="1:12" ht="14.25" hidden="1" x14ac:dyDescent="0.2">
      <c r="A428" s="58"/>
      <c r="B428" s="63"/>
      <c r="C428" s="285" t="s">
        <v>1664</v>
      </c>
      <c r="D428" s="285"/>
      <c r="E428" s="285"/>
      <c r="F428" s="285"/>
      <c r="G428" s="285"/>
      <c r="H428" s="285"/>
      <c r="I428" s="45"/>
      <c r="J428" s="58"/>
      <c r="K428" s="43"/>
      <c r="L428" s="45">
        <f>L430+L431</f>
        <v>0</v>
      </c>
    </row>
    <row r="429" spans="1:12" ht="14.25" hidden="1" x14ac:dyDescent="0.2">
      <c r="A429" s="58"/>
      <c r="B429" s="63"/>
      <c r="C429" s="284" t="s">
        <v>1651</v>
      </c>
      <c r="D429" s="285"/>
      <c r="E429" s="285"/>
      <c r="F429" s="285"/>
      <c r="G429" s="285"/>
      <c r="H429" s="285"/>
      <c r="I429" s="45"/>
      <c r="J429" s="58"/>
      <c r="K429" s="43"/>
      <c r="L429" s="45"/>
    </row>
    <row r="430" spans="1:12" ht="14.25" hidden="1" x14ac:dyDescent="0.2">
      <c r="A430" s="58"/>
      <c r="B430" s="63"/>
      <c r="C430" s="285" t="s">
        <v>1665</v>
      </c>
      <c r="D430" s="285"/>
      <c r="E430" s="285"/>
      <c r="F430" s="285"/>
      <c r="G430" s="285"/>
      <c r="H430" s="285"/>
      <c r="I430" s="45"/>
      <c r="J430" s="58"/>
      <c r="K430" s="43"/>
      <c r="L430" s="45">
        <f>SUM(BK53:BK409)</f>
        <v>0</v>
      </c>
    </row>
    <row r="431" spans="1:12" ht="14.25" hidden="1" x14ac:dyDescent="0.2">
      <c r="A431" s="58"/>
      <c r="B431" s="63"/>
      <c r="C431" s="285" t="s">
        <v>1666</v>
      </c>
      <c r="D431" s="285"/>
      <c r="E431" s="285"/>
      <c r="F431" s="285"/>
      <c r="G431" s="285"/>
      <c r="H431" s="285"/>
      <c r="I431" s="45"/>
      <c r="J431" s="58"/>
      <c r="K431" s="43"/>
      <c r="L431" s="45">
        <f>SUM(BD53:BD409)</f>
        <v>0</v>
      </c>
    </row>
    <row r="432" spans="1:12" ht="14.25" hidden="1" x14ac:dyDescent="0.2">
      <c r="A432" s="58"/>
      <c r="B432" s="63"/>
      <c r="C432" s="285" t="s">
        <v>1667</v>
      </c>
      <c r="D432" s="285"/>
      <c r="E432" s="285"/>
      <c r="F432" s="285"/>
      <c r="G432" s="285"/>
      <c r="H432" s="285"/>
      <c r="I432" s="45"/>
      <c r="J432" s="58"/>
      <c r="K432" s="43"/>
      <c r="L432" s="45"/>
    </row>
    <row r="433" spans="1:12" ht="14.25" hidden="1" x14ac:dyDescent="0.2">
      <c r="A433" s="58"/>
      <c r="B433" s="63"/>
      <c r="C433" s="285" t="s">
        <v>1667</v>
      </c>
      <c r="D433" s="285"/>
      <c r="E433" s="285"/>
      <c r="F433" s="285"/>
      <c r="G433" s="285"/>
      <c r="H433" s="285"/>
      <c r="I433" s="45"/>
      <c r="J433" s="58"/>
      <c r="K433" s="43"/>
      <c r="L433" s="45">
        <f>SUM(BQ53:BQ409)</f>
        <v>0</v>
      </c>
    </row>
    <row r="434" spans="1:12" ht="14.25" hidden="1" x14ac:dyDescent="0.2">
      <c r="A434" s="58"/>
      <c r="B434" s="63"/>
      <c r="C434" s="285" t="s">
        <v>1668</v>
      </c>
      <c r="D434" s="285"/>
      <c r="E434" s="285"/>
      <c r="F434" s="285"/>
      <c r="G434" s="285"/>
      <c r="H434" s="285"/>
      <c r="I434" s="45"/>
      <c r="J434" s="58"/>
      <c r="K434" s="43"/>
      <c r="L434" s="45">
        <f>SUM(BO53:BO409)</f>
        <v>0</v>
      </c>
    </row>
    <row r="435" spans="1:12" ht="15" x14ac:dyDescent="0.2">
      <c r="A435" s="64"/>
      <c r="B435" s="65"/>
      <c r="C435" s="283" t="s">
        <v>467</v>
      </c>
      <c r="D435" s="283"/>
      <c r="E435" s="283"/>
      <c r="F435" s="283"/>
      <c r="G435" s="283"/>
      <c r="H435" s="283"/>
      <c r="I435" s="49"/>
      <c r="J435" s="64"/>
      <c r="K435" s="66"/>
      <c r="L435" s="49">
        <f>L411+L426+L427+L428+L433+L434</f>
        <v>352971.59</v>
      </c>
    </row>
    <row r="436" spans="1:12" ht="14.25" x14ac:dyDescent="0.2">
      <c r="A436" s="58"/>
      <c r="B436" s="63"/>
      <c r="C436" s="284" t="s">
        <v>1669</v>
      </c>
      <c r="D436" s="285"/>
      <c r="E436" s="285"/>
      <c r="F436" s="285"/>
      <c r="G436" s="285"/>
      <c r="H436" s="285"/>
      <c r="I436" s="45"/>
      <c r="J436" s="58"/>
      <c r="K436" s="43"/>
      <c r="L436" s="45"/>
    </row>
    <row r="437" spans="1:12" ht="14.25" x14ac:dyDescent="0.2">
      <c r="A437" s="58"/>
      <c r="B437" s="63"/>
      <c r="C437" s="285" t="s">
        <v>1670</v>
      </c>
      <c r="D437" s="285"/>
      <c r="E437" s="285"/>
      <c r="F437" s="285"/>
      <c r="G437" s="285"/>
      <c r="H437" s="285"/>
      <c r="I437" s="45"/>
      <c r="J437" s="58"/>
      <c r="K437" s="43"/>
      <c r="L437" s="45">
        <f>SUM(AX53:AX409)</f>
        <v>203121.28</v>
      </c>
    </row>
    <row r="438" spans="1:12" ht="14.25" hidden="1" x14ac:dyDescent="0.2">
      <c r="A438" s="58"/>
      <c r="B438" s="63"/>
      <c r="C438" s="285" t="s">
        <v>1671</v>
      </c>
      <c r="D438" s="285"/>
      <c r="E438" s="285"/>
      <c r="F438" s="285"/>
      <c r="G438" s="285"/>
      <c r="H438" s="285"/>
      <c r="I438" s="45"/>
      <c r="J438" s="58"/>
      <c r="K438" s="43"/>
      <c r="L438" s="45">
        <f>SUM(AY53:AY409)</f>
        <v>0</v>
      </c>
    </row>
    <row r="439" spans="1:12" ht="14.25" x14ac:dyDescent="0.2">
      <c r="A439" s="58"/>
      <c r="B439" s="63"/>
      <c r="C439" s="285" t="s">
        <v>1672</v>
      </c>
      <c r="D439" s="285"/>
      <c r="E439" s="285"/>
      <c r="F439" s="286"/>
      <c r="G439" s="48">
        <f>Source!F715</f>
        <v>45.925254000000002</v>
      </c>
      <c r="H439" s="58"/>
      <c r="I439" s="58"/>
      <c r="J439" s="58"/>
      <c r="K439" s="58"/>
      <c r="L439" s="58"/>
    </row>
    <row r="440" spans="1:12" ht="14.25" x14ac:dyDescent="0.2">
      <c r="A440" s="58"/>
      <c r="B440" s="63"/>
      <c r="C440" s="285" t="s">
        <v>1673</v>
      </c>
      <c r="D440" s="285"/>
      <c r="E440" s="285"/>
      <c r="F440" s="286"/>
      <c r="G440" s="48">
        <f>Source!F716</f>
        <v>13.857188000000001</v>
      </c>
      <c r="H440" s="58"/>
      <c r="I440" s="58"/>
      <c r="J440" s="58"/>
      <c r="K440" s="58"/>
      <c r="L440" s="58"/>
    </row>
    <row r="443" spans="1:12" ht="15" x14ac:dyDescent="0.2">
      <c r="A443" s="74"/>
      <c r="B443" s="75"/>
      <c r="C443" s="289" t="s">
        <v>1677</v>
      </c>
      <c r="D443" s="289"/>
      <c r="E443" s="289"/>
      <c r="F443" s="289"/>
      <c r="G443" s="289"/>
      <c r="H443" s="289"/>
      <c r="I443" s="76"/>
      <c r="J443" s="74"/>
      <c r="K443" s="77"/>
      <c r="L443" s="76"/>
    </row>
    <row r="445" spans="1:12" ht="15" x14ac:dyDescent="0.2">
      <c r="A445" s="64"/>
      <c r="B445" s="65"/>
      <c r="C445" s="283" t="s">
        <v>1678</v>
      </c>
      <c r="D445" s="283"/>
      <c r="E445" s="283"/>
      <c r="F445" s="283"/>
      <c r="G445" s="283"/>
      <c r="H445" s="283"/>
      <c r="I445" s="49"/>
      <c r="J445" s="64"/>
      <c r="K445" s="66"/>
      <c r="L445" s="49">
        <f>L447+L462+L463</f>
        <v>339481.84</v>
      </c>
    </row>
    <row r="446" spans="1:12" ht="14.25" x14ac:dyDescent="0.2">
      <c r="A446" s="58"/>
      <c r="B446" s="63"/>
      <c r="C446" s="284" t="s">
        <v>1651</v>
      </c>
      <c r="D446" s="285"/>
      <c r="E446" s="285"/>
      <c r="F446" s="285"/>
      <c r="G446" s="285"/>
      <c r="H446" s="285"/>
      <c r="I446" s="45"/>
      <c r="J446" s="58"/>
      <c r="K446" s="43"/>
      <c r="L446" s="45"/>
    </row>
    <row r="447" spans="1:12" ht="14.25" x14ac:dyDescent="0.2">
      <c r="A447" s="58"/>
      <c r="B447" s="63"/>
      <c r="C447" s="285" t="s">
        <v>1679</v>
      </c>
      <c r="D447" s="285"/>
      <c r="E447" s="285"/>
      <c r="F447" s="285"/>
      <c r="G447" s="285"/>
      <c r="H447" s="285"/>
      <c r="I447" s="45"/>
      <c r="J447" s="58"/>
      <c r="K447" s="43"/>
      <c r="L447" s="45">
        <f>L449+L450+L456+L460</f>
        <v>268664.71999999997</v>
      </c>
    </row>
    <row r="448" spans="1:12" ht="14.25" x14ac:dyDescent="0.2">
      <c r="A448" s="58"/>
      <c r="B448" s="63"/>
      <c r="C448" s="284" t="s">
        <v>1651</v>
      </c>
      <c r="D448" s="285"/>
      <c r="E448" s="285"/>
      <c r="F448" s="285"/>
      <c r="G448" s="285"/>
      <c r="H448" s="285"/>
      <c r="I448" s="45"/>
      <c r="J448" s="58"/>
      <c r="K448" s="43"/>
      <c r="L448" s="45"/>
    </row>
    <row r="449" spans="1:12" ht="14.25" x14ac:dyDescent="0.2">
      <c r="A449" s="58"/>
      <c r="B449" s="63"/>
      <c r="C449" s="285" t="s">
        <v>1680</v>
      </c>
      <c r="D449" s="285"/>
      <c r="E449" s="285"/>
      <c r="F449" s="285"/>
      <c r="G449" s="285"/>
      <c r="H449" s="285"/>
      <c r="I449" s="45"/>
      <c r="J449" s="58"/>
      <c r="K449" s="43"/>
      <c r="L449" s="45">
        <f>SUMIF(CD52:CD441, 1, AR52:AR441)</f>
        <v>31608.59</v>
      </c>
    </row>
    <row r="450" spans="1:12" ht="14.25" hidden="1" x14ac:dyDescent="0.2">
      <c r="A450" s="58"/>
      <c r="B450" s="63"/>
      <c r="C450" s="285" t="s">
        <v>1653</v>
      </c>
      <c r="D450" s="285"/>
      <c r="E450" s="285"/>
      <c r="F450" s="285"/>
      <c r="G450" s="285"/>
      <c r="H450" s="285"/>
      <c r="I450" s="45"/>
      <c r="J450" s="58"/>
      <c r="K450" s="43"/>
      <c r="L450" s="45">
        <f>L452+L455+L454</f>
        <v>28260.68</v>
      </c>
    </row>
    <row r="451" spans="1:12" ht="14.25" hidden="1" x14ac:dyDescent="0.2">
      <c r="A451" s="58"/>
      <c r="B451" s="63"/>
      <c r="C451" s="284" t="s">
        <v>1654</v>
      </c>
      <c r="D451" s="285"/>
      <c r="E451" s="285"/>
      <c r="F451" s="285"/>
      <c r="G451" s="285"/>
      <c r="H451" s="285"/>
      <c r="I451" s="45"/>
      <c r="J451" s="58"/>
      <c r="K451" s="43"/>
      <c r="L451" s="45"/>
    </row>
    <row r="452" spans="1:12" ht="14.25" x14ac:dyDescent="0.2">
      <c r="A452" s="58"/>
      <c r="B452" s="63"/>
      <c r="C452" s="285" t="s">
        <v>1653</v>
      </c>
      <c r="D452" s="285"/>
      <c r="E452" s="285"/>
      <c r="F452" s="285"/>
      <c r="G452" s="285"/>
      <c r="H452" s="285"/>
      <c r="I452" s="45"/>
      <c r="J452" s="58"/>
      <c r="K452" s="43"/>
      <c r="L452" s="45">
        <f>SUMIF(CD52:CD441, 1, AO52:AO441)</f>
        <v>16373.84</v>
      </c>
    </row>
    <row r="453" spans="1:12" ht="14.25" hidden="1" x14ac:dyDescent="0.2">
      <c r="A453" s="58"/>
      <c r="B453" s="63"/>
      <c r="C453" s="284" t="s">
        <v>1655</v>
      </c>
      <c r="D453" s="285"/>
      <c r="E453" s="285"/>
      <c r="F453" s="285"/>
      <c r="G453" s="285"/>
      <c r="H453" s="285"/>
      <c r="I453" s="45"/>
      <c r="J453" s="58"/>
      <c r="K453" s="43"/>
      <c r="L453" s="45"/>
    </row>
    <row r="454" spans="1:12" ht="14.25" x14ac:dyDescent="0.2">
      <c r="A454" s="58"/>
      <c r="B454" s="63"/>
      <c r="C454" s="285" t="s">
        <v>1674</v>
      </c>
      <c r="D454" s="285"/>
      <c r="E454" s="285"/>
      <c r="F454" s="285"/>
      <c r="G454" s="285"/>
      <c r="H454" s="285"/>
      <c r="I454" s="45"/>
      <c r="J454" s="58"/>
      <c r="K454" s="43"/>
      <c r="L454" s="45">
        <f>SUMIF(CD52:CD441, 1, AT52:AT441)</f>
        <v>11886.84</v>
      </c>
    </row>
    <row r="455" spans="1:12" ht="14.25" hidden="1" x14ac:dyDescent="0.2">
      <c r="A455" s="58"/>
      <c r="B455" s="63"/>
      <c r="C455" s="285" t="s">
        <v>1656</v>
      </c>
      <c r="D455" s="285"/>
      <c r="E455" s="285"/>
      <c r="F455" s="285"/>
      <c r="G455" s="285"/>
      <c r="H455" s="285"/>
      <c r="I455" s="45"/>
      <c r="J455" s="58"/>
      <c r="K455" s="43"/>
      <c r="L455" s="45">
        <f>SUMIF(CD52:CD441, 1, AV52:AV441)</f>
        <v>0</v>
      </c>
    </row>
    <row r="456" spans="1:12" ht="14.25" x14ac:dyDescent="0.2">
      <c r="A456" s="58"/>
      <c r="B456" s="63"/>
      <c r="C456" s="285" t="s">
        <v>1657</v>
      </c>
      <c r="D456" s="285"/>
      <c r="E456" s="285"/>
      <c r="F456" s="285"/>
      <c r="G456" s="285"/>
      <c r="H456" s="285"/>
      <c r="I456" s="45"/>
      <c r="J456" s="58"/>
      <c r="K456" s="43"/>
      <c r="L456" s="45">
        <f>L458+L459</f>
        <v>208795.45</v>
      </c>
    </row>
    <row r="457" spans="1:12" ht="14.25" x14ac:dyDescent="0.2">
      <c r="A457" s="58"/>
      <c r="B457" s="63"/>
      <c r="C457" s="284" t="s">
        <v>1654</v>
      </c>
      <c r="D457" s="285"/>
      <c r="E457" s="285"/>
      <c r="F457" s="285"/>
      <c r="G457" s="285"/>
      <c r="H457" s="285"/>
      <c r="I457" s="45"/>
      <c r="J457" s="58"/>
      <c r="K457" s="43"/>
      <c r="L457" s="45"/>
    </row>
    <row r="458" spans="1:12" ht="14.25" x14ac:dyDescent="0.2">
      <c r="A458" s="58"/>
      <c r="B458" s="63"/>
      <c r="C458" s="285" t="s">
        <v>1658</v>
      </c>
      <c r="D458" s="285"/>
      <c r="E458" s="285"/>
      <c r="F458" s="285"/>
      <c r="G458" s="285"/>
      <c r="H458" s="285"/>
      <c r="I458" s="45"/>
      <c r="J458" s="58"/>
      <c r="K458" s="43"/>
      <c r="L458" s="45">
        <f>SUMIF(CD52:CD441, 1, AW52:AW441)-SUMIF(CD52:CD441, 1, BK52:BK441)</f>
        <v>208795.45</v>
      </c>
    </row>
    <row r="459" spans="1:12" ht="14.25" hidden="1" x14ac:dyDescent="0.2">
      <c r="A459" s="58"/>
      <c r="B459" s="63"/>
      <c r="C459" s="285" t="s">
        <v>1659</v>
      </c>
      <c r="D459" s="285"/>
      <c r="E459" s="285"/>
      <c r="F459" s="285"/>
      <c r="G459" s="285"/>
      <c r="H459" s="285"/>
      <c r="I459" s="45"/>
      <c r="J459" s="58"/>
      <c r="K459" s="43"/>
      <c r="L459" s="45">
        <f>SUMIF(CD52:CD441, 1, BC52:BC441)</f>
        <v>0</v>
      </c>
    </row>
    <row r="460" spans="1:12" ht="14.25" hidden="1" x14ac:dyDescent="0.2">
      <c r="A460" s="58"/>
      <c r="B460" s="63"/>
      <c r="C460" s="285" t="s">
        <v>1660</v>
      </c>
      <c r="D460" s="285"/>
      <c r="E460" s="285"/>
      <c r="F460" s="285"/>
      <c r="G460" s="285"/>
      <c r="H460" s="285"/>
      <c r="I460" s="45"/>
      <c r="J460" s="58"/>
      <c r="K460" s="43"/>
      <c r="L460" s="45">
        <f>SUMIF(CD52:CD441, 1, BB52:BB441)</f>
        <v>0</v>
      </c>
    </row>
    <row r="461" spans="1:12" ht="14.25" x14ac:dyDescent="0.2">
      <c r="A461" s="58"/>
      <c r="B461" s="63"/>
      <c r="C461" s="285" t="s">
        <v>1681</v>
      </c>
      <c r="D461" s="285"/>
      <c r="E461" s="285"/>
      <c r="F461" s="285"/>
      <c r="G461" s="285"/>
      <c r="H461" s="285"/>
      <c r="I461" s="45"/>
      <c r="J461" s="58"/>
      <c r="K461" s="43"/>
      <c r="L461" s="45">
        <f>SUMIF(CD52:CD441, 1, AR52:AR441)+SUMIF(CD52:CD441, 1, AT52:AT441)+SUMIF(CD52:CD441, 1, AV52:AV441)</f>
        <v>43495.43</v>
      </c>
    </row>
    <row r="462" spans="1:12" ht="14.25" x14ac:dyDescent="0.2">
      <c r="A462" s="58"/>
      <c r="B462" s="63"/>
      <c r="C462" s="285" t="s">
        <v>1682</v>
      </c>
      <c r="D462" s="285"/>
      <c r="E462" s="285"/>
      <c r="F462" s="285"/>
      <c r="G462" s="285"/>
      <c r="H462" s="285"/>
      <c r="I462" s="45"/>
      <c r="J462" s="58"/>
      <c r="K462" s="43"/>
      <c r="L462" s="45">
        <f>SUMIF(CD52:CD441, 1, AZ52:AZ441)</f>
        <v>44767.17</v>
      </c>
    </row>
    <row r="463" spans="1:12" ht="14.25" x14ac:dyDescent="0.2">
      <c r="A463" s="58"/>
      <c r="B463" s="63"/>
      <c r="C463" s="285" t="s">
        <v>1683</v>
      </c>
      <c r="D463" s="285"/>
      <c r="E463" s="285"/>
      <c r="F463" s="285"/>
      <c r="G463" s="285"/>
      <c r="H463" s="285"/>
      <c r="I463" s="45"/>
      <c r="J463" s="58"/>
      <c r="K463" s="43"/>
      <c r="L463" s="45">
        <f>SUMIF(CD52:CD441, 1, BA52:BA441)</f>
        <v>26049.95</v>
      </c>
    </row>
    <row r="465" spans="1:12" ht="15" x14ac:dyDescent="0.2">
      <c r="A465" s="64"/>
      <c r="B465" s="65"/>
      <c r="C465" s="283" t="s">
        <v>1684</v>
      </c>
      <c r="D465" s="283"/>
      <c r="E465" s="283"/>
      <c r="F465" s="283"/>
      <c r="G465" s="283"/>
      <c r="H465" s="283"/>
      <c r="I465" s="49"/>
      <c r="J465" s="64"/>
      <c r="K465" s="66"/>
      <c r="L465" s="49">
        <f>L467+L482+L483</f>
        <v>13489.75</v>
      </c>
    </row>
    <row r="466" spans="1:12" ht="14.25" x14ac:dyDescent="0.2">
      <c r="A466" s="58"/>
      <c r="B466" s="63"/>
      <c r="C466" s="284" t="s">
        <v>1651</v>
      </c>
      <c r="D466" s="285"/>
      <c r="E466" s="285"/>
      <c r="F466" s="285"/>
      <c r="G466" s="285"/>
      <c r="H466" s="285"/>
      <c r="I466" s="45"/>
      <c r="J466" s="58"/>
      <c r="K466" s="43"/>
      <c r="L466" s="45"/>
    </row>
    <row r="467" spans="1:12" ht="14.25" x14ac:dyDescent="0.2">
      <c r="A467" s="58"/>
      <c r="B467" s="63"/>
      <c r="C467" s="285" t="s">
        <v>1679</v>
      </c>
      <c r="D467" s="285"/>
      <c r="E467" s="285"/>
      <c r="F467" s="285"/>
      <c r="G467" s="285"/>
      <c r="H467" s="285"/>
      <c r="I467" s="45"/>
      <c r="J467" s="58"/>
      <c r="K467" s="43"/>
      <c r="L467" s="45">
        <f>L469+L470+L476+L480</f>
        <v>7663.19</v>
      </c>
    </row>
    <row r="468" spans="1:12" ht="14.25" x14ac:dyDescent="0.2">
      <c r="A468" s="58"/>
      <c r="B468" s="63"/>
      <c r="C468" s="284" t="s">
        <v>1651</v>
      </c>
      <c r="D468" s="285"/>
      <c r="E468" s="285"/>
      <c r="F468" s="285"/>
      <c r="G468" s="285"/>
      <c r="H468" s="285"/>
      <c r="I468" s="45"/>
      <c r="J468" s="58"/>
      <c r="K468" s="43"/>
      <c r="L468" s="45"/>
    </row>
    <row r="469" spans="1:12" ht="14.25" x14ac:dyDescent="0.2">
      <c r="A469" s="58"/>
      <c r="B469" s="63"/>
      <c r="C469" s="285" t="s">
        <v>1680</v>
      </c>
      <c r="D469" s="285"/>
      <c r="E469" s="285"/>
      <c r="F469" s="285"/>
      <c r="G469" s="285"/>
      <c r="H469" s="285"/>
      <c r="I469" s="45"/>
      <c r="J469" s="58"/>
      <c r="K469" s="43"/>
      <c r="L469" s="45">
        <f>SUMIF(CD52:CD463, 2, AR52:AR463)</f>
        <v>3820.44</v>
      </c>
    </row>
    <row r="470" spans="1:12" ht="14.25" hidden="1" x14ac:dyDescent="0.2">
      <c r="A470" s="58"/>
      <c r="B470" s="63"/>
      <c r="C470" s="285" t="s">
        <v>1653</v>
      </c>
      <c r="D470" s="285"/>
      <c r="E470" s="285"/>
      <c r="F470" s="285"/>
      <c r="G470" s="285"/>
      <c r="H470" s="285"/>
      <c r="I470" s="45"/>
      <c r="J470" s="58"/>
      <c r="K470" s="43"/>
      <c r="L470" s="45">
        <f>L472+L475+L474</f>
        <v>281.73</v>
      </c>
    </row>
    <row r="471" spans="1:12" ht="14.25" hidden="1" x14ac:dyDescent="0.2">
      <c r="A471" s="58"/>
      <c r="B471" s="63"/>
      <c r="C471" s="284" t="s">
        <v>1654</v>
      </c>
      <c r="D471" s="285"/>
      <c r="E471" s="285"/>
      <c r="F471" s="285"/>
      <c r="G471" s="285"/>
      <c r="H471" s="285"/>
      <c r="I471" s="45"/>
      <c r="J471" s="58"/>
      <c r="K471" s="43"/>
      <c r="L471" s="45"/>
    </row>
    <row r="472" spans="1:12" ht="14.25" x14ac:dyDescent="0.2">
      <c r="A472" s="58"/>
      <c r="B472" s="63"/>
      <c r="C472" s="285" t="s">
        <v>1653</v>
      </c>
      <c r="D472" s="285"/>
      <c r="E472" s="285"/>
      <c r="F472" s="285"/>
      <c r="G472" s="285"/>
      <c r="H472" s="285"/>
      <c r="I472" s="45"/>
      <c r="J472" s="58"/>
      <c r="K472" s="43"/>
      <c r="L472" s="45">
        <f>SUMIF(CD52:CD463, 2, AO52:AO463)</f>
        <v>165.31</v>
      </c>
    </row>
    <row r="473" spans="1:12" ht="14.25" hidden="1" x14ac:dyDescent="0.2">
      <c r="A473" s="58"/>
      <c r="B473" s="63"/>
      <c r="C473" s="284" t="s">
        <v>1655</v>
      </c>
      <c r="D473" s="285"/>
      <c r="E473" s="285"/>
      <c r="F473" s="285"/>
      <c r="G473" s="285"/>
      <c r="H473" s="285"/>
      <c r="I473" s="45"/>
      <c r="J473" s="58"/>
      <c r="K473" s="43"/>
      <c r="L473" s="45"/>
    </row>
    <row r="474" spans="1:12" ht="14.25" x14ac:dyDescent="0.2">
      <c r="A474" s="58"/>
      <c r="B474" s="63"/>
      <c r="C474" s="285" t="s">
        <v>1674</v>
      </c>
      <c r="D474" s="285"/>
      <c r="E474" s="285"/>
      <c r="F474" s="285"/>
      <c r="G474" s="285"/>
      <c r="H474" s="285"/>
      <c r="I474" s="45"/>
      <c r="J474" s="58"/>
      <c r="K474" s="43"/>
      <c r="L474" s="45">
        <f>SUMIF(CD52:CD463, 2, AT52:AT463)</f>
        <v>116.42</v>
      </c>
    </row>
    <row r="475" spans="1:12" ht="14.25" hidden="1" x14ac:dyDescent="0.2">
      <c r="A475" s="58"/>
      <c r="B475" s="63"/>
      <c r="C475" s="285" t="s">
        <v>1656</v>
      </c>
      <c r="D475" s="285"/>
      <c r="E475" s="285"/>
      <c r="F475" s="285"/>
      <c r="G475" s="285"/>
      <c r="H475" s="285"/>
      <c r="I475" s="45"/>
      <c r="J475" s="58"/>
      <c r="K475" s="43"/>
      <c r="L475" s="45">
        <f>SUMIF(CD52:CD463, 2, AV52:AV463)</f>
        <v>0</v>
      </c>
    </row>
    <row r="476" spans="1:12" ht="14.25" x14ac:dyDescent="0.2">
      <c r="A476" s="58"/>
      <c r="B476" s="63"/>
      <c r="C476" s="285" t="s">
        <v>1657</v>
      </c>
      <c r="D476" s="285"/>
      <c r="E476" s="285"/>
      <c r="F476" s="285"/>
      <c r="G476" s="285"/>
      <c r="H476" s="285"/>
      <c r="I476" s="45"/>
      <c r="J476" s="58"/>
      <c r="K476" s="43"/>
      <c r="L476" s="45">
        <f>L478+L479</f>
        <v>3561.02</v>
      </c>
    </row>
    <row r="477" spans="1:12" ht="14.25" x14ac:dyDescent="0.2">
      <c r="A477" s="58"/>
      <c r="B477" s="63"/>
      <c r="C477" s="284" t="s">
        <v>1654</v>
      </c>
      <c r="D477" s="285"/>
      <c r="E477" s="285"/>
      <c r="F477" s="285"/>
      <c r="G477" s="285"/>
      <c r="H477" s="285"/>
      <c r="I477" s="45"/>
      <c r="J477" s="58"/>
      <c r="K477" s="43"/>
      <c r="L477" s="45"/>
    </row>
    <row r="478" spans="1:12" ht="14.25" x14ac:dyDescent="0.2">
      <c r="A478" s="58"/>
      <c r="B478" s="63"/>
      <c r="C478" s="285" t="s">
        <v>1658</v>
      </c>
      <c r="D478" s="285"/>
      <c r="E478" s="285"/>
      <c r="F478" s="285"/>
      <c r="G478" s="285"/>
      <c r="H478" s="285"/>
      <c r="I478" s="45"/>
      <c r="J478" s="58"/>
      <c r="K478" s="43"/>
      <c r="L478" s="45">
        <f>SUMIF(CD52:CD463, 2, AW52:AW463)-SUMIF(CD52:CD463, 2, BK52:BK463)</f>
        <v>3561.02</v>
      </c>
    </row>
    <row r="479" spans="1:12" ht="14.25" hidden="1" x14ac:dyDescent="0.2">
      <c r="A479" s="58"/>
      <c r="B479" s="63"/>
      <c r="C479" s="285" t="s">
        <v>1659</v>
      </c>
      <c r="D479" s="285"/>
      <c r="E479" s="285"/>
      <c r="F479" s="285"/>
      <c r="G479" s="285"/>
      <c r="H479" s="285"/>
      <c r="I479" s="45"/>
      <c r="J479" s="58"/>
      <c r="K479" s="43"/>
      <c r="L479" s="45">
        <f>SUMIF(CD52:CD463, 2, BC52:BC463)</f>
        <v>0</v>
      </c>
    </row>
    <row r="480" spans="1:12" ht="14.25" hidden="1" x14ac:dyDescent="0.2">
      <c r="A480" s="58"/>
      <c r="B480" s="63"/>
      <c r="C480" s="285" t="s">
        <v>1660</v>
      </c>
      <c r="D480" s="285"/>
      <c r="E480" s="285"/>
      <c r="F480" s="285"/>
      <c r="G480" s="285"/>
      <c r="H480" s="285"/>
      <c r="I480" s="45"/>
      <c r="J480" s="58"/>
      <c r="K480" s="43"/>
      <c r="L480" s="45">
        <f>SUMIF(CD52:CD463, 2, BB52:BB463)</f>
        <v>0</v>
      </c>
    </row>
    <row r="481" spans="1:12" ht="14.25" x14ac:dyDescent="0.2">
      <c r="A481" s="58"/>
      <c r="B481" s="63"/>
      <c r="C481" s="285" t="s">
        <v>1681</v>
      </c>
      <c r="D481" s="285"/>
      <c r="E481" s="285"/>
      <c r="F481" s="285"/>
      <c r="G481" s="285"/>
      <c r="H481" s="285"/>
      <c r="I481" s="45"/>
      <c r="J481" s="58"/>
      <c r="K481" s="43"/>
      <c r="L481" s="45">
        <f>SUMIF(CD52:CD463, 2, AR52:AR463)+SUMIF(CD52:CD463, 2, AT52:AT463)+SUMIF(CD52:CD463, 2, AV52:AV463)</f>
        <v>3936.86</v>
      </c>
    </row>
    <row r="482" spans="1:12" ht="14.25" x14ac:dyDescent="0.2">
      <c r="A482" s="58"/>
      <c r="B482" s="63"/>
      <c r="C482" s="285" t="s">
        <v>1682</v>
      </c>
      <c r="D482" s="285"/>
      <c r="E482" s="285"/>
      <c r="F482" s="285"/>
      <c r="G482" s="285"/>
      <c r="H482" s="285"/>
      <c r="I482" s="45"/>
      <c r="J482" s="58"/>
      <c r="K482" s="43"/>
      <c r="L482" s="45">
        <f>SUMIF(CD52:CD463, 2, AZ52:AZ463)</f>
        <v>3818.76</v>
      </c>
    </row>
    <row r="483" spans="1:12" ht="14.25" x14ac:dyDescent="0.2">
      <c r="A483" s="58"/>
      <c r="B483" s="63"/>
      <c r="C483" s="285" t="s">
        <v>1683</v>
      </c>
      <c r="D483" s="285"/>
      <c r="E483" s="285"/>
      <c r="F483" s="285"/>
      <c r="G483" s="285"/>
      <c r="H483" s="285"/>
      <c r="I483" s="45"/>
      <c r="J483" s="58"/>
      <c r="K483" s="43"/>
      <c r="L483" s="45">
        <f>SUMIF(CD52:CD463, 2, BA52:BA463)</f>
        <v>2007.8</v>
      </c>
    </row>
    <row r="484" spans="1:12" hidden="1" x14ac:dyDescent="0.2"/>
    <row r="485" spans="1:12" ht="15" hidden="1" x14ac:dyDescent="0.2">
      <c r="A485" s="64"/>
      <c r="B485" s="65"/>
      <c r="C485" s="283" t="s">
        <v>1685</v>
      </c>
      <c r="D485" s="283"/>
      <c r="E485" s="283"/>
      <c r="F485" s="283"/>
      <c r="G485" s="283"/>
      <c r="H485" s="283"/>
      <c r="I485" s="49"/>
      <c r="J485" s="64"/>
      <c r="K485" s="66"/>
      <c r="L485" s="49">
        <f>L487+L488</f>
        <v>0</v>
      </c>
    </row>
    <row r="486" spans="1:12" ht="14.25" hidden="1" x14ac:dyDescent="0.2">
      <c r="A486" s="58"/>
      <c r="B486" s="63"/>
      <c r="C486" s="284" t="s">
        <v>1651</v>
      </c>
      <c r="D486" s="285"/>
      <c r="E486" s="285"/>
      <c r="F486" s="285"/>
      <c r="G486" s="285"/>
      <c r="H486" s="285"/>
      <c r="I486" s="45"/>
      <c r="J486" s="58"/>
      <c r="K486" s="43"/>
      <c r="L486" s="45"/>
    </row>
    <row r="487" spans="1:12" ht="14.25" hidden="1" x14ac:dyDescent="0.2">
      <c r="A487" s="58"/>
      <c r="B487" s="63"/>
      <c r="C487" s="285" t="s">
        <v>1665</v>
      </c>
      <c r="D487" s="285"/>
      <c r="E487" s="285"/>
      <c r="F487" s="285"/>
      <c r="G487" s="285"/>
      <c r="H487" s="285"/>
      <c r="I487" s="45"/>
      <c r="J487" s="58"/>
      <c r="K487" s="43"/>
      <c r="L487" s="45">
        <f>SUMIF(CD52:CD483, 3, BK52:BK483)</f>
        <v>0</v>
      </c>
    </row>
    <row r="488" spans="1:12" ht="14.25" hidden="1" x14ac:dyDescent="0.2">
      <c r="A488" s="58"/>
      <c r="B488" s="63"/>
      <c r="C488" s="285" t="s">
        <v>1666</v>
      </c>
      <c r="D488" s="285"/>
      <c r="E488" s="285"/>
      <c r="F488" s="285"/>
      <c r="G488" s="285"/>
      <c r="H488" s="285"/>
      <c r="I488" s="45"/>
      <c r="J488" s="58"/>
      <c r="K488" s="43"/>
      <c r="L488" s="45">
        <f>SUMIF(CD52:CD483, 3, BD52:BD483)</f>
        <v>0</v>
      </c>
    </row>
    <row r="489" spans="1:12" hidden="1" x14ac:dyDescent="0.2"/>
    <row r="490" spans="1:12" ht="15" hidden="1" x14ac:dyDescent="0.2">
      <c r="A490" s="64"/>
      <c r="B490" s="65"/>
      <c r="C490" s="283" t="s">
        <v>1686</v>
      </c>
      <c r="D490" s="283"/>
      <c r="E490" s="283"/>
      <c r="F490" s="283"/>
      <c r="G490" s="283"/>
      <c r="H490" s="283"/>
      <c r="I490" s="49"/>
      <c r="J490" s="64"/>
      <c r="K490" s="66"/>
      <c r="L490" s="49">
        <f>L498+L513+L514+L492+L493+L494+L495</f>
        <v>0</v>
      </c>
    </row>
    <row r="491" spans="1:12" ht="14.25" hidden="1" x14ac:dyDescent="0.2">
      <c r="A491" s="58"/>
      <c r="B491" s="63"/>
      <c r="C491" s="284" t="s">
        <v>1651</v>
      </c>
      <c r="D491" s="285"/>
      <c r="E491" s="285"/>
      <c r="F491" s="285"/>
      <c r="G491" s="285"/>
      <c r="H491" s="285"/>
      <c r="I491" s="45"/>
      <c r="J491" s="58"/>
      <c r="K491" s="43"/>
      <c r="L491" s="45"/>
    </row>
    <row r="492" spans="1:12" ht="14.25" hidden="1" x14ac:dyDescent="0.2">
      <c r="A492" s="58"/>
      <c r="B492" s="63"/>
      <c r="C492" s="285" t="s">
        <v>1687</v>
      </c>
      <c r="D492" s="285"/>
      <c r="E492" s="285"/>
      <c r="F492" s="285"/>
      <c r="G492" s="285"/>
      <c r="H492" s="285"/>
      <c r="I492" s="45"/>
      <c r="J492" s="58"/>
      <c r="K492" s="43"/>
      <c r="L492" s="45"/>
    </row>
    <row r="493" spans="1:12" ht="14.25" hidden="1" x14ac:dyDescent="0.2">
      <c r="A493" s="58"/>
      <c r="B493" s="63"/>
      <c r="C493" s="285" t="s">
        <v>1687</v>
      </c>
      <c r="D493" s="285"/>
      <c r="E493" s="285"/>
      <c r="F493" s="285"/>
      <c r="G493" s="285"/>
      <c r="H493" s="285"/>
      <c r="I493" s="45"/>
      <c r="J493" s="58"/>
      <c r="K493" s="43"/>
      <c r="L493" s="45">
        <f>SUM(BQ52:BQ488)</f>
        <v>0</v>
      </c>
    </row>
    <row r="494" spans="1:12" ht="14.25" hidden="1" x14ac:dyDescent="0.2">
      <c r="A494" s="58"/>
      <c r="B494" s="63"/>
      <c r="C494" s="285" t="s">
        <v>1688</v>
      </c>
      <c r="D494" s="285"/>
      <c r="E494" s="285"/>
      <c r="F494" s="285"/>
      <c r="G494" s="285"/>
      <c r="H494" s="285"/>
      <c r="I494" s="45"/>
      <c r="J494" s="58"/>
      <c r="K494" s="43"/>
      <c r="L494" s="45">
        <f>SUMIF(CD52:CD488, 4, BB52:BB488)+SUMIF(CD52:CD488, 4, BC52:BC488)+SUMIF(CD52:CD488, 4, BD52:BD488)</f>
        <v>0</v>
      </c>
    </row>
    <row r="495" spans="1:12" ht="14.25" hidden="1" x14ac:dyDescent="0.2">
      <c r="A495" s="58"/>
      <c r="B495" s="63"/>
      <c r="C495" s="285" t="s">
        <v>1689</v>
      </c>
      <c r="D495" s="285"/>
      <c r="E495" s="285"/>
      <c r="F495" s="285"/>
      <c r="G495" s="285"/>
      <c r="H495" s="285"/>
      <c r="I495" s="45"/>
      <c r="J495" s="58"/>
      <c r="K495" s="43"/>
      <c r="L495" s="45">
        <f>SUM(BO52:BO488)</f>
        <v>0</v>
      </c>
    </row>
    <row r="496" spans="1:12" ht="14.25" hidden="1" x14ac:dyDescent="0.2">
      <c r="A496" s="58"/>
      <c r="B496" s="63"/>
      <c r="C496" s="285" t="s">
        <v>790</v>
      </c>
      <c r="D496" s="285"/>
      <c r="E496" s="285"/>
      <c r="F496" s="285"/>
      <c r="G496" s="285"/>
      <c r="H496" s="285"/>
      <c r="I496" s="45"/>
      <c r="J496" s="58"/>
      <c r="K496" s="43"/>
      <c r="L496" s="45">
        <f>L498+L513+L514</f>
        <v>0</v>
      </c>
    </row>
    <row r="497" spans="1:12" ht="14.25" hidden="1" x14ac:dyDescent="0.2">
      <c r="A497" s="58"/>
      <c r="B497" s="63"/>
      <c r="C497" s="284" t="s">
        <v>1651</v>
      </c>
      <c r="D497" s="285"/>
      <c r="E497" s="285"/>
      <c r="F497" s="285"/>
      <c r="G497" s="285"/>
      <c r="H497" s="285"/>
      <c r="I497" s="45"/>
      <c r="J497" s="58"/>
      <c r="K497" s="43"/>
      <c r="L497" s="45"/>
    </row>
    <row r="498" spans="1:12" ht="14.25" hidden="1" x14ac:dyDescent="0.2">
      <c r="A498" s="58"/>
      <c r="B498" s="63"/>
      <c r="C498" s="285" t="s">
        <v>1679</v>
      </c>
      <c r="D498" s="285"/>
      <c r="E498" s="285"/>
      <c r="F498" s="285"/>
      <c r="G498" s="285"/>
      <c r="H498" s="285"/>
      <c r="I498" s="45"/>
      <c r="J498" s="58"/>
      <c r="K498" s="43"/>
      <c r="L498" s="45">
        <f>L500+L501+L507+L511</f>
        <v>0</v>
      </c>
    </row>
    <row r="499" spans="1:12" ht="14.25" hidden="1" x14ac:dyDescent="0.2">
      <c r="A499" s="58"/>
      <c r="B499" s="63"/>
      <c r="C499" s="284" t="s">
        <v>1651</v>
      </c>
      <c r="D499" s="285"/>
      <c r="E499" s="285"/>
      <c r="F499" s="285"/>
      <c r="G499" s="285"/>
      <c r="H499" s="285"/>
      <c r="I499" s="45"/>
      <c r="J499" s="58"/>
      <c r="K499" s="43"/>
      <c r="L499" s="45"/>
    </row>
    <row r="500" spans="1:12" ht="14.25" hidden="1" x14ac:dyDescent="0.2">
      <c r="A500" s="58"/>
      <c r="B500" s="63"/>
      <c r="C500" s="285" t="s">
        <v>1680</v>
      </c>
      <c r="D500" s="285"/>
      <c r="E500" s="285"/>
      <c r="F500" s="285"/>
      <c r="G500" s="285"/>
      <c r="H500" s="285"/>
      <c r="I500" s="45"/>
      <c r="J500" s="58"/>
      <c r="K500" s="43"/>
      <c r="L500" s="45">
        <f>SUMIF(CD52:CD488, 4, AR52:AR488)</f>
        <v>0</v>
      </c>
    </row>
    <row r="501" spans="1:12" ht="14.25" hidden="1" x14ac:dyDescent="0.2">
      <c r="A501" s="58"/>
      <c r="B501" s="63"/>
      <c r="C501" s="285" t="s">
        <v>1653</v>
      </c>
      <c r="D501" s="285"/>
      <c r="E501" s="285"/>
      <c r="F501" s="285"/>
      <c r="G501" s="285"/>
      <c r="H501" s="285"/>
      <c r="I501" s="45"/>
      <c r="J501" s="58"/>
      <c r="K501" s="43"/>
      <c r="L501" s="45">
        <f>L503+L506+L505</f>
        <v>0</v>
      </c>
    </row>
    <row r="502" spans="1:12" ht="14.25" hidden="1" x14ac:dyDescent="0.2">
      <c r="A502" s="58"/>
      <c r="B502" s="63"/>
      <c r="C502" s="284" t="s">
        <v>1654</v>
      </c>
      <c r="D502" s="285"/>
      <c r="E502" s="285"/>
      <c r="F502" s="285"/>
      <c r="G502" s="285"/>
      <c r="H502" s="285"/>
      <c r="I502" s="45"/>
      <c r="J502" s="58"/>
      <c r="K502" s="43"/>
      <c r="L502" s="45"/>
    </row>
    <row r="503" spans="1:12" ht="14.25" hidden="1" x14ac:dyDescent="0.2">
      <c r="A503" s="58"/>
      <c r="B503" s="63"/>
      <c r="C503" s="285" t="s">
        <v>1653</v>
      </c>
      <c r="D503" s="285"/>
      <c r="E503" s="285"/>
      <c r="F503" s="285"/>
      <c r="G503" s="285"/>
      <c r="H503" s="285"/>
      <c r="I503" s="45"/>
      <c r="J503" s="58"/>
      <c r="K503" s="43"/>
      <c r="L503" s="45">
        <f>SUMIF(CD52:CD488, 4, AO52:AO488)</f>
        <v>0</v>
      </c>
    </row>
    <row r="504" spans="1:12" ht="14.25" hidden="1" x14ac:dyDescent="0.2">
      <c r="A504" s="58"/>
      <c r="B504" s="63"/>
      <c r="C504" s="284" t="s">
        <v>1655</v>
      </c>
      <c r="D504" s="285"/>
      <c r="E504" s="285"/>
      <c r="F504" s="285"/>
      <c r="G504" s="285"/>
      <c r="H504" s="285"/>
      <c r="I504" s="45"/>
      <c r="J504" s="58"/>
      <c r="K504" s="43"/>
      <c r="L504" s="45"/>
    </row>
    <row r="505" spans="1:12" ht="14.25" hidden="1" x14ac:dyDescent="0.2">
      <c r="A505" s="58"/>
      <c r="B505" s="63"/>
      <c r="C505" s="285" t="s">
        <v>1674</v>
      </c>
      <c r="D505" s="285"/>
      <c r="E505" s="285"/>
      <c r="F505" s="285"/>
      <c r="G505" s="285"/>
      <c r="H505" s="285"/>
      <c r="I505" s="45"/>
      <c r="J505" s="58"/>
      <c r="K505" s="43"/>
      <c r="L505" s="45">
        <f>SUMIF(CD52:CD488, 4, AT52:AT488)</f>
        <v>0</v>
      </c>
    </row>
    <row r="506" spans="1:12" ht="14.25" hidden="1" x14ac:dyDescent="0.2">
      <c r="A506" s="58"/>
      <c r="B506" s="63"/>
      <c r="C506" s="285" t="s">
        <v>1656</v>
      </c>
      <c r="D506" s="285"/>
      <c r="E506" s="285"/>
      <c r="F506" s="285"/>
      <c r="G506" s="285"/>
      <c r="H506" s="285"/>
      <c r="I506" s="45"/>
      <c r="J506" s="58"/>
      <c r="K506" s="43"/>
      <c r="L506" s="45">
        <f>SUMIF(CD52:CD488, 4, AV52:AV488)</f>
        <v>0</v>
      </c>
    </row>
    <row r="507" spans="1:12" ht="14.25" hidden="1" x14ac:dyDescent="0.2">
      <c r="A507" s="58"/>
      <c r="B507" s="63"/>
      <c r="C507" s="285" t="s">
        <v>1657</v>
      </c>
      <c r="D507" s="285"/>
      <c r="E507" s="285"/>
      <c r="F507" s="285"/>
      <c r="G507" s="285"/>
      <c r="H507" s="285"/>
      <c r="I507" s="45"/>
      <c r="J507" s="58"/>
      <c r="K507" s="43"/>
      <c r="L507" s="45">
        <f>L509+L510</f>
        <v>0</v>
      </c>
    </row>
    <row r="508" spans="1:12" ht="14.25" hidden="1" x14ac:dyDescent="0.2">
      <c r="A508" s="58"/>
      <c r="B508" s="63"/>
      <c r="C508" s="284" t="s">
        <v>1654</v>
      </c>
      <c r="D508" s="285"/>
      <c r="E508" s="285"/>
      <c r="F508" s="285"/>
      <c r="G508" s="285"/>
      <c r="H508" s="285"/>
      <c r="I508" s="45"/>
      <c r="J508" s="58"/>
      <c r="K508" s="43"/>
      <c r="L508" s="45"/>
    </row>
    <row r="509" spans="1:12" ht="14.25" hidden="1" x14ac:dyDescent="0.2">
      <c r="A509" s="58"/>
      <c r="B509" s="63"/>
      <c r="C509" s="285" t="s">
        <v>1658</v>
      </c>
      <c r="D509" s="285"/>
      <c r="E509" s="285"/>
      <c r="F509" s="285"/>
      <c r="G509" s="285"/>
      <c r="H509" s="285"/>
      <c r="I509" s="45"/>
      <c r="J509" s="58"/>
      <c r="K509" s="43"/>
      <c r="L509" s="45">
        <f>SUMIF(CD52:CD488, 4, AW52:AW488)-SUMIF(CD52:CD488, 4, BK52:BK488)</f>
        <v>0</v>
      </c>
    </row>
    <row r="510" spans="1:12" ht="14.25" hidden="1" x14ac:dyDescent="0.2">
      <c r="A510" s="58"/>
      <c r="B510" s="63"/>
      <c r="C510" s="285" t="s">
        <v>1659</v>
      </c>
      <c r="D510" s="285"/>
      <c r="E510" s="285"/>
      <c r="F510" s="285"/>
      <c r="G510" s="285"/>
      <c r="H510" s="285"/>
      <c r="I510" s="45"/>
      <c r="J510" s="58"/>
      <c r="K510" s="43"/>
      <c r="L510" s="45">
        <f>SUMIF(CD52:CD488, 4, BC52:BC488)</f>
        <v>0</v>
      </c>
    </row>
    <row r="511" spans="1:12" ht="14.25" hidden="1" x14ac:dyDescent="0.2">
      <c r="A511" s="58"/>
      <c r="B511" s="63"/>
      <c r="C511" s="285" t="s">
        <v>1660</v>
      </c>
      <c r="D511" s="285"/>
      <c r="E511" s="285"/>
      <c r="F511" s="285"/>
      <c r="G511" s="285"/>
      <c r="H511" s="285"/>
      <c r="I511" s="45"/>
      <c r="J511" s="58"/>
      <c r="K511" s="43"/>
      <c r="L511" s="45">
        <f>SUMIF(CD52:CD488, 4, BB52:BB488)</f>
        <v>0</v>
      </c>
    </row>
    <row r="512" spans="1:12" ht="14.25" hidden="1" x14ac:dyDescent="0.2">
      <c r="A512" s="58"/>
      <c r="B512" s="63"/>
      <c r="C512" s="285" t="s">
        <v>1681</v>
      </c>
      <c r="D512" s="285"/>
      <c r="E512" s="285"/>
      <c r="F512" s="285"/>
      <c r="G512" s="285"/>
      <c r="H512" s="285"/>
      <c r="I512" s="45"/>
      <c r="J512" s="58"/>
      <c r="K512" s="43"/>
      <c r="L512" s="45">
        <f>SUMIF(CD52:CD488, 4, AR52:AR488)+SUMIF(CD52:CD488, 4, AT52:AT488)+SUMIF(CD52:CD488, 4, AV52:AV488)</f>
        <v>0</v>
      </c>
    </row>
    <row r="513" spans="1:12" ht="14.25" hidden="1" x14ac:dyDescent="0.2">
      <c r="A513" s="58"/>
      <c r="B513" s="63"/>
      <c r="C513" s="285" t="s">
        <v>1682</v>
      </c>
      <c r="D513" s="285"/>
      <c r="E513" s="285"/>
      <c r="F513" s="285"/>
      <c r="G513" s="285"/>
      <c r="H513" s="285"/>
      <c r="I513" s="45"/>
      <c r="J513" s="58"/>
      <c r="K513" s="43"/>
      <c r="L513" s="45">
        <f>SUMIF(CD52:CD488, 4, AZ52:AZ488)</f>
        <v>0</v>
      </c>
    </row>
    <row r="514" spans="1:12" ht="14.25" hidden="1" x14ac:dyDescent="0.2">
      <c r="A514" s="58"/>
      <c r="B514" s="63"/>
      <c r="C514" s="285" t="s">
        <v>1683</v>
      </c>
      <c r="D514" s="285"/>
      <c r="E514" s="285"/>
      <c r="F514" s="285"/>
      <c r="G514" s="285"/>
      <c r="H514" s="285"/>
      <c r="I514" s="45"/>
      <c r="J514" s="58"/>
      <c r="K514" s="43"/>
      <c r="L514" s="45">
        <f>SUMIF(CD52:CD488, 4, BA52:BA488)</f>
        <v>0</v>
      </c>
    </row>
    <row r="516" spans="1:12" ht="15" x14ac:dyDescent="0.2">
      <c r="A516" s="64"/>
      <c r="B516" s="65"/>
      <c r="C516" s="283" t="s">
        <v>1690</v>
      </c>
      <c r="D516" s="283"/>
      <c r="E516" s="283"/>
      <c r="F516" s="283"/>
      <c r="G516" s="283"/>
      <c r="H516" s="283"/>
      <c r="I516" s="49"/>
      <c r="J516" s="64"/>
      <c r="K516" s="66"/>
      <c r="L516" s="49">
        <f>L445+L465+L485+L490</f>
        <v>352971.59</v>
      </c>
    </row>
    <row r="517" spans="1:12" ht="14.25" x14ac:dyDescent="0.2">
      <c r="A517" s="58"/>
      <c r="B517" s="63"/>
      <c r="C517" s="284" t="s">
        <v>1651</v>
      </c>
      <c r="D517" s="285"/>
      <c r="E517" s="285"/>
      <c r="F517" s="285"/>
      <c r="G517" s="285"/>
      <c r="H517" s="285"/>
      <c r="I517" s="45"/>
      <c r="J517" s="58"/>
      <c r="K517" s="43"/>
      <c r="L517" s="45"/>
    </row>
    <row r="518" spans="1:12" ht="14.25" x14ac:dyDescent="0.2">
      <c r="A518" s="58"/>
      <c r="B518" s="63"/>
      <c r="C518" s="285" t="s">
        <v>1679</v>
      </c>
      <c r="D518" s="285"/>
      <c r="E518" s="285"/>
      <c r="F518" s="285"/>
      <c r="G518" s="285"/>
      <c r="H518" s="285"/>
      <c r="I518" s="45"/>
      <c r="J518" s="58"/>
      <c r="K518" s="43"/>
      <c r="L518" s="45">
        <f>L520+L521+L527+L531</f>
        <v>276327.90999999997</v>
      </c>
    </row>
    <row r="519" spans="1:12" ht="14.25" x14ac:dyDescent="0.2">
      <c r="A519" s="58"/>
      <c r="B519" s="63"/>
      <c r="C519" s="284" t="s">
        <v>1651</v>
      </c>
      <c r="D519" s="285"/>
      <c r="E519" s="285"/>
      <c r="F519" s="285"/>
      <c r="G519" s="285"/>
      <c r="H519" s="285"/>
      <c r="I519" s="45"/>
      <c r="J519" s="58"/>
      <c r="K519" s="43"/>
      <c r="L519" s="45"/>
    </row>
    <row r="520" spans="1:12" ht="14.25" x14ac:dyDescent="0.2">
      <c r="A520" s="58"/>
      <c r="B520" s="63"/>
      <c r="C520" s="285" t="s">
        <v>1680</v>
      </c>
      <c r="D520" s="285"/>
      <c r="E520" s="285"/>
      <c r="F520" s="285"/>
      <c r="G520" s="285"/>
      <c r="H520" s="285"/>
      <c r="I520" s="45"/>
      <c r="J520" s="58"/>
      <c r="K520" s="43"/>
      <c r="L520" s="45">
        <f>SUM(AR52:AR514)</f>
        <v>35429.03</v>
      </c>
    </row>
    <row r="521" spans="1:12" ht="14.25" hidden="1" x14ac:dyDescent="0.2">
      <c r="A521" s="58"/>
      <c r="B521" s="63"/>
      <c r="C521" s="285" t="s">
        <v>1653</v>
      </c>
      <c r="D521" s="285"/>
      <c r="E521" s="285"/>
      <c r="F521" s="285"/>
      <c r="G521" s="285"/>
      <c r="H521" s="285"/>
      <c r="I521" s="45"/>
      <c r="J521" s="58"/>
      <c r="K521" s="43"/>
      <c r="L521" s="45">
        <f>L523+L526+L525</f>
        <v>28542.41</v>
      </c>
    </row>
    <row r="522" spans="1:12" ht="14.25" hidden="1" x14ac:dyDescent="0.2">
      <c r="A522" s="58"/>
      <c r="B522" s="63"/>
      <c r="C522" s="284" t="s">
        <v>1654</v>
      </c>
      <c r="D522" s="285"/>
      <c r="E522" s="285"/>
      <c r="F522" s="285"/>
      <c r="G522" s="285"/>
      <c r="H522" s="285"/>
      <c r="I522" s="45"/>
      <c r="J522" s="58"/>
      <c r="K522" s="43"/>
      <c r="L522" s="45"/>
    </row>
    <row r="523" spans="1:12" ht="14.25" x14ac:dyDescent="0.2">
      <c r="A523" s="58"/>
      <c r="B523" s="63"/>
      <c r="C523" s="285" t="s">
        <v>1653</v>
      </c>
      <c r="D523" s="285"/>
      <c r="E523" s="285"/>
      <c r="F523" s="285"/>
      <c r="G523" s="285"/>
      <c r="H523" s="285"/>
      <c r="I523" s="45"/>
      <c r="J523" s="58"/>
      <c r="K523" s="43"/>
      <c r="L523" s="45">
        <f>SUM(AO52:AO514)</f>
        <v>16539.150000000001</v>
      </c>
    </row>
    <row r="524" spans="1:12" ht="14.25" hidden="1" x14ac:dyDescent="0.2">
      <c r="A524" s="58"/>
      <c r="B524" s="63"/>
      <c r="C524" s="284" t="s">
        <v>1655</v>
      </c>
      <c r="D524" s="285"/>
      <c r="E524" s="285"/>
      <c r="F524" s="285"/>
      <c r="G524" s="285"/>
      <c r="H524" s="285"/>
      <c r="I524" s="45"/>
      <c r="J524" s="58"/>
      <c r="K524" s="43"/>
      <c r="L524" s="45"/>
    </row>
    <row r="525" spans="1:12" ht="14.25" x14ac:dyDescent="0.2">
      <c r="A525" s="58"/>
      <c r="B525" s="63"/>
      <c r="C525" s="285" t="s">
        <v>1674</v>
      </c>
      <c r="D525" s="285"/>
      <c r="E525" s="285"/>
      <c r="F525" s="285"/>
      <c r="G525" s="285"/>
      <c r="H525" s="285"/>
      <c r="I525" s="45"/>
      <c r="J525" s="58"/>
      <c r="K525" s="43"/>
      <c r="L525" s="45">
        <f>SUM(AT52:AT514)</f>
        <v>12003.26</v>
      </c>
    </row>
    <row r="526" spans="1:12" ht="14.25" hidden="1" x14ac:dyDescent="0.2">
      <c r="A526" s="58"/>
      <c r="B526" s="63"/>
      <c r="C526" s="285" t="s">
        <v>1656</v>
      </c>
      <c r="D526" s="285"/>
      <c r="E526" s="285"/>
      <c r="F526" s="285"/>
      <c r="G526" s="285"/>
      <c r="H526" s="285"/>
      <c r="I526" s="45"/>
      <c r="J526" s="58"/>
      <c r="K526" s="43"/>
      <c r="L526" s="45">
        <f>SUM(AV52:AV514)</f>
        <v>0</v>
      </c>
    </row>
    <row r="527" spans="1:12" ht="14.25" x14ac:dyDescent="0.2">
      <c r="A527" s="58"/>
      <c r="B527" s="63"/>
      <c r="C527" s="285" t="s">
        <v>1657</v>
      </c>
      <c r="D527" s="285"/>
      <c r="E527" s="285"/>
      <c r="F527" s="285"/>
      <c r="G527" s="285"/>
      <c r="H527" s="285"/>
      <c r="I527" s="45"/>
      <c r="J527" s="58"/>
      <c r="K527" s="43"/>
      <c r="L527" s="45">
        <f>L529+L530</f>
        <v>212356.47</v>
      </c>
    </row>
    <row r="528" spans="1:12" ht="14.25" x14ac:dyDescent="0.2">
      <c r="A528" s="58"/>
      <c r="B528" s="63"/>
      <c r="C528" s="284" t="s">
        <v>1654</v>
      </c>
      <c r="D528" s="285"/>
      <c r="E528" s="285"/>
      <c r="F528" s="285"/>
      <c r="G528" s="285"/>
      <c r="H528" s="285"/>
      <c r="I528" s="45"/>
      <c r="J528" s="58"/>
      <c r="K528" s="43"/>
      <c r="L528" s="45"/>
    </row>
    <row r="529" spans="1:12" ht="14.25" x14ac:dyDescent="0.2">
      <c r="A529" s="58"/>
      <c r="B529" s="63"/>
      <c r="C529" s="285" t="s">
        <v>1658</v>
      </c>
      <c r="D529" s="285"/>
      <c r="E529" s="285"/>
      <c r="F529" s="285"/>
      <c r="G529" s="285"/>
      <c r="H529" s="285"/>
      <c r="I529" s="45"/>
      <c r="J529" s="58"/>
      <c r="K529" s="43"/>
      <c r="L529" s="45">
        <f>SUM(AW52:AW514)-SUM(BK52:BK514)</f>
        <v>212356.47</v>
      </c>
    </row>
    <row r="530" spans="1:12" ht="14.25" hidden="1" x14ac:dyDescent="0.2">
      <c r="A530" s="58"/>
      <c r="B530" s="63"/>
      <c r="C530" s="285" t="s">
        <v>1659</v>
      </c>
      <c r="D530" s="285"/>
      <c r="E530" s="285"/>
      <c r="F530" s="285"/>
      <c r="G530" s="285"/>
      <c r="H530" s="285"/>
      <c r="I530" s="45"/>
      <c r="J530" s="58"/>
      <c r="K530" s="43"/>
      <c r="L530" s="45">
        <f>SUM(BC52:BC514)</f>
        <v>0</v>
      </c>
    </row>
    <row r="531" spans="1:12" ht="14.25" hidden="1" x14ac:dyDescent="0.2">
      <c r="A531" s="58"/>
      <c r="B531" s="63"/>
      <c r="C531" s="285" t="s">
        <v>1660</v>
      </c>
      <c r="D531" s="285"/>
      <c r="E531" s="285"/>
      <c r="F531" s="285"/>
      <c r="G531" s="285"/>
      <c r="H531" s="285"/>
      <c r="I531" s="45"/>
      <c r="J531" s="58"/>
      <c r="K531" s="43"/>
      <c r="L531" s="45">
        <f>SUM(BB52:BB514)</f>
        <v>0</v>
      </c>
    </row>
    <row r="532" spans="1:12" ht="14.25" x14ac:dyDescent="0.2">
      <c r="A532" s="58"/>
      <c r="B532" s="63"/>
      <c r="C532" s="285" t="s">
        <v>1661</v>
      </c>
      <c r="D532" s="285"/>
      <c r="E532" s="285"/>
      <c r="F532" s="285"/>
      <c r="G532" s="285"/>
      <c r="H532" s="285"/>
      <c r="I532" s="45"/>
      <c r="J532" s="58"/>
      <c r="K532" s="43"/>
      <c r="L532" s="45">
        <f>SUM(AR52:AR514)+SUM(AT52:AT514)+SUM(AV52:AV514)</f>
        <v>47432.29</v>
      </c>
    </row>
    <row r="533" spans="1:12" ht="14.25" x14ac:dyDescent="0.2">
      <c r="A533" s="58"/>
      <c r="B533" s="63"/>
      <c r="C533" s="285" t="s">
        <v>1662</v>
      </c>
      <c r="D533" s="285"/>
      <c r="E533" s="285"/>
      <c r="F533" s="285"/>
      <c r="G533" s="285"/>
      <c r="H533" s="285"/>
      <c r="I533" s="45"/>
      <c r="J533" s="58"/>
      <c r="K533" s="43"/>
      <c r="L533" s="45">
        <f>SUM(AZ52:AZ514)</f>
        <v>48585.93</v>
      </c>
    </row>
    <row r="534" spans="1:12" ht="14.25" x14ac:dyDescent="0.2">
      <c r="A534" s="58"/>
      <c r="B534" s="63"/>
      <c r="C534" s="285" t="s">
        <v>1663</v>
      </c>
      <c r="D534" s="285"/>
      <c r="E534" s="285"/>
      <c r="F534" s="285"/>
      <c r="G534" s="285"/>
      <c r="H534" s="285"/>
      <c r="I534" s="45"/>
      <c r="J534" s="58"/>
      <c r="K534" s="43"/>
      <c r="L534" s="45">
        <f>SUM(BA52:BA514)</f>
        <v>28057.75</v>
      </c>
    </row>
    <row r="535" spans="1:12" ht="14.25" hidden="1" x14ac:dyDescent="0.2">
      <c r="A535" s="58"/>
      <c r="B535" s="63"/>
      <c r="C535" s="285" t="s">
        <v>1691</v>
      </c>
      <c r="D535" s="285"/>
      <c r="E535" s="285"/>
      <c r="F535" s="285"/>
      <c r="G535" s="285"/>
      <c r="H535" s="285"/>
      <c r="I535" s="45"/>
      <c r="J535" s="58"/>
      <c r="K535" s="43"/>
      <c r="L535" s="45">
        <f>L537+L538</f>
        <v>0</v>
      </c>
    </row>
    <row r="536" spans="1:12" ht="14.25" hidden="1" x14ac:dyDescent="0.2">
      <c r="A536" s="58"/>
      <c r="B536" s="63"/>
      <c r="C536" s="284" t="s">
        <v>1651</v>
      </c>
      <c r="D536" s="285"/>
      <c r="E536" s="285"/>
      <c r="F536" s="285"/>
      <c r="G536" s="285"/>
      <c r="H536" s="285"/>
      <c r="I536" s="45"/>
      <c r="J536" s="58"/>
      <c r="K536" s="43"/>
      <c r="L536" s="45"/>
    </row>
    <row r="537" spans="1:12" ht="14.25" hidden="1" x14ac:dyDescent="0.2">
      <c r="A537" s="58"/>
      <c r="B537" s="63"/>
      <c r="C537" s="285" t="s">
        <v>1665</v>
      </c>
      <c r="D537" s="285"/>
      <c r="E537" s="285"/>
      <c r="F537" s="285"/>
      <c r="G537" s="285"/>
      <c r="H537" s="285"/>
      <c r="I537" s="45"/>
      <c r="J537" s="58"/>
      <c r="K537" s="43"/>
      <c r="L537" s="45">
        <f>SUM(BK52:BK514)</f>
        <v>0</v>
      </c>
    </row>
    <row r="538" spans="1:12" ht="14.25" hidden="1" x14ac:dyDescent="0.2">
      <c r="A538" s="58"/>
      <c r="B538" s="63"/>
      <c r="C538" s="285" t="s">
        <v>1666</v>
      </c>
      <c r="D538" s="285"/>
      <c r="E538" s="285"/>
      <c r="F538" s="285"/>
      <c r="G538" s="285"/>
      <c r="H538" s="285"/>
      <c r="I538" s="45"/>
      <c r="J538" s="58"/>
      <c r="K538" s="43"/>
      <c r="L538" s="45">
        <f>SUM(BD52:BD514)</f>
        <v>0</v>
      </c>
    </row>
    <row r="539" spans="1:12" ht="14.25" hidden="1" x14ac:dyDescent="0.2">
      <c r="A539" s="58"/>
      <c r="B539" s="63"/>
      <c r="C539" s="285" t="s">
        <v>1692</v>
      </c>
      <c r="D539" s="285"/>
      <c r="E539" s="285"/>
      <c r="F539" s="285"/>
      <c r="G539" s="285"/>
      <c r="H539" s="285"/>
      <c r="I539" s="45"/>
      <c r="J539" s="58"/>
      <c r="K539" s="43"/>
      <c r="L539" s="45">
        <f>L490</f>
        <v>0</v>
      </c>
    </row>
    <row r="540" spans="1:12" ht="14.25" x14ac:dyDescent="0.2">
      <c r="A540" s="58"/>
      <c r="B540" s="63"/>
      <c r="C540" s="283" t="s">
        <v>1669</v>
      </c>
      <c r="D540" s="285"/>
      <c r="E540" s="285"/>
      <c r="F540" s="285"/>
      <c r="G540" s="285"/>
      <c r="H540" s="285"/>
      <c r="I540" s="45"/>
      <c r="J540" s="58"/>
      <c r="K540" s="43"/>
      <c r="L540" s="45"/>
    </row>
    <row r="541" spans="1:12" ht="14.25" x14ac:dyDescent="0.2">
      <c r="A541" s="58"/>
      <c r="B541" s="63"/>
      <c r="C541" s="285" t="s">
        <v>1670</v>
      </c>
      <c r="D541" s="285"/>
      <c r="E541" s="285"/>
      <c r="F541" s="285"/>
      <c r="G541" s="285"/>
      <c r="H541" s="285"/>
      <c r="I541" s="45"/>
      <c r="J541" s="58"/>
      <c r="K541" s="43"/>
      <c r="L541" s="45">
        <f>SUM(AX52:AX514)</f>
        <v>203121.28</v>
      </c>
    </row>
    <row r="542" spans="1:12" ht="14.25" hidden="1" x14ac:dyDescent="0.2">
      <c r="A542" s="58"/>
      <c r="B542" s="63"/>
      <c r="C542" s="285" t="s">
        <v>1671</v>
      </c>
      <c r="D542" s="285"/>
      <c r="E542" s="285"/>
      <c r="F542" s="285"/>
      <c r="G542" s="285"/>
      <c r="H542" s="285"/>
      <c r="I542" s="45"/>
      <c r="J542" s="58"/>
      <c r="K542" s="43"/>
      <c r="L542" s="45">
        <f>SUM(AY52:AY514)</f>
        <v>0</v>
      </c>
    </row>
    <row r="543" spans="1:12" ht="14.25" x14ac:dyDescent="0.2">
      <c r="A543" s="58"/>
      <c r="B543" s="63"/>
      <c r="C543" s="285" t="s">
        <v>1672</v>
      </c>
      <c r="D543" s="285"/>
      <c r="E543" s="285"/>
      <c r="F543" s="286"/>
      <c r="G543" s="48">
        <f>Source!F745</f>
        <v>45.925254000000002</v>
      </c>
      <c r="H543" s="58"/>
      <c r="I543" s="58"/>
      <c r="J543" s="58"/>
      <c r="K543" s="58"/>
      <c r="L543" s="58"/>
    </row>
    <row r="544" spans="1:12" ht="14.25" x14ac:dyDescent="0.2">
      <c r="A544" s="58"/>
      <c r="B544" s="63"/>
      <c r="C544" s="285" t="s">
        <v>1673</v>
      </c>
      <c r="D544" s="285"/>
      <c r="E544" s="285"/>
      <c r="F544" s="286"/>
      <c r="G544" s="48">
        <f>Source!F746</f>
        <v>13.857188000000001</v>
      </c>
      <c r="H544" s="58"/>
      <c r="I544" s="58"/>
      <c r="J544" s="58"/>
      <c r="K544" s="58"/>
      <c r="L544" s="58"/>
    </row>
    <row r="548" spans="1:12" ht="14.25" customHeight="1" x14ac:dyDescent="0.2">
      <c r="A548" s="81"/>
      <c r="B548" s="82" t="s">
        <v>1693</v>
      </c>
      <c r="C548" s="84" t="str">
        <f>IF(Source!AC12&lt;&gt;"", Source!AC12," ")</f>
        <v xml:space="preserve"> </v>
      </c>
      <c r="D548" s="32"/>
      <c r="E548" s="32"/>
      <c r="F548" s="32"/>
      <c r="G548" s="32"/>
      <c r="H548" s="83" t="str">
        <f>IF(Source!AB12&lt;&gt;"", Source!AB12," ")</f>
        <v xml:space="preserve"> </v>
      </c>
      <c r="I548" s="22"/>
      <c r="J548" s="22"/>
      <c r="K548" s="36"/>
      <c r="L548" s="36"/>
    </row>
    <row r="549" spans="1:12" ht="14.25" customHeight="1" x14ac:dyDescent="0.2">
      <c r="A549" s="81"/>
      <c r="B549" s="85"/>
      <c r="C549" s="291" t="s">
        <v>1694</v>
      </c>
      <c r="D549" s="291"/>
      <c r="E549" s="291"/>
      <c r="F549" s="291"/>
      <c r="G549" s="291"/>
      <c r="H549" s="22"/>
      <c r="I549" s="22"/>
      <c r="J549" s="22"/>
      <c r="K549" s="36"/>
      <c r="L549" s="36"/>
    </row>
    <row r="550" spans="1:12" ht="14.25" customHeight="1" x14ac:dyDescent="0.2">
      <c r="A550" s="81"/>
      <c r="B550" s="85"/>
      <c r="C550" s="18"/>
      <c r="D550" s="18"/>
      <c r="E550" s="18"/>
      <c r="F550" s="18"/>
      <c r="G550" s="18"/>
      <c r="H550" s="22"/>
      <c r="I550" s="22"/>
      <c r="J550" s="22"/>
      <c r="K550" s="36"/>
      <c r="L550" s="36"/>
    </row>
    <row r="551" spans="1:12" ht="14.25" customHeight="1" x14ac:dyDescent="0.2">
      <c r="A551" s="81"/>
      <c r="B551" s="82" t="s">
        <v>1695</v>
      </c>
      <c r="C551" s="84" t="str">
        <f>IF(Source!AE12&lt;&gt;"", Source!AE12," ")</f>
        <v xml:space="preserve"> </v>
      </c>
      <c r="D551" s="32"/>
      <c r="E551" s="32"/>
      <c r="F551" s="32"/>
      <c r="G551" s="32"/>
      <c r="H551" s="83" t="str">
        <f>IF(Source!AD12&lt;&gt;"", Source!AD12," ")</f>
        <v xml:space="preserve"> </v>
      </c>
      <c r="I551" s="22"/>
      <c r="J551" s="22"/>
      <c r="K551" s="36"/>
      <c r="L551" s="36"/>
    </row>
    <row r="552" spans="1:12" ht="14.25" customHeight="1" x14ac:dyDescent="0.2">
      <c r="A552" s="18"/>
      <c r="B552" s="18"/>
      <c r="C552" s="291" t="s">
        <v>1694</v>
      </c>
      <c r="D552" s="291"/>
      <c r="E552" s="291"/>
      <c r="F552" s="291"/>
      <c r="G552" s="291"/>
      <c r="H552" s="22"/>
      <c r="I552" s="22"/>
      <c r="J552" s="22"/>
      <c r="K552" s="36"/>
      <c r="L552" s="36"/>
    </row>
  </sheetData>
  <mergeCells count="282">
    <mergeCell ref="C541:H541"/>
    <mergeCell ref="C542:H542"/>
    <mergeCell ref="C543:F543"/>
    <mergeCell ref="C544:F544"/>
    <mergeCell ref="C549:G549"/>
    <mergeCell ref="C552:G552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0:H510"/>
    <mergeCell ref="C511:H511"/>
    <mergeCell ref="C512:H512"/>
    <mergeCell ref="C513:H513"/>
    <mergeCell ref="C514:H514"/>
    <mergeCell ref="C516:H516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5:H485"/>
    <mergeCell ref="C486:H486"/>
    <mergeCell ref="C487:H487"/>
    <mergeCell ref="C488:H488"/>
    <mergeCell ref="C490:H490"/>
    <mergeCell ref="C491:H491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59:H459"/>
    <mergeCell ref="C460:H460"/>
    <mergeCell ref="C461:H461"/>
    <mergeCell ref="C462:H462"/>
    <mergeCell ref="C463:H463"/>
    <mergeCell ref="C465:H465"/>
    <mergeCell ref="C453:H453"/>
    <mergeCell ref="C454:H454"/>
    <mergeCell ref="C455:H455"/>
    <mergeCell ref="C456:H456"/>
    <mergeCell ref="C457:H457"/>
    <mergeCell ref="C458:H458"/>
    <mergeCell ref="C447:H447"/>
    <mergeCell ref="C448:H448"/>
    <mergeCell ref="C449:H449"/>
    <mergeCell ref="C450:H450"/>
    <mergeCell ref="C451:H451"/>
    <mergeCell ref="C452:H452"/>
    <mergeCell ref="C438:H438"/>
    <mergeCell ref="C439:F439"/>
    <mergeCell ref="C440:F440"/>
    <mergeCell ref="C443:H443"/>
    <mergeCell ref="C445:H445"/>
    <mergeCell ref="C446:H446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9:H409"/>
    <mergeCell ref="I409:J409"/>
    <mergeCell ref="K409:L409"/>
    <mergeCell ref="C411:H411"/>
    <mergeCell ref="C412:H412"/>
    <mergeCell ref="C413:H413"/>
    <mergeCell ref="C386:H386"/>
    <mergeCell ref="I386:J386"/>
    <mergeCell ref="K386:L386"/>
    <mergeCell ref="C406:H406"/>
    <mergeCell ref="I406:J406"/>
    <mergeCell ref="K406:L406"/>
    <mergeCell ref="C364:H364"/>
    <mergeCell ref="I364:J364"/>
    <mergeCell ref="K364:L364"/>
    <mergeCell ref="C383:H383"/>
    <mergeCell ref="I383:J383"/>
    <mergeCell ref="K383:L383"/>
    <mergeCell ref="C346:H346"/>
    <mergeCell ref="I346:J346"/>
    <mergeCell ref="K346:L346"/>
    <mergeCell ref="C355:H355"/>
    <mergeCell ref="I355:J355"/>
    <mergeCell ref="K355:L355"/>
    <mergeCell ref="C342:H342"/>
    <mergeCell ref="I342:J342"/>
    <mergeCell ref="K342:L342"/>
    <mergeCell ref="C344:H344"/>
    <mergeCell ref="I344:J344"/>
    <mergeCell ref="K344:L344"/>
    <mergeCell ref="C337:H337"/>
    <mergeCell ref="I337:J337"/>
    <mergeCell ref="K337:L337"/>
    <mergeCell ref="C340:H340"/>
    <mergeCell ref="I340:J340"/>
    <mergeCell ref="K340:L340"/>
    <mergeCell ref="C331:H331"/>
    <mergeCell ref="I331:J331"/>
    <mergeCell ref="K331:L331"/>
    <mergeCell ref="C334:H334"/>
    <mergeCell ref="I334:J334"/>
    <mergeCell ref="K334:L334"/>
    <mergeCell ref="C327:H327"/>
    <mergeCell ref="I327:J327"/>
    <mergeCell ref="K327:L327"/>
    <mergeCell ref="C329:H329"/>
    <mergeCell ref="I329:J329"/>
    <mergeCell ref="K329:L329"/>
    <mergeCell ref="C323:H323"/>
    <mergeCell ref="I323:J323"/>
    <mergeCell ref="K323:L323"/>
    <mergeCell ref="C325:H325"/>
    <mergeCell ref="I325:J325"/>
    <mergeCell ref="K325:L325"/>
    <mergeCell ref="C319:H319"/>
    <mergeCell ref="I319:J319"/>
    <mergeCell ref="K319:L319"/>
    <mergeCell ref="C321:H321"/>
    <mergeCell ref="I321:J321"/>
    <mergeCell ref="K321:L321"/>
    <mergeCell ref="C315:H315"/>
    <mergeCell ref="I315:J315"/>
    <mergeCell ref="K315:L315"/>
    <mergeCell ref="C317:H317"/>
    <mergeCell ref="I317:J317"/>
    <mergeCell ref="K317:L317"/>
    <mergeCell ref="C294:L294"/>
    <mergeCell ref="C310:H310"/>
    <mergeCell ref="I310:J310"/>
    <mergeCell ref="K310:L310"/>
    <mergeCell ref="C312:H312"/>
    <mergeCell ref="I312:J312"/>
    <mergeCell ref="K312:L312"/>
    <mergeCell ref="C239:L239"/>
    <mergeCell ref="C265:H265"/>
    <mergeCell ref="I265:J265"/>
    <mergeCell ref="K265:L265"/>
    <mergeCell ref="C292:H292"/>
    <mergeCell ref="I292:J292"/>
    <mergeCell ref="K292:L292"/>
    <mergeCell ref="C235:H235"/>
    <mergeCell ref="I235:J235"/>
    <mergeCell ref="K235:L235"/>
    <mergeCell ref="C237:H237"/>
    <mergeCell ref="I237:J237"/>
    <mergeCell ref="K237:L237"/>
    <mergeCell ref="C231:H231"/>
    <mergeCell ref="I231:J231"/>
    <mergeCell ref="K231:L231"/>
    <mergeCell ref="C233:H233"/>
    <mergeCell ref="I233:J233"/>
    <mergeCell ref="K233:L233"/>
    <mergeCell ref="C169:L169"/>
    <mergeCell ref="C198:H198"/>
    <mergeCell ref="I198:J198"/>
    <mergeCell ref="K198:L198"/>
    <mergeCell ref="C200:L200"/>
    <mergeCell ref="C229:H229"/>
    <mergeCell ref="I229:J229"/>
    <mergeCell ref="K229:L229"/>
    <mergeCell ref="C137:H137"/>
    <mergeCell ref="I137:J137"/>
    <mergeCell ref="K137:L137"/>
    <mergeCell ref="C167:H167"/>
    <mergeCell ref="I167:J167"/>
    <mergeCell ref="K167:L167"/>
    <mergeCell ref="C94:H94"/>
    <mergeCell ref="I94:J94"/>
    <mergeCell ref="K94:L94"/>
    <mergeCell ref="C96:L96"/>
    <mergeCell ref="C108:H108"/>
    <mergeCell ref="I108:J108"/>
    <mergeCell ref="K108:L108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4"/>
  <sheetViews>
    <sheetView topLeftCell="A10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6.7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Source!L753, " ",Source!CM753)</f>
        <v xml:space="preserve">ЛОКАЛЬНАЯ СМЕТА № 09-01-01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IF(Source!G753&lt;&gt;"Новая локальная смета", Source!G753, "")</f>
        <v>ПНР ВЛ-10кВ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23.942170000000001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23.942170000000001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ROUND(SUM(AR52:AR227)/1000, 2)</f>
        <v>11.4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ROUND(SUM(AT52:AT227)/1000, 2)</f>
        <v>0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ROUND((Source!F813)/1000, 2)</f>
        <v>0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Source!F818</f>
        <v>10.856664</v>
      </c>
      <c r="L41" s="10" t="s">
        <v>969</v>
      </c>
      <c r="M41" s="238">
        <f t="shared" si="0"/>
        <v>0</v>
      </c>
    </row>
    <row r="42" spans="1:13" ht="14.25" customHeight="1" x14ac:dyDescent="0.2">
      <c r="A42" s="18"/>
      <c r="B42" s="27" t="s">
        <v>1599</v>
      </c>
      <c r="C42" s="263">
        <f>ROUND((Source!F814)/1000, 2)</f>
        <v>0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Source!F819</f>
        <v>0</v>
      </c>
      <c r="L42" s="10" t="s">
        <v>969</v>
      </c>
      <c r="M42" s="238">
        <f t="shared" si="0"/>
        <v>0</v>
      </c>
    </row>
    <row r="43" spans="1:13" ht="14.25" customHeight="1" x14ac:dyDescent="0.2">
      <c r="A43" s="18"/>
      <c r="B43" s="27" t="s">
        <v>1601</v>
      </c>
      <c r="C43" s="263">
        <f>ROUND((Source!F805)/1000, 2)</f>
        <v>0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0</v>
      </c>
    </row>
    <row r="44" spans="1:13" ht="14.25" customHeight="1" x14ac:dyDescent="0.2">
      <c r="A44" s="18"/>
      <c r="B44" s="27" t="s">
        <v>1602</v>
      </c>
      <c r="C44" s="263">
        <f>ROUND((Source!F815)/1000, 5)</f>
        <v>23.942170000000001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23.942170000000001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82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82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7" t="s">
        <v>1714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82" ht="106.5" x14ac:dyDescent="0.2">
      <c r="A54" s="39" t="s">
        <v>16</v>
      </c>
      <c r="B54" s="41" t="s">
        <v>1715</v>
      </c>
      <c r="C54" s="41" t="s">
        <v>1716</v>
      </c>
      <c r="D54" s="42" t="str">
        <f>Source!H761</f>
        <v>100 измерений</v>
      </c>
      <c r="E54" s="43">
        <f>Source!K761</f>
        <v>0.02</v>
      </c>
      <c r="F54" s="43"/>
      <c r="G54" s="43">
        <f>Source!I761</f>
        <v>0.02</v>
      </c>
      <c r="H54" s="45"/>
      <c r="I54" s="44"/>
      <c r="J54" s="45"/>
      <c r="K54" s="44"/>
      <c r="L54" s="45"/>
    </row>
    <row r="55" spans="1:82" x14ac:dyDescent="0.2">
      <c r="C55" s="60" t="str">
        <f>"Объем: "&amp;Source!I761&amp;"=2/"&amp;"100"</f>
        <v>Объем: 0,02=2/100</v>
      </c>
    </row>
    <row r="56" spans="1:82" ht="15" x14ac:dyDescent="0.2">
      <c r="A56" s="40"/>
      <c r="B56" s="43">
        <v>1</v>
      </c>
      <c r="C56" s="40" t="s">
        <v>1623</v>
      </c>
      <c r="D56" s="42" t="s">
        <v>969</v>
      </c>
      <c r="E56" s="48"/>
      <c r="F56" s="43"/>
      <c r="G56" s="43">
        <f>Source!U761</f>
        <v>0.30326399999999998</v>
      </c>
      <c r="H56" s="43"/>
      <c r="I56" s="43"/>
      <c r="J56" s="43"/>
      <c r="K56" s="43"/>
      <c r="L56" s="49">
        <f>SUM(L57:L58)-SUMIF(CE57:CE58, 1, L57:L58)</f>
        <v>327.02</v>
      </c>
    </row>
    <row r="57" spans="1:82" ht="14.25" x14ac:dyDescent="0.2">
      <c r="A57" s="41"/>
      <c r="B57" s="41" t="s">
        <v>1212</v>
      </c>
      <c r="C57" s="41" t="s">
        <v>1213</v>
      </c>
      <c r="D57" s="42" t="s">
        <v>1193</v>
      </c>
      <c r="E57" s="43">
        <v>6.48</v>
      </c>
      <c r="F57" s="43">
        <f>ROUND(1.17,7)</f>
        <v>1.17</v>
      </c>
      <c r="G57" s="43">
        <f>SmtRes!CX481</f>
        <v>0.15163199999999999</v>
      </c>
      <c r="H57" s="45"/>
      <c r="I57" s="44"/>
      <c r="J57" s="45">
        <f>SmtRes!CZ481</f>
        <v>1090.46</v>
      </c>
      <c r="K57" s="44"/>
      <c r="L57" s="45">
        <f>SmtRes!DI481</f>
        <v>165.35</v>
      </c>
    </row>
    <row r="58" spans="1:82" ht="14.25" x14ac:dyDescent="0.2">
      <c r="A58" s="41"/>
      <c r="B58" s="41" t="s">
        <v>1214</v>
      </c>
      <c r="C58" s="50" t="s">
        <v>1215</v>
      </c>
      <c r="D58" s="51" t="s">
        <v>1193</v>
      </c>
      <c r="E58" s="52">
        <v>6.48</v>
      </c>
      <c r="F58" s="52">
        <f>ROUND(1.17,7)</f>
        <v>1.17</v>
      </c>
      <c r="G58" s="52">
        <f>SmtRes!CX482</f>
        <v>0.15163199999999999</v>
      </c>
      <c r="H58" s="53"/>
      <c r="I58" s="54"/>
      <c r="J58" s="53">
        <f>SmtRes!CZ482</f>
        <v>1066.23</v>
      </c>
      <c r="K58" s="54"/>
      <c r="L58" s="53">
        <f>SmtRes!DI482</f>
        <v>161.66999999999999</v>
      </c>
    </row>
    <row r="59" spans="1:82" ht="15" x14ac:dyDescent="0.2">
      <c r="A59" s="41"/>
      <c r="B59" s="41"/>
      <c r="C59" s="57" t="s">
        <v>1628</v>
      </c>
      <c r="D59" s="42"/>
      <c r="E59" s="43"/>
      <c r="F59" s="43"/>
      <c r="G59" s="43"/>
      <c r="H59" s="45"/>
      <c r="I59" s="44"/>
      <c r="J59" s="45"/>
      <c r="K59" s="44"/>
      <c r="L59" s="45">
        <f>L56</f>
        <v>327.02</v>
      </c>
    </row>
    <row r="60" spans="1:82" ht="14.25" x14ac:dyDescent="0.2">
      <c r="A60" s="41"/>
      <c r="B60" s="41"/>
      <c r="C60" s="41" t="s">
        <v>1629</v>
      </c>
      <c r="D60" s="42"/>
      <c r="E60" s="43"/>
      <c r="F60" s="43"/>
      <c r="G60" s="43"/>
      <c r="H60" s="45"/>
      <c r="I60" s="44"/>
      <c r="J60" s="45"/>
      <c r="K60" s="44"/>
      <c r="L60" s="45">
        <f>SUM(AR54:AR63)+SUM(AS54:AS63)+SUM(AT54:AT63)+SUM(AU54:AU63)+SUM(AV54:AV63)</f>
        <v>327.02</v>
      </c>
    </row>
    <row r="61" spans="1:82" ht="14.25" x14ac:dyDescent="0.2">
      <c r="A61" s="41"/>
      <c r="B61" s="41" t="s">
        <v>793</v>
      </c>
      <c r="C61" s="41" t="s">
        <v>1717</v>
      </c>
      <c r="D61" s="42" t="s">
        <v>111</v>
      </c>
      <c r="E61" s="43">
        <f>Source!BZ761</f>
        <v>74</v>
      </c>
      <c r="F61" s="43"/>
      <c r="G61" s="43">
        <f>Source!AT761</f>
        <v>74</v>
      </c>
      <c r="H61" s="45"/>
      <c r="I61" s="44"/>
      <c r="J61" s="45"/>
      <c r="K61" s="44"/>
      <c r="L61" s="45">
        <f>SUM(AZ54:AZ63)</f>
        <v>241.99</v>
      </c>
    </row>
    <row r="62" spans="1:82" ht="14.25" x14ac:dyDescent="0.2">
      <c r="A62" s="50"/>
      <c r="B62" s="50" t="s">
        <v>794</v>
      </c>
      <c r="C62" s="50" t="s">
        <v>1718</v>
      </c>
      <c r="D62" s="51" t="s">
        <v>111</v>
      </c>
      <c r="E62" s="52">
        <f>Source!CA761</f>
        <v>36</v>
      </c>
      <c r="F62" s="52"/>
      <c r="G62" s="52">
        <f>Source!AU761</f>
        <v>36</v>
      </c>
      <c r="H62" s="53"/>
      <c r="I62" s="54"/>
      <c r="J62" s="53"/>
      <c r="K62" s="54"/>
      <c r="L62" s="53">
        <f>SUM(BA54:BA63)</f>
        <v>117.73</v>
      </c>
    </row>
    <row r="63" spans="1:82" ht="15" x14ac:dyDescent="0.2">
      <c r="C63" s="269" t="s">
        <v>1632</v>
      </c>
      <c r="D63" s="269"/>
      <c r="E63" s="269"/>
      <c r="F63" s="269"/>
      <c r="G63" s="269"/>
      <c r="H63" s="269"/>
      <c r="I63" s="270">
        <f>IF(E54&lt;&gt;0,K63/E54, 0)</f>
        <v>34337</v>
      </c>
      <c r="J63" s="270"/>
      <c r="K63" s="270">
        <f>L56+L61+L62</f>
        <v>686.74</v>
      </c>
      <c r="L63" s="270"/>
      <c r="AD63">
        <f>ROUND((Source!AT761/100)*((ROUND(SUMIF(SmtRes!AQ481:'SmtRes'!AQ482,"=1",SmtRes!AD481:'SmtRes'!AD482)*Source!I761, 2)+ROUND(SUMIF(SmtRes!AQ481:'SmtRes'!AQ482,"=1",SmtRes!AC481:'SmtRes'!AC482)*Source!I761, 2))), 2)</f>
        <v>31.92</v>
      </c>
      <c r="AE63">
        <f>ROUND((Source!AU761/100)*((ROUND(SUMIF(SmtRes!AQ481:'SmtRes'!AQ482,"=1",SmtRes!AD481:'SmtRes'!AD482)*Source!I761, 2)+ROUND(SUMIF(SmtRes!AQ481:'SmtRes'!AQ482,"=1",SmtRes!AC481:'SmtRes'!AC482)*Source!I761, 2))), 2)</f>
        <v>15.53</v>
      </c>
      <c r="AN63" s="55">
        <f>L56+L61+L62</f>
        <v>686.74</v>
      </c>
      <c r="AO63">
        <f>0</f>
        <v>0</v>
      </c>
      <c r="AQ63" t="s">
        <v>1633</v>
      </c>
      <c r="AR63" s="55">
        <f>L56</f>
        <v>327.02</v>
      </c>
      <c r="AT63">
        <f>0</f>
        <v>0</v>
      </c>
      <c r="AV63" t="s">
        <v>1633</v>
      </c>
      <c r="AW63">
        <f>0</f>
        <v>0</v>
      </c>
      <c r="AZ63">
        <f>Source!X761</f>
        <v>241.99</v>
      </c>
      <c r="BA63">
        <f>Source!Y761</f>
        <v>117.73</v>
      </c>
      <c r="BT63" s="55">
        <f>K63</f>
        <v>686.74</v>
      </c>
      <c r="BW63">
        <f>ROUND(K63*80/100, 2)</f>
        <v>549.39</v>
      </c>
      <c r="BX63" s="55">
        <f>K63-BW63</f>
        <v>137.35</v>
      </c>
      <c r="CB63">
        <f>Source!BM761</f>
        <v>200001</v>
      </c>
      <c r="CC63" t="str">
        <f>Source!E761</f>
        <v>1</v>
      </c>
      <c r="CD63">
        <v>4</v>
      </c>
    </row>
    <row r="64" spans="1:82" ht="92.25" x14ac:dyDescent="0.2">
      <c r="A64" s="39" t="s">
        <v>28</v>
      </c>
      <c r="B64" s="41" t="s">
        <v>1719</v>
      </c>
      <c r="C64" s="41" t="s">
        <v>1720</v>
      </c>
      <c r="D64" s="42" t="str">
        <f>Source!H762</f>
        <v>измерение</v>
      </c>
      <c r="E64" s="43">
        <f>Source!K762</f>
        <v>2</v>
      </c>
      <c r="F64" s="43"/>
      <c r="G64" s="43">
        <f>Source!I762</f>
        <v>2</v>
      </c>
      <c r="H64" s="45"/>
      <c r="I64" s="44"/>
      <c r="J64" s="45"/>
      <c r="K64" s="44"/>
      <c r="L64" s="45"/>
    </row>
    <row r="65" spans="1:82" ht="15" x14ac:dyDescent="0.2">
      <c r="A65" s="40"/>
      <c r="B65" s="43">
        <v>1</v>
      </c>
      <c r="C65" s="40" t="s">
        <v>1623</v>
      </c>
      <c r="D65" s="42" t="s">
        <v>969</v>
      </c>
      <c r="E65" s="48"/>
      <c r="F65" s="43"/>
      <c r="G65" s="43">
        <f>Source!U762</f>
        <v>2.34</v>
      </c>
      <c r="H65" s="43"/>
      <c r="I65" s="43"/>
      <c r="J65" s="43"/>
      <c r="K65" s="43"/>
      <c r="L65" s="49">
        <f>SUM(L66:L67)-SUMIF(CE66:CE67, 1, L66:L67)</f>
        <v>2523.33</v>
      </c>
    </row>
    <row r="66" spans="1:82" ht="14.25" x14ac:dyDescent="0.2">
      <c r="A66" s="41"/>
      <c r="B66" s="41" t="s">
        <v>1212</v>
      </c>
      <c r="C66" s="41" t="s">
        <v>1213</v>
      </c>
      <c r="D66" s="42" t="s">
        <v>1193</v>
      </c>
      <c r="E66" s="43">
        <v>0.5</v>
      </c>
      <c r="F66" s="43">
        <f>ROUND(1.17,7)</f>
        <v>1.17</v>
      </c>
      <c r="G66" s="43">
        <f>SmtRes!CX483</f>
        <v>1.17</v>
      </c>
      <c r="H66" s="45"/>
      <c r="I66" s="44"/>
      <c r="J66" s="45">
        <f>SmtRes!CZ483</f>
        <v>1090.46</v>
      </c>
      <c r="K66" s="44"/>
      <c r="L66" s="45">
        <f>SmtRes!DI483</f>
        <v>1275.8399999999999</v>
      </c>
    </row>
    <row r="67" spans="1:82" ht="14.25" x14ac:dyDescent="0.2">
      <c r="A67" s="41"/>
      <c r="B67" s="41" t="s">
        <v>1214</v>
      </c>
      <c r="C67" s="50" t="s">
        <v>1215</v>
      </c>
      <c r="D67" s="51" t="s">
        <v>1193</v>
      </c>
      <c r="E67" s="52">
        <v>0.5</v>
      </c>
      <c r="F67" s="52">
        <f>ROUND(1.17,7)</f>
        <v>1.17</v>
      </c>
      <c r="G67" s="52">
        <f>SmtRes!CX484</f>
        <v>1.17</v>
      </c>
      <c r="H67" s="53"/>
      <c r="I67" s="54"/>
      <c r="J67" s="53">
        <f>SmtRes!CZ484</f>
        <v>1066.23</v>
      </c>
      <c r="K67" s="54"/>
      <c r="L67" s="53">
        <f>SmtRes!DI484</f>
        <v>1247.49</v>
      </c>
    </row>
    <row r="68" spans="1:82" ht="15" x14ac:dyDescent="0.2">
      <c r="A68" s="41"/>
      <c r="B68" s="41"/>
      <c r="C68" s="57" t="s">
        <v>1628</v>
      </c>
      <c r="D68" s="42"/>
      <c r="E68" s="43"/>
      <c r="F68" s="43"/>
      <c r="G68" s="43"/>
      <c r="H68" s="45"/>
      <c r="I68" s="44"/>
      <c r="J68" s="45"/>
      <c r="K68" s="44"/>
      <c r="L68" s="45">
        <f>L65</f>
        <v>2523.33</v>
      </c>
    </row>
    <row r="69" spans="1:82" ht="14.25" x14ac:dyDescent="0.2">
      <c r="A69" s="41"/>
      <c r="B69" s="41"/>
      <c r="C69" s="41" t="s">
        <v>1629</v>
      </c>
      <c r="D69" s="42"/>
      <c r="E69" s="43"/>
      <c r="F69" s="43"/>
      <c r="G69" s="43"/>
      <c r="H69" s="45"/>
      <c r="I69" s="44"/>
      <c r="J69" s="45"/>
      <c r="K69" s="44"/>
      <c r="L69" s="45">
        <f>SUM(AR64:AR72)+SUM(AS64:AS72)+SUM(AT64:AT72)+SUM(AU64:AU72)+SUM(AV64:AV72)</f>
        <v>2523.33</v>
      </c>
    </row>
    <row r="70" spans="1:82" ht="14.25" x14ac:dyDescent="0.2">
      <c r="A70" s="41"/>
      <c r="B70" s="41" t="s">
        <v>793</v>
      </c>
      <c r="C70" s="41" t="s">
        <v>1717</v>
      </c>
      <c r="D70" s="42" t="s">
        <v>111</v>
      </c>
      <c r="E70" s="43">
        <f>Source!BZ762</f>
        <v>74</v>
      </c>
      <c r="F70" s="43"/>
      <c r="G70" s="43">
        <f>Source!AT762</f>
        <v>74</v>
      </c>
      <c r="H70" s="45"/>
      <c r="I70" s="44"/>
      <c r="J70" s="45"/>
      <c r="K70" s="44"/>
      <c r="L70" s="45">
        <f>SUM(AZ64:AZ72)</f>
        <v>1867.26</v>
      </c>
    </row>
    <row r="71" spans="1:82" ht="14.25" x14ac:dyDescent="0.2">
      <c r="A71" s="50"/>
      <c r="B71" s="50" t="s">
        <v>794</v>
      </c>
      <c r="C71" s="50" t="s">
        <v>1718</v>
      </c>
      <c r="D71" s="51" t="s">
        <v>111</v>
      </c>
      <c r="E71" s="52">
        <f>Source!CA762</f>
        <v>36</v>
      </c>
      <c r="F71" s="52"/>
      <c r="G71" s="52">
        <f>Source!AU762</f>
        <v>36</v>
      </c>
      <c r="H71" s="53"/>
      <c r="I71" s="54"/>
      <c r="J71" s="53"/>
      <c r="K71" s="54"/>
      <c r="L71" s="53">
        <f>SUM(BA64:BA72)</f>
        <v>908.4</v>
      </c>
    </row>
    <row r="72" spans="1:82" ht="15" x14ac:dyDescent="0.2">
      <c r="C72" s="269" t="s">
        <v>1632</v>
      </c>
      <c r="D72" s="269"/>
      <c r="E72" s="269"/>
      <c r="F72" s="269"/>
      <c r="G72" s="269"/>
      <c r="H72" s="269"/>
      <c r="I72" s="270">
        <f>IF(E64&lt;&gt;0,K72/E64, 0)</f>
        <v>2649.5</v>
      </c>
      <c r="J72" s="270"/>
      <c r="K72" s="270">
        <f>L65+L70+L71</f>
        <v>5298.99</v>
      </c>
      <c r="L72" s="270"/>
      <c r="AD72">
        <f>ROUND((Source!AT762/100)*((ROUND(SUMIF(SmtRes!AQ483:'SmtRes'!AQ484,"=1",SmtRes!AD483:'SmtRes'!AD484)*Source!I762, 2)+ROUND(SUMIF(SmtRes!AQ483:'SmtRes'!AQ484,"=1",SmtRes!AC483:'SmtRes'!AC484)*Source!I762, 2))), 2)</f>
        <v>3191.9</v>
      </c>
      <c r="AE72">
        <f>ROUND((Source!AU762/100)*((ROUND(SUMIF(SmtRes!AQ483:'SmtRes'!AQ484,"=1",SmtRes!AD483:'SmtRes'!AD484)*Source!I762, 2)+ROUND(SUMIF(SmtRes!AQ483:'SmtRes'!AQ484,"=1",SmtRes!AC483:'SmtRes'!AC484)*Source!I762, 2))), 2)</f>
        <v>1552.82</v>
      </c>
      <c r="AN72" s="55">
        <f>L65+L70+L71</f>
        <v>5298.99</v>
      </c>
      <c r="AO72">
        <f>0</f>
        <v>0</v>
      </c>
      <c r="AQ72" t="s">
        <v>1633</v>
      </c>
      <c r="AR72" s="55">
        <f>L65</f>
        <v>2523.33</v>
      </c>
      <c r="AT72">
        <f>0</f>
        <v>0</v>
      </c>
      <c r="AV72" t="s">
        <v>1633</v>
      </c>
      <c r="AW72">
        <f>0</f>
        <v>0</v>
      </c>
      <c r="AZ72">
        <f>Source!X762</f>
        <v>1867.26</v>
      </c>
      <c r="BA72">
        <f>Source!Y762</f>
        <v>908.4</v>
      </c>
      <c r="BT72" s="55">
        <f>K72</f>
        <v>5298.99</v>
      </c>
      <c r="BW72">
        <f>ROUND(K72*80/100, 2)</f>
        <v>4239.1899999999996</v>
      </c>
      <c r="BX72" s="55">
        <f>K72-BW72</f>
        <v>1059.8</v>
      </c>
      <c r="CB72">
        <f>Source!BM762</f>
        <v>200001</v>
      </c>
      <c r="CC72" t="str">
        <f>Source!E762</f>
        <v>2</v>
      </c>
      <c r="CD72">
        <v>4</v>
      </c>
    </row>
    <row r="73" spans="1:82" ht="106.5" x14ac:dyDescent="0.2">
      <c r="A73" s="39" t="s">
        <v>32</v>
      </c>
      <c r="B73" s="41" t="s">
        <v>1721</v>
      </c>
      <c r="C73" s="41" t="s">
        <v>1722</v>
      </c>
      <c r="D73" s="42" t="str">
        <f>Source!H763</f>
        <v>ШТ</v>
      </c>
      <c r="E73" s="43">
        <f>Source!K763</f>
        <v>1</v>
      </c>
      <c r="F73" s="43"/>
      <c r="G73" s="43">
        <f>Source!I763</f>
        <v>1</v>
      </c>
      <c r="H73" s="45"/>
      <c r="I73" s="44"/>
      <c r="J73" s="45"/>
      <c r="K73" s="44"/>
      <c r="L73" s="45"/>
    </row>
    <row r="74" spans="1:82" ht="15" x14ac:dyDescent="0.2">
      <c r="A74" s="40"/>
      <c r="B74" s="43">
        <v>1</v>
      </c>
      <c r="C74" s="40" t="s">
        <v>1623</v>
      </c>
      <c r="D74" s="42" t="s">
        <v>969</v>
      </c>
      <c r="E74" s="48"/>
      <c r="F74" s="43"/>
      <c r="G74" s="43">
        <f>Source!U763</f>
        <v>1.8954</v>
      </c>
      <c r="H74" s="43"/>
      <c r="I74" s="43"/>
      <c r="J74" s="43"/>
      <c r="K74" s="43"/>
      <c r="L74" s="49">
        <f>SUM(L75:L76)-SUMIF(CE75:CE76, 1, L75:L76)</f>
        <v>2043.9</v>
      </c>
    </row>
    <row r="75" spans="1:82" ht="14.25" x14ac:dyDescent="0.2">
      <c r="A75" s="41"/>
      <c r="B75" s="41" t="s">
        <v>1212</v>
      </c>
      <c r="C75" s="41" t="s">
        <v>1213</v>
      </c>
      <c r="D75" s="42" t="s">
        <v>1193</v>
      </c>
      <c r="E75" s="43">
        <v>0.81</v>
      </c>
      <c r="F75" s="43">
        <f>ROUND(1.17,7)</f>
        <v>1.17</v>
      </c>
      <c r="G75" s="43">
        <f>SmtRes!CX485</f>
        <v>0.94769999999999999</v>
      </c>
      <c r="H75" s="45"/>
      <c r="I75" s="44"/>
      <c r="J75" s="45">
        <f>SmtRes!CZ485</f>
        <v>1090.46</v>
      </c>
      <c r="K75" s="44"/>
      <c r="L75" s="45">
        <f>SmtRes!DI485</f>
        <v>1033.43</v>
      </c>
    </row>
    <row r="76" spans="1:82" ht="14.25" x14ac:dyDescent="0.2">
      <c r="A76" s="41"/>
      <c r="B76" s="41" t="s">
        <v>1214</v>
      </c>
      <c r="C76" s="50" t="s">
        <v>1215</v>
      </c>
      <c r="D76" s="51" t="s">
        <v>1193</v>
      </c>
      <c r="E76" s="52">
        <v>0.81</v>
      </c>
      <c r="F76" s="52">
        <f>ROUND(1.17,7)</f>
        <v>1.17</v>
      </c>
      <c r="G76" s="52">
        <f>SmtRes!CX486</f>
        <v>0.94769999999999999</v>
      </c>
      <c r="H76" s="53"/>
      <c r="I76" s="54"/>
      <c r="J76" s="53">
        <f>SmtRes!CZ486</f>
        <v>1066.23</v>
      </c>
      <c r="K76" s="54"/>
      <c r="L76" s="53">
        <f>SmtRes!DI486</f>
        <v>1010.47</v>
      </c>
    </row>
    <row r="77" spans="1:82" ht="15" x14ac:dyDescent="0.2">
      <c r="A77" s="41"/>
      <c r="B77" s="41"/>
      <c r="C77" s="57" t="s">
        <v>1628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2043.9</v>
      </c>
    </row>
    <row r="78" spans="1:82" ht="14.25" x14ac:dyDescent="0.2">
      <c r="A78" s="41"/>
      <c r="B78" s="41"/>
      <c r="C78" s="41" t="s">
        <v>1629</v>
      </c>
      <c r="D78" s="42"/>
      <c r="E78" s="43"/>
      <c r="F78" s="43"/>
      <c r="G78" s="43"/>
      <c r="H78" s="45"/>
      <c r="I78" s="44"/>
      <c r="J78" s="45"/>
      <c r="K78" s="44"/>
      <c r="L78" s="45">
        <f>SUM(AR73:AR81)+SUM(AS73:AS81)+SUM(AT73:AT81)+SUM(AU73:AU81)+SUM(AV73:AV81)</f>
        <v>2043.9</v>
      </c>
    </row>
    <row r="79" spans="1:82" ht="14.25" x14ac:dyDescent="0.2">
      <c r="A79" s="41"/>
      <c r="B79" s="41" t="s">
        <v>793</v>
      </c>
      <c r="C79" s="41" t="s">
        <v>1717</v>
      </c>
      <c r="D79" s="42" t="s">
        <v>111</v>
      </c>
      <c r="E79" s="43">
        <f>Source!BZ763</f>
        <v>74</v>
      </c>
      <c r="F79" s="43"/>
      <c r="G79" s="43">
        <f>Source!AT763</f>
        <v>74</v>
      </c>
      <c r="H79" s="45"/>
      <c r="I79" s="44"/>
      <c r="J79" s="45"/>
      <c r="K79" s="44"/>
      <c r="L79" s="45">
        <f>SUM(AZ73:AZ81)</f>
        <v>1512.49</v>
      </c>
    </row>
    <row r="80" spans="1:82" ht="14.25" x14ac:dyDescent="0.2">
      <c r="A80" s="50"/>
      <c r="B80" s="50" t="s">
        <v>794</v>
      </c>
      <c r="C80" s="50" t="s">
        <v>1718</v>
      </c>
      <c r="D80" s="51" t="s">
        <v>111</v>
      </c>
      <c r="E80" s="52">
        <f>Source!CA763</f>
        <v>36</v>
      </c>
      <c r="F80" s="52"/>
      <c r="G80" s="52">
        <f>Source!AU763</f>
        <v>36</v>
      </c>
      <c r="H80" s="53"/>
      <c r="I80" s="54"/>
      <c r="J80" s="53"/>
      <c r="K80" s="54"/>
      <c r="L80" s="53">
        <f>SUM(BA73:BA81)</f>
        <v>735.8</v>
      </c>
    </row>
    <row r="81" spans="1:82" ht="15" x14ac:dyDescent="0.2">
      <c r="C81" s="269" t="s">
        <v>1632</v>
      </c>
      <c r="D81" s="269"/>
      <c r="E81" s="269"/>
      <c r="F81" s="269"/>
      <c r="G81" s="269"/>
      <c r="H81" s="269"/>
      <c r="I81" s="270">
        <f>IF(E73&lt;&gt;0,K81/E73, 0)</f>
        <v>4292.1899999999996</v>
      </c>
      <c r="J81" s="270"/>
      <c r="K81" s="270">
        <f>L74+L79+L80</f>
        <v>4292.1899999999996</v>
      </c>
      <c r="L81" s="270"/>
      <c r="AD81">
        <f>ROUND((Source!AT763/100)*((ROUND(SUMIF(SmtRes!AQ485:'SmtRes'!AQ486,"=1",SmtRes!AD485:'SmtRes'!AD486)*Source!I763, 2)+ROUND(SUMIF(SmtRes!AQ485:'SmtRes'!AQ486,"=1",SmtRes!AC485:'SmtRes'!AC486)*Source!I763, 2))), 2)</f>
        <v>1595.95</v>
      </c>
      <c r="AE81">
        <f>ROUND((Source!AU763/100)*((ROUND(SUMIF(SmtRes!AQ485:'SmtRes'!AQ486,"=1",SmtRes!AD485:'SmtRes'!AD486)*Source!I763, 2)+ROUND(SUMIF(SmtRes!AQ485:'SmtRes'!AQ486,"=1",SmtRes!AC485:'SmtRes'!AC486)*Source!I763, 2))), 2)</f>
        <v>776.41</v>
      </c>
      <c r="AN81" s="55">
        <f>L74+L79+L80</f>
        <v>4292.1899999999996</v>
      </c>
      <c r="AO81">
        <f>0</f>
        <v>0</v>
      </c>
      <c r="AQ81" t="s">
        <v>1633</v>
      </c>
      <c r="AR81" s="55">
        <f>L74</f>
        <v>2043.9</v>
      </c>
      <c r="AT81">
        <f>0</f>
        <v>0</v>
      </c>
      <c r="AV81" t="s">
        <v>1633</v>
      </c>
      <c r="AW81">
        <f>0</f>
        <v>0</v>
      </c>
      <c r="AZ81">
        <f>Source!X763</f>
        <v>1512.49</v>
      </c>
      <c r="BA81">
        <f>Source!Y763</f>
        <v>735.8</v>
      </c>
      <c r="BT81" s="55">
        <f>K81</f>
        <v>4292.1899999999996</v>
      </c>
      <c r="BW81">
        <f>ROUND(K81*80/100, 2)</f>
        <v>3433.75</v>
      </c>
      <c r="BX81" s="55">
        <f>K81-BW81</f>
        <v>858.44</v>
      </c>
      <c r="CB81">
        <f>Source!BM763</f>
        <v>200001</v>
      </c>
      <c r="CC81" t="str">
        <f>Source!E763</f>
        <v>3</v>
      </c>
      <c r="CD81">
        <v>4</v>
      </c>
    </row>
    <row r="82" spans="1:82" ht="92.25" x14ac:dyDescent="0.2">
      <c r="A82" s="39" t="s">
        <v>36</v>
      </c>
      <c r="B82" s="41" t="s">
        <v>1723</v>
      </c>
      <c r="C82" s="41" t="s">
        <v>1724</v>
      </c>
      <c r="D82" s="42" t="str">
        <f>Source!H764</f>
        <v>ШТ</v>
      </c>
      <c r="E82" s="43">
        <f>Source!K764</f>
        <v>1</v>
      </c>
      <c r="F82" s="43"/>
      <c r="G82" s="43">
        <f>Source!I764</f>
        <v>1</v>
      </c>
      <c r="H82" s="45"/>
      <c r="I82" s="44"/>
      <c r="J82" s="45"/>
      <c r="K82" s="44"/>
      <c r="L82" s="45"/>
    </row>
    <row r="83" spans="1:82" ht="15" x14ac:dyDescent="0.2">
      <c r="A83" s="40"/>
      <c r="B83" s="43">
        <v>1</v>
      </c>
      <c r="C83" s="40" t="s">
        <v>1623</v>
      </c>
      <c r="D83" s="42" t="s">
        <v>969</v>
      </c>
      <c r="E83" s="48"/>
      <c r="F83" s="43"/>
      <c r="G83" s="43">
        <f>Source!U764</f>
        <v>6.3179999999999996</v>
      </c>
      <c r="H83" s="43"/>
      <c r="I83" s="43"/>
      <c r="J83" s="43"/>
      <c r="K83" s="43"/>
      <c r="L83" s="49">
        <f>SUM(L84:L86)-SUMIF(CE84:CE86, 1, L84:L86)</f>
        <v>6506.79</v>
      </c>
    </row>
    <row r="84" spans="1:82" ht="14.25" x14ac:dyDescent="0.2">
      <c r="A84" s="41"/>
      <c r="B84" s="41" t="s">
        <v>1196</v>
      </c>
      <c r="C84" s="41" t="s">
        <v>1197</v>
      </c>
      <c r="D84" s="42" t="s">
        <v>1193</v>
      </c>
      <c r="E84" s="43">
        <v>1.08</v>
      </c>
      <c r="F84" s="43">
        <f>ROUND(1.17,7)</f>
        <v>1.17</v>
      </c>
      <c r="G84" s="43">
        <f>SmtRes!CX487</f>
        <v>1.2636000000000001</v>
      </c>
      <c r="H84" s="45"/>
      <c r="I84" s="44"/>
      <c r="J84" s="45">
        <f>SmtRes!CZ487</f>
        <v>811.79</v>
      </c>
      <c r="K84" s="44"/>
      <c r="L84" s="45">
        <f>SmtRes!DI487</f>
        <v>1025.78</v>
      </c>
    </row>
    <row r="85" spans="1:82" ht="14.25" x14ac:dyDescent="0.2">
      <c r="A85" s="41"/>
      <c r="B85" s="41" t="s">
        <v>1216</v>
      </c>
      <c r="C85" s="41" t="s">
        <v>1217</v>
      </c>
      <c r="D85" s="42" t="s">
        <v>1193</v>
      </c>
      <c r="E85" s="43">
        <v>1.08</v>
      </c>
      <c r="F85" s="43">
        <f>ROUND(1.17,7)</f>
        <v>1.17</v>
      </c>
      <c r="G85" s="43">
        <f>SmtRes!CX488</f>
        <v>1.2636000000000001</v>
      </c>
      <c r="H85" s="45"/>
      <c r="I85" s="44"/>
      <c r="J85" s="45">
        <f>SmtRes!CZ488</f>
        <v>775.44</v>
      </c>
      <c r="K85" s="44"/>
      <c r="L85" s="45">
        <f>SmtRes!DI488</f>
        <v>979.85</v>
      </c>
    </row>
    <row r="86" spans="1:82" ht="14.25" x14ac:dyDescent="0.2">
      <c r="A86" s="41"/>
      <c r="B86" s="41" t="s">
        <v>1218</v>
      </c>
      <c r="C86" s="50" t="s">
        <v>1219</v>
      </c>
      <c r="D86" s="51" t="s">
        <v>1193</v>
      </c>
      <c r="E86" s="52">
        <v>3.24</v>
      </c>
      <c r="F86" s="52">
        <f>ROUND(1.17,7)</f>
        <v>1.17</v>
      </c>
      <c r="G86" s="52">
        <f>SmtRes!CX489</f>
        <v>3.7907999999999999</v>
      </c>
      <c r="H86" s="53"/>
      <c r="I86" s="54"/>
      <c r="J86" s="53">
        <f>SmtRes!CZ489</f>
        <v>1187.3900000000001</v>
      </c>
      <c r="K86" s="54"/>
      <c r="L86" s="53">
        <f>SmtRes!DI489</f>
        <v>4501.16</v>
      </c>
    </row>
    <row r="87" spans="1:82" ht="15" x14ac:dyDescent="0.2">
      <c r="A87" s="41"/>
      <c r="B87" s="41"/>
      <c r="C87" s="57" t="s">
        <v>1628</v>
      </c>
      <c r="D87" s="42"/>
      <c r="E87" s="43"/>
      <c r="F87" s="43"/>
      <c r="G87" s="43"/>
      <c r="H87" s="45"/>
      <c r="I87" s="44"/>
      <c r="J87" s="45"/>
      <c r="K87" s="44"/>
      <c r="L87" s="45">
        <f>L83</f>
        <v>6506.79</v>
      </c>
    </row>
    <row r="88" spans="1:82" ht="14.25" x14ac:dyDescent="0.2">
      <c r="A88" s="41"/>
      <c r="B88" s="41"/>
      <c r="C88" s="41" t="s">
        <v>1629</v>
      </c>
      <c r="D88" s="42"/>
      <c r="E88" s="43"/>
      <c r="F88" s="43"/>
      <c r="G88" s="43"/>
      <c r="H88" s="45"/>
      <c r="I88" s="44"/>
      <c r="J88" s="45"/>
      <c r="K88" s="44"/>
      <c r="L88" s="45">
        <f>SUM(AR82:AR91)+SUM(AS82:AS91)+SUM(AT82:AT91)+SUM(AU82:AU91)+SUM(AV82:AV91)</f>
        <v>6506.79</v>
      </c>
    </row>
    <row r="89" spans="1:82" ht="14.25" x14ac:dyDescent="0.2">
      <c r="A89" s="41"/>
      <c r="B89" s="41" t="s">
        <v>793</v>
      </c>
      <c r="C89" s="41" t="s">
        <v>1717</v>
      </c>
      <c r="D89" s="42" t="s">
        <v>111</v>
      </c>
      <c r="E89" s="43">
        <f>Source!BZ764</f>
        <v>74</v>
      </c>
      <c r="F89" s="43"/>
      <c r="G89" s="43">
        <f>Source!AT764</f>
        <v>74</v>
      </c>
      <c r="H89" s="45"/>
      <c r="I89" s="44"/>
      <c r="J89" s="45"/>
      <c r="K89" s="44"/>
      <c r="L89" s="45">
        <f>SUM(AZ82:AZ91)</f>
        <v>4815.0200000000004</v>
      </c>
    </row>
    <row r="90" spans="1:82" ht="14.25" x14ac:dyDescent="0.2">
      <c r="A90" s="50"/>
      <c r="B90" s="50" t="s">
        <v>794</v>
      </c>
      <c r="C90" s="50" t="s">
        <v>1718</v>
      </c>
      <c r="D90" s="51" t="s">
        <v>111</v>
      </c>
      <c r="E90" s="52">
        <f>Source!CA764</f>
        <v>36</v>
      </c>
      <c r="F90" s="52"/>
      <c r="G90" s="52">
        <f>Source!AU764</f>
        <v>36</v>
      </c>
      <c r="H90" s="53"/>
      <c r="I90" s="54"/>
      <c r="J90" s="53"/>
      <c r="K90" s="54"/>
      <c r="L90" s="53">
        <f>SUM(BA82:BA91)</f>
        <v>2342.44</v>
      </c>
    </row>
    <row r="91" spans="1:82" ht="15" x14ac:dyDescent="0.2">
      <c r="C91" s="269" t="s">
        <v>1632</v>
      </c>
      <c r="D91" s="269"/>
      <c r="E91" s="269"/>
      <c r="F91" s="269"/>
      <c r="G91" s="269"/>
      <c r="H91" s="269"/>
      <c r="I91" s="270">
        <f>IF(E82&lt;&gt;0,K91/E82, 0)</f>
        <v>13664.25</v>
      </c>
      <c r="J91" s="270"/>
      <c r="K91" s="270">
        <f>L83+L89+L90</f>
        <v>13664.25</v>
      </c>
      <c r="L91" s="270"/>
      <c r="AD91">
        <f>ROUND((Source!AT764/100)*((ROUND(SUMIF(SmtRes!AQ487:'SmtRes'!AQ489,"=1",SmtRes!AD487:'SmtRes'!AD489)*Source!I764, 2)+ROUND(SUMIF(SmtRes!AQ487:'SmtRes'!AQ489,"=1",SmtRes!AC487:'SmtRes'!AC489)*Source!I764, 2))), 2)</f>
        <v>2053.2199999999998</v>
      </c>
      <c r="AE91">
        <f>ROUND((Source!AU764/100)*((ROUND(SUMIF(SmtRes!AQ487:'SmtRes'!AQ489,"=1",SmtRes!AD487:'SmtRes'!AD489)*Source!I764, 2)+ROUND(SUMIF(SmtRes!AQ487:'SmtRes'!AQ489,"=1",SmtRes!AC487:'SmtRes'!AC489)*Source!I764, 2))), 2)</f>
        <v>998.86</v>
      </c>
      <c r="AN91" s="55">
        <f>L83+L89+L90</f>
        <v>13664.25</v>
      </c>
      <c r="AO91">
        <f>0</f>
        <v>0</v>
      </c>
      <c r="AQ91" t="s">
        <v>1633</v>
      </c>
      <c r="AR91" s="55">
        <f>L83</f>
        <v>6506.79</v>
      </c>
      <c r="AT91">
        <f>0</f>
        <v>0</v>
      </c>
      <c r="AV91" t="s">
        <v>1633</v>
      </c>
      <c r="AW91">
        <f>0</f>
        <v>0</v>
      </c>
      <c r="AZ91">
        <f>Source!X764</f>
        <v>4815.0200000000004</v>
      </c>
      <c r="BA91">
        <f>Source!Y764</f>
        <v>2342.44</v>
      </c>
      <c r="BT91" s="55">
        <f>K91</f>
        <v>13664.25</v>
      </c>
      <c r="BW91">
        <f>ROUND(K91*80/100, 2)</f>
        <v>10931.4</v>
      </c>
      <c r="BX91" s="55">
        <f>K91-BW91</f>
        <v>2732.85</v>
      </c>
      <c r="CB91">
        <f>Source!BM764</f>
        <v>200001</v>
      </c>
      <c r="CC91" t="str">
        <f>Source!E764</f>
        <v>4</v>
      </c>
      <c r="CD91">
        <v>4</v>
      </c>
    </row>
    <row r="93" spans="1:82" ht="15" x14ac:dyDescent="0.2">
      <c r="A93" s="64"/>
      <c r="B93" s="65"/>
      <c r="C93" s="283" t="s">
        <v>1650</v>
      </c>
      <c r="D93" s="283"/>
      <c r="E93" s="283"/>
      <c r="F93" s="283"/>
      <c r="G93" s="283"/>
      <c r="H93" s="283"/>
      <c r="I93" s="49"/>
      <c r="J93" s="64"/>
      <c r="K93" s="66"/>
      <c r="L93" s="49">
        <f>L95+L96+L102+L106</f>
        <v>11401.04</v>
      </c>
    </row>
    <row r="94" spans="1:82" ht="14.25" x14ac:dyDescent="0.2">
      <c r="A94" s="58"/>
      <c r="B94" s="63"/>
      <c r="C94" s="284" t="s">
        <v>1651</v>
      </c>
      <c r="D94" s="285"/>
      <c r="E94" s="285"/>
      <c r="F94" s="285"/>
      <c r="G94" s="285"/>
      <c r="H94" s="285"/>
      <c r="I94" s="45"/>
      <c r="J94" s="58"/>
      <c r="K94" s="43"/>
      <c r="L94" s="45"/>
    </row>
    <row r="95" spans="1:82" ht="14.25" x14ac:dyDescent="0.2">
      <c r="A95" s="58"/>
      <c r="B95" s="63"/>
      <c r="C95" s="285" t="s">
        <v>1652</v>
      </c>
      <c r="D95" s="285"/>
      <c r="E95" s="285"/>
      <c r="F95" s="285"/>
      <c r="G95" s="285"/>
      <c r="H95" s="285"/>
      <c r="I95" s="45"/>
      <c r="J95" s="58"/>
      <c r="K95" s="43"/>
      <c r="L95" s="45">
        <f>SUM(AR53:AR91)</f>
        <v>11401.04</v>
      </c>
    </row>
    <row r="96" spans="1:82" ht="14.25" hidden="1" x14ac:dyDescent="0.2">
      <c r="A96" s="58"/>
      <c r="B96" s="63"/>
      <c r="C96" s="285" t="s">
        <v>1653</v>
      </c>
      <c r="D96" s="285"/>
      <c r="E96" s="285"/>
      <c r="F96" s="285"/>
      <c r="G96" s="285"/>
      <c r="H96" s="285"/>
      <c r="I96" s="45"/>
      <c r="J96" s="58"/>
      <c r="K96" s="43"/>
      <c r="L96" s="45">
        <f>L98+L101+L100</f>
        <v>0</v>
      </c>
    </row>
    <row r="97" spans="1:12" ht="14.25" hidden="1" x14ac:dyDescent="0.2">
      <c r="A97" s="58"/>
      <c r="B97" s="63"/>
      <c r="C97" s="284" t="s">
        <v>1654</v>
      </c>
      <c r="D97" s="285"/>
      <c r="E97" s="285"/>
      <c r="F97" s="285"/>
      <c r="G97" s="285"/>
      <c r="H97" s="285"/>
      <c r="I97" s="45"/>
      <c r="J97" s="58"/>
      <c r="K97" s="43"/>
      <c r="L97" s="45"/>
    </row>
    <row r="98" spans="1:12" ht="14.25" hidden="1" x14ac:dyDescent="0.2">
      <c r="A98" s="58"/>
      <c r="B98" s="63"/>
      <c r="C98" s="285" t="s">
        <v>1653</v>
      </c>
      <c r="D98" s="285"/>
      <c r="E98" s="285"/>
      <c r="F98" s="285"/>
      <c r="G98" s="285"/>
      <c r="H98" s="285"/>
      <c r="I98" s="45"/>
      <c r="J98" s="58"/>
      <c r="K98" s="43"/>
      <c r="L98" s="45">
        <f>SUM(AO53:AO91)</f>
        <v>0</v>
      </c>
    </row>
    <row r="99" spans="1:12" ht="14.25" hidden="1" x14ac:dyDescent="0.2">
      <c r="A99" s="58"/>
      <c r="B99" s="63"/>
      <c r="C99" s="284" t="s">
        <v>1655</v>
      </c>
      <c r="D99" s="285"/>
      <c r="E99" s="285"/>
      <c r="F99" s="285"/>
      <c r="G99" s="285"/>
      <c r="H99" s="285"/>
      <c r="I99" s="45"/>
      <c r="J99" s="58"/>
      <c r="K99" s="43"/>
      <c r="L99" s="45"/>
    </row>
    <row r="100" spans="1:12" ht="14.25" hidden="1" x14ac:dyDescent="0.2">
      <c r="A100" s="58"/>
      <c r="B100" s="63"/>
      <c r="C100" s="285" t="s">
        <v>1674</v>
      </c>
      <c r="D100" s="285"/>
      <c r="E100" s="285"/>
      <c r="F100" s="285"/>
      <c r="G100" s="285"/>
      <c r="H100" s="285"/>
      <c r="I100" s="45"/>
      <c r="J100" s="58"/>
      <c r="K100" s="43"/>
      <c r="L100" s="45">
        <f>SUM(AT53:AT91)</f>
        <v>0</v>
      </c>
    </row>
    <row r="101" spans="1:12" ht="14.25" hidden="1" x14ac:dyDescent="0.2">
      <c r="A101" s="58"/>
      <c r="B101" s="63"/>
      <c r="C101" s="285" t="s">
        <v>1656</v>
      </c>
      <c r="D101" s="285"/>
      <c r="E101" s="285"/>
      <c r="F101" s="285"/>
      <c r="G101" s="285"/>
      <c r="H101" s="285"/>
      <c r="I101" s="45"/>
      <c r="J101" s="58"/>
      <c r="K101" s="43"/>
      <c r="L101" s="45">
        <f>SUM(AV53:AV91)</f>
        <v>0</v>
      </c>
    </row>
    <row r="102" spans="1:12" ht="14.25" hidden="1" x14ac:dyDescent="0.2">
      <c r="A102" s="58"/>
      <c r="B102" s="63"/>
      <c r="C102" s="285" t="s">
        <v>1657</v>
      </c>
      <c r="D102" s="285"/>
      <c r="E102" s="285"/>
      <c r="F102" s="285"/>
      <c r="G102" s="285"/>
      <c r="H102" s="285"/>
      <c r="I102" s="45"/>
      <c r="J102" s="58"/>
      <c r="K102" s="43"/>
      <c r="L102" s="45">
        <f>L104+L105</f>
        <v>0</v>
      </c>
    </row>
    <row r="103" spans="1:12" ht="14.25" hidden="1" x14ac:dyDescent="0.2">
      <c r="A103" s="58"/>
      <c r="B103" s="63"/>
      <c r="C103" s="284" t="s">
        <v>1654</v>
      </c>
      <c r="D103" s="285"/>
      <c r="E103" s="285"/>
      <c r="F103" s="285"/>
      <c r="G103" s="285"/>
      <c r="H103" s="285"/>
      <c r="I103" s="45"/>
      <c r="J103" s="58"/>
      <c r="K103" s="43"/>
      <c r="L103" s="45"/>
    </row>
    <row r="104" spans="1:12" ht="14.25" hidden="1" x14ac:dyDescent="0.2">
      <c r="A104" s="58"/>
      <c r="B104" s="63"/>
      <c r="C104" s="285" t="s">
        <v>1658</v>
      </c>
      <c r="D104" s="285"/>
      <c r="E104" s="285"/>
      <c r="F104" s="285"/>
      <c r="G104" s="285"/>
      <c r="H104" s="285"/>
      <c r="I104" s="45"/>
      <c r="J104" s="58"/>
      <c r="K104" s="43"/>
      <c r="L104" s="45">
        <f>SUM(AW53:AW91)-SUM(BK53:BK91)</f>
        <v>0</v>
      </c>
    </row>
    <row r="105" spans="1:12" ht="14.25" hidden="1" x14ac:dyDescent="0.2">
      <c r="A105" s="58"/>
      <c r="B105" s="63"/>
      <c r="C105" s="285" t="s">
        <v>1659</v>
      </c>
      <c r="D105" s="285"/>
      <c r="E105" s="285"/>
      <c r="F105" s="285"/>
      <c r="G105" s="285"/>
      <c r="H105" s="285"/>
      <c r="I105" s="45"/>
      <c r="J105" s="58"/>
      <c r="K105" s="43"/>
      <c r="L105" s="45">
        <f>SUM(BC53:BC91)</f>
        <v>0</v>
      </c>
    </row>
    <row r="106" spans="1:12" ht="14.25" hidden="1" x14ac:dyDescent="0.2">
      <c r="A106" s="58"/>
      <c r="B106" s="63"/>
      <c r="C106" s="285" t="s">
        <v>1660</v>
      </c>
      <c r="D106" s="285"/>
      <c r="E106" s="285"/>
      <c r="F106" s="285"/>
      <c r="G106" s="285"/>
      <c r="H106" s="285"/>
      <c r="I106" s="45"/>
      <c r="J106" s="58"/>
      <c r="K106" s="43"/>
      <c r="L106" s="45">
        <f>SUM(BB53:BB91)</f>
        <v>0</v>
      </c>
    </row>
    <row r="107" spans="1:12" ht="14.25" x14ac:dyDescent="0.2">
      <c r="A107" s="58"/>
      <c r="B107" s="63"/>
      <c r="C107" s="285" t="s">
        <v>1661</v>
      </c>
      <c r="D107" s="285"/>
      <c r="E107" s="285"/>
      <c r="F107" s="285"/>
      <c r="G107" s="285"/>
      <c r="H107" s="285"/>
      <c r="I107" s="45"/>
      <c r="J107" s="58"/>
      <c r="K107" s="43"/>
      <c r="L107" s="45">
        <f>SUM(AR53:AR91)+SUM(AT53:AT91)+SUM(AV53:AV91)</f>
        <v>11401.04</v>
      </c>
    </row>
    <row r="108" spans="1:12" ht="14.25" x14ac:dyDescent="0.2">
      <c r="A108" s="58"/>
      <c r="B108" s="63"/>
      <c r="C108" s="285" t="s">
        <v>1662</v>
      </c>
      <c r="D108" s="285"/>
      <c r="E108" s="285"/>
      <c r="F108" s="285"/>
      <c r="G108" s="285"/>
      <c r="H108" s="285"/>
      <c r="I108" s="45"/>
      <c r="J108" s="58"/>
      <c r="K108" s="43"/>
      <c r="L108" s="45">
        <f>SUM(AZ53:AZ91)</f>
        <v>8436.76</v>
      </c>
    </row>
    <row r="109" spans="1:12" ht="14.25" x14ac:dyDescent="0.2">
      <c r="A109" s="58"/>
      <c r="B109" s="63"/>
      <c r="C109" s="285" t="s">
        <v>1663</v>
      </c>
      <c r="D109" s="285"/>
      <c r="E109" s="285"/>
      <c r="F109" s="285"/>
      <c r="G109" s="285"/>
      <c r="H109" s="285"/>
      <c r="I109" s="45"/>
      <c r="J109" s="58"/>
      <c r="K109" s="43"/>
      <c r="L109" s="45">
        <f>SUM(BA53:BA91)</f>
        <v>4104.37</v>
      </c>
    </row>
    <row r="110" spans="1:12" ht="14.25" hidden="1" x14ac:dyDescent="0.2">
      <c r="A110" s="58"/>
      <c r="B110" s="63"/>
      <c r="C110" s="285" t="s">
        <v>1664</v>
      </c>
      <c r="D110" s="285"/>
      <c r="E110" s="285"/>
      <c r="F110" s="285"/>
      <c r="G110" s="285"/>
      <c r="H110" s="285"/>
      <c r="I110" s="45"/>
      <c r="J110" s="58"/>
      <c r="K110" s="43"/>
      <c r="L110" s="45">
        <f>L112+L113</f>
        <v>0</v>
      </c>
    </row>
    <row r="111" spans="1:12" ht="14.25" hidden="1" x14ac:dyDescent="0.2">
      <c r="A111" s="58"/>
      <c r="B111" s="63"/>
      <c r="C111" s="284" t="s">
        <v>1651</v>
      </c>
      <c r="D111" s="285"/>
      <c r="E111" s="285"/>
      <c r="F111" s="285"/>
      <c r="G111" s="285"/>
      <c r="H111" s="285"/>
      <c r="I111" s="45"/>
      <c r="J111" s="58"/>
      <c r="K111" s="43"/>
      <c r="L111" s="45"/>
    </row>
    <row r="112" spans="1:12" ht="14.25" hidden="1" x14ac:dyDescent="0.2">
      <c r="A112" s="58"/>
      <c r="B112" s="63"/>
      <c r="C112" s="285" t="s">
        <v>1665</v>
      </c>
      <c r="D112" s="285"/>
      <c r="E112" s="285"/>
      <c r="F112" s="285"/>
      <c r="G112" s="285"/>
      <c r="H112" s="285"/>
      <c r="I112" s="45"/>
      <c r="J112" s="58"/>
      <c r="K112" s="43"/>
      <c r="L112" s="45">
        <f>SUM(BK53:BK91)</f>
        <v>0</v>
      </c>
    </row>
    <row r="113" spans="1:12" ht="14.25" hidden="1" x14ac:dyDescent="0.2">
      <c r="A113" s="58"/>
      <c r="B113" s="63"/>
      <c r="C113" s="285" t="s">
        <v>1666</v>
      </c>
      <c r="D113" s="285"/>
      <c r="E113" s="285"/>
      <c r="F113" s="285"/>
      <c r="G113" s="285"/>
      <c r="H113" s="285"/>
      <c r="I113" s="45"/>
      <c r="J113" s="58"/>
      <c r="K113" s="43"/>
      <c r="L113" s="45">
        <f>SUM(BD53:BD91)</f>
        <v>0</v>
      </c>
    </row>
    <row r="114" spans="1:12" ht="14.25" hidden="1" x14ac:dyDescent="0.2">
      <c r="A114" s="58"/>
      <c r="B114" s="63"/>
      <c r="C114" s="285" t="s">
        <v>1667</v>
      </c>
      <c r="D114" s="285"/>
      <c r="E114" s="285"/>
      <c r="F114" s="285"/>
      <c r="G114" s="285"/>
      <c r="H114" s="285"/>
      <c r="I114" s="45"/>
      <c r="J114" s="58"/>
      <c r="K114" s="43"/>
      <c r="L114" s="45"/>
    </row>
    <row r="115" spans="1:12" ht="14.25" hidden="1" x14ac:dyDescent="0.2">
      <c r="A115" s="58"/>
      <c r="B115" s="63"/>
      <c r="C115" s="285" t="s">
        <v>1667</v>
      </c>
      <c r="D115" s="285"/>
      <c r="E115" s="285"/>
      <c r="F115" s="285"/>
      <c r="G115" s="285"/>
      <c r="H115" s="285"/>
      <c r="I115" s="45"/>
      <c r="J115" s="58"/>
      <c r="K115" s="43"/>
      <c r="L115" s="45">
        <f>SUM(BQ53:BQ91)</f>
        <v>0</v>
      </c>
    </row>
    <row r="116" spans="1:12" ht="14.25" hidden="1" x14ac:dyDescent="0.2">
      <c r="A116" s="58"/>
      <c r="B116" s="63"/>
      <c r="C116" s="285" t="s">
        <v>1668</v>
      </c>
      <c r="D116" s="285"/>
      <c r="E116" s="285"/>
      <c r="F116" s="285"/>
      <c r="G116" s="285"/>
      <c r="H116" s="285"/>
      <c r="I116" s="45"/>
      <c r="J116" s="58"/>
      <c r="K116" s="43"/>
      <c r="L116" s="45">
        <f>SUM(BO53:BO91)</f>
        <v>0</v>
      </c>
    </row>
    <row r="117" spans="1:12" ht="15" x14ac:dyDescent="0.2">
      <c r="A117" s="64"/>
      <c r="B117" s="65"/>
      <c r="C117" s="283" t="s">
        <v>467</v>
      </c>
      <c r="D117" s="283"/>
      <c r="E117" s="283"/>
      <c r="F117" s="283"/>
      <c r="G117" s="283"/>
      <c r="H117" s="283"/>
      <c r="I117" s="49"/>
      <c r="J117" s="64"/>
      <c r="K117" s="66"/>
      <c r="L117" s="49">
        <f>L93+L108+L109+L110+L115+L116</f>
        <v>23942.17</v>
      </c>
    </row>
    <row r="118" spans="1:12" ht="14.25" x14ac:dyDescent="0.2">
      <c r="A118" s="58"/>
      <c r="B118" s="63"/>
      <c r="C118" s="284" t="s">
        <v>1669</v>
      </c>
      <c r="D118" s="285"/>
      <c r="E118" s="285"/>
      <c r="F118" s="285"/>
      <c r="G118" s="285"/>
      <c r="H118" s="285"/>
      <c r="I118" s="45"/>
      <c r="J118" s="58"/>
      <c r="K118" s="43"/>
      <c r="L118" s="45"/>
    </row>
    <row r="119" spans="1:12" ht="14.25" hidden="1" x14ac:dyDescent="0.2">
      <c r="A119" s="58"/>
      <c r="B119" s="63"/>
      <c r="C119" s="285" t="s">
        <v>1670</v>
      </c>
      <c r="D119" s="285"/>
      <c r="E119" s="285"/>
      <c r="F119" s="285"/>
      <c r="G119" s="285"/>
      <c r="H119" s="285"/>
      <c r="I119" s="45"/>
      <c r="J119" s="58"/>
      <c r="K119" s="43"/>
      <c r="L119" s="45">
        <f>SUM(AX53:AX91)</f>
        <v>0</v>
      </c>
    </row>
    <row r="120" spans="1:12" ht="14.25" hidden="1" x14ac:dyDescent="0.2">
      <c r="A120" s="58"/>
      <c r="B120" s="63"/>
      <c r="C120" s="285" t="s">
        <v>1671</v>
      </c>
      <c r="D120" s="285"/>
      <c r="E120" s="285"/>
      <c r="F120" s="285"/>
      <c r="G120" s="285"/>
      <c r="H120" s="285"/>
      <c r="I120" s="45"/>
      <c r="J120" s="58"/>
      <c r="K120" s="43"/>
      <c r="L120" s="45">
        <f>SUM(AY53:AY91)</f>
        <v>0</v>
      </c>
    </row>
    <row r="121" spans="1:12" ht="14.25" x14ac:dyDescent="0.2">
      <c r="A121" s="58"/>
      <c r="B121" s="63"/>
      <c r="C121" s="285" t="s">
        <v>1672</v>
      </c>
      <c r="D121" s="285"/>
      <c r="E121" s="285"/>
      <c r="F121" s="286"/>
      <c r="G121" s="48">
        <f>Source!F788</f>
        <v>10.856664</v>
      </c>
      <c r="H121" s="58"/>
      <c r="I121" s="58"/>
      <c r="J121" s="58"/>
      <c r="K121" s="58"/>
      <c r="L121" s="58"/>
    </row>
    <row r="122" spans="1:12" ht="14.25" hidden="1" customHeight="1" x14ac:dyDescent="0.2">
      <c r="A122" s="58"/>
      <c r="B122" s="63"/>
      <c r="C122" s="285" t="s">
        <v>1673</v>
      </c>
      <c r="D122" s="285"/>
      <c r="E122" s="285"/>
      <c r="F122" s="286"/>
      <c r="G122" s="48">
        <f>Source!F789</f>
        <v>0</v>
      </c>
      <c r="H122" s="58"/>
      <c r="I122" s="58"/>
      <c r="J122" s="58"/>
      <c r="K122" s="58"/>
      <c r="L122" s="58"/>
    </row>
    <row r="125" spans="1:12" ht="15" x14ac:dyDescent="0.2">
      <c r="A125" s="74"/>
      <c r="B125" s="75"/>
      <c r="C125" s="289" t="s">
        <v>1677</v>
      </c>
      <c r="D125" s="289"/>
      <c r="E125" s="289"/>
      <c r="F125" s="289"/>
      <c r="G125" s="289"/>
      <c r="H125" s="289"/>
      <c r="I125" s="76"/>
      <c r="J125" s="74"/>
      <c r="K125" s="77"/>
      <c r="L125" s="76"/>
    </row>
    <row r="127" spans="1:12" ht="15" hidden="1" x14ac:dyDescent="0.2">
      <c r="A127" s="64"/>
      <c r="B127" s="65"/>
      <c r="C127" s="283" t="s">
        <v>1678</v>
      </c>
      <c r="D127" s="283"/>
      <c r="E127" s="283"/>
      <c r="F127" s="283"/>
      <c r="G127" s="283"/>
      <c r="H127" s="283"/>
      <c r="I127" s="49"/>
      <c r="J127" s="64"/>
      <c r="K127" s="66"/>
      <c r="L127" s="49">
        <f>L129+L144+L145</f>
        <v>0</v>
      </c>
    </row>
    <row r="128" spans="1:12" ht="14.25" hidden="1" x14ac:dyDescent="0.2">
      <c r="A128" s="58"/>
      <c r="B128" s="63"/>
      <c r="C128" s="284" t="s">
        <v>1651</v>
      </c>
      <c r="D128" s="285"/>
      <c r="E128" s="285"/>
      <c r="F128" s="285"/>
      <c r="G128" s="285"/>
      <c r="H128" s="285"/>
      <c r="I128" s="45"/>
      <c r="J128" s="58"/>
      <c r="K128" s="43"/>
      <c r="L128" s="45"/>
    </row>
    <row r="129" spans="1:12" ht="14.25" hidden="1" x14ac:dyDescent="0.2">
      <c r="A129" s="58"/>
      <c r="B129" s="63"/>
      <c r="C129" s="285" t="s">
        <v>1679</v>
      </c>
      <c r="D129" s="285"/>
      <c r="E129" s="285"/>
      <c r="F129" s="285"/>
      <c r="G129" s="285"/>
      <c r="H129" s="285"/>
      <c r="I129" s="45"/>
      <c r="J129" s="58"/>
      <c r="K129" s="43"/>
      <c r="L129" s="45">
        <f>L131+L132+L138+L142</f>
        <v>0</v>
      </c>
    </row>
    <row r="130" spans="1:12" ht="14.25" hidden="1" x14ac:dyDescent="0.2">
      <c r="A130" s="58"/>
      <c r="B130" s="63"/>
      <c r="C130" s="284" t="s">
        <v>1651</v>
      </c>
      <c r="D130" s="285"/>
      <c r="E130" s="285"/>
      <c r="F130" s="285"/>
      <c r="G130" s="285"/>
      <c r="H130" s="285"/>
      <c r="I130" s="45"/>
      <c r="J130" s="58"/>
      <c r="K130" s="43"/>
      <c r="L130" s="45"/>
    </row>
    <row r="131" spans="1:12" ht="14.25" hidden="1" x14ac:dyDescent="0.2">
      <c r="A131" s="58"/>
      <c r="B131" s="63"/>
      <c r="C131" s="285" t="s">
        <v>1680</v>
      </c>
      <c r="D131" s="285"/>
      <c r="E131" s="285"/>
      <c r="F131" s="285"/>
      <c r="G131" s="285"/>
      <c r="H131" s="285"/>
      <c r="I131" s="45"/>
      <c r="J131" s="58"/>
      <c r="K131" s="43"/>
      <c r="L131" s="45">
        <f>SUMIF(CD52:CD123, 1, AR52:AR123)</f>
        <v>0</v>
      </c>
    </row>
    <row r="132" spans="1:12" ht="14.25" hidden="1" x14ac:dyDescent="0.2">
      <c r="A132" s="58"/>
      <c r="B132" s="63"/>
      <c r="C132" s="285" t="s">
        <v>1653</v>
      </c>
      <c r="D132" s="285"/>
      <c r="E132" s="285"/>
      <c r="F132" s="285"/>
      <c r="G132" s="285"/>
      <c r="H132" s="285"/>
      <c r="I132" s="45"/>
      <c r="J132" s="58"/>
      <c r="K132" s="43"/>
      <c r="L132" s="45">
        <f>L134+L137+L136</f>
        <v>0</v>
      </c>
    </row>
    <row r="133" spans="1:12" ht="14.25" hidden="1" x14ac:dyDescent="0.2">
      <c r="A133" s="58"/>
      <c r="B133" s="63"/>
      <c r="C133" s="284" t="s">
        <v>1654</v>
      </c>
      <c r="D133" s="285"/>
      <c r="E133" s="285"/>
      <c r="F133" s="285"/>
      <c r="G133" s="285"/>
      <c r="H133" s="285"/>
      <c r="I133" s="45"/>
      <c r="J133" s="58"/>
      <c r="K133" s="43"/>
      <c r="L133" s="45"/>
    </row>
    <row r="134" spans="1:12" ht="14.25" hidden="1" x14ac:dyDescent="0.2">
      <c r="A134" s="58"/>
      <c r="B134" s="63"/>
      <c r="C134" s="285" t="s">
        <v>1653</v>
      </c>
      <c r="D134" s="285"/>
      <c r="E134" s="285"/>
      <c r="F134" s="285"/>
      <c r="G134" s="285"/>
      <c r="H134" s="285"/>
      <c r="I134" s="45"/>
      <c r="J134" s="58"/>
      <c r="K134" s="43"/>
      <c r="L134" s="45">
        <f>SUMIF(CD52:CD123, 1, AO52:AO123)</f>
        <v>0</v>
      </c>
    </row>
    <row r="135" spans="1:12" ht="14.25" hidden="1" x14ac:dyDescent="0.2">
      <c r="A135" s="58"/>
      <c r="B135" s="63"/>
      <c r="C135" s="284" t="s">
        <v>1655</v>
      </c>
      <c r="D135" s="285"/>
      <c r="E135" s="285"/>
      <c r="F135" s="285"/>
      <c r="G135" s="285"/>
      <c r="H135" s="285"/>
      <c r="I135" s="45"/>
      <c r="J135" s="58"/>
      <c r="K135" s="43"/>
      <c r="L135" s="45"/>
    </row>
    <row r="136" spans="1:12" ht="14.25" hidden="1" x14ac:dyDescent="0.2">
      <c r="A136" s="58"/>
      <c r="B136" s="63"/>
      <c r="C136" s="285" t="s">
        <v>1674</v>
      </c>
      <c r="D136" s="285"/>
      <c r="E136" s="285"/>
      <c r="F136" s="285"/>
      <c r="G136" s="285"/>
      <c r="H136" s="285"/>
      <c r="I136" s="45"/>
      <c r="J136" s="58"/>
      <c r="K136" s="43"/>
      <c r="L136" s="45">
        <f>SUMIF(CD52:CD123, 1, AT52:AT123)</f>
        <v>0</v>
      </c>
    </row>
    <row r="137" spans="1:12" ht="14.25" hidden="1" x14ac:dyDescent="0.2">
      <c r="A137" s="58"/>
      <c r="B137" s="63"/>
      <c r="C137" s="285" t="s">
        <v>1656</v>
      </c>
      <c r="D137" s="285"/>
      <c r="E137" s="285"/>
      <c r="F137" s="285"/>
      <c r="G137" s="285"/>
      <c r="H137" s="285"/>
      <c r="I137" s="45"/>
      <c r="J137" s="58"/>
      <c r="K137" s="43"/>
      <c r="L137" s="45">
        <f>SUMIF(CD52:CD123, 1, AV52:AV123)</f>
        <v>0</v>
      </c>
    </row>
    <row r="138" spans="1:12" ht="14.25" hidden="1" x14ac:dyDescent="0.2">
      <c r="A138" s="58"/>
      <c r="B138" s="63"/>
      <c r="C138" s="285" t="s">
        <v>1657</v>
      </c>
      <c r="D138" s="285"/>
      <c r="E138" s="285"/>
      <c r="F138" s="285"/>
      <c r="G138" s="285"/>
      <c r="H138" s="285"/>
      <c r="I138" s="45"/>
      <c r="J138" s="58"/>
      <c r="K138" s="43"/>
      <c r="L138" s="45">
        <f>L140+L141</f>
        <v>0</v>
      </c>
    </row>
    <row r="139" spans="1:12" ht="14.25" hidden="1" x14ac:dyDescent="0.2">
      <c r="A139" s="58"/>
      <c r="B139" s="63"/>
      <c r="C139" s="284" t="s">
        <v>1654</v>
      </c>
      <c r="D139" s="285"/>
      <c r="E139" s="285"/>
      <c r="F139" s="285"/>
      <c r="G139" s="285"/>
      <c r="H139" s="285"/>
      <c r="I139" s="45"/>
      <c r="J139" s="58"/>
      <c r="K139" s="43"/>
      <c r="L139" s="45"/>
    </row>
    <row r="140" spans="1:12" ht="14.25" hidden="1" x14ac:dyDescent="0.2">
      <c r="A140" s="58"/>
      <c r="B140" s="63"/>
      <c r="C140" s="285" t="s">
        <v>1658</v>
      </c>
      <c r="D140" s="285"/>
      <c r="E140" s="285"/>
      <c r="F140" s="285"/>
      <c r="G140" s="285"/>
      <c r="H140" s="285"/>
      <c r="I140" s="45"/>
      <c r="J140" s="58"/>
      <c r="K140" s="43"/>
      <c r="L140" s="45">
        <f>SUMIF(CD52:CD123, 1, AW52:AW123)-SUMIF(CD52:CD123, 1, BK52:BK123)</f>
        <v>0</v>
      </c>
    </row>
    <row r="141" spans="1:12" ht="14.25" hidden="1" x14ac:dyDescent="0.2">
      <c r="A141" s="58"/>
      <c r="B141" s="63"/>
      <c r="C141" s="285" t="s">
        <v>1659</v>
      </c>
      <c r="D141" s="285"/>
      <c r="E141" s="285"/>
      <c r="F141" s="285"/>
      <c r="G141" s="285"/>
      <c r="H141" s="285"/>
      <c r="I141" s="45"/>
      <c r="J141" s="58"/>
      <c r="K141" s="43"/>
      <c r="L141" s="45">
        <f>SUMIF(CD52:CD123, 1, BC52:BC123)</f>
        <v>0</v>
      </c>
    </row>
    <row r="142" spans="1:12" ht="14.25" hidden="1" x14ac:dyDescent="0.2">
      <c r="A142" s="58"/>
      <c r="B142" s="63"/>
      <c r="C142" s="285" t="s">
        <v>1660</v>
      </c>
      <c r="D142" s="285"/>
      <c r="E142" s="285"/>
      <c r="F142" s="285"/>
      <c r="G142" s="285"/>
      <c r="H142" s="285"/>
      <c r="I142" s="45"/>
      <c r="J142" s="58"/>
      <c r="K142" s="43"/>
      <c r="L142" s="45">
        <f>SUMIF(CD52:CD123, 1, BB52:BB123)</f>
        <v>0</v>
      </c>
    </row>
    <row r="143" spans="1:12" ht="14.25" hidden="1" x14ac:dyDescent="0.2">
      <c r="A143" s="58"/>
      <c r="B143" s="63"/>
      <c r="C143" s="285" t="s">
        <v>1681</v>
      </c>
      <c r="D143" s="285"/>
      <c r="E143" s="285"/>
      <c r="F143" s="285"/>
      <c r="G143" s="285"/>
      <c r="H143" s="285"/>
      <c r="I143" s="45"/>
      <c r="J143" s="58"/>
      <c r="K143" s="43"/>
      <c r="L143" s="45">
        <f>SUMIF(CD52:CD123, 1, AR52:AR123)+SUMIF(CD52:CD123, 1, AT52:AT123)+SUMIF(CD52:CD123, 1, AV52:AV123)</f>
        <v>0</v>
      </c>
    </row>
    <row r="144" spans="1:12" ht="14.25" hidden="1" x14ac:dyDescent="0.2">
      <c r="A144" s="58"/>
      <c r="B144" s="63"/>
      <c r="C144" s="285" t="s">
        <v>1682</v>
      </c>
      <c r="D144" s="285"/>
      <c r="E144" s="285"/>
      <c r="F144" s="285"/>
      <c r="G144" s="285"/>
      <c r="H144" s="285"/>
      <c r="I144" s="45"/>
      <c r="J144" s="58"/>
      <c r="K144" s="43"/>
      <c r="L144" s="45">
        <f>SUMIF(CD52:CD123, 1, AZ52:AZ123)</f>
        <v>0</v>
      </c>
    </row>
    <row r="145" spans="1:12" ht="14.25" hidden="1" x14ac:dyDescent="0.2">
      <c r="A145" s="58"/>
      <c r="B145" s="63"/>
      <c r="C145" s="285" t="s">
        <v>1683</v>
      </c>
      <c r="D145" s="285"/>
      <c r="E145" s="285"/>
      <c r="F145" s="285"/>
      <c r="G145" s="285"/>
      <c r="H145" s="285"/>
      <c r="I145" s="45"/>
      <c r="J145" s="58"/>
      <c r="K145" s="43"/>
      <c r="L145" s="45">
        <f>SUMIF(CD52:CD123, 1, BA52:BA123)</f>
        <v>0</v>
      </c>
    </row>
    <row r="146" spans="1:12" hidden="1" x14ac:dyDescent="0.2"/>
    <row r="147" spans="1:12" ht="15" hidden="1" x14ac:dyDescent="0.2">
      <c r="A147" s="64"/>
      <c r="B147" s="65"/>
      <c r="C147" s="283" t="s">
        <v>1684</v>
      </c>
      <c r="D147" s="283"/>
      <c r="E147" s="283"/>
      <c r="F147" s="283"/>
      <c r="G147" s="283"/>
      <c r="H147" s="283"/>
      <c r="I147" s="49"/>
      <c r="J147" s="64"/>
      <c r="K147" s="66"/>
      <c r="L147" s="49">
        <f>L149+L164+L165</f>
        <v>0</v>
      </c>
    </row>
    <row r="148" spans="1:12" ht="14.25" hidden="1" x14ac:dyDescent="0.2">
      <c r="A148" s="58"/>
      <c r="B148" s="63"/>
      <c r="C148" s="284" t="s">
        <v>1651</v>
      </c>
      <c r="D148" s="285"/>
      <c r="E148" s="285"/>
      <c r="F148" s="285"/>
      <c r="G148" s="285"/>
      <c r="H148" s="285"/>
      <c r="I148" s="45"/>
      <c r="J148" s="58"/>
      <c r="K148" s="43"/>
      <c r="L148" s="45"/>
    </row>
    <row r="149" spans="1:12" ht="14.25" hidden="1" x14ac:dyDescent="0.2">
      <c r="A149" s="58"/>
      <c r="B149" s="63"/>
      <c r="C149" s="285" t="s">
        <v>1679</v>
      </c>
      <c r="D149" s="285"/>
      <c r="E149" s="285"/>
      <c r="F149" s="285"/>
      <c r="G149" s="285"/>
      <c r="H149" s="285"/>
      <c r="I149" s="45"/>
      <c r="J149" s="58"/>
      <c r="K149" s="43"/>
      <c r="L149" s="45">
        <f>L151+L152+L158+L162</f>
        <v>0</v>
      </c>
    </row>
    <row r="150" spans="1:12" ht="14.25" hidden="1" x14ac:dyDescent="0.2">
      <c r="A150" s="58"/>
      <c r="B150" s="63"/>
      <c r="C150" s="284" t="s">
        <v>1651</v>
      </c>
      <c r="D150" s="285"/>
      <c r="E150" s="285"/>
      <c r="F150" s="285"/>
      <c r="G150" s="285"/>
      <c r="H150" s="285"/>
      <c r="I150" s="45"/>
      <c r="J150" s="58"/>
      <c r="K150" s="43"/>
      <c r="L150" s="45"/>
    </row>
    <row r="151" spans="1:12" ht="14.25" hidden="1" x14ac:dyDescent="0.2">
      <c r="A151" s="58"/>
      <c r="B151" s="63"/>
      <c r="C151" s="285" t="s">
        <v>1680</v>
      </c>
      <c r="D151" s="285"/>
      <c r="E151" s="285"/>
      <c r="F151" s="285"/>
      <c r="G151" s="285"/>
      <c r="H151" s="285"/>
      <c r="I151" s="45"/>
      <c r="J151" s="58"/>
      <c r="K151" s="43"/>
      <c r="L151" s="45">
        <f>SUMIF(CD52:CD145, 2, AR52:AR145)</f>
        <v>0</v>
      </c>
    </row>
    <row r="152" spans="1:12" ht="14.25" hidden="1" x14ac:dyDescent="0.2">
      <c r="A152" s="58"/>
      <c r="B152" s="63"/>
      <c r="C152" s="285" t="s">
        <v>1653</v>
      </c>
      <c r="D152" s="285"/>
      <c r="E152" s="285"/>
      <c r="F152" s="285"/>
      <c r="G152" s="285"/>
      <c r="H152" s="285"/>
      <c r="I152" s="45"/>
      <c r="J152" s="58"/>
      <c r="K152" s="43"/>
      <c r="L152" s="45">
        <f>L154+L157+L156</f>
        <v>0</v>
      </c>
    </row>
    <row r="153" spans="1:12" ht="14.25" hidden="1" x14ac:dyDescent="0.2">
      <c r="A153" s="58"/>
      <c r="B153" s="63"/>
      <c r="C153" s="284" t="s">
        <v>1654</v>
      </c>
      <c r="D153" s="285"/>
      <c r="E153" s="285"/>
      <c r="F153" s="285"/>
      <c r="G153" s="285"/>
      <c r="H153" s="285"/>
      <c r="I153" s="45"/>
      <c r="J153" s="58"/>
      <c r="K153" s="43"/>
      <c r="L153" s="45"/>
    </row>
    <row r="154" spans="1:12" ht="14.25" hidden="1" x14ac:dyDescent="0.2">
      <c r="A154" s="58"/>
      <c r="B154" s="63"/>
      <c r="C154" s="285" t="s">
        <v>1653</v>
      </c>
      <c r="D154" s="285"/>
      <c r="E154" s="285"/>
      <c r="F154" s="285"/>
      <c r="G154" s="285"/>
      <c r="H154" s="285"/>
      <c r="I154" s="45"/>
      <c r="J154" s="58"/>
      <c r="K154" s="43"/>
      <c r="L154" s="45">
        <f>SUMIF(CD52:CD145, 2, AO52:AO145)</f>
        <v>0</v>
      </c>
    </row>
    <row r="155" spans="1:12" ht="14.25" hidden="1" x14ac:dyDescent="0.2">
      <c r="A155" s="58"/>
      <c r="B155" s="63"/>
      <c r="C155" s="284" t="s">
        <v>1655</v>
      </c>
      <c r="D155" s="285"/>
      <c r="E155" s="285"/>
      <c r="F155" s="285"/>
      <c r="G155" s="285"/>
      <c r="H155" s="285"/>
      <c r="I155" s="45"/>
      <c r="J155" s="58"/>
      <c r="K155" s="43"/>
      <c r="L155" s="45"/>
    </row>
    <row r="156" spans="1:12" ht="14.25" hidden="1" x14ac:dyDescent="0.2">
      <c r="A156" s="58"/>
      <c r="B156" s="63"/>
      <c r="C156" s="285" t="s">
        <v>1674</v>
      </c>
      <c r="D156" s="285"/>
      <c r="E156" s="285"/>
      <c r="F156" s="285"/>
      <c r="G156" s="285"/>
      <c r="H156" s="285"/>
      <c r="I156" s="45"/>
      <c r="J156" s="58"/>
      <c r="K156" s="43"/>
      <c r="L156" s="45">
        <f>SUMIF(CD52:CD145, 2, AT52:AT145)</f>
        <v>0</v>
      </c>
    </row>
    <row r="157" spans="1:12" ht="14.25" hidden="1" x14ac:dyDescent="0.2">
      <c r="A157" s="58"/>
      <c r="B157" s="63"/>
      <c r="C157" s="285" t="s">
        <v>1656</v>
      </c>
      <c r="D157" s="285"/>
      <c r="E157" s="285"/>
      <c r="F157" s="285"/>
      <c r="G157" s="285"/>
      <c r="H157" s="285"/>
      <c r="I157" s="45"/>
      <c r="J157" s="58"/>
      <c r="K157" s="43"/>
      <c r="L157" s="45">
        <f>SUMIF(CD52:CD145, 2, AV52:AV145)</f>
        <v>0</v>
      </c>
    </row>
    <row r="158" spans="1:12" ht="14.25" hidden="1" x14ac:dyDescent="0.2">
      <c r="A158" s="58"/>
      <c r="B158" s="63"/>
      <c r="C158" s="285" t="s">
        <v>1657</v>
      </c>
      <c r="D158" s="285"/>
      <c r="E158" s="285"/>
      <c r="F158" s="285"/>
      <c r="G158" s="285"/>
      <c r="H158" s="285"/>
      <c r="I158" s="45"/>
      <c r="J158" s="58"/>
      <c r="K158" s="43"/>
      <c r="L158" s="45">
        <f>L160+L161</f>
        <v>0</v>
      </c>
    </row>
    <row r="159" spans="1:12" ht="14.25" hidden="1" x14ac:dyDescent="0.2">
      <c r="A159" s="58"/>
      <c r="B159" s="63"/>
      <c r="C159" s="284" t="s">
        <v>1654</v>
      </c>
      <c r="D159" s="285"/>
      <c r="E159" s="285"/>
      <c r="F159" s="285"/>
      <c r="G159" s="285"/>
      <c r="H159" s="285"/>
      <c r="I159" s="45"/>
      <c r="J159" s="58"/>
      <c r="K159" s="43"/>
      <c r="L159" s="45"/>
    </row>
    <row r="160" spans="1:12" ht="14.25" hidden="1" x14ac:dyDescent="0.2">
      <c r="A160" s="58"/>
      <c r="B160" s="63"/>
      <c r="C160" s="285" t="s">
        <v>1658</v>
      </c>
      <c r="D160" s="285"/>
      <c r="E160" s="285"/>
      <c r="F160" s="285"/>
      <c r="G160" s="285"/>
      <c r="H160" s="285"/>
      <c r="I160" s="45"/>
      <c r="J160" s="58"/>
      <c r="K160" s="43"/>
      <c r="L160" s="45">
        <f>SUMIF(CD52:CD145, 2, AW52:AW145)-SUMIF(CD52:CD145, 2, BK52:BK145)</f>
        <v>0</v>
      </c>
    </row>
    <row r="161" spans="1:12" ht="14.25" hidden="1" x14ac:dyDescent="0.2">
      <c r="A161" s="58"/>
      <c r="B161" s="63"/>
      <c r="C161" s="285" t="s">
        <v>1659</v>
      </c>
      <c r="D161" s="285"/>
      <c r="E161" s="285"/>
      <c r="F161" s="285"/>
      <c r="G161" s="285"/>
      <c r="H161" s="285"/>
      <c r="I161" s="45"/>
      <c r="J161" s="58"/>
      <c r="K161" s="43"/>
      <c r="L161" s="45">
        <f>SUMIF(CD52:CD145, 2, BC52:BC145)</f>
        <v>0</v>
      </c>
    </row>
    <row r="162" spans="1:12" ht="14.25" hidden="1" x14ac:dyDescent="0.2">
      <c r="A162" s="58"/>
      <c r="B162" s="63"/>
      <c r="C162" s="285" t="s">
        <v>1660</v>
      </c>
      <c r="D162" s="285"/>
      <c r="E162" s="285"/>
      <c r="F162" s="285"/>
      <c r="G162" s="285"/>
      <c r="H162" s="285"/>
      <c r="I162" s="45"/>
      <c r="J162" s="58"/>
      <c r="K162" s="43"/>
      <c r="L162" s="45">
        <f>SUMIF(CD52:CD145, 2, BB52:BB145)</f>
        <v>0</v>
      </c>
    </row>
    <row r="163" spans="1:12" ht="14.25" hidden="1" x14ac:dyDescent="0.2">
      <c r="A163" s="58"/>
      <c r="B163" s="63"/>
      <c r="C163" s="285" t="s">
        <v>1681</v>
      </c>
      <c r="D163" s="285"/>
      <c r="E163" s="285"/>
      <c r="F163" s="285"/>
      <c r="G163" s="285"/>
      <c r="H163" s="285"/>
      <c r="I163" s="45"/>
      <c r="J163" s="58"/>
      <c r="K163" s="43"/>
      <c r="L163" s="45">
        <f>SUMIF(CD52:CD145, 2, AR52:AR145)+SUMIF(CD52:CD145, 2, AT52:AT145)+SUMIF(CD52:CD145, 2, AV52:AV145)</f>
        <v>0</v>
      </c>
    </row>
    <row r="164" spans="1:12" ht="14.25" hidden="1" x14ac:dyDescent="0.2">
      <c r="A164" s="58"/>
      <c r="B164" s="63"/>
      <c r="C164" s="285" t="s">
        <v>1682</v>
      </c>
      <c r="D164" s="285"/>
      <c r="E164" s="285"/>
      <c r="F164" s="285"/>
      <c r="G164" s="285"/>
      <c r="H164" s="285"/>
      <c r="I164" s="45"/>
      <c r="J164" s="58"/>
      <c r="K164" s="43"/>
      <c r="L164" s="45">
        <f>SUMIF(CD52:CD145, 2, AZ52:AZ145)</f>
        <v>0</v>
      </c>
    </row>
    <row r="165" spans="1:12" ht="14.25" hidden="1" x14ac:dyDescent="0.2">
      <c r="A165" s="58"/>
      <c r="B165" s="63"/>
      <c r="C165" s="285" t="s">
        <v>1683</v>
      </c>
      <c r="D165" s="285"/>
      <c r="E165" s="285"/>
      <c r="F165" s="285"/>
      <c r="G165" s="285"/>
      <c r="H165" s="285"/>
      <c r="I165" s="45"/>
      <c r="J165" s="58"/>
      <c r="K165" s="43"/>
      <c r="L165" s="45">
        <f>SUMIF(CD52:CD145, 2, BA52:BA145)</f>
        <v>0</v>
      </c>
    </row>
    <row r="166" spans="1:12" hidden="1" x14ac:dyDescent="0.2"/>
    <row r="167" spans="1:12" ht="15" hidden="1" x14ac:dyDescent="0.2">
      <c r="A167" s="64"/>
      <c r="B167" s="65"/>
      <c r="C167" s="283" t="s">
        <v>1685</v>
      </c>
      <c r="D167" s="283"/>
      <c r="E167" s="283"/>
      <c r="F167" s="283"/>
      <c r="G167" s="283"/>
      <c r="H167" s="283"/>
      <c r="I167" s="49"/>
      <c r="J167" s="64"/>
      <c r="K167" s="66"/>
      <c r="L167" s="49">
        <f>L169+L170</f>
        <v>0</v>
      </c>
    </row>
    <row r="168" spans="1:12" ht="14.25" hidden="1" x14ac:dyDescent="0.2">
      <c r="A168" s="58"/>
      <c r="B168" s="63"/>
      <c r="C168" s="284" t="s">
        <v>1651</v>
      </c>
      <c r="D168" s="285"/>
      <c r="E168" s="285"/>
      <c r="F168" s="285"/>
      <c r="G168" s="285"/>
      <c r="H168" s="285"/>
      <c r="I168" s="45"/>
      <c r="J168" s="58"/>
      <c r="K168" s="43"/>
      <c r="L168" s="45"/>
    </row>
    <row r="169" spans="1:12" ht="14.25" hidden="1" x14ac:dyDescent="0.2">
      <c r="A169" s="58"/>
      <c r="B169" s="63"/>
      <c r="C169" s="285" t="s">
        <v>1665</v>
      </c>
      <c r="D169" s="285"/>
      <c r="E169" s="285"/>
      <c r="F169" s="285"/>
      <c r="G169" s="285"/>
      <c r="H169" s="285"/>
      <c r="I169" s="45"/>
      <c r="J169" s="58"/>
      <c r="K169" s="43"/>
      <c r="L169" s="45">
        <f>SUMIF(CD52:CD165, 3, BK52:BK165)</f>
        <v>0</v>
      </c>
    </row>
    <row r="170" spans="1:12" ht="14.25" hidden="1" x14ac:dyDescent="0.2">
      <c r="A170" s="58"/>
      <c r="B170" s="63"/>
      <c r="C170" s="285" t="s">
        <v>1666</v>
      </c>
      <c r="D170" s="285"/>
      <c r="E170" s="285"/>
      <c r="F170" s="285"/>
      <c r="G170" s="285"/>
      <c r="H170" s="285"/>
      <c r="I170" s="45"/>
      <c r="J170" s="58"/>
      <c r="K170" s="43"/>
      <c r="L170" s="45">
        <f>SUMIF(CD52:CD165, 3, BD52:BD165)</f>
        <v>0</v>
      </c>
    </row>
    <row r="172" spans="1:12" ht="15" x14ac:dyDescent="0.2">
      <c r="A172" s="64"/>
      <c r="B172" s="65"/>
      <c r="C172" s="283" t="s">
        <v>1686</v>
      </c>
      <c r="D172" s="283"/>
      <c r="E172" s="283"/>
      <c r="F172" s="283"/>
      <c r="G172" s="283"/>
      <c r="H172" s="283"/>
      <c r="I172" s="49"/>
      <c r="J172" s="64"/>
      <c r="K172" s="66"/>
      <c r="L172" s="49">
        <f>L180+L195+L196+L174+L175+L176+L177</f>
        <v>23942.17</v>
      </c>
    </row>
    <row r="173" spans="1:12" ht="14.25" x14ac:dyDescent="0.2">
      <c r="A173" s="58"/>
      <c r="B173" s="63"/>
      <c r="C173" s="284" t="s">
        <v>1651</v>
      </c>
      <c r="D173" s="285"/>
      <c r="E173" s="285"/>
      <c r="F173" s="285"/>
      <c r="G173" s="285"/>
      <c r="H173" s="285"/>
      <c r="I173" s="45"/>
      <c r="J173" s="58"/>
      <c r="K173" s="43"/>
      <c r="L173" s="45"/>
    </row>
    <row r="174" spans="1:12" ht="14.25" hidden="1" x14ac:dyDescent="0.2">
      <c r="A174" s="58"/>
      <c r="B174" s="63"/>
      <c r="C174" s="285" t="s">
        <v>1687</v>
      </c>
      <c r="D174" s="285"/>
      <c r="E174" s="285"/>
      <c r="F174" s="285"/>
      <c r="G174" s="285"/>
      <c r="H174" s="285"/>
      <c r="I174" s="45"/>
      <c r="J174" s="58"/>
      <c r="K174" s="43"/>
      <c r="L174" s="45"/>
    </row>
    <row r="175" spans="1:12" ht="14.25" hidden="1" x14ac:dyDescent="0.2">
      <c r="A175" s="58"/>
      <c r="B175" s="63"/>
      <c r="C175" s="285" t="s">
        <v>1687</v>
      </c>
      <c r="D175" s="285"/>
      <c r="E175" s="285"/>
      <c r="F175" s="285"/>
      <c r="G175" s="285"/>
      <c r="H175" s="285"/>
      <c r="I175" s="45"/>
      <c r="J175" s="58"/>
      <c r="K175" s="43"/>
      <c r="L175" s="45">
        <f>SUM(BQ52:BQ170)</f>
        <v>0</v>
      </c>
    </row>
    <row r="176" spans="1:12" ht="14.25" hidden="1" x14ac:dyDescent="0.2">
      <c r="A176" s="58"/>
      <c r="B176" s="63"/>
      <c r="C176" s="285" t="s">
        <v>1688</v>
      </c>
      <c r="D176" s="285"/>
      <c r="E176" s="285"/>
      <c r="F176" s="285"/>
      <c r="G176" s="285"/>
      <c r="H176" s="285"/>
      <c r="I176" s="45"/>
      <c r="J176" s="58"/>
      <c r="K176" s="43"/>
      <c r="L176" s="45">
        <f>SUMIF(CD52:CD170, 4, BB52:BB170)+SUMIF(CD52:CD170, 4, BC52:BC170)+SUMIF(CD52:CD170, 4, BD52:BD170)</f>
        <v>0</v>
      </c>
    </row>
    <row r="177" spans="1:12" ht="14.25" hidden="1" x14ac:dyDescent="0.2">
      <c r="A177" s="58"/>
      <c r="B177" s="63"/>
      <c r="C177" s="285" t="s">
        <v>1689</v>
      </c>
      <c r="D177" s="285"/>
      <c r="E177" s="285"/>
      <c r="F177" s="285"/>
      <c r="G177" s="285"/>
      <c r="H177" s="285"/>
      <c r="I177" s="45"/>
      <c r="J177" s="58"/>
      <c r="K177" s="43"/>
      <c r="L177" s="45">
        <f>SUM(BO52:BO170)</f>
        <v>0</v>
      </c>
    </row>
    <row r="178" spans="1:12" ht="14.25" x14ac:dyDescent="0.2">
      <c r="A178" s="58"/>
      <c r="B178" s="63"/>
      <c r="C178" s="285" t="s">
        <v>790</v>
      </c>
      <c r="D178" s="285"/>
      <c r="E178" s="285"/>
      <c r="F178" s="285"/>
      <c r="G178" s="285"/>
      <c r="H178" s="285"/>
      <c r="I178" s="45"/>
      <c r="J178" s="58"/>
      <c r="K178" s="43"/>
      <c r="L178" s="45">
        <f>L180+L195+L196</f>
        <v>23942.17</v>
      </c>
    </row>
    <row r="179" spans="1:12" ht="14.25" x14ac:dyDescent="0.2">
      <c r="A179" s="58"/>
      <c r="B179" s="63"/>
      <c r="C179" s="284" t="s">
        <v>1651</v>
      </c>
      <c r="D179" s="285"/>
      <c r="E179" s="285"/>
      <c r="F179" s="285"/>
      <c r="G179" s="285"/>
      <c r="H179" s="285"/>
      <c r="I179" s="45"/>
      <c r="J179" s="58"/>
      <c r="K179" s="43"/>
      <c r="L179" s="45"/>
    </row>
    <row r="180" spans="1:12" ht="14.25" x14ac:dyDescent="0.2">
      <c r="A180" s="58"/>
      <c r="B180" s="63"/>
      <c r="C180" s="285" t="s">
        <v>1679</v>
      </c>
      <c r="D180" s="285"/>
      <c r="E180" s="285"/>
      <c r="F180" s="285"/>
      <c r="G180" s="285"/>
      <c r="H180" s="285"/>
      <c r="I180" s="45"/>
      <c r="J180" s="58"/>
      <c r="K180" s="43"/>
      <c r="L180" s="45">
        <f>L182+L183+L189+L193</f>
        <v>11401.04</v>
      </c>
    </row>
    <row r="181" spans="1:12" ht="14.25" x14ac:dyDescent="0.2">
      <c r="A181" s="58"/>
      <c r="B181" s="63"/>
      <c r="C181" s="284" t="s">
        <v>1651</v>
      </c>
      <c r="D181" s="285"/>
      <c r="E181" s="285"/>
      <c r="F181" s="285"/>
      <c r="G181" s="285"/>
      <c r="H181" s="285"/>
      <c r="I181" s="45"/>
      <c r="J181" s="58"/>
      <c r="K181" s="43"/>
      <c r="L181" s="45"/>
    </row>
    <row r="182" spans="1:12" ht="14.25" x14ac:dyDescent="0.2">
      <c r="A182" s="58"/>
      <c r="B182" s="63"/>
      <c r="C182" s="285" t="s">
        <v>1680</v>
      </c>
      <c r="D182" s="285"/>
      <c r="E182" s="285"/>
      <c r="F182" s="285"/>
      <c r="G182" s="285"/>
      <c r="H182" s="285"/>
      <c r="I182" s="45"/>
      <c r="J182" s="58"/>
      <c r="K182" s="43"/>
      <c r="L182" s="45">
        <f>SUMIF(CD52:CD170, 4, AR52:AR170)</f>
        <v>11401.04</v>
      </c>
    </row>
    <row r="183" spans="1:12" ht="14.25" hidden="1" x14ac:dyDescent="0.2">
      <c r="A183" s="58"/>
      <c r="B183" s="63"/>
      <c r="C183" s="285" t="s">
        <v>1653</v>
      </c>
      <c r="D183" s="285"/>
      <c r="E183" s="285"/>
      <c r="F183" s="285"/>
      <c r="G183" s="285"/>
      <c r="H183" s="285"/>
      <c r="I183" s="45"/>
      <c r="J183" s="58"/>
      <c r="K183" s="43"/>
      <c r="L183" s="45">
        <f>L185+L188+L187</f>
        <v>0</v>
      </c>
    </row>
    <row r="184" spans="1:12" ht="14.25" hidden="1" x14ac:dyDescent="0.2">
      <c r="A184" s="58"/>
      <c r="B184" s="63"/>
      <c r="C184" s="284" t="s">
        <v>1654</v>
      </c>
      <c r="D184" s="285"/>
      <c r="E184" s="285"/>
      <c r="F184" s="285"/>
      <c r="G184" s="285"/>
      <c r="H184" s="285"/>
      <c r="I184" s="45"/>
      <c r="J184" s="58"/>
      <c r="K184" s="43"/>
      <c r="L184" s="45"/>
    </row>
    <row r="185" spans="1:12" ht="14.25" hidden="1" x14ac:dyDescent="0.2">
      <c r="A185" s="58"/>
      <c r="B185" s="63"/>
      <c r="C185" s="285" t="s">
        <v>1653</v>
      </c>
      <c r="D185" s="285"/>
      <c r="E185" s="285"/>
      <c r="F185" s="285"/>
      <c r="G185" s="285"/>
      <c r="H185" s="285"/>
      <c r="I185" s="45"/>
      <c r="J185" s="58"/>
      <c r="K185" s="43"/>
      <c r="L185" s="45">
        <f>SUMIF(CD52:CD170, 4, AO52:AO170)</f>
        <v>0</v>
      </c>
    </row>
    <row r="186" spans="1:12" ht="14.25" hidden="1" x14ac:dyDescent="0.2">
      <c r="A186" s="58"/>
      <c r="B186" s="63"/>
      <c r="C186" s="284" t="s">
        <v>1655</v>
      </c>
      <c r="D186" s="285"/>
      <c r="E186" s="285"/>
      <c r="F186" s="285"/>
      <c r="G186" s="285"/>
      <c r="H186" s="285"/>
      <c r="I186" s="45"/>
      <c r="J186" s="58"/>
      <c r="K186" s="43"/>
      <c r="L186" s="45"/>
    </row>
    <row r="187" spans="1:12" ht="14.25" hidden="1" x14ac:dyDescent="0.2">
      <c r="A187" s="58"/>
      <c r="B187" s="63"/>
      <c r="C187" s="285" t="s">
        <v>1674</v>
      </c>
      <c r="D187" s="285"/>
      <c r="E187" s="285"/>
      <c r="F187" s="285"/>
      <c r="G187" s="285"/>
      <c r="H187" s="285"/>
      <c r="I187" s="45"/>
      <c r="J187" s="58"/>
      <c r="K187" s="43"/>
      <c r="L187" s="45">
        <f>SUMIF(CD52:CD170, 4, AT52:AT170)</f>
        <v>0</v>
      </c>
    </row>
    <row r="188" spans="1:12" ht="14.25" hidden="1" x14ac:dyDescent="0.2">
      <c r="A188" s="58"/>
      <c r="B188" s="63"/>
      <c r="C188" s="285" t="s">
        <v>1656</v>
      </c>
      <c r="D188" s="285"/>
      <c r="E188" s="285"/>
      <c r="F188" s="285"/>
      <c r="G188" s="285"/>
      <c r="H188" s="285"/>
      <c r="I188" s="45"/>
      <c r="J188" s="58"/>
      <c r="K188" s="43"/>
      <c r="L188" s="45">
        <f>SUMIF(CD52:CD170, 4, AV52:AV170)</f>
        <v>0</v>
      </c>
    </row>
    <row r="189" spans="1:12" ht="14.25" hidden="1" x14ac:dyDescent="0.2">
      <c r="A189" s="58"/>
      <c r="B189" s="63"/>
      <c r="C189" s="285" t="s">
        <v>1657</v>
      </c>
      <c r="D189" s="285"/>
      <c r="E189" s="285"/>
      <c r="F189" s="285"/>
      <c r="G189" s="285"/>
      <c r="H189" s="285"/>
      <c r="I189" s="45"/>
      <c r="J189" s="58"/>
      <c r="K189" s="43"/>
      <c r="L189" s="45">
        <f>L191+L192</f>
        <v>0</v>
      </c>
    </row>
    <row r="190" spans="1:12" ht="14.25" hidden="1" x14ac:dyDescent="0.2">
      <c r="A190" s="58"/>
      <c r="B190" s="63"/>
      <c r="C190" s="284" t="s">
        <v>1654</v>
      </c>
      <c r="D190" s="285"/>
      <c r="E190" s="285"/>
      <c r="F190" s="285"/>
      <c r="G190" s="285"/>
      <c r="H190" s="285"/>
      <c r="I190" s="45"/>
      <c r="J190" s="58"/>
      <c r="K190" s="43"/>
      <c r="L190" s="45"/>
    </row>
    <row r="191" spans="1:12" ht="14.25" hidden="1" x14ac:dyDescent="0.2">
      <c r="A191" s="58"/>
      <c r="B191" s="63"/>
      <c r="C191" s="285" t="s">
        <v>1658</v>
      </c>
      <c r="D191" s="285"/>
      <c r="E191" s="285"/>
      <c r="F191" s="285"/>
      <c r="G191" s="285"/>
      <c r="H191" s="285"/>
      <c r="I191" s="45"/>
      <c r="J191" s="58"/>
      <c r="K191" s="43"/>
      <c r="L191" s="45">
        <f>SUMIF(CD52:CD170, 4, AW52:AW170)-SUMIF(CD52:CD170, 4, BK52:BK170)</f>
        <v>0</v>
      </c>
    </row>
    <row r="192" spans="1:12" ht="14.25" hidden="1" x14ac:dyDescent="0.2">
      <c r="A192" s="58"/>
      <c r="B192" s="63"/>
      <c r="C192" s="285" t="s">
        <v>1659</v>
      </c>
      <c r="D192" s="285"/>
      <c r="E192" s="285"/>
      <c r="F192" s="285"/>
      <c r="G192" s="285"/>
      <c r="H192" s="285"/>
      <c r="I192" s="45"/>
      <c r="J192" s="58"/>
      <c r="K192" s="43"/>
      <c r="L192" s="45">
        <f>SUMIF(CD52:CD170, 4, BC52:BC170)</f>
        <v>0</v>
      </c>
    </row>
    <row r="193" spans="1:12" ht="14.25" hidden="1" x14ac:dyDescent="0.2">
      <c r="A193" s="58"/>
      <c r="B193" s="63"/>
      <c r="C193" s="285" t="s">
        <v>1660</v>
      </c>
      <c r="D193" s="285"/>
      <c r="E193" s="285"/>
      <c r="F193" s="285"/>
      <c r="G193" s="285"/>
      <c r="H193" s="285"/>
      <c r="I193" s="45"/>
      <c r="J193" s="58"/>
      <c r="K193" s="43"/>
      <c r="L193" s="45">
        <f>SUMIF(CD52:CD170, 4, BB52:BB170)</f>
        <v>0</v>
      </c>
    </row>
    <row r="194" spans="1:12" ht="14.25" x14ac:dyDescent="0.2">
      <c r="A194" s="58"/>
      <c r="B194" s="63"/>
      <c r="C194" s="285" t="s">
        <v>1681</v>
      </c>
      <c r="D194" s="285"/>
      <c r="E194" s="285"/>
      <c r="F194" s="285"/>
      <c r="G194" s="285"/>
      <c r="H194" s="285"/>
      <c r="I194" s="45"/>
      <c r="J194" s="58"/>
      <c r="K194" s="43"/>
      <c r="L194" s="45">
        <f>SUMIF(CD52:CD170, 4, AR52:AR170)+SUMIF(CD52:CD170, 4, AT52:AT170)+SUMIF(CD52:CD170, 4, AV52:AV170)</f>
        <v>11401.04</v>
      </c>
    </row>
    <row r="195" spans="1:12" ht="14.25" x14ac:dyDescent="0.2">
      <c r="A195" s="58"/>
      <c r="B195" s="63"/>
      <c r="C195" s="285" t="s">
        <v>1682</v>
      </c>
      <c r="D195" s="285"/>
      <c r="E195" s="285"/>
      <c r="F195" s="285"/>
      <c r="G195" s="285"/>
      <c r="H195" s="285"/>
      <c r="I195" s="45"/>
      <c r="J195" s="58"/>
      <c r="K195" s="43"/>
      <c r="L195" s="45">
        <f>SUMIF(CD52:CD170, 4, AZ52:AZ170)</f>
        <v>8436.76</v>
      </c>
    </row>
    <row r="196" spans="1:12" ht="14.25" x14ac:dyDescent="0.2">
      <c r="A196" s="58"/>
      <c r="B196" s="63"/>
      <c r="C196" s="285" t="s">
        <v>1683</v>
      </c>
      <c r="D196" s="285"/>
      <c r="E196" s="285"/>
      <c r="F196" s="285"/>
      <c r="G196" s="285"/>
      <c r="H196" s="285"/>
      <c r="I196" s="45"/>
      <c r="J196" s="58"/>
      <c r="K196" s="43"/>
      <c r="L196" s="45">
        <f>SUMIF(CD52:CD170, 4, BA52:BA170)</f>
        <v>4104.37</v>
      </c>
    </row>
    <row r="198" spans="1:12" ht="15" x14ac:dyDescent="0.2">
      <c r="A198" s="64"/>
      <c r="B198" s="65"/>
      <c r="C198" s="283" t="s">
        <v>1690</v>
      </c>
      <c r="D198" s="283"/>
      <c r="E198" s="283"/>
      <c r="F198" s="283"/>
      <c r="G198" s="283"/>
      <c r="H198" s="283"/>
      <c r="I198" s="49"/>
      <c r="J198" s="64"/>
      <c r="K198" s="66"/>
      <c r="L198" s="49">
        <f>L127+L147+L167+L172</f>
        <v>23942.17</v>
      </c>
    </row>
    <row r="199" spans="1:12" ht="14.25" x14ac:dyDescent="0.2">
      <c r="A199" s="58"/>
      <c r="B199" s="63"/>
      <c r="C199" s="284" t="s">
        <v>1651</v>
      </c>
      <c r="D199" s="285"/>
      <c r="E199" s="285"/>
      <c r="F199" s="285"/>
      <c r="G199" s="285"/>
      <c r="H199" s="285"/>
      <c r="I199" s="45"/>
      <c r="J199" s="58"/>
      <c r="K199" s="43"/>
      <c r="L199" s="45"/>
    </row>
    <row r="200" spans="1:12" ht="14.25" x14ac:dyDescent="0.2">
      <c r="A200" s="58"/>
      <c r="B200" s="63"/>
      <c r="C200" s="285" t="s">
        <v>1679</v>
      </c>
      <c r="D200" s="285"/>
      <c r="E200" s="285"/>
      <c r="F200" s="285"/>
      <c r="G200" s="285"/>
      <c r="H200" s="285"/>
      <c r="I200" s="45"/>
      <c r="J200" s="58"/>
      <c r="K200" s="43"/>
      <c r="L200" s="45">
        <f>L202+L203+L209+L213</f>
        <v>11401.04</v>
      </c>
    </row>
    <row r="201" spans="1:12" ht="14.25" x14ac:dyDescent="0.2">
      <c r="A201" s="58"/>
      <c r="B201" s="63"/>
      <c r="C201" s="284" t="s">
        <v>1651</v>
      </c>
      <c r="D201" s="285"/>
      <c r="E201" s="285"/>
      <c r="F201" s="285"/>
      <c r="G201" s="285"/>
      <c r="H201" s="285"/>
      <c r="I201" s="45"/>
      <c r="J201" s="58"/>
      <c r="K201" s="43"/>
      <c r="L201" s="45"/>
    </row>
    <row r="202" spans="1:12" ht="14.25" x14ac:dyDescent="0.2">
      <c r="A202" s="58"/>
      <c r="B202" s="63"/>
      <c r="C202" s="285" t="s">
        <v>1680</v>
      </c>
      <c r="D202" s="285"/>
      <c r="E202" s="285"/>
      <c r="F202" s="285"/>
      <c r="G202" s="285"/>
      <c r="H202" s="285"/>
      <c r="I202" s="45"/>
      <c r="J202" s="58"/>
      <c r="K202" s="43"/>
      <c r="L202" s="45">
        <f>SUM(AR52:AR196)</f>
        <v>11401.04</v>
      </c>
    </row>
    <row r="203" spans="1:12" ht="14.25" hidden="1" x14ac:dyDescent="0.2">
      <c r="A203" s="58"/>
      <c r="B203" s="63"/>
      <c r="C203" s="285" t="s">
        <v>1653</v>
      </c>
      <c r="D203" s="285"/>
      <c r="E203" s="285"/>
      <c r="F203" s="285"/>
      <c r="G203" s="285"/>
      <c r="H203" s="285"/>
      <c r="I203" s="45"/>
      <c r="J203" s="58"/>
      <c r="K203" s="43"/>
      <c r="L203" s="45">
        <f>L205+L208+L207</f>
        <v>0</v>
      </c>
    </row>
    <row r="204" spans="1:12" ht="14.25" hidden="1" x14ac:dyDescent="0.2">
      <c r="A204" s="58"/>
      <c r="B204" s="63"/>
      <c r="C204" s="284" t="s">
        <v>1654</v>
      </c>
      <c r="D204" s="285"/>
      <c r="E204" s="285"/>
      <c r="F204" s="285"/>
      <c r="G204" s="285"/>
      <c r="H204" s="285"/>
      <c r="I204" s="45"/>
      <c r="J204" s="58"/>
      <c r="K204" s="43"/>
      <c r="L204" s="45"/>
    </row>
    <row r="205" spans="1:12" ht="14.25" hidden="1" x14ac:dyDescent="0.2">
      <c r="A205" s="58"/>
      <c r="B205" s="63"/>
      <c r="C205" s="285" t="s">
        <v>1653</v>
      </c>
      <c r="D205" s="285"/>
      <c r="E205" s="285"/>
      <c r="F205" s="285"/>
      <c r="G205" s="285"/>
      <c r="H205" s="285"/>
      <c r="I205" s="45"/>
      <c r="J205" s="58"/>
      <c r="K205" s="43"/>
      <c r="L205" s="45">
        <f>SUM(AO52:AO196)</f>
        <v>0</v>
      </c>
    </row>
    <row r="206" spans="1:12" ht="14.25" hidden="1" x14ac:dyDescent="0.2">
      <c r="A206" s="58"/>
      <c r="B206" s="63"/>
      <c r="C206" s="284" t="s">
        <v>1655</v>
      </c>
      <c r="D206" s="285"/>
      <c r="E206" s="285"/>
      <c r="F206" s="285"/>
      <c r="G206" s="285"/>
      <c r="H206" s="285"/>
      <c r="I206" s="45"/>
      <c r="J206" s="58"/>
      <c r="K206" s="43"/>
      <c r="L206" s="45"/>
    </row>
    <row r="207" spans="1:12" ht="14.25" hidden="1" x14ac:dyDescent="0.2">
      <c r="A207" s="58"/>
      <c r="B207" s="63"/>
      <c r="C207" s="285" t="s">
        <v>1674</v>
      </c>
      <c r="D207" s="285"/>
      <c r="E207" s="285"/>
      <c r="F207" s="285"/>
      <c r="G207" s="285"/>
      <c r="H207" s="285"/>
      <c r="I207" s="45"/>
      <c r="J207" s="58"/>
      <c r="K207" s="43"/>
      <c r="L207" s="45">
        <f>SUM(AT52:AT196)</f>
        <v>0</v>
      </c>
    </row>
    <row r="208" spans="1:12" ht="14.25" hidden="1" x14ac:dyDescent="0.2">
      <c r="A208" s="58"/>
      <c r="B208" s="63"/>
      <c r="C208" s="285" t="s">
        <v>1656</v>
      </c>
      <c r="D208" s="285"/>
      <c r="E208" s="285"/>
      <c r="F208" s="285"/>
      <c r="G208" s="285"/>
      <c r="H208" s="285"/>
      <c r="I208" s="45"/>
      <c r="J208" s="58"/>
      <c r="K208" s="43"/>
      <c r="L208" s="45">
        <f>SUM(AV52:AV196)</f>
        <v>0</v>
      </c>
    </row>
    <row r="209" spans="1:12" ht="14.25" hidden="1" x14ac:dyDescent="0.2">
      <c r="A209" s="58"/>
      <c r="B209" s="63"/>
      <c r="C209" s="285" t="s">
        <v>1657</v>
      </c>
      <c r="D209" s="285"/>
      <c r="E209" s="285"/>
      <c r="F209" s="285"/>
      <c r="G209" s="285"/>
      <c r="H209" s="285"/>
      <c r="I209" s="45"/>
      <c r="J209" s="58"/>
      <c r="K209" s="43"/>
      <c r="L209" s="45">
        <f>L211+L212</f>
        <v>0</v>
      </c>
    </row>
    <row r="210" spans="1:12" ht="14.25" hidden="1" x14ac:dyDescent="0.2">
      <c r="A210" s="58"/>
      <c r="B210" s="63"/>
      <c r="C210" s="284" t="s">
        <v>1654</v>
      </c>
      <c r="D210" s="285"/>
      <c r="E210" s="285"/>
      <c r="F210" s="285"/>
      <c r="G210" s="285"/>
      <c r="H210" s="285"/>
      <c r="I210" s="45"/>
      <c r="J210" s="58"/>
      <c r="K210" s="43"/>
      <c r="L210" s="45"/>
    </row>
    <row r="211" spans="1:12" ht="14.25" hidden="1" x14ac:dyDescent="0.2">
      <c r="A211" s="58"/>
      <c r="B211" s="63"/>
      <c r="C211" s="285" t="s">
        <v>1658</v>
      </c>
      <c r="D211" s="285"/>
      <c r="E211" s="285"/>
      <c r="F211" s="285"/>
      <c r="G211" s="285"/>
      <c r="H211" s="285"/>
      <c r="I211" s="45"/>
      <c r="J211" s="58"/>
      <c r="K211" s="43"/>
      <c r="L211" s="45">
        <f>SUM(AW52:AW196)-SUM(BK52:BK196)</f>
        <v>0</v>
      </c>
    </row>
    <row r="212" spans="1:12" ht="14.25" hidden="1" x14ac:dyDescent="0.2">
      <c r="A212" s="58"/>
      <c r="B212" s="63"/>
      <c r="C212" s="285" t="s">
        <v>1659</v>
      </c>
      <c r="D212" s="285"/>
      <c r="E212" s="285"/>
      <c r="F212" s="285"/>
      <c r="G212" s="285"/>
      <c r="H212" s="285"/>
      <c r="I212" s="45"/>
      <c r="J212" s="58"/>
      <c r="K212" s="43"/>
      <c r="L212" s="45">
        <f>SUM(BC52:BC196)</f>
        <v>0</v>
      </c>
    </row>
    <row r="213" spans="1:12" ht="14.25" hidden="1" x14ac:dyDescent="0.2">
      <c r="A213" s="58"/>
      <c r="B213" s="63"/>
      <c r="C213" s="285" t="s">
        <v>1660</v>
      </c>
      <c r="D213" s="285"/>
      <c r="E213" s="285"/>
      <c r="F213" s="285"/>
      <c r="G213" s="285"/>
      <c r="H213" s="285"/>
      <c r="I213" s="45"/>
      <c r="J213" s="58"/>
      <c r="K213" s="43"/>
      <c r="L213" s="45">
        <f>SUM(BB52:BB196)</f>
        <v>0</v>
      </c>
    </row>
    <row r="214" spans="1:12" ht="14.25" x14ac:dyDescent="0.2">
      <c r="A214" s="58"/>
      <c r="B214" s="63"/>
      <c r="C214" s="285" t="s">
        <v>1661</v>
      </c>
      <c r="D214" s="285"/>
      <c r="E214" s="285"/>
      <c r="F214" s="285"/>
      <c r="G214" s="285"/>
      <c r="H214" s="285"/>
      <c r="I214" s="45"/>
      <c r="J214" s="58"/>
      <c r="K214" s="43"/>
      <c r="L214" s="45">
        <f>SUM(AR52:AR196)+SUM(AT52:AT196)+SUM(AV52:AV196)</f>
        <v>11401.04</v>
      </c>
    </row>
    <row r="215" spans="1:12" ht="14.25" x14ac:dyDescent="0.2">
      <c r="A215" s="58"/>
      <c r="B215" s="63"/>
      <c r="C215" s="285" t="s">
        <v>1662</v>
      </c>
      <c r="D215" s="285"/>
      <c r="E215" s="285"/>
      <c r="F215" s="285"/>
      <c r="G215" s="285"/>
      <c r="H215" s="285"/>
      <c r="I215" s="45"/>
      <c r="J215" s="58"/>
      <c r="K215" s="43"/>
      <c r="L215" s="45">
        <f>SUM(AZ52:AZ196)</f>
        <v>8436.76</v>
      </c>
    </row>
    <row r="216" spans="1:12" ht="14.25" x14ac:dyDescent="0.2">
      <c r="A216" s="58"/>
      <c r="B216" s="63"/>
      <c r="C216" s="285" t="s">
        <v>1663</v>
      </c>
      <c r="D216" s="285"/>
      <c r="E216" s="285"/>
      <c r="F216" s="285"/>
      <c r="G216" s="285"/>
      <c r="H216" s="285"/>
      <c r="I216" s="45"/>
      <c r="J216" s="58"/>
      <c r="K216" s="43"/>
      <c r="L216" s="45">
        <f>SUM(BA52:BA196)</f>
        <v>4104.37</v>
      </c>
    </row>
    <row r="217" spans="1:12" ht="14.25" hidden="1" x14ac:dyDescent="0.2">
      <c r="A217" s="58"/>
      <c r="B217" s="63"/>
      <c r="C217" s="285" t="s">
        <v>1691</v>
      </c>
      <c r="D217" s="285"/>
      <c r="E217" s="285"/>
      <c r="F217" s="285"/>
      <c r="G217" s="285"/>
      <c r="H217" s="285"/>
      <c r="I217" s="45"/>
      <c r="J217" s="58"/>
      <c r="K217" s="43"/>
      <c r="L217" s="45">
        <f>L219+L220</f>
        <v>0</v>
      </c>
    </row>
    <row r="218" spans="1:12" ht="14.25" hidden="1" x14ac:dyDescent="0.2">
      <c r="A218" s="58"/>
      <c r="B218" s="63"/>
      <c r="C218" s="284" t="s">
        <v>1651</v>
      </c>
      <c r="D218" s="285"/>
      <c r="E218" s="285"/>
      <c r="F218" s="285"/>
      <c r="G218" s="285"/>
      <c r="H218" s="285"/>
      <c r="I218" s="45"/>
      <c r="J218" s="58"/>
      <c r="K218" s="43"/>
      <c r="L218" s="45"/>
    </row>
    <row r="219" spans="1:12" ht="14.25" hidden="1" x14ac:dyDescent="0.2">
      <c r="A219" s="58"/>
      <c r="B219" s="63"/>
      <c r="C219" s="285" t="s">
        <v>1665</v>
      </c>
      <c r="D219" s="285"/>
      <c r="E219" s="285"/>
      <c r="F219" s="285"/>
      <c r="G219" s="285"/>
      <c r="H219" s="285"/>
      <c r="I219" s="45"/>
      <c r="J219" s="58"/>
      <c r="K219" s="43"/>
      <c r="L219" s="45">
        <f>SUM(BK52:BK196)</f>
        <v>0</v>
      </c>
    </row>
    <row r="220" spans="1:12" ht="14.25" hidden="1" x14ac:dyDescent="0.2">
      <c r="A220" s="58"/>
      <c r="B220" s="63"/>
      <c r="C220" s="285" t="s">
        <v>1666</v>
      </c>
      <c r="D220" s="285"/>
      <c r="E220" s="285"/>
      <c r="F220" s="285"/>
      <c r="G220" s="285"/>
      <c r="H220" s="285"/>
      <c r="I220" s="45"/>
      <c r="J220" s="58"/>
      <c r="K220" s="43"/>
      <c r="L220" s="45">
        <f>SUM(BD52:BD196)</f>
        <v>0</v>
      </c>
    </row>
    <row r="221" spans="1:12" ht="14.25" x14ac:dyDescent="0.2">
      <c r="A221" s="58"/>
      <c r="B221" s="63"/>
      <c r="C221" s="285" t="s">
        <v>1692</v>
      </c>
      <c r="D221" s="285"/>
      <c r="E221" s="285"/>
      <c r="F221" s="285"/>
      <c r="G221" s="285"/>
      <c r="H221" s="285"/>
      <c r="I221" s="45"/>
      <c r="J221" s="58"/>
      <c r="K221" s="43"/>
      <c r="L221" s="45">
        <f>L172</f>
        <v>23942.17</v>
      </c>
    </row>
    <row r="222" spans="1:12" ht="14.25" x14ac:dyDescent="0.2">
      <c r="A222" s="58"/>
      <c r="B222" s="63"/>
      <c r="C222" s="283" t="s">
        <v>1669</v>
      </c>
      <c r="D222" s="285"/>
      <c r="E222" s="285"/>
      <c r="F222" s="285"/>
      <c r="G222" s="285"/>
      <c r="H222" s="285"/>
      <c r="I222" s="45"/>
      <c r="J222" s="58"/>
      <c r="K222" s="43"/>
      <c r="L222" s="45"/>
    </row>
    <row r="223" spans="1:12" ht="14.25" hidden="1" x14ac:dyDescent="0.2">
      <c r="A223" s="58"/>
      <c r="B223" s="63"/>
      <c r="C223" s="285" t="s">
        <v>1670</v>
      </c>
      <c r="D223" s="285"/>
      <c r="E223" s="285"/>
      <c r="F223" s="285"/>
      <c r="G223" s="285"/>
      <c r="H223" s="285"/>
      <c r="I223" s="45"/>
      <c r="J223" s="58"/>
      <c r="K223" s="43"/>
      <c r="L223" s="45">
        <f>SUM(AX52:AX196)</f>
        <v>0</v>
      </c>
    </row>
    <row r="224" spans="1:12" ht="14.25" hidden="1" x14ac:dyDescent="0.2">
      <c r="A224" s="58"/>
      <c r="B224" s="63"/>
      <c r="C224" s="285" t="s">
        <v>1671</v>
      </c>
      <c r="D224" s="285"/>
      <c r="E224" s="285"/>
      <c r="F224" s="285"/>
      <c r="G224" s="285"/>
      <c r="H224" s="285"/>
      <c r="I224" s="45"/>
      <c r="J224" s="58"/>
      <c r="K224" s="43"/>
      <c r="L224" s="45">
        <f>SUM(AY52:AY196)</f>
        <v>0</v>
      </c>
    </row>
    <row r="225" spans="1:12" ht="14.25" x14ac:dyDescent="0.2">
      <c r="A225" s="58"/>
      <c r="B225" s="63"/>
      <c r="C225" s="285" t="s">
        <v>1672</v>
      </c>
      <c r="D225" s="285"/>
      <c r="E225" s="285"/>
      <c r="F225" s="286"/>
      <c r="G225" s="48">
        <f>Source!F818</f>
        <v>10.856664</v>
      </c>
      <c r="H225" s="58"/>
      <c r="I225" s="58"/>
      <c r="J225" s="58"/>
      <c r="K225" s="58"/>
      <c r="L225" s="58"/>
    </row>
    <row r="226" spans="1:12" ht="14.25" hidden="1" customHeight="1" x14ac:dyDescent="0.2">
      <c r="A226" s="58"/>
      <c r="B226" s="63"/>
      <c r="C226" s="285" t="s">
        <v>1673</v>
      </c>
      <c r="D226" s="285"/>
      <c r="E226" s="285"/>
      <c r="F226" s="286"/>
      <c r="G226" s="48">
        <f>Source!F819</f>
        <v>0</v>
      </c>
      <c r="H226" s="58"/>
      <c r="I226" s="58"/>
      <c r="J226" s="58"/>
      <c r="K226" s="58"/>
      <c r="L226" s="58"/>
    </row>
    <row r="230" spans="1:12" ht="14.25" customHeight="1" x14ac:dyDescent="0.2">
      <c r="A230" s="81"/>
      <c r="B230" s="82" t="s">
        <v>1693</v>
      </c>
      <c r="C230" s="84" t="str">
        <f>IF(Source!AC12&lt;&gt;"", Source!AC12," ")</f>
        <v xml:space="preserve"> </v>
      </c>
      <c r="D230" s="32"/>
      <c r="E230" s="32"/>
      <c r="F230" s="32"/>
      <c r="G230" s="32"/>
      <c r="H230" s="83" t="str">
        <f>IF(Source!AB12&lt;&gt;"", Source!AB12," ")</f>
        <v xml:space="preserve"> </v>
      </c>
      <c r="I230" s="22"/>
      <c r="J230" s="22"/>
      <c r="K230" s="36"/>
      <c r="L230" s="36"/>
    </row>
    <row r="231" spans="1:12" ht="14.25" customHeight="1" x14ac:dyDescent="0.2">
      <c r="A231" s="81"/>
      <c r="B231" s="85"/>
      <c r="C231" s="291" t="s">
        <v>1694</v>
      </c>
      <c r="D231" s="291"/>
      <c r="E231" s="291"/>
      <c r="F231" s="291"/>
      <c r="G231" s="291"/>
      <c r="H231" s="22"/>
      <c r="I231" s="22"/>
      <c r="J231" s="22"/>
      <c r="K231" s="36"/>
      <c r="L231" s="36"/>
    </row>
    <row r="232" spans="1:12" ht="14.25" customHeight="1" x14ac:dyDescent="0.2">
      <c r="A232" s="81"/>
      <c r="B232" s="85"/>
      <c r="C232" s="18"/>
      <c r="D232" s="18"/>
      <c r="E232" s="18"/>
      <c r="F232" s="18"/>
      <c r="G232" s="18"/>
      <c r="H232" s="22"/>
      <c r="I232" s="22"/>
      <c r="J232" s="22"/>
      <c r="K232" s="36"/>
      <c r="L232" s="36"/>
    </row>
    <row r="233" spans="1:12" ht="14.25" customHeight="1" x14ac:dyDescent="0.2">
      <c r="A233" s="81"/>
      <c r="B233" s="82" t="s">
        <v>1695</v>
      </c>
      <c r="C233" s="84" t="str">
        <f>IF(Source!AE12&lt;&gt;"", Source!AE12," ")</f>
        <v xml:space="preserve"> </v>
      </c>
      <c r="D233" s="32"/>
      <c r="E233" s="32"/>
      <c r="F233" s="32"/>
      <c r="G233" s="32"/>
      <c r="H233" s="83" t="str">
        <f>IF(Source!AD12&lt;&gt;"", Source!AD12," ")</f>
        <v xml:space="preserve"> </v>
      </c>
      <c r="I233" s="22"/>
      <c r="J233" s="22"/>
      <c r="K233" s="36"/>
      <c r="L233" s="36"/>
    </row>
    <row r="234" spans="1:12" ht="14.25" customHeight="1" x14ac:dyDescent="0.2">
      <c r="A234" s="18"/>
      <c r="B234" s="18"/>
      <c r="C234" s="291" t="s">
        <v>1694</v>
      </c>
      <c r="D234" s="291"/>
      <c r="E234" s="291"/>
      <c r="F234" s="291"/>
      <c r="G234" s="291"/>
      <c r="H234" s="22"/>
      <c r="I234" s="22"/>
      <c r="J234" s="22"/>
      <c r="K234" s="36"/>
      <c r="L234" s="36"/>
    </row>
  </sheetData>
  <mergeCells count="178">
    <mergeCell ref="C226:F226"/>
    <mergeCell ref="C231:G231"/>
    <mergeCell ref="C234:G234"/>
    <mergeCell ref="C220:H220"/>
    <mergeCell ref="C221:H221"/>
    <mergeCell ref="C222:H222"/>
    <mergeCell ref="C223:H223"/>
    <mergeCell ref="C224:H224"/>
    <mergeCell ref="C225:F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0:H170"/>
    <mergeCell ref="C172:H172"/>
    <mergeCell ref="C173:H173"/>
    <mergeCell ref="C174:H174"/>
    <mergeCell ref="C175:H175"/>
    <mergeCell ref="C176:H176"/>
    <mergeCell ref="C163:H163"/>
    <mergeCell ref="C164:H164"/>
    <mergeCell ref="C165:H165"/>
    <mergeCell ref="C167:H167"/>
    <mergeCell ref="C168:H168"/>
    <mergeCell ref="C169:H169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4:H144"/>
    <mergeCell ref="C145:H145"/>
    <mergeCell ref="C147:H147"/>
    <mergeCell ref="C148:H148"/>
    <mergeCell ref="C149:H149"/>
    <mergeCell ref="C150:H150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5:H125"/>
    <mergeCell ref="C127:H127"/>
    <mergeCell ref="C128:H128"/>
    <mergeCell ref="C129:H129"/>
    <mergeCell ref="C130:H130"/>
    <mergeCell ref="C131:H131"/>
    <mergeCell ref="C117:H117"/>
    <mergeCell ref="C118:H118"/>
    <mergeCell ref="C119:H119"/>
    <mergeCell ref="C120:H120"/>
    <mergeCell ref="C121:F121"/>
    <mergeCell ref="C122:F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1:H81"/>
    <mergeCell ref="I81:J81"/>
    <mergeCell ref="K81:L81"/>
    <mergeCell ref="C91:H91"/>
    <mergeCell ref="I91:J91"/>
    <mergeCell ref="K91:L91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96"/>
  <sheetViews>
    <sheetView topLeftCell="A22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5.2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Source!L826, " ",Source!CM826)</f>
        <v xml:space="preserve">ЛОКАЛЬНАЯ СМЕТА № 09-01-02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IF(Source!G826&lt;&gt;"Новая локальная смета", Source!G826, "")</f>
        <v>ПНР МТП-160кВа в габ.250кВа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88.093209999999999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88.093209999999999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ROUND(SUM(AR52:AR289)/1000, 2)</f>
        <v>41.95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ROUND(SUM(AT52:AT289)/1000, 2)</f>
        <v>0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ROUND((Source!F899)/1000, 2)</f>
        <v>0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Source!F904</f>
        <v>44.105255999999997</v>
      </c>
      <c r="L41" s="10" t="s">
        <v>969</v>
      </c>
      <c r="M41" s="238">
        <f t="shared" si="0"/>
        <v>0</v>
      </c>
    </row>
    <row r="42" spans="1:13" ht="14.25" customHeight="1" x14ac:dyDescent="0.2">
      <c r="A42" s="18"/>
      <c r="B42" s="27" t="s">
        <v>1599</v>
      </c>
      <c r="C42" s="263">
        <f>ROUND((Source!F900)/1000, 2)</f>
        <v>0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Source!F905</f>
        <v>0</v>
      </c>
      <c r="L42" s="10" t="s">
        <v>969</v>
      </c>
      <c r="M42" s="238">
        <f t="shared" si="0"/>
        <v>0</v>
      </c>
    </row>
    <row r="43" spans="1:13" ht="14.25" customHeight="1" x14ac:dyDescent="0.2">
      <c r="A43" s="18"/>
      <c r="B43" s="27" t="s">
        <v>1601</v>
      </c>
      <c r="C43" s="263">
        <f>ROUND((Source!F891)/1000, 2)</f>
        <v>0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0</v>
      </c>
    </row>
    <row r="44" spans="1:13" ht="14.25" customHeight="1" x14ac:dyDescent="0.2">
      <c r="A44" s="18"/>
      <c r="B44" s="27" t="s">
        <v>1602</v>
      </c>
      <c r="C44" s="263">
        <f>ROUND((Source!F901)/1000, 5)</f>
        <v>88.093209999999999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88.093209999999999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82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82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7" t="s">
        <v>1725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82" ht="92.25" x14ac:dyDescent="0.2">
      <c r="A54" s="39" t="s">
        <v>16</v>
      </c>
      <c r="B54" s="41" t="s">
        <v>1726</v>
      </c>
      <c r="C54" s="41" t="s">
        <v>1727</v>
      </c>
      <c r="D54" s="42" t="str">
        <f>Source!H834</f>
        <v>ШТ</v>
      </c>
      <c r="E54" s="43">
        <f>Source!K834</f>
        <v>3</v>
      </c>
      <c r="F54" s="43"/>
      <c r="G54" s="43">
        <f>Source!I834</f>
        <v>3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1623</v>
      </c>
      <c r="D55" s="42" t="s">
        <v>969</v>
      </c>
      <c r="E55" s="48"/>
      <c r="F55" s="43"/>
      <c r="G55" s="43">
        <f>Source!U834</f>
        <v>4.5629999999999997</v>
      </c>
      <c r="H55" s="43"/>
      <c r="I55" s="43"/>
      <c r="J55" s="43"/>
      <c r="K55" s="43"/>
      <c r="L55" s="49">
        <f>SUM(L56:L57)-SUMIF(CE56:CE57, 1, L56:L57)</f>
        <v>4666.17</v>
      </c>
    </row>
    <row r="56" spans="1:82" ht="14.25" x14ac:dyDescent="0.2">
      <c r="A56" s="41"/>
      <c r="B56" s="41" t="s">
        <v>1216</v>
      </c>
      <c r="C56" s="41" t="s">
        <v>1217</v>
      </c>
      <c r="D56" s="42" t="s">
        <v>1193</v>
      </c>
      <c r="E56" s="43">
        <v>0.52</v>
      </c>
      <c r="F56" s="43">
        <f>ROUND(1.17,7)</f>
        <v>1.17</v>
      </c>
      <c r="G56" s="43">
        <f>SmtRes!CX490</f>
        <v>1.8251999999999999</v>
      </c>
      <c r="H56" s="45"/>
      <c r="I56" s="44"/>
      <c r="J56" s="45">
        <f>SmtRes!CZ490</f>
        <v>775.44</v>
      </c>
      <c r="K56" s="44"/>
      <c r="L56" s="45">
        <f>SmtRes!DI490</f>
        <v>1415.33</v>
      </c>
    </row>
    <row r="57" spans="1:82" ht="14.25" x14ac:dyDescent="0.2">
      <c r="A57" s="41"/>
      <c r="B57" s="41" t="s">
        <v>1218</v>
      </c>
      <c r="C57" s="50" t="s">
        <v>1219</v>
      </c>
      <c r="D57" s="51" t="s">
        <v>1193</v>
      </c>
      <c r="E57" s="52">
        <v>0.78</v>
      </c>
      <c r="F57" s="52">
        <f>ROUND(1.17,7)</f>
        <v>1.17</v>
      </c>
      <c r="G57" s="52">
        <f>SmtRes!CX491</f>
        <v>2.7378</v>
      </c>
      <c r="H57" s="53"/>
      <c r="I57" s="54"/>
      <c r="J57" s="53">
        <f>SmtRes!CZ491</f>
        <v>1187.3900000000001</v>
      </c>
      <c r="K57" s="54"/>
      <c r="L57" s="53">
        <f>SmtRes!DI491</f>
        <v>3250.84</v>
      </c>
    </row>
    <row r="58" spans="1:82" ht="15" x14ac:dyDescent="0.2">
      <c r="A58" s="41"/>
      <c r="B58" s="41"/>
      <c r="C58" s="57" t="s">
        <v>1628</v>
      </c>
      <c r="D58" s="42"/>
      <c r="E58" s="43"/>
      <c r="F58" s="43"/>
      <c r="G58" s="43"/>
      <c r="H58" s="45"/>
      <c r="I58" s="44"/>
      <c r="J58" s="45"/>
      <c r="K58" s="44"/>
      <c r="L58" s="45">
        <f>L55</f>
        <v>4666.17</v>
      </c>
    </row>
    <row r="59" spans="1:82" ht="14.25" x14ac:dyDescent="0.2">
      <c r="A59" s="41"/>
      <c r="B59" s="41"/>
      <c r="C59" s="41" t="s">
        <v>1629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4666.17</v>
      </c>
    </row>
    <row r="60" spans="1:82" ht="14.25" x14ac:dyDescent="0.2">
      <c r="A60" s="41"/>
      <c r="B60" s="41" t="s">
        <v>793</v>
      </c>
      <c r="C60" s="41" t="s">
        <v>1717</v>
      </c>
      <c r="D60" s="42" t="s">
        <v>111</v>
      </c>
      <c r="E60" s="43">
        <f>Source!BZ834</f>
        <v>74</v>
      </c>
      <c r="F60" s="43"/>
      <c r="G60" s="43">
        <f>Source!AT834</f>
        <v>74</v>
      </c>
      <c r="H60" s="45"/>
      <c r="I60" s="44"/>
      <c r="J60" s="45"/>
      <c r="K60" s="44"/>
      <c r="L60" s="45">
        <f>SUM(AZ54:AZ62)</f>
        <v>3452.97</v>
      </c>
    </row>
    <row r="61" spans="1:82" ht="14.25" x14ac:dyDescent="0.2">
      <c r="A61" s="50"/>
      <c r="B61" s="50" t="s">
        <v>794</v>
      </c>
      <c r="C61" s="50" t="s">
        <v>1718</v>
      </c>
      <c r="D61" s="51" t="s">
        <v>111</v>
      </c>
      <c r="E61" s="52">
        <f>Source!CA834</f>
        <v>36</v>
      </c>
      <c r="F61" s="52"/>
      <c r="G61" s="52">
        <f>Source!AU834</f>
        <v>36</v>
      </c>
      <c r="H61" s="53"/>
      <c r="I61" s="54"/>
      <c r="J61" s="53"/>
      <c r="K61" s="54"/>
      <c r="L61" s="53">
        <f>SUM(BA54:BA62)</f>
        <v>1679.82</v>
      </c>
    </row>
    <row r="62" spans="1:82" ht="15" x14ac:dyDescent="0.2">
      <c r="C62" s="269" t="s">
        <v>1632</v>
      </c>
      <c r="D62" s="269"/>
      <c r="E62" s="269"/>
      <c r="F62" s="269"/>
      <c r="G62" s="269"/>
      <c r="H62" s="269"/>
      <c r="I62" s="270">
        <f>IF(E54&lt;&gt;0,K62/E54, 0)</f>
        <v>3266.32</v>
      </c>
      <c r="J62" s="270"/>
      <c r="K62" s="270">
        <f>L55+L60+L61</f>
        <v>9798.9599999999991</v>
      </c>
      <c r="L62" s="270"/>
      <c r="AD62">
        <f>ROUND((Source!AT834/100)*((ROUND(SUMIF(SmtRes!AQ490:'SmtRes'!AQ491,"=1",SmtRes!AD490:'SmtRes'!AD491)*Source!I834, 2)+ROUND(SUMIF(SmtRes!AQ490:'SmtRes'!AQ491,"=1",SmtRes!AC490:'SmtRes'!AC491)*Source!I834, 2))), 2)</f>
        <v>4357.4799999999996</v>
      </c>
      <c r="AE62">
        <f>ROUND((Source!AU834/100)*((ROUND(SUMIF(SmtRes!AQ490:'SmtRes'!AQ491,"=1",SmtRes!AD490:'SmtRes'!AD491)*Source!I834, 2)+ROUND(SUMIF(SmtRes!AQ490:'SmtRes'!AQ491,"=1",SmtRes!AC490:'SmtRes'!AC491)*Source!I834, 2))), 2)</f>
        <v>2119.86</v>
      </c>
      <c r="AN62" s="55">
        <f>L55+L60+L61</f>
        <v>9798.9599999999991</v>
      </c>
      <c r="AO62">
        <f>0</f>
        <v>0</v>
      </c>
      <c r="AQ62" t="s">
        <v>1633</v>
      </c>
      <c r="AR62" s="55">
        <f>L55</f>
        <v>4666.17</v>
      </c>
      <c r="AT62">
        <f>0</f>
        <v>0</v>
      </c>
      <c r="AV62" t="s">
        <v>1633</v>
      </c>
      <c r="AW62">
        <f>0</f>
        <v>0</v>
      </c>
      <c r="AZ62">
        <f>Source!X834</f>
        <v>3452.97</v>
      </c>
      <c r="BA62">
        <f>Source!Y834</f>
        <v>1679.82</v>
      </c>
      <c r="BT62" s="55">
        <f>K62</f>
        <v>9798.9599999999991</v>
      </c>
      <c r="BW62">
        <f>ROUND(K62*80/100, 2)</f>
        <v>7839.17</v>
      </c>
      <c r="BX62" s="55">
        <f>K62-BW62</f>
        <v>1959.79</v>
      </c>
      <c r="CB62">
        <f>Source!BM834</f>
        <v>200001</v>
      </c>
      <c r="CC62" t="str">
        <f>Source!E834</f>
        <v>1</v>
      </c>
      <c r="CD62">
        <v>4</v>
      </c>
    </row>
    <row r="63" spans="1:82" ht="92.25" x14ac:dyDescent="0.2">
      <c r="A63" s="39" t="s">
        <v>28</v>
      </c>
      <c r="B63" s="41" t="s">
        <v>1728</v>
      </c>
      <c r="C63" s="41" t="s">
        <v>1729</v>
      </c>
      <c r="D63" s="42" t="str">
        <f>Source!H835</f>
        <v>испытание</v>
      </c>
      <c r="E63" s="43">
        <f>Source!K835</f>
        <v>3</v>
      </c>
      <c r="F63" s="43"/>
      <c r="G63" s="43">
        <f>Source!I835</f>
        <v>3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1623</v>
      </c>
      <c r="D64" s="42" t="s">
        <v>969</v>
      </c>
      <c r="E64" s="48"/>
      <c r="F64" s="43"/>
      <c r="G64" s="43">
        <f>Source!U835</f>
        <v>5.6862000000000004</v>
      </c>
      <c r="H64" s="43"/>
      <c r="I64" s="43"/>
      <c r="J64" s="43"/>
      <c r="K64" s="43"/>
      <c r="L64" s="49">
        <f>SUM(L65:L66)-SUMIF(CE65:CE66, 1, L65:L66)</f>
        <v>6171.24</v>
      </c>
    </row>
    <row r="65" spans="1:82" ht="14.25" x14ac:dyDescent="0.2">
      <c r="A65" s="41"/>
      <c r="B65" s="41" t="s">
        <v>1198</v>
      </c>
      <c r="C65" s="41" t="s">
        <v>1199</v>
      </c>
      <c r="D65" s="42" t="s">
        <v>1193</v>
      </c>
      <c r="E65" s="43">
        <v>0.65</v>
      </c>
      <c r="F65" s="43">
        <f>ROUND(1.17,7)</f>
        <v>1.17</v>
      </c>
      <c r="G65" s="43">
        <f>SmtRes!CX492</f>
        <v>2.2814999999999999</v>
      </c>
      <c r="H65" s="45"/>
      <c r="I65" s="44"/>
      <c r="J65" s="45">
        <f>SmtRes!CZ492</f>
        <v>932.95</v>
      </c>
      <c r="K65" s="44"/>
      <c r="L65" s="45">
        <f>SmtRes!DI492</f>
        <v>2128.5300000000002</v>
      </c>
    </row>
    <row r="66" spans="1:82" ht="14.25" x14ac:dyDescent="0.2">
      <c r="A66" s="41"/>
      <c r="B66" s="41" t="s">
        <v>1218</v>
      </c>
      <c r="C66" s="50" t="s">
        <v>1219</v>
      </c>
      <c r="D66" s="51" t="s">
        <v>1193</v>
      </c>
      <c r="E66" s="52">
        <v>0.97</v>
      </c>
      <c r="F66" s="52">
        <f>ROUND(1.17,7)</f>
        <v>1.17</v>
      </c>
      <c r="G66" s="52">
        <f>SmtRes!CX493</f>
        <v>3.4047000000000001</v>
      </c>
      <c r="H66" s="53"/>
      <c r="I66" s="54"/>
      <c r="J66" s="53">
        <f>SmtRes!CZ493</f>
        <v>1187.3900000000001</v>
      </c>
      <c r="K66" s="54"/>
      <c r="L66" s="53">
        <f>SmtRes!DI493</f>
        <v>4042.71</v>
      </c>
    </row>
    <row r="67" spans="1:82" ht="15" x14ac:dyDescent="0.2">
      <c r="A67" s="41"/>
      <c r="B67" s="41"/>
      <c r="C67" s="57" t="s">
        <v>1628</v>
      </c>
      <c r="D67" s="42"/>
      <c r="E67" s="43"/>
      <c r="F67" s="43"/>
      <c r="G67" s="43"/>
      <c r="H67" s="45"/>
      <c r="I67" s="44"/>
      <c r="J67" s="45"/>
      <c r="K67" s="44"/>
      <c r="L67" s="45">
        <f>L64</f>
        <v>6171.24</v>
      </c>
    </row>
    <row r="68" spans="1:82" ht="14.25" x14ac:dyDescent="0.2">
      <c r="A68" s="41"/>
      <c r="B68" s="41"/>
      <c r="C68" s="41" t="s">
        <v>1629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6171.24</v>
      </c>
    </row>
    <row r="69" spans="1:82" ht="14.25" x14ac:dyDescent="0.2">
      <c r="A69" s="41"/>
      <c r="B69" s="41" t="s">
        <v>793</v>
      </c>
      <c r="C69" s="41" t="s">
        <v>1717</v>
      </c>
      <c r="D69" s="42" t="s">
        <v>111</v>
      </c>
      <c r="E69" s="43">
        <f>Source!BZ835</f>
        <v>74</v>
      </c>
      <c r="F69" s="43"/>
      <c r="G69" s="43">
        <f>Source!AT835</f>
        <v>74</v>
      </c>
      <c r="H69" s="45"/>
      <c r="I69" s="44"/>
      <c r="J69" s="45"/>
      <c r="K69" s="44"/>
      <c r="L69" s="45">
        <f>SUM(AZ63:AZ71)</f>
        <v>4566.72</v>
      </c>
    </row>
    <row r="70" spans="1:82" ht="14.25" x14ac:dyDescent="0.2">
      <c r="A70" s="50"/>
      <c r="B70" s="50" t="s">
        <v>794</v>
      </c>
      <c r="C70" s="50" t="s">
        <v>1718</v>
      </c>
      <c r="D70" s="51" t="s">
        <v>111</v>
      </c>
      <c r="E70" s="52">
        <f>Source!CA835</f>
        <v>36</v>
      </c>
      <c r="F70" s="52"/>
      <c r="G70" s="52">
        <f>Source!AU835</f>
        <v>36</v>
      </c>
      <c r="H70" s="53"/>
      <c r="I70" s="54"/>
      <c r="J70" s="53"/>
      <c r="K70" s="54"/>
      <c r="L70" s="53">
        <f>SUM(BA63:BA71)</f>
        <v>2221.65</v>
      </c>
    </row>
    <row r="71" spans="1:82" ht="15" x14ac:dyDescent="0.2">
      <c r="C71" s="269" t="s">
        <v>1632</v>
      </c>
      <c r="D71" s="269"/>
      <c r="E71" s="269"/>
      <c r="F71" s="269"/>
      <c r="G71" s="269"/>
      <c r="H71" s="269"/>
      <c r="I71" s="270">
        <f>IF(E63&lt;&gt;0,K71/E63, 0)</f>
        <v>4319.87</v>
      </c>
      <c r="J71" s="270"/>
      <c r="K71" s="270">
        <f>L64+L69+L70</f>
        <v>12959.61</v>
      </c>
      <c r="L71" s="270"/>
      <c r="AD71">
        <f>ROUND((Source!AT835/100)*((ROUND(SUMIF(SmtRes!AQ492:'SmtRes'!AQ493,"=1",SmtRes!AD492:'SmtRes'!AD493)*Source!I835, 2)+ROUND(SUMIF(SmtRes!AQ492:'SmtRes'!AQ493,"=1",SmtRes!AC492:'SmtRes'!AC493)*Source!I835, 2))), 2)</f>
        <v>4707.1499999999996</v>
      </c>
      <c r="AE71">
        <f>ROUND((Source!AU835/100)*((ROUND(SUMIF(SmtRes!AQ492:'SmtRes'!AQ493,"=1",SmtRes!AD492:'SmtRes'!AD493)*Source!I835, 2)+ROUND(SUMIF(SmtRes!AQ492:'SmtRes'!AQ493,"=1",SmtRes!AC492:'SmtRes'!AC493)*Source!I835, 2))), 2)</f>
        <v>2289.9699999999998</v>
      </c>
      <c r="AN71" s="55">
        <f>L64+L69+L70</f>
        <v>12959.61</v>
      </c>
      <c r="AO71">
        <f>0</f>
        <v>0</v>
      </c>
      <c r="AQ71" t="s">
        <v>1633</v>
      </c>
      <c r="AR71" s="55">
        <f>L64</f>
        <v>6171.24</v>
      </c>
      <c r="AT71">
        <f>0</f>
        <v>0</v>
      </c>
      <c r="AV71" t="s">
        <v>1633</v>
      </c>
      <c r="AW71">
        <f>0</f>
        <v>0</v>
      </c>
      <c r="AZ71">
        <f>Source!X835</f>
        <v>4566.72</v>
      </c>
      <c r="BA71">
        <f>Source!Y835</f>
        <v>2221.65</v>
      </c>
      <c r="BT71" s="55">
        <f>K71</f>
        <v>12959.61</v>
      </c>
      <c r="BW71">
        <f>ROUND(K71*80/100, 2)</f>
        <v>10367.69</v>
      </c>
      <c r="BX71" s="55">
        <f>K71-BW71</f>
        <v>2591.92</v>
      </c>
      <c r="CB71">
        <f>Source!BM835</f>
        <v>200001</v>
      </c>
      <c r="CC71" t="str">
        <f>Source!E835</f>
        <v>2</v>
      </c>
      <c r="CD71">
        <v>4</v>
      </c>
    </row>
    <row r="72" spans="1:82" ht="135" x14ac:dyDescent="0.2">
      <c r="A72" s="39" t="s">
        <v>67</v>
      </c>
      <c r="B72" s="41" t="s">
        <v>1730</v>
      </c>
      <c r="C72" s="41" t="s">
        <v>1731</v>
      </c>
      <c r="D72" s="42" t="str">
        <f>Source!H838</f>
        <v>ШТ</v>
      </c>
      <c r="E72" s="43">
        <f>Source!K838</f>
        <v>2</v>
      </c>
      <c r="F72" s="43"/>
      <c r="G72" s="43">
        <f>Source!I838</f>
        <v>2</v>
      </c>
      <c r="H72" s="45"/>
      <c r="I72" s="44"/>
      <c r="J72" s="45"/>
      <c r="K72" s="44"/>
      <c r="L72" s="45"/>
    </row>
    <row r="73" spans="1:82" ht="15" x14ac:dyDescent="0.2">
      <c r="A73" s="40"/>
      <c r="B73" s="43">
        <v>1</v>
      </c>
      <c r="C73" s="40" t="s">
        <v>1623</v>
      </c>
      <c r="D73" s="42" t="s">
        <v>969</v>
      </c>
      <c r="E73" s="48"/>
      <c r="F73" s="43"/>
      <c r="G73" s="43">
        <f>Source!U838</f>
        <v>6.3179999999999996</v>
      </c>
      <c r="H73" s="43"/>
      <c r="I73" s="43"/>
      <c r="J73" s="43"/>
      <c r="K73" s="43"/>
      <c r="L73" s="49">
        <f>SUM(L74:L75)-SUMIF(CE74:CE75, 1, L74:L75)</f>
        <v>5014.05</v>
      </c>
    </row>
    <row r="74" spans="1:82" ht="14.25" x14ac:dyDescent="0.2">
      <c r="A74" s="41"/>
      <c r="B74" s="41" t="s">
        <v>1196</v>
      </c>
      <c r="C74" s="41" t="s">
        <v>1197</v>
      </c>
      <c r="D74" s="42" t="s">
        <v>1193</v>
      </c>
      <c r="E74" s="43">
        <v>1.35</v>
      </c>
      <c r="F74" s="43">
        <f>ROUND(1.17,7)</f>
        <v>1.17</v>
      </c>
      <c r="G74" s="43">
        <f>SmtRes!CX498</f>
        <v>3.1589999999999998</v>
      </c>
      <c r="H74" s="45"/>
      <c r="I74" s="44"/>
      <c r="J74" s="45">
        <f>SmtRes!CZ498</f>
        <v>811.79</v>
      </c>
      <c r="K74" s="44"/>
      <c r="L74" s="45">
        <f>SmtRes!DI498</f>
        <v>2564.44</v>
      </c>
    </row>
    <row r="75" spans="1:82" ht="14.25" x14ac:dyDescent="0.2">
      <c r="A75" s="41"/>
      <c r="B75" s="41" t="s">
        <v>1216</v>
      </c>
      <c r="C75" s="50" t="s">
        <v>1217</v>
      </c>
      <c r="D75" s="51" t="s">
        <v>1193</v>
      </c>
      <c r="E75" s="52">
        <v>1.35</v>
      </c>
      <c r="F75" s="52">
        <f>ROUND(1.17,7)</f>
        <v>1.17</v>
      </c>
      <c r="G75" s="52">
        <f>SmtRes!CX499</f>
        <v>3.1589999999999998</v>
      </c>
      <c r="H75" s="53"/>
      <c r="I75" s="54"/>
      <c r="J75" s="53">
        <f>SmtRes!CZ499</f>
        <v>775.44</v>
      </c>
      <c r="K75" s="54"/>
      <c r="L75" s="53">
        <f>SmtRes!DI499</f>
        <v>2449.61</v>
      </c>
    </row>
    <row r="76" spans="1:82" ht="15" x14ac:dyDescent="0.2">
      <c r="A76" s="41"/>
      <c r="B76" s="41"/>
      <c r="C76" s="57" t="s">
        <v>1628</v>
      </c>
      <c r="D76" s="42"/>
      <c r="E76" s="43"/>
      <c r="F76" s="43"/>
      <c r="G76" s="43"/>
      <c r="H76" s="45"/>
      <c r="I76" s="44"/>
      <c r="J76" s="45"/>
      <c r="K76" s="44"/>
      <c r="L76" s="45">
        <f>L73</f>
        <v>5014.05</v>
      </c>
    </row>
    <row r="77" spans="1:82" ht="14.25" x14ac:dyDescent="0.2">
      <c r="A77" s="41"/>
      <c r="B77" s="41"/>
      <c r="C77" s="41" t="s">
        <v>1629</v>
      </c>
      <c r="D77" s="42"/>
      <c r="E77" s="43"/>
      <c r="F77" s="43"/>
      <c r="G77" s="43"/>
      <c r="H77" s="45"/>
      <c r="I77" s="44"/>
      <c r="J77" s="45"/>
      <c r="K77" s="44"/>
      <c r="L77" s="45">
        <f>SUM(AR72:AR80)+SUM(AS72:AS80)+SUM(AT72:AT80)+SUM(AU72:AU80)+SUM(AV72:AV80)</f>
        <v>5014.05</v>
      </c>
    </row>
    <row r="78" spans="1:82" ht="14.25" x14ac:dyDescent="0.2">
      <c r="A78" s="41"/>
      <c r="B78" s="41" t="s">
        <v>793</v>
      </c>
      <c r="C78" s="41" t="s">
        <v>1717</v>
      </c>
      <c r="D78" s="42" t="s">
        <v>111</v>
      </c>
      <c r="E78" s="43">
        <f>Source!BZ838</f>
        <v>74</v>
      </c>
      <c r="F78" s="43"/>
      <c r="G78" s="43">
        <f>Source!AT838</f>
        <v>74</v>
      </c>
      <c r="H78" s="45"/>
      <c r="I78" s="44"/>
      <c r="J78" s="45"/>
      <c r="K78" s="44"/>
      <c r="L78" s="45">
        <f>SUM(AZ72:AZ80)</f>
        <v>3710.4</v>
      </c>
    </row>
    <row r="79" spans="1:82" ht="14.25" x14ac:dyDescent="0.2">
      <c r="A79" s="50"/>
      <c r="B79" s="50" t="s">
        <v>794</v>
      </c>
      <c r="C79" s="50" t="s">
        <v>1718</v>
      </c>
      <c r="D79" s="51" t="s">
        <v>111</v>
      </c>
      <c r="E79" s="52">
        <f>Source!CA838</f>
        <v>36</v>
      </c>
      <c r="F79" s="52"/>
      <c r="G79" s="52">
        <f>Source!AU838</f>
        <v>36</v>
      </c>
      <c r="H79" s="53"/>
      <c r="I79" s="54"/>
      <c r="J79" s="53"/>
      <c r="K79" s="54"/>
      <c r="L79" s="53">
        <f>SUM(BA72:BA80)</f>
        <v>1805.06</v>
      </c>
    </row>
    <row r="80" spans="1:82" ht="15" x14ac:dyDescent="0.2">
      <c r="C80" s="269" t="s">
        <v>1632</v>
      </c>
      <c r="D80" s="269"/>
      <c r="E80" s="269"/>
      <c r="F80" s="269"/>
      <c r="G80" s="269"/>
      <c r="H80" s="269"/>
      <c r="I80" s="270">
        <f>IF(E72&lt;&gt;0,K80/E72, 0)</f>
        <v>5264.76</v>
      </c>
      <c r="J80" s="270"/>
      <c r="K80" s="270">
        <f>L73+L78+L79</f>
        <v>10529.51</v>
      </c>
      <c r="L80" s="270"/>
      <c r="AD80">
        <f>ROUND((Source!AT838/100)*((ROUND(SUMIF(SmtRes!AQ498:'SmtRes'!AQ499,"=1",SmtRes!AD498:'SmtRes'!AD499)*Source!I838, 2)+ROUND(SUMIF(SmtRes!AQ498:'SmtRes'!AQ499,"=1",SmtRes!AC498:'SmtRes'!AC499)*Source!I838, 2))), 2)</f>
        <v>2349.1</v>
      </c>
      <c r="AE80">
        <f>ROUND((Source!AU838/100)*((ROUND(SUMIF(SmtRes!AQ498:'SmtRes'!AQ499,"=1",SmtRes!AD498:'SmtRes'!AD499)*Source!I838, 2)+ROUND(SUMIF(SmtRes!AQ498:'SmtRes'!AQ499,"=1",SmtRes!AC498:'SmtRes'!AC499)*Source!I838, 2))), 2)</f>
        <v>1142.81</v>
      </c>
      <c r="AN80" s="55">
        <f>L73+L78+L79</f>
        <v>10529.51</v>
      </c>
      <c r="AO80">
        <f>0</f>
        <v>0</v>
      </c>
      <c r="AQ80" t="s">
        <v>1633</v>
      </c>
      <c r="AR80" s="55">
        <f>L73</f>
        <v>5014.05</v>
      </c>
      <c r="AT80">
        <f>0</f>
        <v>0</v>
      </c>
      <c r="AV80" t="s">
        <v>1633</v>
      </c>
      <c r="AW80">
        <f>0</f>
        <v>0</v>
      </c>
      <c r="AZ80">
        <f>Source!X838</f>
        <v>3710.4</v>
      </c>
      <c r="BA80">
        <f>Source!Y838</f>
        <v>1805.06</v>
      </c>
      <c r="BT80" s="55">
        <f>K80</f>
        <v>10529.51</v>
      </c>
      <c r="BW80">
        <f>ROUND(K80*80/100, 2)</f>
        <v>8423.61</v>
      </c>
      <c r="BX80" s="55">
        <f>K80-BW80</f>
        <v>2105.9</v>
      </c>
      <c r="CB80">
        <f>Source!BM838</f>
        <v>200001</v>
      </c>
      <c r="CC80" t="str">
        <f>Source!E838</f>
        <v>5</v>
      </c>
      <c r="CD80">
        <v>4</v>
      </c>
    </row>
    <row r="81" spans="1:82" ht="135" x14ac:dyDescent="0.2">
      <c r="A81" s="39" t="s">
        <v>84</v>
      </c>
      <c r="B81" s="41" t="s">
        <v>1732</v>
      </c>
      <c r="C81" s="41" t="s">
        <v>1733</v>
      </c>
      <c r="D81" s="42" t="str">
        <f>Source!H839</f>
        <v>ШТ</v>
      </c>
      <c r="E81" s="43">
        <f>Source!K839</f>
        <v>3</v>
      </c>
      <c r="F81" s="43"/>
      <c r="G81" s="43">
        <f>Source!I839</f>
        <v>3</v>
      </c>
      <c r="H81" s="45"/>
      <c r="I81" s="44"/>
      <c r="J81" s="45"/>
      <c r="K81" s="44"/>
      <c r="L81" s="45"/>
    </row>
    <row r="82" spans="1:82" ht="15" x14ac:dyDescent="0.2">
      <c r="A82" s="40"/>
      <c r="B82" s="43">
        <v>1</v>
      </c>
      <c r="C82" s="40" t="s">
        <v>1623</v>
      </c>
      <c r="D82" s="42" t="s">
        <v>969</v>
      </c>
      <c r="E82" s="48"/>
      <c r="F82" s="43"/>
      <c r="G82" s="43">
        <f>Source!U839</f>
        <v>12.635999999999999</v>
      </c>
      <c r="H82" s="43"/>
      <c r="I82" s="43"/>
      <c r="J82" s="43"/>
      <c r="K82" s="43"/>
      <c r="L82" s="49">
        <f>SUM(L83:L84)-SUMIF(CE83:CE84, 1, L83:L84)</f>
        <v>10028.120000000001</v>
      </c>
    </row>
    <row r="83" spans="1:82" ht="14.25" x14ac:dyDescent="0.2">
      <c r="A83" s="41"/>
      <c r="B83" s="41" t="s">
        <v>1196</v>
      </c>
      <c r="C83" s="41" t="s">
        <v>1197</v>
      </c>
      <c r="D83" s="42" t="s">
        <v>1193</v>
      </c>
      <c r="E83" s="43">
        <v>1.8</v>
      </c>
      <c r="F83" s="43">
        <f>ROUND(1.17,7)</f>
        <v>1.17</v>
      </c>
      <c r="G83" s="43">
        <f>SmtRes!CX500</f>
        <v>6.3179999999999996</v>
      </c>
      <c r="H83" s="45"/>
      <c r="I83" s="44"/>
      <c r="J83" s="45">
        <f>SmtRes!CZ500</f>
        <v>811.79</v>
      </c>
      <c r="K83" s="44"/>
      <c r="L83" s="45">
        <f>SmtRes!DI500</f>
        <v>5128.8900000000003</v>
      </c>
    </row>
    <row r="84" spans="1:82" ht="14.25" x14ac:dyDescent="0.2">
      <c r="A84" s="41"/>
      <c r="B84" s="41" t="s">
        <v>1216</v>
      </c>
      <c r="C84" s="50" t="s">
        <v>1217</v>
      </c>
      <c r="D84" s="51" t="s">
        <v>1193</v>
      </c>
      <c r="E84" s="52">
        <v>1.8</v>
      </c>
      <c r="F84" s="52">
        <f>ROUND(1.17,7)</f>
        <v>1.17</v>
      </c>
      <c r="G84" s="52">
        <f>SmtRes!CX501</f>
        <v>6.3179999999999996</v>
      </c>
      <c r="H84" s="53"/>
      <c r="I84" s="54"/>
      <c r="J84" s="53">
        <f>SmtRes!CZ501</f>
        <v>775.44</v>
      </c>
      <c r="K84" s="54"/>
      <c r="L84" s="53">
        <f>SmtRes!DI501</f>
        <v>4899.2299999999996</v>
      </c>
    </row>
    <row r="85" spans="1:82" ht="15" x14ac:dyDescent="0.2">
      <c r="A85" s="41"/>
      <c r="B85" s="41"/>
      <c r="C85" s="57" t="s">
        <v>1628</v>
      </c>
      <c r="D85" s="42"/>
      <c r="E85" s="43"/>
      <c r="F85" s="43"/>
      <c r="G85" s="43"/>
      <c r="H85" s="45"/>
      <c r="I85" s="44"/>
      <c r="J85" s="45"/>
      <c r="K85" s="44"/>
      <c r="L85" s="45">
        <f>L82</f>
        <v>10028.120000000001</v>
      </c>
    </row>
    <row r="86" spans="1:82" ht="14.25" x14ac:dyDescent="0.2">
      <c r="A86" s="41"/>
      <c r="B86" s="41"/>
      <c r="C86" s="41" t="s">
        <v>1629</v>
      </c>
      <c r="D86" s="42"/>
      <c r="E86" s="43"/>
      <c r="F86" s="43"/>
      <c r="G86" s="43"/>
      <c r="H86" s="45"/>
      <c r="I86" s="44"/>
      <c r="J86" s="45"/>
      <c r="K86" s="44"/>
      <c r="L86" s="45">
        <f>SUM(AR81:AR89)+SUM(AS81:AS89)+SUM(AT81:AT89)+SUM(AU81:AU89)+SUM(AV81:AV89)</f>
        <v>10028.120000000001</v>
      </c>
    </row>
    <row r="87" spans="1:82" ht="14.25" x14ac:dyDescent="0.2">
      <c r="A87" s="41"/>
      <c r="B87" s="41" t="s">
        <v>793</v>
      </c>
      <c r="C87" s="41" t="s">
        <v>1717</v>
      </c>
      <c r="D87" s="42" t="s">
        <v>111</v>
      </c>
      <c r="E87" s="43">
        <f>Source!BZ839</f>
        <v>74</v>
      </c>
      <c r="F87" s="43"/>
      <c r="G87" s="43">
        <f>Source!AT839</f>
        <v>74</v>
      </c>
      <c r="H87" s="45"/>
      <c r="I87" s="44"/>
      <c r="J87" s="45"/>
      <c r="K87" s="44"/>
      <c r="L87" s="45">
        <f>SUM(AZ81:AZ89)</f>
        <v>7420.81</v>
      </c>
    </row>
    <row r="88" spans="1:82" ht="14.25" x14ac:dyDescent="0.2">
      <c r="A88" s="50"/>
      <c r="B88" s="50" t="s">
        <v>794</v>
      </c>
      <c r="C88" s="50" t="s">
        <v>1718</v>
      </c>
      <c r="D88" s="51" t="s">
        <v>111</v>
      </c>
      <c r="E88" s="52">
        <f>Source!CA839</f>
        <v>36</v>
      </c>
      <c r="F88" s="52"/>
      <c r="G88" s="52">
        <f>Source!AU839</f>
        <v>36</v>
      </c>
      <c r="H88" s="53"/>
      <c r="I88" s="54"/>
      <c r="J88" s="53"/>
      <c r="K88" s="54"/>
      <c r="L88" s="53">
        <f>SUM(BA81:BA89)</f>
        <v>3610.12</v>
      </c>
    </row>
    <row r="89" spans="1:82" ht="15" x14ac:dyDescent="0.2">
      <c r="C89" s="269" t="s">
        <v>1632</v>
      </c>
      <c r="D89" s="269"/>
      <c r="E89" s="269"/>
      <c r="F89" s="269"/>
      <c r="G89" s="269"/>
      <c r="H89" s="269"/>
      <c r="I89" s="270">
        <f>IF(E81&lt;&gt;0,K89/E81, 0)</f>
        <v>7019.68</v>
      </c>
      <c r="J89" s="270"/>
      <c r="K89" s="270">
        <f>L82+L87+L88</f>
        <v>21059.05</v>
      </c>
      <c r="L89" s="270"/>
      <c r="AD89">
        <f>ROUND((Source!AT839/100)*((ROUND(SUMIF(SmtRes!AQ500:'SmtRes'!AQ501,"=1",SmtRes!AD500:'SmtRes'!AD501)*Source!I839, 2)+ROUND(SUMIF(SmtRes!AQ500:'SmtRes'!AQ501,"=1",SmtRes!AC500:'SmtRes'!AC501)*Source!I839, 2))), 2)</f>
        <v>3523.65</v>
      </c>
      <c r="AE89">
        <f>ROUND((Source!AU839/100)*((ROUND(SUMIF(SmtRes!AQ500:'SmtRes'!AQ501,"=1",SmtRes!AD500:'SmtRes'!AD501)*Source!I839, 2)+ROUND(SUMIF(SmtRes!AQ500:'SmtRes'!AQ501,"=1",SmtRes!AC500:'SmtRes'!AC501)*Source!I839, 2))), 2)</f>
        <v>1714.21</v>
      </c>
      <c r="AN89" s="55">
        <f>L82+L87+L88</f>
        <v>21059.05</v>
      </c>
      <c r="AO89">
        <f>0</f>
        <v>0</v>
      </c>
      <c r="AQ89" t="s">
        <v>1633</v>
      </c>
      <c r="AR89" s="55">
        <f>L82</f>
        <v>10028.120000000001</v>
      </c>
      <c r="AT89">
        <f>0</f>
        <v>0</v>
      </c>
      <c r="AV89" t="s">
        <v>1633</v>
      </c>
      <c r="AW89">
        <f>0</f>
        <v>0</v>
      </c>
      <c r="AZ89">
        <f>Source!X839</f>
        <v>7420.81</v>
      </c>
      <c r="BA89">
        <f>Source!Y839</f>
        <v>3610.12</v>
      </c>
      <c r="BT89" s="55">
        <f>K89</f>
        <v>21059.05</v>
      </c>
      <c r="BW89">
        <f>ROUND(K89*80/100, 2)</f>
        <v>16847.240000000002</v>
      </c>
      <c r="BX89" s="55">
        <f>K89-BW89</f>
        <v>4211.8100000000004</v>
      </c>
      <c r="CB89">
        <f>Source!BM839</f>
        <v>200001</v>
      </c>
      <c r="CC89" t="str">
        <f>Source!E839</f>
        <v>6</v>
      </c>
      <c r="CD89">
        <v>4</v>
      </c>
    </row>
    <row r="90" spans="1:82" ht="92.25" x14ac:dyDescent="0.2">
      <c r="A90" s="39" t="s">
        <v>112</v>
      </c>
      <c r="B90" s="41" t="s">
        <v>1734</v>
      </c>
      <c r="C90" s="41" t="s">
        <v>1735</v>
      </c>
      <c r="D90" s="42" t="str">
        <f>Source!H841</f>
        <v>ШТ</v>
      </c>
      <c r="E90" s="43">
        <f>Source!K841</f>
        <v>5</v>
      </c>
      <c r="F90" s="43"/>
      <c r="G90" s="43">
        <f>Source!I841</f>
        <v>5</v>
      </c>
      <c r="H90" s="45"/>
      <c r="I90" s="44"/>
      <c r="J90" s="45"/>
      <c r="K90" s="44"/>
      <c r="L90" s="45"/>
    </row>
    <row r="91" spans="1:82" ht="15" x14ac:dyDescent="0.2">
      <c r="A91" s="40"/>
      <c r="B91" s="43">
        <v>1</v>
      </c>
      <c r="C91" s="40" t="s">
        <v>1623</v>
      </c>
      <c r="D91" s="42" t="s">
        <v>969</v>
      </c>
      <c r="E91" s="48"/>
      <c r="F91" s="43"/>
      <c r="G91" s="43">
        <f>Source!U841</f>
        <v>5.85</v>
      </c>
      <c r="H91" s="43"/>
      <c r="I91" s="43"/>
      <c r="J91" s="43"/>
      <c r="K91" s="43"/>
      <c r="L91" s="49">
        <f>SUM(L92:L93)-SUMIF(CE92:CE93, 1, L92:L93)</f>
        <v>6308.32</v>
      </c>
    </row>
    <row r="92" spans="1:82" ht="14.25" x14ac:dyDescent="0.2">
      <c r="A92" s="41"/>
      <c r="B92" s="41" t="s">
        <v>1212</v>
      </c>
      <c r="C92" s="41" t="s">
        <v>1213</v>
      </c>
      <c r="D92" s="42" t="s">
        <v>1193</v>
      </c>
      <c r="E92" s="43">
        <v>0.5</v>
      </c>
      <c r="F92" s="43">
        <f>ROUND(1.17,7)</f>
        <v>1.17</v>
      </c>
      <c r="G92" s="43">
        <f>SmtRes!CX504</f>
        <v>2.9249999999999998</v>
      </c>
      <c r="H92" s="45"/>
      <c r="I92" s="44"/>
      <c r="J92" s="45">
        <f>SmtRes!CZ504</f>
        <v>1090.46</v>
      </c>
      <c r="K92" s="44"/>
      <c r="L92" s="45">
        <f>SmtRes!DI504</f>
        <v>3189.6</v>
      </c>
    </row>
    <row r="93" spans="1:82" ht="14.25" x14ac:dyDescent="0.2">
      <c r="A93" s="41"/>
      <c r="B93" s="41" t="s">
        <v>1214</v>
      </c>
      <c r="C93" s="50" t="s">
        <v>1215</v>
      </c>
      <c r="D93" s="51" t="s">
        <v>1193</v>
      </c>
      <c r="E93" s="52">
        <v>0.5</v>
      </c>
      <c r="F93" s="52">
        <f>ROUND(1.17,7)</f>
        <v>1.17</v>
      </c>
      <c r="G93" s="52">
        <f>SmtRes!CX505</f>
        <v>2.9249999999999998</v>
      </c>
      <c r="H93" s="53"/>
      <c r="I93" s="54"/>
      <c r="J93" s="53">
        <f>SmtRes!CZ505</f>
        <v>1066.23</v>
      </c>
      <c r="K93" s="54"/>
      <c r="L93" s="53">
        <f>SmtRes!DI505</f>
        <v>3118.72</v>
      </c>
    </row>
    <row r="94" spans="1:82" ht="15" x14ac:dyDescent="0.2">
      <c r="A94" s="41"/>
      <c r="B94" s="41"/>
      <c r="C94" s="57" t="s">
        <v>1628</v>
      </c>
      <c r="D94" s="42"/>
      <c r="E94" s="43"/>
      <c r="F94" s="43"/>
      <c r="G94" s="43"/>
      <c r="H94" s="45"/>
      <c r="I94" s="44"/>
      <c r="J94" s="45"/>
      <c r="K94" s="44"/>
      <c r="L94" s="45">
        <f>L91</f>
        <v>6308.32</v>
      </c>
    </row>
    <row r="95" spans="1:82" ht="14.25" x14ac:dyDescent="0.2">
      <c r="A95" s="41"/>
      <c r="B95" s="41"/>
      <c r="C95" s="41" t="s">
        <v>1629</v>
      </c>
      <c r="D95" s="42"/>
      <c r="E95" s="43"/>
      <c r="F95" s="43"/>
      <c r="G95" s="43"/>
      <c r="H95" s="45"/>
      <c r="I95" s="44"/>
      <c r="J95" s="45"/>
      <c r="K95" s="44"/>
      <c r="L95" s="45">
        <f>SUM(AR90:AR98)+SUM(AS90:AS98)+SUM(AT90:AT98)+SUM(AU90:AU98)+SUM(AV90:AV98)</f>
        <v>6308.32</v>
      </c>
    </row>
    <row r="96" spans="1:82" ht="14.25" x14ac:dyDescent="0.2">
      <c r="A96" s="41"/>
      <c r="B96" s="41" t="s">
        <v>793</v>
      </c>
      <c r="C96" s="41" t="s">
        <v>1717</v>
      </c>
      <c r="D96" s="42" t="s">
        <v>111</v>
      </c>
      <c r="E96" s="43">
        <f>Source!BZ841</f>
        <v>74</v>
      </c>
      <c r="F96" s="43"/>
      <c r="G96" s="43">
        <f>Source!AT841</f>
        <v>74</v>
      </c>
      <c r="H96" s="45"/>
      <c r="I96" s="44"/>
      <c r="J96" s="45"/>
      <c r="K96" s="44"/>
      <c r="L96" s="45">
        <f>SUM(AZ90:AZ98)</f>
        <v>4668.16</v>
      </c>
    </row>
    <row r="97" spans="1:82" ht="14.25" x14ac:dyDescent="0.2">
      <c r="A97" s="50"/>
      <c r="B97" s="50" t="s">
        <v>794</v>
      </c>
      <c r="C97" s="50" t="s">
        <v>1718</v>
      </c>
      <c r="D97" s="51" t="s">
        <v>111</v>
      </c>
      <c r="E97" s="52">
        <f>Source!CA841</f>
        <v>36</v>
      </c>
      <c r="F97" s="52"/>
      <c r="G97" s="52">
        <f>Source!AU841</f>
        <v>36</v>
      </c>
      <c r="H97" s="53"/>
      <c r="I97" s="54"/>
      <c r="J97" s="53"/>
      <c r="K97" s="54"/>
      <c r="L97" s="53">
        <f>SUM(BA90:BA98)</f>
        <v>2271</v>
      </c>
    </row>
    <row r="98" spans="1:82" ht="15" x14ac:dyDescent="0.2">
      <c r="C98" s="269" t="s">
        <v>1632</v>
      </c>
      <c r="D98" s="269"/>
      <c r="E98" s="269"/>
      <c r="F98" s="269"/>
      <c r="G98" s="269"/>
      <c r="H98" s="269"/>
      <c r="I98" s="270">
        <f>IF(E90&lt;&gt;0,K98/E90, 0)</f>
        <v>2649.5</v>
      </c>
      <c r="J98" s="270"/>
      <c r="K98" s="270">
        <f>L91+L96+L97</f>
        <v>13247.48</v>
      </c>
      <c r="L98" s="270"/>
      <c r="AD98">
        <f>ROUND((Source!AT841/100)*((ROUND(SUMIF(SmtRes!AQ504:'SmtRes'!AQ505,"=1",SmtRes!AD504:'SmtRes'!AD505)*Source!I841, 2)+ROUND(SUMIF(SmtRes!AQ504:'SmtRes'!AQ505,"=1",SmtRes!AC504:'SmtRes'!AC505)*Source!I841, 2))), 2)</f>
        <v>7979.75</v>
      </c>
      <c r="AE98">
        <f>ROUND((Source!AU841/100)*((ROUND(SUMIF(SmtRes!AQ504:'SmtRes'!AQ505,"=1",SmtRes!AD504:'SmtRes'!AD505)*Source!I841, 2)+ROUND(SUMIF(SmtRes!AQ504:'SmtRes'!AQ505,"=1",SmtRes!AC504:'SmtRes'!AC505)*Source!I841, 2))), 2)</f>
        <v>3882.04</v>
      </c>
      <c r="AN98" s="55">
        <f>L91+L96+L97</f>
        <v>13247.48</v>
      </c>
      <c r="AO98">
        <f>0</f>
        <v>0</v>
      </c>
      <c r="AQ98" t="s">
        <v>1633</v>
      </c>
      <c r="AR98" s="55">
        <f>L91</f>
        <v>6308.32</v>
      </c>
      <c r="AT98">
        <f>0</f>
        <v>0</v>
      </c>
      <c r="AV98" t="s">
        <v>1633</v>
      </c>
      <c r="AW98">
        <f>0</f>
        <v>0</v>
      </c>
      <c r="AZ98">
        <f>Source!X841</f>
        <v>4668.16</v>
      </c>
      <c r="BA98">
        <f>Source!Y841</f>
        <v>2271</v>
      </c>
      <c r="BT98" s="55">
        <f>K98</f>
        <v>13247.48</v>
      </c>
      <c r="BW98">
        <f>ROUND(K98*80/100, 2)</f>
        <v>10597.98</v>
      </c>
      <c r="BX98" s="55">
        <f>K98-BW98</f>
        <v>2649.5</v>
      </c>
      <c r="CB98">
        <f>Source!BM841</f>
        <v>200001</v>
      </c>
      <c r="CC98" t="str">
        <f>Source!E841</f>
        <v>8</v>
      </c>
      <c r="CD98">
        <v>4</v>
      </c>
    </row>
    <row r="99" spans="1:82" ht="106.5" x14ac:dyDescent="0.2">
      <c r="A99" s="39" t="s">
        <v>127</v>
      </c>
      <c r="B99" s="41" t="s">
        <v>1715</v>
      </c>
      <c r="C99" s="41" t="s">
        <v>1716</v>
      </c>
      <c r="D99" s="42" t="str">
        <f>Source!H842</f>
        <v>100 измерений</v>
      </c>
      <c r="E99" s="43">
        <f>Source!K842</f>
        <v>0.08</v>
      </c>
      <c r="F99" s="43"/>
      <c r="G99" s="43">
        <f>Source!I842</f>
        <v>0.08</v>
      </c>
      <c r="H99" s="45"/>
      <c r="I99" s="44"/>
      <c r="J99" s="45"/>
      <c r="K99" s="44"/>
      <c r="L99" s="45"/>
    </row>
    <row r="100" spans="1:82" x14ac:dyDescent="0.2">
      <c r="C100" s="60" t="str">
        <f>"Объем: "&amp;Source!I842&amp;"=8/"&amp;"100"</f>
        <v>Объем: 0,08=8/100</v>
      </c>
    </row>
    <row r="101" spans="1:82" ht="15" x14ac:dyDescent="0.2">
      <c r="A101" s="40"/>
      <c r="B101" s="43">
        <v>1</v>
      </c>
      <c r="C101" s="40" t="s">
        <v>1623</v>
      </c>
      <c r="D101" s="42" t="s">
        <v>969</v>
      </c>
      <c r="E101" s="48"/>
      <c r="F101" s="43"/>
      <c r="G101" s="43">
        <f>Source!U842</f>
        <v>1.2130559999999999</v>
      </c>
      <c r="H101" s="43"/>
      <c r="I101" s="43"/>
      <c r="J101" s="43"/>
      <c r="K101" s="43"/>
      <c r="L101" s="49">
        <f>SUM(L102:L103)-SUMIF(CE102:CE103, 1, L102:L103)</f>
        <v>1308.0899999999999</v>
      </c>
    </row>
    <row r="102" spans="1:82" ht="14.25" x14ac:dyDescent="0.2">
      <c r="A102" s="41"/>
      <c r="B102" s="41" t="s">
        <v>1212</v>
      </c>
      <c r="C102" s="41" t="s">
        <v>1213</v>
      </c>
      <c r="D102" s="42" t="s">
        <v>1193</v>
      </c>
      <c r="E102" s="43">
        <v>6.48</v>
      </c>
      <c r="F102" s="43">
        <f>ROUND(1.17,7)</f>
        <v>1.17</v>
      </c>
      <c r="G102" s="43">
        <f>SmtRes!CX506</f>
        <v>0.60652799999999996</v>
      </c>
      <c r="H102" s="45"/>
      <c r="I102" s="44"/>
      <c r="J102" s="45">
        <f>SmtRes!CZ506</f>
        <v>1090.46</v>
      </c>
      <c r="K102" s="44"/>
      <c r="L102" s="45">
        <f>SmtRes!DI506</f>
        <v>661.39</v>
      </c>
    </row>
    <row r="103" spans="1:82" ht="14.25" x14ac:dyDescent="0.2">
      <c r="A103" s="41"/>
      <c r="B103" s="41" t="s">
        <v>1214</v>
      </c>
      <c r="C103" s="50" t="s">
        <v>1215</v>
      </c>
      <c r="D103" s="51" t="s">
        <v>1193</v>
      </c>
      <c r="E103" s="52">
        <v>6.48</v>
      </c>
      <c r="F103" s="52">
        <f>ROUND(1.17,7)</f>
        <v>1.17</v>
      </c>
      <c r="G103" s="52">
        <f>SmtRes!CX507</f>
        <v>0.60652799999999996</v>
      </c>
      <c r="H103" s="53"/>
      <c r="I103" s="54"/>
      <c r="J103" s="53">
        <f>SmtRes!CZ507</f>
        <v>1066.23</v>
      </c>
      <c r="K103" s="54"/>
      <c r="L103" s="53">
        <f>SmtRes!DI507</f>
        <v>646.70000000000005</v>
      </c>
    </row>
    <row r="104" spans="1:82" ht="15" x14ac:dyDescent="0.2">
      <c r="A104" s="41"/>
      <c r="B104" s="41"/>
      <c r="C104" s="57" t="s">
        <v>1628</v>
      </c>
      <c r="D104" s="42"/>
      <c r="E104" s="43"/>
      <c r="F104" s="43"/>
      <c r="G104" s="43"/>
      <c r="H104" s="45"/>
      <c r="I104" s="44"/>
      <c r="J104" s="45"/>
      <c r="K104" s="44"/>
      <c r="L104" s="45">
        <f>L101</f>
        <v>1308.0899999999999</v>
      </c>
    </row>
    <row r="105" spans="1:82" ht="14.25" x14ac:dyDescent="0.2">
      <c r="A105" s="41"/>
      <c r="B105" s="41"/>
      <c r="C105" s="41" t="s">
        <v>1629</v>
      </c>
      <c r="D105" s="42"/>
      <c r="E105" s="43"/>
      <c r="F105" s="43"/>
      <c r="G105" s="43"/>
      <c r="H105" s="45"/>
      <c r="I105" s="44"/>
      <c r="J105" s="45"/>
      <c r="K105" s="44"/>
      <c r="L105" s="45">
        <f>SUM(AR99:AR108)+SUM(AS99:AS108)+SUM(AT99:AT108)+SUM(AU99:AU108)+SUM(AV99:AV108)</f>
        <v>1308.0899999999999</v>
      </c>
    </row>
    <row r="106" spans="1:82" ht="14.25" x14ac:dyDescent="0.2">
      <c r="A106" s="41"/>
      <c r="B106" s="41" t="s">
        <v>793</v>
      </c>
      <c r="C106" s="41" t="s">
        <v>1717</v>
      </c>
      <c r="D106" s="42" t="s">
        <v>111</v>
      </c>
      <c r="E106" s="43">
        <f>Source!BZ842</f>
        <v>74</v>
      </c>
      <c r="F106" s="43"/>
      <c r="G106" s="43">
        <f>Source!AT842</f>
        <v>74</v>
      </c>
      <c r="H106" s="45"/>
      <c r="I106" s="44"/>
      <c r="J106" s="45"/>
      <c r="K106" s="44"/>
      <c r="L106" s="45">
        <f>SUM(AZ99:AZ108)</f>
        <v>967.99</v>
      </c>
    </row>
    <row r="107" spans="1:82" ht="14.25" x14ac:dyDescent="0.2">
      <c r="A107" s="50"/>
      <c r="B107" s="50" t="s">
        <v>794</v>
      </c>
      <c r="C107" s="50" t="s">
        <v>1718</v>
      </c>
      <c r="D107" s="51" t="s">
        <v>111</v>
      </c>
      <c r="E107" s="52">
        <f>Source!CA842</f>
        <v>36</v>
      </c>
      <c r="F107" s="52"/>
      <c r="G107" s="52">
        <f>Source!AU842</f>
        <v>36</v>
      </c>
      <c r="H107" s="53"/>
      <c r="I107" s="54"/>
      <c r="J107" s="53"/>
      <c r="K107" s="54"/>
      <c r="L107" s="53">
        <f>SUM(BA99:BA108)</f>
        <v>470.91</v>
      </c>
    </row>
    <row r="108" spans="1:82" ht="15" x14ac:dyDescent="0.2">
      <c r="C108" s="269" t="s">
        <v>1632</v>
      </c>
      <c r="D108" s="269"/>
      <c r="E108" s="269"/>
      <c r="F108" s="269"/>
      <c r="G108" s="269"/>
      <c r="H108" s="269"/>
      <c r="I108" s="270">
        <f>IF(E99&lt;&gt;0,K108/E99, 0)</f>
        <v>34337.379999999997</v>
      </c>
      <c r="J108" s="270"/>
      <c r="K108" s="270">
        <f>L101+L106+L107</f>
        <v>2746.99</v>
      </c>
      <c r="L108" s="270"/>
      <c r="AD108">
        <f>ROUND((Source!AT842/100)*((ROUND(SUMIF(SmtRes!AQ506:'SmtRes'!AQ507,"=1",SmtRes!AD506:'SmtRes'!AD507)*Source!I842, 2)+ROUND(SUMIF(SmtRes!AQ506:'SmtRes'!AQ507,"=1",SmtRes!AC506:'SmtRes'!AC507)*Source!I842, 2))), 2)</f>
        <v>127.68</v>
      </c>
      <c r="AE108">
        <f>ROUND((Source!AU842/100)*((ROUND(SUMIF(SmtRes!AQ506:'SmtRes'!AQ507,"=1",SmtRes!AD506:'SmtRes'!AD507)*Source!I842, 2)+ROUND(SUMIF(SmtRes!AQ506:'SmtRes'!AQ507,"=1",SmtRes!AC506:'SmtRes'!AC507)*Source!I842, 2))), 2)</f>
        <v>62.11</v>
      </c>
      <c r="AN108" s="55">
        <f>L101+L106+L107</f>
        <v>2746.99</v>
      </c>
      <c r="AO108">
        <f>0</f>
        <v>0</v>
      </c>
      <c r="AQ108" t="s">
        <v>1633</v>
      </c>
      <c r="AR108" s="55">
        <f>L101</f>
        <v>1308.0899999999999</v>
      </c>
      <c r="AT108">
        <f>0</f>
        <v>0</v>
      </c>
      <c r="AV108" t="s">
        <v>1633</v>
      </c>
      <c r="AW108">
        <f>0</f>
        <v>0</v>
      </c>
      <c r="AZ108">
        <f>Source!X842</f>
        <v>967.99</v>
      </c>
      <c r="BA108">
        <f>Source!Y842</f>
        <v>470.91</v>
      </c>
      <c r="BT108" s="55">
        <f>K108</f>
        <v>2746.99</v>
      </c>
      <c r="BW108">
        <f>ROUND(K108*80/100, 2)</f>
        <v>2197.59</v>
      </c>
      <c r="BX108" s="55">
        <f>K108-BW108</f>
        <v>549.4</v>
      </c>
      <c r="CB108">
        <f>Source!BM842</f>
        <v>200001</v>
      </c>
      <c r="CC108" t="str">
        <f>Source!E842</f>
        <v>9</v>
      </c>
      <c r="CD108">
        <v>4</v>
      </c>
    </row>
    <row r="109" spans="1:82" ht="92.25" x14ac:dyDescent="0.2">
      <c r="A109" s="39" t="s">
        <v>134</v>
      </c>
      <c r="B109" s="41" t="s">
        <v>1736</v>
      </c>
      <c r="C109" s="41" t="s">
        <v>1737</v>
      </c>
      <c r="D109" s="42" t="str">
        <f>Source!H843</f>
        <v>измерение</v>
      </c>
      <c r="E109" s="43">
        <f>Source!K843</f>
        <v>1</v>
      </c>
      <c r="F109" s="43"/>
      <c r="G109" s="43">
        <f>Source!I843</f>
        <v>1</v>
      </c>
      <c r="H109" s="45"/>
      <c r="I109" s="44"/>
      <c r="J109" s="45"/>
      <c r="K109" s="44"/>
      <c r="L109" s="45"/>
    </row>
    <row r="110" spans="1:82" ht="15" x14ac:dyDescent="0.2">
      <c r="A110" s="40"/>
      <c r="B110" s="43">
        <v>1</v>
      </c>
      <c r="C110" s="40" t="s">
        <v>1623</v>
      </c>
      <c r="D110" s="42" t="s">
        <v>969</v>
      </c>
      <c r="E110" s="48"/>
      <c r="F110" s="43"/>
      <c r="G110" s="43">
        <f>Source!U843</f>
        <v>1.8954</v>
      </c>
      <c r="H110" s="43"/>
      <c r="I110" s="43"/>
      <c r="J110" s="43"/>
      <c r="K110" s="43"/>
      <c r="L110" s="49">
        <f>SUM(L111:L112)-SUMIF(CE111:CE112, 1, L111:L112)</f>
        <v>2043.9</v>
      </c>
    </row>
    <row r="111" spans="1:82" ht="14.25" x14ac:dyDescent="0.2">
      <c r="A111" s="41"/>
      <c r="B111" s="41" t="s">
        <v>1212</v>
      </c>
      <c r="C111" s="41" t="s">
        <v>1213</v>
      </c>
      <c r="D111" s="42" t="s">
        <v>1193</v>
      </c>
      <c r="E111" s="43">
        <v>0.81</v>
      </c>
      <c r="F111" s="43">
        <f>ROUND(1.17,7)</f>
        <v>1.17</v>
      </c>
      <c r="G111" s="43">
        <f>SmtRes!CX508</f>
        <v>0.94769999999999999</v>
      </c>
      <c r="H111" s="45"/>
      <c r="I111" s="44"/>
      <c r="J111" s="45">
        <f>SmtRes!CZ508</f>
        <v>1090.46</v>
      </c>
      <c r="K111" s="44"/>
      <c r="L111" s="45">
        <f>SmtRes!DI508</f>
        <v>1033.43</v>
      </c>
    </row>
    <row r="112" spans="1:82" ht="14.25" x14ac:dyDescent="0.2">
      <c r="A112" s="41"/>
      <c r="B112" s="41" t="s">
        <v>1214</v>
      </c>
      <c r="C112" s="50" t="s">
        <v>1215</v>
      </c>
      <c r="D112" s="51" t="s">
        <v>1193</v>
      </c>
      <c r="E112" s="52">
        <v>0.81</v>
      </c>
      <c r="F112" s="52">
        <f>ROUND(1.17,7)</f>
        <v>1.17</v>
      </c>
      <c r="G112" s="52">
        <f>SmtRes!CX509</f>
        <v>0.94769999999999999</v>
      </c>
      <c r="H112" s="53"/>
      <c r="I112" s="54"/>
      <c r="J112" s="53">
        <f>SmtRes!CZ509</f>
        <v>1066.23</v>
      </c>
      <c r="K112" s="54"/>
      <c r="L112" s="53">
        <f>SmtRes!DI509</f>
        <v>1010.47</v>
      </c>
    </row>
    <row r="113" spans="1:82" ht="15" x14ac:dyDescent="0.2">
      <c r="A113" s="41"/>
      <c r="B113" s="41"/>
      <c r="C113" s="57" t="s">
        <v>1628</v>
      </c>
      <c r="D113" s="42"/>
      <c r="E113" s="43"/>
      <c r="F113" s="43"/>
      <c r="G113" s="43"/>
      <c r="H113" s="45"/>
      <c r="I113" s="44"/>
      <c r="J113" s="45"/>
      <c r="K113" s="44"/>
      <c r="L113" s="45">
        <f>L110</f>
        <v>2043.9</v>
      </c>
    </row>
    <row r="114" spans="1:82" ht="14.25" x14ac:dyDescent="0.2">
      <c r="A114" s="41"/>
      <c r="B114" s="41"/>
      <c r="C114" s="41" t="s">
        <v>1629</v>
      </c>
      <c r="D114" s="42"/>
      <c r="E114" s="43"/>
      <c r="F114" s="43"/>
      <c r="G114" s="43"/>
      <c r="H114" s="45"/>
      <c r="I114" s="44"/>
      <c r="J114" s="45"/>
      <c r="K114" s="44"/>
      <c r="L114" s="45">
        <f>SUM(AR109:AR117)+SUM(AS109:AS117)+SUM(AT109:AT117)+SUM(AU109:AU117)+SUM(AV109:AV117)</f>
        <v>2043.9</v>
      </c>
    </row>
    <row r="115" spans="1:82" ht="14.25" x14ac:dyDescent="0.2">
      <c r="A115" s="41"/>
      <c r="B115" s="41" t="s">
        <v>793</v>
      </c>
      <c r="C115" s="41" t="s">
        <v>1717</v>
      </c>
      <c r="D115" s="42" t="s">
        <v>111</v>
      </c>
      <c r="E115" s="43">
        <f>Source!BZ843</f>
        <v>74</v>
      </c>
      <c r="F115" s="43"/>
      <c r="G115" s="43">
        <f>Source!AT843</f>
        <v>74</v>
      </c>
      <c r="H115" s="45"/>
      <c r="I115" s="44"/>
      <c r="J115" s="45"/>
      <c r="K115" s="44"/>
      <c r="L115" s="45">
        <f>SUM(AZ109:AZ117)</f>
        <v>1512.49</v>
      </c>
    </row>
    <row r="116" spans="1:82" ht="14.25" x14ac:dyDescent="0.2">
      <c r="A116" s="50"/>
      <c r="B116" s="50" t="s">
        <v>794</v>
      </c>
      <c r="C116" s="50" t="s">
        <v>1718</v>
      </c>
      <c r="D116" s="51" t="s">
        <v>111</v>
      </c>
      <c r="E116" s="52">
        <f>Source!CA843</f>
        <v>36</v>
      </c>
      <c r="F116" s="52"/>
      <c r="G116" s="52">
        <f>Source!AU843</f>
        <v>36</v>
      </c>
      <c r="H116" s="53"/>
      <c r="I116" s="54"/>
      <c r="J116" s="53"/>
      <c r="K116" s="54"/>
      <c r="L116" s="53">
        <f>SUM(BA109:BA117)</f>
        <v>735.8</v>
      </c>
    </row>
    <row r="117" spans="1:82" ht="15" x14ac:dyDescent="0.2">
      <c r="C117" s="269" t="s">
        <v>1632</v>
      </c>
      <c r="D117" s="269"/>
      <c r="E117" s="269"/>
      <c r="F117" s="269"/>
      <c r="G117" s="269"/>
      <c r="H117" s="269"/>
      <c r="I117" s="270">
        <f>IF(E109&lt;&gt;0,K117/E109, 0)</f>
        <v>4292.1899999999996</v>
      </c>
      <c r="J117" s="270"/>
      <c r="K117" s="270">
        <f>L110+L115+L116</f>
        <v>4292.1899999999996</v>
      </c>
      <c r="L117" s="270"/>
      <c r="AD117">
        <f>ROUND((Source!AT843/100)*((ROUND(SUMIF(SmtRes!AQ508:'SmtRes'!AQ509,"=1",SmtRes!AD508:'SmtRes'!AD509)*Source!I843, 2)+ROUND(SUMIF(SmtRes!AQ508:'SmtRes'!AQ509,"=1",SmtRes!AC508:'SmtRes'!AC509)*Source!I843, 2))), 2)</f>
        <v>1595.95</v>
      </c>
      <c r="AE117">
        <f>ROUND((Source!AU843/100)*((ROUND(SUMIF(SmtRes!AQ508:'SmtRes'!AQ509,"=1",SmtRes!AD508:'SmtRes'!AD509)*Source!I843, 2)+ROUND(SUMIF(SmtRes!AQ508:'SmtRes'!AQ509,"=1",SmtRes!AC508:'SmtRes'!AC509)*Source!I843, 2))), 2)</f>
        <v>776.41</v>
      </c>
      <c r="AN117" s="55">
        <f>L110+L115+L116</f>
        <v>4292.1899999999996</v>
      </c>
      <c r="AO117">
        <f>0</f>
        <v>0</v>
      </c>
      <c r="AQ117" t="s">
        <v>1633</v>
      </c>
      <c r="AR117" s="55">
        <f>L110</f>
        <v>2043.9</v>
      </c>
      <c r="AT117">
        <f>0</f>
        <v>0</v>
      </c>
      <c r="AV117" t="s">
        <v>1633</v>
      </c>
      <c r="AW117">
        <f>0</f>
        <v>0</v>
      </c>
      <c r="AZ117">
        <f>Source!X843</f>
        <v>1512.49</v>
      </c>
      <c r="BA117">
        <f>Source!Y843</f>
        <v>735.8</v>
      </c>
      <c r="BT117" s="55">
        <f>K117</f>
        <v>4292.1899999999996</v>
      </c>
      <c r="BW117">
        <f>ROUND(K117*80/100, 2)</f>
        <v>3433.75</v>
      </c>
      <c r="BX117" s="55">
        <f>K117-BW117</f>
        <v>858.44</v>
      </c>
      <c r="CB117">
        <f>Source!BM843</f>
        <v>200001</v>
      </c>
      <c r="CC117" t="str">
        <f>Source!E843</f>
        <v>10</v>
      </c>
      <c r="CD117">
        <v>4</v>
      </c>
    </row>
    <row r="118" spans="1:82" ht="92.25" x14ac:dyDescent="0.2">
      <c r="A118" s="39" t="s">
        <v>141</v>
      </c>
      <c r="B118" s="41" t="s">
        <v>1738</v>
      </c>
      <c r="C118" s="41" t="s">
        <v>1739</v>
      </c>
      <c r="D118" s="42" t="str">
        <f>Source!H844</f>
        <v>измерение</v>
      </c>
      <c r="E118" s="43">
        <f>Source!K844</f>
        <v>1</v>
      </c>
      <c r="F118" s="43"/>
      <c r="G118" s="43">
        <f>Source!I844</f>
        <v>1</v>
      </c>
      <c r="H118" s="45"/>
      <c r="I118" s="44"/>
      <c r="J118" s="45"/>
      <c r="K118" s="44"/>
      <c r="L118" s="45"/>
    </row>
    <row r="119" spans="1:82" ht="15" x14ac:dyDescent="0.2">
      <c r="A119" s="40"/>
      <c r="B119" s="43">
        <v>1</v>
      </c>
      <c r="C119" s="40" t="s">
        <v>1623</v>
      </c>
      <c r="D119" s="42" t="s">
        <v>969</v>
      </c>
      <c r="E119" s="48"/>
      <c r="F119" s="43"/>
      <c r="G119" s="43">
        <f>Source!U844</f>
        <v>3.7907999999999999</v>
      </c>
      <c r="H119" s="43"/>
      <c r="I119" s="43"/>
      <c r="J119" s="43"/>
      <c r="K119" s="43"/>
      <c r="L119" s="49">
        <f>SUM(L120:L121)-SUMIF(CE120:CE121, 1, L120:L121)</f>
        <v>4087.79</v>
      </c>
    </row>
    <row r="120" spans="1:82" ht="14.25" x14ac:dyDescent="0.2">
      <c r="A120" s="41"/>
      <c r="B120" s="41" t="s">
        <v>1212</v>
      </c>
      <c r="C120" s="41" t="s">
        <v>1213</v>
      </c>
      <c r="D120" s="42" t="s">
        <v>1193</v>
      </c>
      <c r="E120" s="43">
        <v>1.62</v>
      </c>
      <c r="F120" s="43">
        <f>ROUND(1.17,7)</f>
        <v>1.17</v>
      </c>
      <c r="G120" s="43">
        <f>SmtRes!CX510</f>
        <v>1.8954</v>
      </c>
      <c r="H120" s="45"/>
      <c r="I120" s="44"/>
      <c r="J120" s="45">
        <f>SmtRes!CZ510</f>
        <v>1090.46</v>
      </c>
      <c r="K120" s="44"/>
      <c r="L120" s="45">
        <f>SmtRes!DI510</f>
        <v>2066.86</v>
      </c>
    </row>
    <row r="121" spans="1:82" ht="14.25" x14ac:dyDescent="0.2">
      <c r="A121" s="41"/>
      <c r="B121" s="41" t="s">
        <v>1214</v>
      </c>
      <c r="C121" s="50" t="s">
        <v>1215</v>
      </c>
      <c r="D121" s="51" t="s">
        <v>1193</v>
      </c>
      <c r="E121" s="52">
        <v>1.62</v>
      </c>
      <c r="F121" s="52">
        <f>ROUND(1.17,7)</f>
        <v>1.17</v>
      </c>
      <c r="G121" s="52">
        <f>SmtRes!CX511</f>
        <v>1.8954</v>
      </c>
      <c r="H121" s="53"/>
      <c r="I121" s="54"/>
      <c r="J121" s="53">
        <f>SmtRes!CZ511</f>
        <v>1066.23</v>
      </c>
      <c r="K121" s="54"/>
      <c r="L121" s="53">
        <f>SmtRes!DI511</f>
        <v>2020.93</v>
      </c>
    </row>
    <row r="122" spans="1:82" ht="15" x14ac:dyDescent="0.2">
      <c r="A122" s="41"/>
      <c r="B122" s="41"/>
      <c r="C122" s="57" t="s">
        <v>1628</v>
      </c>
      <c r="D122" s="42"/>
      <c r="E122" s="43"/>
      <c r="F122" s="43"/>
      <c r="G122" s="43"/>
      <c r="H122" s="45"/>
      <c r="I122" s="44"/>
      <c r="J122" s="45"/>
      <c r="K122" s="44"/>
      <c r="L122" s="45">
        <f>L119</f>
        <v>4087.79</v>
      </c>
    </row>
    <row r="123" spans="1:82" ht="14.25" x14ac:dyDescent="0.2">
      <c r="A123" s="41"/>
      <c r="B123" s="41"/>
      <c r="C123" s="41" t="s">
        <v>1629</v>
      </c>
      <c r="D123" s="42"/>
      <c r="E123" s="43"/>
      <c r="F123" s="43"/>
      <c r="G123" s="43"/>
      <c r="H123" s="45"/>
      <c r="I123" s="44"/>
      <c r="J123" s="45"/>
      <c r="K123" s="44"/>
      <c r="L123" s="45">
        <f>SUM(AR118:AR126)+SUM(AS118:AS126)+SUM(AT118:AT126)+SUM(AU118:AU126)+SUM(AV118:AV126)</f>
        <v>4087.79</v>
      </c>
    </row>
    <row r="124" spans="1:82" ht="14.25" x14ac:dyDescent="0.2">
      <c r="A124" s="41"/>
      <c r="B124" s="41" t="s">
        <v>793</v>
      </c>
      <c r="C124" s="41" t="s">
        <v>1717</v>
      </c>
      <c r="D124" s="42" t="s">
        <v>111</v>
      </c>
      <c r="E124" s="43">
        <f>Source!BZ844</f>
        <v>74</v>
      </c>
      <c r="F124" s="43"/>
      <c r="G124" s="43">
        <f>Source!AT844</f>
        <v>74</v>
      </c>
      <c r="H124" s="45"/>
      <c r="I124" s="44"/>
      <c r="J124" s="45"/>
      <c r="K124" s="44"/>
      <c r="L124" s="45">
        <f>SUM(AZ118:AZ126)</f>
        <v>3024.96</v>
      </c>
    </row>
    <row r="125" spans="1:82" ht="14.25" x14ac:dyDescent="0.2">
      <c r="A125" s="50"/>
      <c r="B125" s="50" t="s">
        <v>794</v>
      </c>
      <c r="C125" s="50" t="s">
        <v>1718</v>
      </c>
      <c r="D125" s="51" t="s">
        <v>111</v>
      </c>
      <c r="E125" s="52">
        <f>Source!CA844</f>
        <v>36</v>
      </c>
      <c r="F125" s="52"/>
      <c r="G125" s="52">
        <f>Source!AU844</f>
        <v>36</v>
      </c>
      <c r="H125" s="53"/>
      <c r="I125" s="54"/>
      <c r="J125" s="53"/>
      <c r="K125" s="54"/>
      <c r="L125" s="53">
        <f>SUM(BA118:BA126)</f>
        <v>1471.6</v>
      </c>
    </row>
    <row r="126" spans="1:82" ht="15" x14ac:dyDescent="0.2">
      <c r="C126" s="269" t="s">
        <v>1632</v>
      </c>
      <c r="D126" s="269"/>
      <c r="E126" s="269"/>
      <c r="F126" s="269"/>
      <c r="G126" s="269"/>
      <c r="H126" s="269"/>
      <c r="I126" s="270">
        <f>IF(E118&lt;&gt;0,K126/E118, 0)</f>
        <v>8584.35</v>
      </c>
      <c r="J126" s="270"/>
      <c r="K126" s="270">
        <f>L119+L124+L125</f>
        <v>8584.35</v>
      </c>
      <c r="L126" s="270"/>
      <c r="AD126">
        <f>ROUND((Source!AT844/100)*((ROUND(SUMIF(SmtRes!AQ510:'SmtRes'!AQ511,"=1",SmtRes!AD510:'SmtRes'!AD511)*Source!I844, 2)+ROUND(SUMIF(SmtRes!AQ510:'SmtRes'!AQ511,"=1",SmtRes!AC510:'SmtRes'!AC511)*Source!I844, 2))), 2)</f>
        <v>1595.95</v>
      </c>
      <c r="AE126">
        <f>ROUND((Source!AU844/100)*((ROUND(SUMIF(SmtRes!AQ510:'SmtRes'!AQ511,"=1",SmtRes!AD510:'SmtRes'!AD511)*Source!I844, 2)+ROUND(SUMIF(SmtRes!AQ510:'SmtRes'!AQ511,"=1",SmtRes!AC510:'SmtRes'!AC511)*Source!I844, 2))), 2)</f>
        <v>776.41</v>
      </c>
      <c r="AN126" s="55">
        <f>L119+L124+L125</f>
        <v>8584.35</v>
      </c>
      <c r="AO126">
        <f>0</f>
        <v>0</v>
      </c>
      <c r="AQ126" t="s">
        <v>1633</v>
      </c>
      <c r="AR126" s="55">
        <f>L119</f>
        <v>4087.79</v>
      </c>
      <c r="AT126">
        <f>0</f>
        <v>0</v>
      </c>
      <c r="AV126" t="s">
        <v>1633</v>
      </c>
      <c r="AW126">
        <f>0</f>
        <v>0</v>
      </c>
      <c r="AZ126">
        <f>Source!X844</f>
        <v>3024.96</v>
      </c>
      <c r="BA126">
        <f>Source!Y844</f>
        <v>1471.6</v>
      </c>
      <c r="BT126" s="55">
        <f>K126</f>
        <v>8584.35</v>
      </c>
      <c r="BW126">
        <f>ROUND(K126*80/100, 2)</f>
        <v>6867.48</v>
      </c>
      <c r="BX126" s="55">
        <f>K126-BW126</f>
        <v>1716.87</v>
      </c>
      <c r="CB126">
        <f>Source!BM844</f>
        <v>200001</v>
      </c>
      <c r="CC126" t="str">
        <f>Source!E844</f>
        <v>11</v>
      </c>
      <c r="CD126">
        <v>4</v>
      </c>
    </row>
    <row r="127" spans="1:82" ht="177.75" x14ac:dyDescent="0.2">
      <c r="A127" s="39" t="s">
        <v>160</v>
      </c>
      <c r="B127" s="41" t="s">
        <v>1740</v>
      </c>
      <c r="C127" s="41" t="s">
        <v>1741</v>
      </c>
      <c r="D127" s="42" t="str">
        <f>Source!H849</f>
        <v>ШТ</v>
      </c>
      <c r="E127" s="43">
        <f>Source!K849</f>
        <v>5</v>
      </c>
      <c r="F127" s="43"/>
      <c r="G127" s="43">
        <f>Source!I849</f>
        <v>5</v>
      </c>
      <c r="H127" s="45"/>
      <c r="I127" s="44"/>
      <c r="J127" s="45"/>
      <c r="K127" s="44"/>
      <c r="L127" s="45"/>
    </row>
    <row r="128" spans="1:82" ht="15" x14ac:dyDescent="0.2">
      <c r="A128" s="40"/>
      <c r="B128" s="43">
        <v>1</v>
      </c>
      <c r="C128" s="40" t="s">
        <v>1623</v>
      </c>
      <c r="D128" s="42" t="s">
        <v>969</v>
      </c>
      <c r="E128" s="48"/>
      <c r="F128" s="43"/>
      <c r="G128" s="43">
        <f>Source!U849</f>
        <v>1.8720000000000001</v>
      </c>
      <c r="H128" s="43"/>
      <c r="I128" s="43"/>
      <c r="J128" s="43"/>
      <c r="K128" s="43"/>
      <c r="L128" s="49">
        <f>SUM(L129:L130)-SUMIF(CE129:CE130, 1, L129:L130)</f>
        <v>2018.66</v>
      </c>
    </row>
    <row r="129" spans="1:82" ht="14.25" x14ac:dyDescent="0.2">
      <c r="A129" s="41"/>
      <c r="B129" s="41" t="s">
        <v>1212</v>
      </c>
      <c r="C129" s="41" t="s">
        <v>1213</v>
      </c>
      <c r="D129" s="42" t="s">
        <v>1193</v>
      </c>
      <c r="E129" s="43">
        <v>0.16</v>
      </c>
      <c r="F129" s="43">
        <f>ROUND(1.17,7)</f>
        <v>1.17</v>
      </c>
      <c r="G129" s="43">
        <f>SmtRes!CX521</f>
        <v>0.93600000000000005</v>
      </c>
      <c r="H129" s="45"/>
      <c r="I129" s="44"/>
      <c r="J129" s="45">
        <f>SmtRes!CZ521</f>
        <v>1090.46</v>
      </c>
      <c r="K129" s="44"/>
      <c r="L129" s="45">
        <f>SmtRes!DI521</f>
        <v>1020.67</v>
      </c>
    </row>
    <row r="130" spans="1:82" ht="14.25" x14ac:dyDescent="0.2">
      <c r="A130" s="41"/>
      <c r="B130" s="41" t="s">
        <v>1214</v>
      </c>
      <c r="C130" s="50" t="s">
        <v>1215</v>
      </c>
      <c r="D130" s="51" t="s">
        <v>1193</v>
      </c>
      <c r="E130" s="52">
        <v>0.16</v>
      </c>
      <c r="F130" s="52">
        <f>ROUND(1.17,7)</f>
        <v>1.17</v>
      </c>
      <c r="G130" s="52">
        <f>SmtRes!CX522</f>
        <v>0.93600000000000005</v>
      </c>
      <c r="H130" s="53"/>
      <c r="I130" s="54"/>
      <c r="J130" s="53">
        <f>SmtRes!CZ522</f>
        <v>1066.23</v>
      </c>
      <c r="K130" s="54"/>
      <c r="L130" s="53">
        <f>SmtRes!DI522</f>
        <v>997.99</v>
      </c>
    </row>
    <row r="131" spans="1:82" ht="15" x14ac:dyDescent="0.2">
      <c r="A131" s="41"/>
      <c r="B131" s="41"/>
      <c r="C131" s="57" t="s">
        <v>1628</v>
      </c>
      <c r="D131" s="42"/>
      <c r="E131" s="43"/>
      <c r="F131" s="43"/>
      <c r="G131" s="43"/>
      <c r="H131" s="45"/>
      <c r="I131" s="44"/>
      <c r="J131" s="45"/>
      <c r="K131" s="44"/>
      <c r="L131" s="45">
        <f>L128</f>
        <v>2018.66</v>
      </c>
    </row>
    <row r="132" spans="1:82" ht="14.25" x14ac:dyDescent="0.2">
      <c r="A132" s="41"/>
      <c r="B132" s="41"/>
      <c r="C132" s="41" t="s">
        <v>1629</v>
      </c>
      <c r="D132" s="42"/>
      <c r="E132" s="43"/>
      <c r="F132" s="43"/>
      <c r="G132" s="43"/>
      <c r="H132" s="45"/>
      <c r="I132" s="44"/>
      <c r="J132" s="45"/>
      <c r="K132" s="44"/>
      <c r="L132" s="45">
        <f>SUM(AR127:AR135)+SUM(AS127:AS135)+SUM(AT127:AT135)+SUM(AU127:AU135)+SUM(AV127:AV135)</f>
        <v>2018.66</v>
      </c>
    </row>
    <row r="133" spans="1:82" ht="14.25" x14ac:dyDescent="0.2">
      <c r="A133" s="41"/>
      <c r="B133" s="41" t="s">
        <v>793</v>
      </c>
      <c r="C133" s="41" t="s">
        <v>1717</v>
      </c>
      <c r="D133" s="42" t="s">
        <v>111</v>
      </c>
      <c r="E133" s="43">
        <f>Source!BZ849</f>
        <v>74</v>
      </c>
      <c r="F133" s="43"/>
      <c r="G133" s="43">
        <f>Source!AT849</f>
        <v>74</v>
      </c>
      <c r="H133" s="45"/>
      <c r="I133" s="44"/>
      <c r="J133" s="45"/>
      <c r="K133" s="44"/>
      <c r="L133" s="45">
        <f>SUM(AZ127:AZ135)</f>
        <v>1493.81</v>
      </c>
    </row>
    <row r="134" spans="1:82" ht="14.25" x14ac:dyDescent="0.2">
      <c r="A134" s="50"/>
      <c r="B134" s="50" t="s">
        <v>794</v>
      </c>
      <c r="C134" s="50" t="s">
        <v>1718</v>
      </c>
      <c r="D134" s="51" t="s">
        <v>111</v>
      </c>
      <c r="E134" s="52">
        <f>Source!CA849</f>
        <v>36</v>
      </c>
      <c r="F134" s="52"/>
      <c r="G134" s="52">
        <f>Source!AU849</f>
        <v>36</v>
      </c>
      <c r="H134" s="53"/>
      <c r="I134" s="54"/>
      <c r="J134" s="53"/>
      <c r="K134" s="54"/>
      <c r="L134" s="53">
        <f>SUM(BA127:BA135)</f>
        <v>726.72</v>
      </c>
    </row>
    <row r="135" spans="1:82" ht="15" x14ac:dyDescent="0.2">
      <c r="C135" s="269" t="s">
        <v>1632</v>
      </c>
      <c r="D135" s="269"/>
      <c r="E135" s="269"/>
      <c r="F135" s="269"/>
      <c r="G135" s="269"/>
      <c r="H135" s="269"/>
      <c r="I135" s="270">
        <f>IF(E127&lt;&gt;0,K135/E127, 0)</f>
        <v>847.84</v>
      </c>
      <c r="J135" s="270"/>
      <c r="K135" s="270">
        <f>L128+L133+L134</f>
        <v>4239.1899999999996</v>
      </c>
      <c r="L135" s="270"/>
      <c r="AD135">
        <f>ROUND((Source!AT849/100)*((ROUND(SUMIF(SmtRes!AQ521:'SmtRes'!AQ522,"=1",SmtRes!AD521:'SmtRes'!AD522)*Source!I849, 2)+ROUND(SUMIF(SmtRes!AQ521:'SmtRes'!AQ522,"=1",SmtRes!AC521:'SmtRes'!AC522)*Source!I849, 2))), 2)</f>
        <v>7979.75</v>
      </c>
      <c r="AE135">
        <f>ROUND((Source!AU849/100)*((ROUND(SUMIF(SmtRes!AQ521:'SmtRes'!AQ522,"=1",SmtRes!AD521:'SmtRes'!AD522)*Source!I849, 2)+ROUND(SUMIF(SmtRes!AQ521:'SmtRes'!AQ522,"=1",SmtRes!AC521:'SmtRes'!AC522)*Source!I849, 2))), 2)</f>
        <v>3882.04</v>
      </c>
      <c r="AN135" s="55">
        <f>L128+L133+L134</f>
        <v>4239.1899999999996</v>
      </c>
      <c r="AO135">
        <f>0</f>
        <v>0</v>
      </c>
      <c r="AQ135" t="s">
        <v>1633</v>
      </c>
      <c r="AR135" s="55">
        <f>L128</f>
        <v>2018.66</v>
      </c>
      <c r="AT135">
        <f>0</f>
        <v>0</v>
      </c>
      <c r="AV135" t="s">
        <v>1633</v>
      </c>
      <c r="AW135">
        <f>0</f>
        <v>0</v>
      </c>
      <c r="AZ135">
        <f>Source!X849</f>
        <v>1493.81</v>
      </c>
      <c r="BA135">
        <f>Source!Y849</f>
        <v>726.72</v>
      </c>
      <c r="BT135" s="55">
        <f>K135</f>
        <v>4239.1899999999996</v>
      </c>
      <c r="BW135">
        <f>ROUND(K135*80/100, 2)</f>
        <v>3391.35</v>
      </c>
      <c r="BX135" s="55">
        <f>K135-BW135</f>
        <v>847.84</v>
      </c>
      <c r="CB135">
        <f>Source!BM849</f>
        <v>200001</v>
      </c>
      <c r="CC135" t="str">
        <f>Source!E849</f>
        <v>16</v>
      </c>
      <c r="CD135">
        <v>4</v>
      </c>
    </row>
    <row r="136" spans="1:82" ht="106.5" x14ac:dyDescent="0.2">
      <c r="A136" s="39" t="s">
        <v>164</v>
      </c>
      <c r="B136" s="41" t="s">
        <v>1742</v>
      </c>
      <c r="C136" s="41" t="s">
        <v>1743</v>
      </c>
      <c r="D136" s="42" t="str">
        <f>Source!H850</f>
        <v>измерение</v>
      </c>
      <c r="E136" s="43">
        <f>Source!K850</f>
        <v>3</v>
      </c>
      <c r="F136" s="43"/>
      <c r="G136" s="43">
        <f>Source!I850</f>
        <v>3</v>
      </c>
      <c r="H136" s="45"/>
      <c r="I136" s="44"/>
      <c r="J136" s="45"/>
      <c r="K136" s="44"/>
      <c r="L136" s="45"/>
    </row>
    <row r="137" spans="1:82" ht="15" x14ac:dyDescent="0.2">
      <c r="A137" s="40"/>
      <c r="B137" s="43">
        <v>1</v>
      </c>
      <c r="C137" s="40" t="s">
        <v>1623</v>
      </c>
      <c r="D137" s="42" t="s">
        <v>969</v>
      </c>
      <c r="E137" s="48"/>
      <c r="F137" s="43"/>
      <c r="G137" s="43">
        <f>Source!U850</f>
        <v>0.28079999999999999</v>
      </c>
      <c r="H137" s="43"/>
      <c r="I137" s="43"/>
      <c r="J137" s="43"/>
      <c r="K137" s="43"/>
      <c r="L137" s="49">
        <f>SUM(L138:L139)-SUMIF(CE138:CE139, 1, L138:L139)</f>
        <v>302.8</v>
      </c>
    </row>
    <row r="138" spans="1:82" ht="14.25" x14ac:dyDescent="0.2">
      <c r="A138" s="41"/>
      <c r="B138" s="41" t="s">
        <v>1212</v>
      </c>
      <c r="C138" s="41" t="s">
        <v>1213</v>
      </c>
      <c r="D138" s="42" t="s">
        <v>1193</v>
      </c>
      <c r="E138" s="43">
        <v>0.04</v>
      </c>
      <c r="F138" s="43">
        <f>ROUND(1.17,7)</f>
        <v>1.17</v>
      </c>
      <c r="G138" s="43">
        <f>SmtRes!CX523</f>
        <v>0.1404</v>
      </c>
      <c r="H138" s="45"/>
      <c r="I138" s="44"/>
      <c r="J138" s="45">
        <f>SmtRes!CZ523</f>
        <v>1090.46</v>
      </c>
      <c r="K138" s="44"/>
      <c r="L138" s="45">
        <f>SmtRes!DI523</f>
        <v>153.1</v>
      </c>
    </row>
    <row r="139" spans="1:82" ht="14.25" x14ac:dyDescent="0.2">
      <c r="A139" s="41"/>
      <c r="B139" s="41" t="s">
        <v>1214</v>
      </c>
      <c r="C139" s="50" t="s">
        <v>1215</v>
      </c>
      <c r="D139" s="51" t="s">
        <v>1193</v>
      </c>
      <c r="E139" s="52">
        <v>0.04</v>
      </c>
      <c r="F139" s="52">
        <f>ROUND(1.17,7)</f>
        <v>1.17</v>
      </c>
      <c r="G139" s="52">
        <f>SmtRes!CX524</f>
        <v>0.1404</v>
      </c>
      <c r="H139" s="53"/>
      <c r="I139" s="54"/>
      <c r="J139" s="53">
        <f>SmtRes!CZ524</f>
        <v>1066.23</v>
      </c>
      <c r="K139" s="54"/>
      <c r="L139" s="53">
        <f>SmtRes!DI524</f>
        <v>149.69999999999999</v>
      </c>
    </row>
    <row r="140" spans="1:82" ht="15" x14ac:dyDescent="0.2">
      <c r="A140" s="41"/>
      <c r="B140" s="41"/>
      <c r="C140" s="57" t="s">
        <v>1628</v>
      </c>
      <c r="D140" s="42"/>
      <c r="E140" s="43"/>
      <c r="F140" s="43"/>
      <c r="G140" s="43"/>
      <c r="H140" s="45"/>
      <c r="I140" s="44"/>
      <c r="J140" s="45"/>
      <c r="K140" s="44"/>
      <c r="L140" s="45">
        <f>L137</f>
        <v>302.8</v>
      </c>
    </row>
    <row r="141" spans="1:82" ht="14.25" x14ac:dyDescent="0.2">
      <c r="A141" s="41"/>
      <c r="B141" s="41"/>
      <c r="C141" s="41" t="s">
        <v>1629</v>
      </c>
      <c r="D141" s="42"/>
      <c r="E141" s="43"/>
      <c r="F141" s="43"/>
      <c r="G141" s="43"/>
      <c r="H141" s="45"/>
      <c r="I141" s="44"/>
      <c r="J141" s="45"/>
      <c r="K141" s="44"/>
      <c r="L141" s="45">
        <f>SUM(AR136:AR144)+SUM(AS136:AS144)+SUM(AT136:AT144)+SUM(AU136:AU144)+SUM(AV136:AV144)</f>
        <v>302.8</v>
      </c>
    </row>
    <row r="142" spans="1:82" ht="14.25" x14ac:dyDescent="0.2">
      <c r="A142" s="41"/>
      <c r="B142" s="41" t="s">
        <v>793</v>
      </c>
      <c r="C142" s="41" t="s">
        <v>1717</v>
      </c>
      <c r="D142" s="42" t="s">
        <v>111</v>
      </c>
      <c r="E142" s="43">
        <f>Source!BZ850</f>
        <v>74</v>
      </c>
      <c r="F142" s="43"/>
      <c r="G142" s="43">
        <f>Source!AT850</f>
        <v>74</v>
      </c>
      <c r="H142" s="45"/>
      <c r="I142" s="44"/>
      <c r="J142" s="45"/>
      <c r="K142" s="44"/>
      <c r="L142" s="45">
        <f>SUM(AZ136:AZ144)</f>
        <v>224.07</v>
      </c>
    </row>
    <row r="143" spans="1:82" ht="14.25" x14ac:dyDescent="0.2">
      <c r="A143" s="50"/>
      <c r="B143" s="50" t="s">
        <v>794</v>
      </c>
      <c r="C143" s="50" t="s">
        <v>1718</v>
      </c>
      <c r="D143" s="51" t="s">
        <v>111</v>
      </c>
      <c r="E143" s="52">
        <f>Source!CA850</f>
        <v>36</v>
      </c>
      <c r="F143" s="52"/>
      <c r="G143" s="52">
        <f>Source!AU850</f>
        <v>36</v>
      </c>
      <c r="H143" s="53"/>
      <c r="I143" s="54"/>
      <c r="J143" s="53"/>
      <c r="K143" s="54"/>
      <c r="L143" s="53">
        <f>SUM(BA136:BA144)</f>
        <v>109.01</v>
      </c>
    </row>
    <row r="144" spans="1:82" ht="15" x14ac:dyDescent="0.2">
      <c r="C144" s="269" t="s">
        <v>1632</v>
      </c>
      <c r="D144" s="269"/>
      <c r="E144" s="269"/>
      <c r="F144" s="269"/>
      <c r="G144" s="269"/>
      <c r="H144" s="269"/>
      <c r="I144" s="270">
        <f>IF(E136&lt;&gt;0,K144/E136, 0)</f>
        <v>211.96</v>
      </c>
      <c r="J144" s="270"/>
      <c r="K144" s="270">
        <f>L137+L142+L143</f>
        <v>635.88</v>
      </c>
      <c r="L144" s="270"/>
      <c r="AD144">
        <f>ROUND((Source!AT850/100)*((ROUND(SUMIF(SmtRes!AQ523:'SmtRes'!AQ524,"=1",SmtRes!AD523:'SmtRes'!AD524)*Source!I850, 2)+ROUND(SUMIF(SmtRes!AQ523:'SmtRes'!AQ524,"=1",SmtRes!AC523:'SmtRes'!AC524)*Source!I850, 2))), 2)</f>
        <v>4787.8500000000004</v>
      </c>
      <c r="AE144">
        <f>ROUND((Source!AU850/100)*((ROUND(SUMIF(SmtRes!AQ523:'SmtRes'!AQ524,"=1",SmtRes!AD523:'SmtRes'!AD524)*Source!I850, 2)+ROUND(SUMIF(SmtRes!AQ523:'SmtRes'!AQ524,"=1",SmtRes!AC523:'SmtRes'!AC524)*Source!I850, 2))), 2)</f>
        <v>2329.23</v>
      </c>
      <c r="AN144" s="55">
        <f>L137+L142+L143</f>
        <v>635.88</v>
      </c>
      <c r="AO144">
        <f>0</f>
        <v>0</v>
      </c>
      <c r="AQ144" t="s">
        <v>1633</v>
      </c>
      <c r="AR144" s="55">
        <f>L137</f>
        <v>302.8</v>
      </c>
      <c r="AT144">
        <f>0</f>
        <v>0</v>
      </c>
      <c r="AV144" t="s">
        <v>1633</v>
      </c>
      <c r="AW144">
        <f>0</f>
        <v>0</v>
      </c>
      <c r="AZ144">
        <f>Source!X850</f>
        <v>224.07</v>
      </c>
      <c r="BA144">
        <f>Source!Y850</f>
        <v>109.01</v>
      </c>
      <c r="BT144" s="55">
        <f>K144</f>
        <v>635.88</v>
      </c>
      <c r="BW144">
        <f>ROUND(K144*80/100, 2)</f>
        <v>508.7</v>
      </c>
      <c r="BX144" s="55">
        <f>K144-BW144</f>
        <v>127.18</v>
      </c>
      <c r="CB144">
        <f>Source!BM850</f>
        <v>200001</v>
      </c>
      <c r="CC144" t="str">
        <f>Source!E850</f>
        <v>17</v>
      </c>
      <c r="CD144">
        <v>4</v>
      </c>
    </row>
    <row r="146" spans="1:12" ht="15" x14ac:dyDescent="0.2">
      <c r="A146" s="64"/>
      <c r="B146" s="65"/>
      <c r="C146" s="283" t="s">
        <v>1650</v>
      </c>
      <c r="D146" s="283"/>
      <c r="E146" s="283"/>
      <c r="F146" s="283"/>
      <c r="G146" s="283"/>
      <c r="H146" s="283"/>
      <c r="I146" s="49"/>
      <c r="J146" s="64"/>
      <c r="K146" s="66"/>
      <c r="L146" s="49">
        <f>L148+L149+L155+L159</f>
        <v>41949.14</v>
      </c>
    </row>
    <row r="147" spans="1:12" ht="14.25" x14ac:dyDescent="0.2">
      <c r="A147" s="58"/>
      <c r="B147" s="63"/>
      <c r="C147" s="284" t="s">
        <v>1651</v>
      </c>
      <c r="D147" s="285"/>
      <c r="E147" s="285"/>
      <c r="F147" s="285"/>
      <c r="G147" s="285"/>
      <c r="H147" s="285"/>
      <c r="I147" s="45"/>
      <c r="J147" s="58"/>
      <c r="K147" s="43"/>
      <c r="L147" s="45"/>
    </row>
    <row r="148" spans="1:12" ht="14.25" x14ac:dyDescent="0.2">
      <c r="A148" s="58"/>
      <c r="B148" s="63"/>
      <c r="C148" s="285" t="s">
        <v>1652</v>
      </c>
      <c r="D148" s="285"/>
      <c r="E148" s="285"/>
      <c r="F148" s="285"/>
      <c r="G148" s="285"/>
      <c r="H148" s="285"/>
      <c r="I148" s="45"/>
      <c r="J148" s="58"/>
      <c r="K148" s="43"/>
      <c r="L148" s="45">
        <f>SUM(AR53:AR144)</f>
        <v>41949.14</v>
      </c>
    </row>
    <row r="149" spans="1:12" ht="14.25" hidden="1" x14ac:dyDescent="0.2">
      <c r="A149" s="58"/>
      <c r="B149" s="63"/>
      <c r="C149" s="285" t="s">
        <v>1653</v>
      </c>
      <c r="D149" s="285"/>
      <c r="E149" s="285"/>
      <c r="F149" s="285"/>
      <c r="G149" s="285"/>
      <c r="H149" s="285"/>
      <c r="I149" s="45"/>
      <c r="J149" s="58"/>
      <c r="K149" s="43"/>
      <c r="L149" s="45">
        <f>L151+L154+L153</f>
        <v>0</v>
      </c>
    </row>
    <row r="150" spans="1:12" ht="14.25" hidden="1" x14ac:dyDescent="0.2">
      <c r="A150" s="58"/>
      <c r="B150" s="63"/>
      <c r="C150" s="284" t="s">
        <v>1654</v>
      </c>
      <c r="D150" s="285"/>
      <c r="E150" s="285"/>
      <c r="F150" s="285"/>
      <c r="G150" s="285"/>
      <c r="H150" s="285"/>
      <c r="I150" s="45"/>
      <c r="J150" s="58"/>
      <c r="K150" s="43"/>
      <c r="L150" s="45"/>
    </row>
    <row r="151" spans="1:12" ht="14.25" hidden="1" x14ac:dyDescent="0.2">
      <c r="A151" s="58"/>
      <c r="B151" s="63"/>
      <c r="C151" s="285" t="s">
        <v>1653</v>
      </c>
      <c r="D151" s="285"/>
      <c r="E151" s="285"/>
      <c r="F151" s="285"/>
      <c r="G151" s="285"/>
      <c r="H151" s="285"/>
      <c r="I151" s="45"/>
      <c r="J151" s="58"/>
      <c r="K151" s="43"/>
      <c r="L151" s="45">
        <f>SUM(AO53:AO144)</f>
        <v>0</v>
      </c>
    </row>
    <row r="152" spans="1:12" ht="14.25" hidden="1" x14ac:dyDescent="0.2">
      <c r="A152" s="58"/>
      <c r="B152" s="63"/>
      <c r="C152" s="284" t="s">
        <v>1655</v>
      </c>
      <c r="D152" s="285"/>
      <c r="E152" s="285"/>
      <c r="F152" s="285"/>
      <c r="G152" s="285"/>
      <c r="H152" s="285"/>
      <c r="I152" s="45"/>
      <c r="J152" s="58"/>
      <c r="K152" s="43"/>
      <c r="L152" s="45"/>
    </row>
    <row r="153" spans="1:12" ht="14.25" hidden="1" x14ac:dyDescent="0.2">
      <c r="A153" s="58"/>
      <c r="B153" s="63"/>
      <c r="C153" s="285" t="s">
        <v>1674</v>
      </c>
      <c r="D153" s="285"/>
      <c r="E153" s="285"/>
      <c r="F153" s="285"/>
      <c r="G153" s="285"/>
      <c r="H153" s="285"/>
      <c r="I153" s="45"/>
      <c r="J153" s="58"/>
      <c r="K153" s="43"/>
      <c r="L153" s="45">
        <f>SUM(AT53:AT144)</f>
        <v>0</v>
      </c>
    </row>
    <row r="154" spans="1:12" ht="14.25" hidden="1" x14ac:dyDescent="0.2">
      <c r="A154" s="58"/>
      <c r="B154" s="63"/>
      <c r="C154" s="285" t="s">
        <v>1656</v>
      </c>
      <c r="D154" s="285"/>
      <c r="E154" s="285"/>
      <c r="F154" s="285"/>
      <c r="G154" s="285"/>
      <c r="H154" s="285"/>
      <c r="I154" s="45"/>
      <c r="J154" s="58"/>
      <c r="K154" s="43"/>
      <c r="L154" s="45">
        <f>SUM(AV53:AV144)</f>
        <v>0</v>
      </c>
    </row>
    <row r="155" spans="1:12" ht="14.25" hidden="1" x14ac:dyDescent="0.2">
      <c r="A155" s="58"/>
      <c r="B155" s="63"/>
      <c r="C155" s="285" t="s">
        <v>1657</v>
      </c>
      <c r="D155" s="285"/>
      <c r="E155" s="285"/>
      <c r="F155" s="285"/>
      <c r="G155" s="285"/>
      <c r="H155" s="285"/>
      <c r="I155" s="45"/>
      <c r="J155" s="58"/>
      <c r="K155" s="43"/>
      <c r="L155" s="45">
        <f>L157+L158</f>
        <v>0</v>
      </c>
    </row>
    <row r="156" spans="1:12" ht="14.25" hidden="1" x14ac:dyDescent="0.2">
      <c r="A156" s="58"/>
      <c r="B156" s="63"/>
      <c r="C156" s="284" t="s">
        <v>1654</v>
      </c>
      <c r="D156" s="285"/>
      <c r="E156" s="285"/>
      <c r="F156" s="285"/>
      <c r="G156" s="285"/>
      <c r="H156" s="285"/>
      <c r="I156" s="45"/>
      <c r="J156" s="58"/>
      <c r="K156" s="43"/>
      <c r="L156" s="45"/>
    </row>
    <row r="157" spans="1:12" ht="14.25" hidden="1" x14ac:dyDescent="0.2">
      <c r="A157" s="58"/>
      <c r="B157" s="63"/>
      <c r="C157" s="285" t="s">
        <v>1658</v>
      </c>
      <c r="D157" s="285"/>
      <c r="E157" s="285"/>
      <c r="F157" s="285"/>
      <c r="G157" s="285"/>
      <c r="H157" s="285"/>
      <c r="I157" s="45"/>
      <c r="J157" s="58"/>
      <c r="K157" s="43"/>
      <c r="L157" s="45">
        <f>SUM(AW53:AW144)-SUM(BK53:BK144)</f>
        <v>0</v>
      </c>
    </row>
    <row r="158" spans="1:12" ht="14.25" hidden="1" x14ac:dyDescent="0.2">
      <c r="A158" s="58"/>
      <c r="B158" s="63"/>
      <c r="C158" s="285" t="s">
        <v>1659</v>
      </c>
      <c r="D158" s="285"/>
      <c r="E158" s="285"/>
      <c r="F158" s="285"/>
      <c r="G158" s="285"/>
      <c r="H158" s="285"/>
      <c r="I158" s="45"/>
      <c r="J158" s="58"/>
      <c r="K158" s="43"/>
      <c r="L158" s="45">
        <f>SUM(BC53:BC144)</f>
        <v>0</v>
      </c>
    </row>
    <row r="159" spans="1:12" ht="14.25" hidden="1" x14ac:dyDescent="0.2">
      <c r="A159" s="58"/>
      <c r="B159" s="63"/>
      <c r="C159" s="285" t="s">
        <v>1660</v>
      </c>
      <c r="D159" s="285"/>
      <c r="E159" s="285"/>
      <c r="F159" s="285"/>
      <c r="G159" s="285"/>
      <c r="H159" s="285"/>
      <c r="I159" s="45"/>
      <c r="J159" s="58"/>
      <c r="K159" s="43"/>
      <c r="L159" s="45">
        <f>SUM(BB53:BB144)</f>
        <v>0</v>
      </c>
    </row>
    <row r="160" spans="1:12" ht="14.25" x14ac:dyDescent="0.2">
      <c r="A160" s="58"/>
      <c r="B160" s="63"/>
      <c r="C160" s="285" t="s">
        <v>1661</v>
      </c>
      <c r="D160" s="285"/>
      <c r="E160" s="285"/>
      <c r="F160" s="285"/>
      <c r="G160" s="285"/>
      <c r="H160" s="285"/>
      <c r="I160" s="45"/>
      <c r="J160" s="58"/>
      <c r="K160" s="43"/>
      <c r="L160" s="45">
        <f>SUM(AR53:AR144)+SUM(AT53:AT144)+SUM(AV53:AV144)</f>
        <v>41949.14</v>
      </c>
    </row>
    <row r="161" spans="1:12" ht="14.25" x14ac:dyDescent="0.2">
      <c r="A161" s="58"/>
      <c r="B161" s="63"/>
      <c r="C161" s="285" t="s">
        <v>1662</v>
      </c>
      <c r="D161" s="285"/>
      <c r="E161" s="285"/>
      <c r="F161" s="285"/>
      <c r="G161" s="285"/>
      <c r="H161" s="285"/>
      <c r="I161" s="45"/>
      <c r="J161" s="58"/>
      <c r="K161" s="43"/>
      <c r="L161" s="45">
        <f>SUM(AZ53:AZ144)</f>
        <v>31042.38</v>
      </c>
    </row>
    <row r="162" spans="1:12" ht="14.25" x14ac:dyDescent="0.2">
      <c r="A162" s="58"/>
      <c r="B162" s="63"/>
      <c r="C162" s="285" t="s">
        <v>1663</v>
      </c>
      <c r="D162" s="285"/>
      <c r="E162" s="285"/>
      <c r="F162" s="285"/>
      <c r="G162" s="285"/>
      <c r="H162" s="285"/>
      <c r="I162" s="45"/>
      <c r="J162" s="58"/>
      <c r="K162" s="43"/>
      <c r="L162" s="45">
        <f>SUM(BA53:BA144)</f>
        <v>15101.69</v>
      </c>
    </row>
    <row r="163" spans="1:12" ht="14.25" hidden="1" x14ac:dyDescent="0.2">
      <c r="A163" s="58"/>
      <c r="B163" s="63"/>
      <c r="C163" s="285" t="s">
        <v>1664</v>
      </c>
      <c r="D163" s="285"/>
      <c r="E163" s="285"/>
      <c r="F163" s="285"/>
      <c r="G163" s="285"/>
      <c r="H163" s="285"/>
      <c r="I163" s="45"/>
      <c r="J163" s="58"/>
      <c r="K163" s="43"/>
      <c r="L163" s="45">
        <f>L165+L166</f>
        <v>0</v>
      </c>
    </row>
    <row r="164" spans="1:12" ht="14.25" hidden="1" x14ac:dyDescent="0.2">
      <c r="A164" s="58"/>
      <c r="B164" s="63"/>
      <c r="C164" s="284" t="s">
        <v>1651</v>
      </c>
      <c r="D164" s="285"/>
      <c r="E164" s="285"/>
      <c r="F164" s="285"/>
      <c r="G164" s="285"/>
      <c r="H164" s="285"/>
      <c r="I164" s="45"/>
      <c r="J164" s="58"/>
      <c r="K164" s="43"/>
      <c r="L164" s="45"/>
    </row>
    <row r="165" spans="1:12" ht="14.25" hidden="1" x14ac:dyDescent="0.2">
      <c r="A165" s="58"/>
      <c r="B165" s="63"/>
      <c r="C165" s="285" t="s">
        <v>1665</v>
      </c>
      <c r="D165" s="285"/>
      <c r="E165" s="285"/>
      <c r="F165" s="285"/>
      <c r="G165" s="285"/>
      <c r="H165" s="285"/>
      <c r="I165" s="45"/>
      <c r="J165" s="58"/>
      <c r="K165" s="43"/>
      <c r="L165" s="45">
        <f>SUM(BK53:BK144)</f>
        <v>0</v>
      </c>
    </row>
    <row r="166" spans="1:12" ht="14.25" hidden="1" x14ac:dyDescent="0.2">
      <c r="A166" s="58"/>
      <c r="B166" s="63"/>
      <c r="C166" s="285" t="s">
        <v>1666</v>
      </c>
      <c r="D166" s="285"/>
      <c r="E166" s="285"/>
      <c r="F166" s="285"/>
      <c r="G166" s="285"/>
      <c r="H166" s="285"/>
      <c r="I166" s="45"/>
      <c r="J166" s="58"/>
      <c r="K166" s="43"/>
      <c r="L166" s="45">
        <f>SUM(BD53:BD144)</f>
        <v>0</v>
      </c>
    </row>
    <row r="167" spans="1:12" ht="14.25" hidden="1" x14ac:dyDescent="0.2">
      <c r="A167" s="58"/>
      <c r="B167" s="63"/>
      <c r="C167" s="285" t="s">
        <v>1667</v>
      </c>
      <c r="D167" s="285"/>
      <c r="E167" s="285"/>
      <c r="F167" s="285"/>
      <c r="G167" s="285"/>
      <c r="H167" s="285"/>
      <c r="I167" s="45"/>
      <c r="J167" s="58"/>
      <c r="K167" s="43"/>
      <c r="L167" s="45"/>
    </row>
    <row r="168" spans="1:12" ht="14.25" hidden="1" x14ac:dyDescent="0.2">
      <c r="A168" s="58"/>
      <c r="B168" s="63"/>
      <c r="C168" s="285" t="s">
        <v>1667</v>
      </c>
      <c r="D168" s="285"/>
      <c r="E168" s="285"/>
      <c r="F168" s="285"/>
      <c r="G168" s="285"/>
      <c r="H168" s="285"/>
      <c r="I168" s="45"/>
      <c r="J168" s="58"/>
      <c r="K168" s="43"/>
      <c r="L168" s="45">
        <f>SUM(BQ53:BQ144)</f>
        <v>0</v>
      </c>
    </row>
    <row r="169" spans="1:12" ht="14.25" hidden="1" x14ac:dyDescent="0.2">
      <c r="A169" s="58"/>
      <c r="B169" s="63"/>
      <c r="C169" s="285" t="s">
        <v>1668</v>
      </c>
      <c r="D169" s="285"/>
      <c r="E169" s="285"/>
      <c r="F169" s="285"/>
      <c r="G169" s="285"/>
      <c r="H169" s="285"/>
      <c r="I169" s="45"/>
      <c r="J169" s="58"/>
      <c r="K169" s="43"/>
      <c r="L169" s="45">
        <f>SUM(BO53:BO144)</f>
        <v>0</v>
      </c>
    </row>
    <row r="170" spans="1:12" ht="15" x14ac:dyDescent="0.2">
      <c r="A170" s="64"/>
      <c r="B170" s="65"/>
      <c r="C170" s="283" t="s">
        <v>467</v>
      </c>
      <c r="D170" s="283"/>
      <c r="E170" s="283"/>
      <c r="F170" s="283"/>
      <c r="G170" s="283"/>
      <c r="H170" s="283"/>
      <c r="I170" s="49"/>
      <c r="J170" s="64"/>
      <c r="K170" s="66"/>
      <c r="L170" s="49">
        <f>L146+L161+L162+L163+L168+L169</f>
        <v>88093.21</v>
      </c>
    </row>
    <row r="171" spans="1:12" ht="14.25" x14ac:dyDescent="0.2">
      <c r="A171" s="58"/>
      <c r="B171" s="63"/>
      <c r="C171" s="284" t="s">
        <v>1669</v>
      </c>
      <c r="D171" s="285"/>
      <c r="E171" s="285"/>
      <c r="F171" s="285"/>
      <c r="G171" s="285"/>
      <c r="H171" s="285"/>
      <c r="I171" s="45"/>
      <c r="J171" s="58"/>
      <c r="K171" s="43"/>
      <c r="L171" s="45"/>
    </row>
    <row r="172" spans="1:12" ht="14.25" hidden="1" x14ac:dyDescent="0.2">
      <c r="A172" s="58"/>
      <c r="B172" s="63"/>
      <c r="C172" s="285" t="s">
        <v>1670</v>
      </c>
      <c r="D172" s="285"/>
      <c r="E172" s="285"/>
      <c r="F172" s="285"/>
      <c r="G172" s="285"/>
      <c r="H172" s="285"/>
      <c r="I172" s="45"/>
      <c r="J172" s="58"/>
      <c r="K172" s="43"/>
      <c r="L172" s="45">
        <f>SUM(AX53:AX144)</f>
        <v>0</v>
      </c>
    </row>
    <row r="173" spans="1:12" ht="14.25" hidden="1" x14ac:dyDescent="0.2">
      <c r="A173" s="58"/>
      <c r="B173" s="63"/>
      <c r="C173" s="285" t="s">
        <v>1671</v>
      </c>
      <c r="D173" s="285"/>
      <c r="E173" s="285"/>
      <c r="F173" s="285"/>
      <c r="G173" s="285"/>
      <c r="H173" s="285"/>
      <c r="I173" s="45"/>
      <c r="J173" s="58"/>
      <c r="K173" s="43"/>
      <c r="L173" s="45">
        <f>SUM(AY53:AY144)</f>
        <v>0</v>
      </c>
    </row>
    <row r="174" spans="1:12" ht="14.25" x14ac:dyDescent="0.2">
      <c r="A174" s="58"/>
      <c r="B174" s="63"/>
      <c r="C174" s="285" t="s">
        <v>1672</v>
      </c>
      <c r="D174" s="285"/>
      <c r="E174" s="285"/>
      <c r="F174" s="286"/>
      <c r="G174" s="48">
        <f>Source!F874</f>
        <v>44.105255999999997</v>
      </c>
      <c r="H174" s="58"/>
      <c r="I174" s="58"/>
      <c r="J174" s="58"/>
      <c r="K174" s="58"/>
      <c r="L174" s="58"/>
    </row>
    <row r="175" spans="1:12" ht="14.25" hidden="1" customHeight="1" x14ac:dyDescent="0.2">
      <c r="A175" s="58"/>
      <c r="B175" s="63"/>
      <c r="C175" s="285" t="s">
        <v>1673</v>
      </c>
      <c r="D175" s="285"/>
      <c r="E175" s="285"/>
      <c r="F175" s="286"/>
      <c r="G175" s="48">
        <f>Source!F875</f>
        <v>0</v>
      </c>
      <c r="H175" s="58"/>
      <c r="I175" s="58"/>
      <c r="J175" s="58"/>
      <c r="K175" s="58"/>
      <c r="L175" s="58"/>
    </row>
    <row r="178" spans="1:12" ht="15" x14ac:dyDescent="0.2">
      <c r="A178" s="74"/>
      <c r="B178" s="75"/>
      <c r="C178" s="289" t="s">
        <v>1677</v>
      </c>
      <c r="D178" s="289"/>
      <c r="E178" s="289"/>
      <c r="F178" s="289"/>
      <c r="G178" s="289"/>
      <c r="H178" s="289"/>
      <c r="I178" s="76"/>
      <c r="J178" s="74"/>
      <c r="K178" s="77"/>
      <c r="L178" s="76"/>
    </row>
    <row r="180" spans="1:12" ht="15" hidden="1" x14ac:dyDescent="0.2">
      <c r="A180" s="64"/>
      <c r="B180" s="65"/>
      <c r="C180" s="283" t="s">
        <v>1678</v>
      </c>
      <c r="D180" s="283"/>
      <c r="E180" s="283"/>
      <c r="F180" s="283"/>
      <c r="G180" s="283"/>
      <c r="H180" s="283"/>
      <c r="I180" s="49"/>
      <c r="J180" s="64"/>
      <c r="K180" s="66"/>
      <c r="L180" s="49">
        <f>L182+L197+L198</f>
        <v>0</v>
      </c>
    </row>
    <row r="181" spans="1:12" ht="14.25" hidden="1" x14ac:dyDescent="0.2">
      <c r="A181" s="58"/>
      <c r="B181" s="63"/>
      <c r="C181" s="284" t="s">
        <v>1651</v>
      </c>
      <c r="D181" s="285"/>
      <c r="E181" s="285"/>
      <c r="F181" s="285"/>
      <c r="G181" s="285"/>
      <c r="H181" s="285"/>
      <c r="I181" s="45"/>
      <c r="J181" s="58"/>
      <c r="K181" s="43"/>
      <c r="L181" s="45"/>
    </row>
    <row r="182" spans="1:12" ht="14.25" hidden="1" x14ac:dyDescent="0.2">
      <c r="A182" s="58"/>
      <c r="B182" s="63"/>
      <c r="C182" s="285" t="s">
        <v>1679</v>
      </c>
      <c r="D182" s="285"/>
      <c r="E182" s="285"/>
      <c r="F182" s="285"/>
      <c r="G182" s="285"/>
      <c r="H182" s="285"/>
      <c r="I182" s="45"/>
      <c r="J182" s="58"/>
      <c r="K182" s="43"/>
      <c r="L182" s="45">
        <f>L184+L185+L191+L195</f>
        <v>0</v>
      </c>
    </row>
    <row r="183" spans="1:12" ht="14.25" hidden="1" x14ac:dyDescent="0.2">
      <c r="A183" s="58"/>
      <c r="B183" s="63"/>
      <c r="C183" s="284" t="s">
        <v>1651</v>
      </c>
      <c r="D183" s="285"/>
      <c r="E183" s="285"/>
      <c r="F183" s="285"/>
      <c r="G183" s="285"/>
      <c r="H183" s="285"/>
      <c r="I183" s="45"/>
      <c r="J183" s="58"/>
      <c r="K183" s="43"/>
      <c r="L183" s="45"/>
    </row>
    <row r="184" spans="1:12" ht="14.25" hidden="1" x14ac:dyDescent="0.2">
      <c r="A184" s="58"/>
      <c r="B184" s="63"/>
      <c r="C184" s="285" t="s">
        <v>1680</v>
      </c>
      <c r="D184" s="285"/>
      <c r="E184" s="285"/>
      <c r="F184" s="285"/>
      <c r="G184" s="285"/>
      <c r="H184" s="285"/>
      <c r="I184" s="45"/>
      <c r="J184" s="58"/>
      <c r="K184" s="43"/>
      <c r="L184" s="45">
        <f>SUMIF(CD52:CD176, 1, AR52:AR176)</f>
        <v>0</v>
      </c>
    </row>
    <row r="185" spans="1:12" ht="14.25" hidden="1" x14ac:dyDescent="0.2">
      <c r="A185" s="58"/>
      <c r="B185" s="63"/>
      <c r="C185" s="285" t="s">
        <v>1653</v>
      </c>
      <c r="D185" s="285"/>
      <c r="E185" s="285"/>
      <c r="F185" s="285"/>
      <c r="G185" s="285"/>
      <c r="H185" s="285"/>
      <c r="I185" s="45"/>
      <c r="J185" s="58"/>
      <c r="K185" s="43"/>
      <c r="L185" s="45">
        <f>L187+L190+L189</f>
        <v>0</v>
      </c>
    </row>
    <row r="186" spans="1:12" ht="14.25" hidden="1" x14ac:dyDescent="0.2">
      <c r="A186" s="58"/>
      <c r="B186" s="63"/>
      <c r="C186" s="284" t="s">
        <v>1654</v>
      </c>
      <c r="D186" s="285"/>
      <c r="E186" s="285"/>
      <c r="F186" s="285"/>
      <c r="G186" s="285"/>
      <c r="H186" s="285"/>
      <c r="I186" s="45"/>
      <c r="J186" s="58"/>
      <c r="K186" s="43"/>
      <c r="L186" s="45"/>
    </row>
    <row r="187" spans="1:12" ht="14.25" hidden="1" x14ac:dyDescent="0.2">
      <c r="A187" s="58"/>
      <c r="B187" s="63"/>
      <c r="C187" s="285" t="s">
        <v>1653</v>
      </c>
      <c r="D187" s="285"/>
      <c r="E187" s="285"/>
      <c r="F187" s="285"/>
      <c r="G187" s="285"/>
      <c r="H187" s="285"/>
      <c r="I187" s="45"/>
      <c r="J187" s="58"/>
      <c r="K187" s="43"/>
      <c r="L187" s="45">
        <f>SUMIF(CD52:CD176, 1, AO52:AO176)</f>
        <v>0</v>
      </c>
    </row>
    <row r="188" spans="1:12" ht="14.25" hidden="1" x14ac:dyDescent="0.2">
      <c r="A188" s="58"/>
      <c r="B188" s="63"/>
      <c r="C188" s="284" t="s">
        <v>1655</v>
      </c>
      <c r="D188" s="285"/>
      <c r="E188" s="285"/>
      <c r="F188" s="285"/>
      <c r="G188" s="285"/>
      <c r="H188" s="285"/>
      <c r="I188" s="45"/>
      <c r="J188" s="58"/>
      <c r="K188" s="43"/>
      <c r="L188" s="45"/>
    </row>
    <row r="189" spans="1:12" ht="14.25" hidden="1" x14ac:dyDescent="0.2">
      <c r="A189" s="58"/>
      <c r="B189" s="63"/>
      <c r="C189" s="285" t="s">
        <v>1674</v>
      </c>
      <c r="D189" s="285"/>
      <c r="E189" s="285"/>
      <c r="F189" s="285"/>
      <c r="G189" s="285"/>
      <c r="H189" s="285"/>
      <c r="I189" s="45"/>
      <c r="J189" s="58"/>
      <c r="K189" s="43"/>
      <c r="L189" s="45">
        <f>SUMIF(CD52:CD176, 1, AT52:AT176)</f>
        <v>0</v>
      </c>
    </row>
    <row r="190" spans="1:12" ht="14.25" hidden="1" x14ac:dyDescent="0.2">
      <c r="A190" s="58"/>
      <c r="B190" s="63"/>
      <c r="C190" s="285" t="s">
        <v>1656</v>
      </c>
      <c r="D190" s="285"/>
      <c r="E190" s="285"/>
      <c r="F190" s="285"/>
      <c r="G190" s="285"/>
      <c r="H190" s="285"/>
      <c r="I190" s="45"/>
      <c r="J190" s="58"/>
      <c r="K190" s="43"/>
      <c r="L190" s="45">
        <f>SUMIF(CD52:CD176, 1, AV52:AV176)</f>
        <v>0</v>
      </c>
    </row>
    <row r="191" spans="1:12" ht="14.25" hidden="1" x14ac:dyDescent="0.2">
      <c r="A191" s="58"/>
      <c r="B191" s="63"/>
      <c r="C191" s="285" t="s">
        <v>1657</v>
      </c>
      <c r="D191" s="285"/>
      <c r="E191" s="285"/>
      <c r="F191" s="285"/>
      <c r="G191" s="285"/>
      <c r="H191" s="285"/>
      <c r="I191" s="45"/>
      <c r="J191" s="58"/>
      <c r="K191" s="43"/>
      <c r="L191" s="45">
        <f>L193+L194</f>
        <v>0</v>
      </c>
    </row>
    <row r="192" spans="1:12" ht="14.25" hidden="1" x14ac:dyDescent="0.2">
      <c r="A192" s="58"/>
      <c r="B192" s="63"/>
      <c r="C192" s="284" t="s">
        <v>1654</v>
      </c>
      <c r="D192" s="285"/>
      <c r="E192" s="285"/>
      <c r="F192" s="285"/>
      <c r="G192" s="285"/>
      <c r="H192" s="285"/>
      <c r="I192" s="45"/>
      <c r="J192" s="58"/>
      <c r="K192" s="43"/>
      <c r="L192" s="45"/>
    </row>
    <row r="193" spans="1:12" ht="14.25" hidden="1" x14ac:dyDescent="0.2">
      <c r="A193" s="58"/>
      <c r="B193" s="63"/>
      <c r="C193" s="285" t="s">
        <v>1658</v>
      </c>
      <c r="D193" s="285"/>
      <c r="E193" s="285"/>
      <c r="F193" s="285"/>
      <c r="G193" s="285"/>
      <c r="H193" s="285"/>
      <c r="I193" s="45"/>
      <c r="J193" s="58"/>
      <c r="K193" s="43"/>
      <c r="L193" s="45">
        <f>SUMIF(CD52:CD176, 1, AW52:AW176)-SUMIF(CD52:CD176, 1, BK52:BK176)</f>
        <v>0</v>
      </c>
    </row>
    <row r="194" spans="1:12" ht="14.25" hidden="1" x14ac:dyDescent="0.2">
      <c r="A194" s="58"/>
      <c r="B194" s="63"/>
      <c r="C194" s="285" t="s">
        <v>1659</v>
      </c>
      <c r="D194" s="285"/>
      <c r="E194" s="285"/>
      <c r="F194" s="285"/>
      <c r="G194" s="285"/>
      <c r="H194" s="285"/>
      <c r="I194" s="45"/>
      <c r="J194" s="58"/>
      <c r="K194" s="43"/>
      <c r="L194" s="45">
        <f>SUMIF(CD52:CD176, 1, BC52:BC176)</f>
        <v>0</v>
      </c>
    </row>
    <row r="195" spans="1:12" ht="14.25" hidden="1" x14ac:dyDescent="0.2">
      <c r="A195" s="58"/>
      <c r="B195" s="63"/>
      <c r="C195" s="285" t="s">
        <v>1660</v>
      </c>
      <c r="D195" s="285"/>
      <c r="E195" s="285"/>
      <c r="F195" s="285"/>
      <c r="G195" s="285"/>
      <c r="H195" s="285"/>
      <c r="I195" s="45"/>
      <c r="J195" s="58"/>
      <c r="K195" s="43"/>
      <c r="L195" s="45">
        <f>SUMIF(CD52:CD176, 1, BB52:BB176)</f>
        <v>0</v>
      </c>
    </row>
    <row r="196" spans="1:12" ht="14.25" hidden="1" x14ac:dyDescent="0.2">
      <c r="A196" s="58"/>
      <c r="B196" s="63"/>
      <c r="C196" s="285" t="s">
        <v>1681</v>
      </c>
      <c r="D196" s="285"/>
      <c r="E196" s="285"/>
      <c r="F196" s="285"/>
      <c r="G196" s="285"/>
      <c r="H196" s="285"/>
      <c r="I196" s="45"/>
      <c r="J196" s="58"/>
      <c r="K196" s="43"/>
      <c r="L196" s="45">
        <f>SUMIF(CD52:CD176, 1, AR52:AR176)+SUMIF(CD52:CD176, 1, AT52:AT176)+SUMIF(CD52:CD176, 1, AV52:AV176)</f>
        <v>0</v>
      </c>
    </row>
    <row r="197" spans="1:12" ht="14.25" hidden="1" x14ac:dyDescent="0.2">
      <c r="A197" s="58"/>
      <c r="B197" s="63"/>
      <c r="C197" s="285" t="s">
        <v>1682</v>
      </c>
      <c r="D197" s="285"/>
      <c r="E197" s="285"/>
      <c r="F197" s="285"/>
      <c r="G197" s="285"/>
      <c r="H197" s="285"/>
      <c r="I197" s="45"/>
      <c r="J197" s="58"/>
      <c r="K197" s="43"/>
      <c r="L197" s="45">
        <f>SUMIF(CD52:CD176, 1, AZ52:AZ176)</f>
        <v>0</v>
      </c>
    </row>
    <row r="198" spans="1:12" ht="14.25" hidden="1" x14ac:dyDescent="0.2">
      <c r="A198" s="58"/>
      <c r="B198" s="63"/>
      <c r="C198" s="285" t="s">
        <v>1683</v>
      </c>
      <c r="D198" s="285"/>
      <c r="E198" s="285"/>
      <c r="F198" s="285"/>
      <c r="G198" s="285"/>
      <c r="H198" s="285"/>
      <c r="I198" s="45"/>
      <c r="J198" s="58"/>
      <c r="K198" s="43"/>
      <c r="L198" s="45">
        <f>SUMIF(CD52:CD176, 1, BA52:BA176)</f>
        <v>0</v>
      </c>
    </row>
    <row r="199" spans="1:12" hidden="1" x14ac:dyDescent="0.2"/>
    <row r="200" spans="1:12" ht="15" hidden="1" x14ac:dyDescent="0.2">
      <c r="A200" s="64"/>
      <c r="B200" s="65"/>
      <c r="C200" s="283" t="s">
        <v>1684</v>
      </c>
      <c r="D200" s="283"/>
      <c r="E200" s="283"/>
      <c r="F200" s="283"/>
      <c r="G200" s="283"/>
      <c r="H200" s="283"/>
      <c r="I200" s="49"/>
      <c r="J200" s="64"/>
      <c r="K200" s="66"/>
      <c r="L200" s="49">
        <f>L202+L217+L218</f>
        <v>0</v>
      </c>
    </row>
    <row r="201" spans="1:12" ht="14.25" hidden="1" x14ac:dyDescent="0.2">
      <c r="A201" s="58"/>
      <c r="B201" s="63"/>
      <c r="C201" s="284" t="s">
        <v>1651</v>
      </c>
      <c r="D201" s="285"/>
      <c r="E201" s="285"/>
      <c r="F201" s="285"/>
      <c r="G201" s="285"/>
      <c r="H201" s="285"/>
      <c r="I201" s="45"/>
      <c r="J201" s="58"/>
      <c r="K201" s="43"/>
      <c r="L201" s="45"/>
    </row>
    <row r="202" spans="1:12" ht="14.25" hidden="1" x14ac:dyDescent="0.2">
      <c r="A202" s="58"/>
      <c r="B202" s="63"/>
      <c r="C202" s="285" t="s">
        <v>1679</v>
      </c>
      <c r="D202" s="285"/>
      <c r="E202" s="285"/>
      <c r="F202" s="285"/>
      <c r="G202" s="285"/>
      <c r="H202" s="285"/>
      <c r="I202" s="45"/>
      <c r="J202" s="58"/>
      <c r="K202" s="43"/>
      <c r="L202" s="45">
        <f>L204+L205+L211+L215</f>
        <v>0</v>
      </c>
    </row>
    <row r="203" spans="1:12" ht="14.25" hidden="1" x14ac:dyDescent="0.2">
      <c r="A203" s="58"/>
      <c r="B203" s="63"/>
      <c r="C203" s="284" t="s">
        <v>1651</v>
      </c>
      <c r="D203" s="285"/>
      <c r="E203" s="285"/>
      <c r="F203" s="285"/>
      <c r="G203" s="285"/>
      <c r="H203" s="285"/>
      <c r="I203" s="45"/>
      <c r="J203" s="58"/>
      <c r="K203" s="43"/>
      <c r="L203" s="45"/>
    </row>
    <row r="204" spans="1:12" ht="14.25" hidden="1" x14ac:dyDescent="0.2">
      <c r="A204" s="58"/>
      <c r="B204" s="63"/>
      <c r="C204" s="285" t="s">
        <v>1680</v>
      </c>
      <c r="D204" s="285"/>
      <c r="E204" s="285"/>
      <c r="F204" s="285"/>
      <c r="G204" s="285"/>
      <c r="H204" s="285"/>
      <c r="I204" s="45"/>
      <c r="J204" s="58"/>
      <c r="K204" s="43"/>
      <c r="L204" s="45">
        <f>SUMIF(CD52:CD198, 2, AR52:AR198)</f>
        <v>0</v>
      </c>
    </row>
    <row r="205" spans="1:12" ht="14.25" hidden="1" x14ac:dyDescent="0.2">
      <c r="A205" s="58"/>
      <c r="B205" s="63"/>
      <c r="C205" s="285" t="s">
        <v>1653</v>
      </c>
      <c r="D205" s="285"/>
      <c r="E205" s="285"/>
      <c r="F205" s="285"/>
      <c r="G205" s="285"/>
      <c r="H205" s="285"/>
      <c r="I205" s="45"/>
      <c r="J205" s="58"/>
      <c r="K205" s="43"/>
      <c r="L205" s="45">
        <f>L207+L210+L209</f>
        <v>0</v>
      </c>
    </row>
    <row r="206" spans="1:12" ht="14.25" hidden="1" x14ac:dyDescent="0.2">
      <c r="A206" s="58"/>
      <c r="B206" s="63"/>
      <c r="C206" s="284" t="s">
        <v>1654</v>
      </c>
      <c r="D206" s="285"/>
      <c r="E206" s="285"/>
      <c r="F206" s="285"/>
      <c r="G206" s="285"/>
      <c r="H206" s="285"/>
      <c r="I206" s="45"/>
      <c r="J206" s="58"/>
      <c r="K206" s="43"/>
      <c r="L206" s="45"/>
    </row>
    <row r="207" spans="1:12" ht="14.25" hidden="1" x14ac:dyDescent="0.2">
      <c r="A207" s="58"/>
      <c r="B207" s="63"/>
      <c r="C207" s="285" t="s">
        <v>1653</v>
      </c>
      <c r="D207" s="285"/>
      <c r="E207" s="285"/>
      <c r="F207" s="285"/>
      <c r="G207" s="285"/>
      <c r="H207" s="285"/>
      <c r="I207" s="45"/>
      <c r="J207" s="58"/>
      <c r="K207" s="43"/>
      <c r="L207" s="45">
        <f>SUMIF(CD52:CD198, 2, AO52:AO198)</f>
        <v>0</v>
      </c>
    </row>
    <row r="208" spans="1:12" ht="14.25" hidden="1" x14ac:dyDescent="0.2">
      <c r="A208" s="58"/>
      <c r="B208" s="63"/>
      <c r="C208" s="284" t="s">
        <v>1655</v>
      </c>
      <c r="D208" s="285"/>
      <c r="E208" s="285"/>
      <c r="F208" s="285"/>
      <c r="G208" s="285"/>
      <c r="H208" s="285"/>
      <c r="I208" s="45"/>
      <c r="J208" s="58"/>
      <c r="K208" s="43"/>
      <c r="L208" s="45"/>
    </row>
    <row r="209" spans="1:12" ht="14.25" hidden="1" x14ac:dyDescent="0.2">
      <c r="A209" s="58"/>
      <c r="B209" s="63"/>
      <c r="C209" s="285" t="s">
        <v>1674</v>
      </c>
      <c r="D209" s="285"/>
      <c r="E209" s="285"/>
      <c r="F209" s="285"/>
      <c r="G209" s="285"/>
      <c r="H209" s="285"/>
      <c r="I209" s="45"/>
      <c r="J209" s="58"/>
      <c r="K209" s="43"/>
      <c r="L209" s="45">
        <f>SUMIF(CD52:CD198, 2, AT52:AT198)</f>
        <v>0</v>
      </c>
    </row>
    <row r="210" spans="1:12" ht="14.25" hidden="1" x14ac:dyDescent="0.2">
      <c r="A210" s="58"/>
      <c r="B210" s="63"/>
      <c r="C210" s="285" t="s">
        <v>1656</v>
      </c>
      <c r="D210" s="285"/>
      <c r="E210" s="285"/>
      <c r="F210" s="285"/>
      <c r="G210" s="285"/>
      <c r="H210" s="285"/>
      <c r="I210" s="45"/>
      <c r="J210" s="58"/>
      <c r="K210" s="43"/>
      <c r="L210" s="45">
        <f>SUMIF(CD52:CD198, 2, AV52:AV198)</f>
        <v>0</v>
      </c>
    </row>
    <row r="211" spans="1:12" ht="14.25" hidden="1" x14ac:dyDescent="0.2">
      <c r="A211" s="58"/>
      <c r="B211" s="63"/>
      <c r="C211" s="285" t="s">
        <v>1657</v>
      </c>
      <c r="D211" s="285"/>
      <c r="E211" s="285"/>
      <c r="F211" s="285"/>
      <c r="G211" s="285"/>
      <c r="H211" s="285"/>
      <c r="I211" s="45"/>
      <c r="J211" s="58"/>
      <c r="K211" s="43"/>
      <c r="L211" s="45">
        <f>L213+L214</f>
        <v>0</v>
      </c>
    </row>
    <row r="212" spans="1:12" ht="14.25" hidden="1" x14ac:dyDescent="0.2">
      <c r="A212" s="58"/>
      <c r="B212" s="63"/>
      <c r="C212" s="284" t="s">
        <v>1654</v>
      </c>
      <c r="D212" s="285"/>
      <c r="E212" s="285"/>
      <c r="F212" s="285"/>
      <c r="G212" s="285"/>
      <c r="H212" s="285"/>
      <c r="I212" s="45"/>
      <c r="J212" s="58"/>
      <c r="K212" s="43"/>
      <c r="L212" s="45"/>
    </row>
    <row r="213" spans="1:12" ht="14.25" hidden="1" x14ac:dyDescent="0.2">
      <c r="A213" s="58"/>
      <c r="B213" s="63"/>
      <c r="C213" s="285" t="s">
        <v>1658</v>
      </c>
      <c r="D213" s="285"/>
      <c r="E213" s="285"/>
      <c r="F213" s="285"/>
      <c r="G213" s="285"/>
      <c r="H213" s="285"/>
      <c r="I213" s="45"/>
      <c r="J213" s="58"/>
      <c r="K213" s="43"/>
      <c r="L213" s="45">
        <f>SUMIF(CD52:CD198, 2, AW52:AW198)-SUMIF(CD52:CD198, 2, BK52:BK198)</f>
        <v>0</v>
      </c>
    </row>
    <row r="214" spans="1:12" ht="14.25" hidden="1" x14ac:dyDescent="0.2">
      <c r="A214" s="58"/>
      <c r="B214" s="63"/>
      <c r="C214" s="285" t="s">
        <v>1659</v>
      </c>
      <c r="D214" s="285"/>
      <c r="E214" s="285"/>
      <c r="F214" s="285"/>
      <c r="G214" s="285"/>
      <c r="H214" s="285"/>
      <c r="I214" s="45"/>
      <c r="J214" s="58"/>
      <c r="K214" s="43"/>
      <c r="L214" s="45">
        <f>SUMIF(CD52:CD198, 2, BC52:BC198)</f>
        <v>0</v>
      </c>
    </row>
    <row r="215" spans="1:12" ht="14.25" hidden="1" x14ac:dyDescent="0.2">
      <c r="A215" s="58"/>
      <c r="B215" s="63"/>
      <c r="C215" s="285" t="s">
        <v>1660</v>
      </c>
      <c r="D215" s="285"/>
      <c r="E215" s="285"/>
      <c r="F215" s="285"/>
      <c r="G215" s="285"/>
      <c r="H215" s="285"/>
      <c r="I215" s="45"/>
      <c r="J215" s="58"/>
      <c r="K215" s="43"/>
      <c r="L215" s="45">
        <f>SUMIF(CD52:CD198, 2, BB52:BB198)</f>
        <v>0</v>
      </c>
    </row>
    <row r="216" spans="1:12" ht="14.25" hidden="1" x14ac:dyDescent="0.2">
      <c r="A216" s="58"/>
      <c r="B216" s="63"/>
      <c r="C216" s="285" t="s">
        <v>1681</v>
      </c>
      <c r="D216" s="285"/>
      <c r="E216" s="285"/>
      <c r="F216" s="285"/>
      <c r="G216" s="285"/>
      <c r="H216" s="285"/>
      <c r="I216" s="45"/>
      <c r="J216" s="58"/>
      <c r="K216" s="43"/>
      <c r="L216" s="45">
        <f>SUMIF(CD52:CD198, 2, AR52:AR198)+SUMIF(CD52:CD198, 2, AT52:AT198)+SUMIF(CD52:CD198, 2, AV52:AV198)</f>
        <v>0</v>
      </c>
    </row>
    <row r="217" spans="1:12" ht="14.25" hidden="1" x14ac:dyDescent="0.2">
      <c r="A217" s="58"/>
      <c r="B217" s="63"/>
      <c r="C217" s="285" t="s">
        <v>1682</v>
      </c>
      <c r="D217" s="285"/>
      <c r="E217" s="285"/>
      <c r="F217" s="285"/>
      <c r="G217" s="285"/>
      <c r="H217" s="285"/>
      <c r="I217" s="45"/>
      <c r="J217" s="58"/>
      <c r="K217" s="43"/>
      <c r="L217" s="45">
        <f>SUMIF(CD52:CD198, 2, AZ52:AZ198)</f>
        <v>0</v>
      </c>
    </row>
    <row r="218" spans="1:12" ht="14.25" hidden="1" x14ac:dyDescent="0.2">
      <c r="A218" s="58"/>
      <c r="B218" s="63"/>
      <c r="C218" s="285" t="s">
        <v>1683</v>
      </c>
      <c r="D218" s="285"/>
      <c r="E218" s="285"/>
      <c r="F218" s="285"/>
      <c r="G218" s="285"/>
      <c r="H218" s="285"/>
      <c r="I218" s="45"/>
      <c r="J218" s="58"/>
      <c r="K218" s="43"/>
      <c r="L218" s="45">
        <f>SUMIF(CD52:CD198, 2, BA52:BA198)</f>
        <v>0</v>
      </c>
    </row>
    <row r="219" spans="1:12" hidden="1" x14ac:dyDescent="0.2"/>
    <row r="220" spans="1:12" ht="15" hidden="1" x14ac:dyDescent="0.2">
      <c r="A220" s="64"/>
      <c r="B220" s="65"/>
      <c r="C220" s="283" t="s">
        <v>1685</v>
      </c>
      <c r="D220" s="283"/>
      <c r="E220" s="283"/>
      <c r="F220" s="283"/>
      <c r="G220" s="283"/>
      <c r="H220" s="283"/>
      <c r="I220" s="49"/>
      <c r="J220" s="64"/>
      <c r="K220" s="66"/>
      <c r="L220" s="49">
        <f>L222+L223</f>
        <v>0</v>
      </c>
    </row>
    <row r="221" spans="1:12" ht="14.25" hidden="1" x14ac:dyDescent="0.2">
      <c r="A221" s="58"/>
      <c r="B221" s="63"/>
      <c r="C221" s="284" t="s">
        <v>1651</v>
      </c>
      <c r="D221" s="285"/>
      <c r="E221" s="285"/>
      <c r="F221" s="285"/>
      <c r="G221" s="285"/>
      <c r="H221" s="285"/>
      <c r="I221" s="45"/>
      <c r="J221" s="58"/>
      <c r="K221" s="43"/>
      <c r="L221" s="45"/>
    </row>
    <row r="222" spans="1:12" ht="14.25" hidden="1" x14ac:dyDescent="0.2">
      <c r="A222" s="58"/>
      <c r="B222" s="63"/>
      <c r="C222" s="285" t="s">
        <v>1665</v>
      </c>
      <c r="D222" s="285"/>
      <c r="E222" s="285"/>
      <c r="F222" s="285"/>
      <c r="G222" s="285"/>
      <c r="H222" s="285"/>
      <c r="I222" s="45"/>
      <c r="J222" s="58"/>
      <c r="K222" s="43"/>
      <c r="L222" s="45">
        <f>SUMIF(CD52:CD218, 3, BK52:BK218)</f>
        <v>0</v>
      </c>
    </row>
    <row r="223" spans="1:12" ht="14.25" hidden="1" x14ac:dyDescent="0.2">
      <c r="A223" s="58"/>
      <c r="B223" s="63"/>
      <c r="C223" s="285" t="s">
        <v>1666</v>
      </c>
      <c r="D223" s="285"/>
      <c r="E223" s="285"/>
      <c r="F223" s="285"/>
      <c r="G223" s="285"/>
      <c r="H223" s="285"/>
      <c r="I223" s="45"/>
      <c r="J223" s="58"/>
      <c r="K223" s="43"/>
      <c r="L223" s="45">
        <f>SUMIF(CD52:CD218, 3, BD52:BD218)</f>
        <v>0</v>
      </c>
    </row>
    <row r="225" spans="1:12" ht="15" x14ac:dyDescent="0.2">
      <c r="A225" s="64"/>
      <c r="B225" s="65"/>
      <c r="C225" s="283" t="s">
        <v>1686</v>
      </c>
      <c r="D225" s="283"/>
      <c r="E225" s="283"/>
      <c r="F225" s="283"/>
      <c r="G225" s="283"/>
      <c r="H225" s="283"/>
      <c r="I225" s="49"/>
      <c r="J225" s="64"/>
      <c r="K225" s="66"/>
      <c r="L225" s="49">
        <f>L233+L248+L249+L227+L228+L229+L230</f>
        <v>88093.21</v>
      </c>
    </row>
    <row r="226" spans="1:12" ht="14.25" x14ac:dyDescent="0.2">
      <c r="A226" s="58"/>
      <c r="B226" s="63"/>
      <c r="C226" s="284" t="s">
        <v>1651</v>
      </c>
      <c r="D226" s="285"/>
      <c r="E226" s="285"/>
      <c r="F226" s="285"/>
      <c r="G226" s="285"/>
      <c r="H226" s="285"/>
      <c r="I226" s="45"/>
      <c r="J226" s="58"/>
      <c r="K226" s="43"/>
      <c r="L226" s="45"/>
    </row>
    <row r="227" spans="1:12" ht="14.25" hidden="1" x14ac:dyDescent="0.2">
      <c r="A227" s="58"/>
      <c r="B227" s="63"/>
      <c r="C227" s="285" t="s">
        <v>1687</v>
      </c>
      <c r="D227" s="285"/>
      <c r="E227" s="285"/>
      <c r="F227" s="285"/>
      <c r="G227" s="285"/>
      <c r="H227" s="285"/>
      <c r="I227" s="45"/>
      <c r="J227" s="58"/>
      <c r="K227" s="43"/>
      <c r="L227" s="45"/>
    </row>
    <row r="228" spans="1:12" ht="14.25" hidden="1" x14ac:dyDescent="0.2">
      <c r="A228" s="58"/>
      <c r="B228" s="63"/>
      <c r="C228" s="285" t="s">
        <v>1687</v>
      </c>
      <c r="D228" s="285"/>
      <c r="E228" s="285"/>
      <c r="F228" s="285"/>
      <c r="G228" s="285"/>
      <c r="H228" s="285"/>
      <c r="I228" s="45"/>
      <c r="J228" s="58"/>
      <c r="K228" s="43"/>
      <c r="L228" s="45">
        <f>SUM(BQ52:BQ223)</f>
        <v>0</v>
      </c>
    </row>
    <row r="229" spans="1:12" ht="14.25" hidden="1" x14ac:dyDescent="0.2">
      <c r="A229" s="58"/>
      <c r="B229" s="63"/>
      <c r="C229" s="285" t="s">
        <v>1688</v>
      </c>
      <c r="D229" s="285"/>
      <c r="E229" s="285"/>
      <c r="F229" s="285"/>
      <c r="G229" s="285"/>
      <c r="H229" s="285"/>
      <c r="I229" s="45"/>
      <c r="J229" s="58"/>
      <c r="K229" s="43"/>
      <c r="L229" s="45">
        <f>SUMIF(CD52:CD223, 4, BB52:BB223)+SUMIF(CD52:CD223, 4, BC52:BC223)+SUMIF(CD52:CD223, 4, BD52:BD223)</f>
        <v>0</v>
      </c>
    </row>
    <row r="230" spans="1:12" ht="14.25" hidden="1" x14ac:dyDescent="0.2">
      <c r="A230" s="58"/>
      <c r="B230" s="63"/>
      <c r="C230" s="285" t="s">
        <v>1689</v>
      </c>
      <c r="D230" s="285"/>
      <c r="E230" s="285"/>
      <c r="F230" s="285"/>
      <c r="G230" s="285"/>
      <c r="H230" s="285"/>
      <c r="I230" s="45"/>
      <c r="J230" s="58"/>
      <c r="K230" s="43"/>
      <c r="L230" s="45">
        <f>SUM(BO52:BO223)</f>
        <v>0</v>
      </c>
    </row>
    <row r="231" spans="1:12" ht="14.25" x14ac:dyDescent="0.2">
      <c r="A231" s="58"/>
      <c r="B231" s="63"/>
      <c r="C231" s="285" t="s">
        <v>790</v>
      </c>
      <c r="D231" s="285"/>
      <c r="E231" s="285"/>
      <c r="F231" s="285"/>
      <c r="G231" s="285"/>
      <c r="H231" s="285"/>
      <c r="I231" s="45"/>
      <c r="J231" s="58"/>
      <c r="K231" s="43"/>
      <c r="L231" s="45">
        <f>L233+L248+L249</f>
        <v>88093.21</v>
      </c>
    </row>
    <row r="232" spans="1:12" ht="14.25" x14ac:dyDescent="0.2">
      <c r="A232" s="58"/>
      <c r="B232" s="63"/>
      <c r="C232" s="284" t="s">
        <v>1651</v>
      </c>
      <c r="D232" s="285"/>
      <c r="E232" s="285"/>
      <c r="F232" s="285"/>
      <c r="G232" s="285"/>
      <c r="H232" s="285"/>
      <c r="I232" s="45"/>
      <c r="J232" s="58"/>
      <c r="K232" s="43"/>
      <c r="L232" s="45"/>
    </row>
    <row r="233" spans="1:12" ht="14.25" x14ac:dyDescent="0.2">
      <c r="A233" s="58"/>
      <c r="B233" s="63"/>
      <c r="C233" s="285" t="s">
        <v>1679</v>
      </c>
      <c r="D233" s="285"/>
      <c r="E233" s="285"/>
      <c r="F233" s="285"/>
      <c r="G233" s="285"/>
      <c r="H233" s="285"/>
      <c r="I233" s="45"/>
      <c r="J233" s="58"/>
      <c r="K233" s="43"/>
      <c r="L233" s="45">
        <f>L235+L236+L242+L246</f>
        <v>41949.14</v>
      </c>
    </row>
    <row r="234" spans="1:12" ht="14.25" x14ac:dyDescent="0.2">
      <c r="A234" s="58"/>
      <c r="B234" s="63"/>
      <c r="C234" s="284" t="s">
        <v>1651</v>
      </c>
      <c r="D234" s="285"/>
      <c r="E234" s="285"/>
      <c r="F234" s="285"/>
      <c r="G234" s="285"/>
      <c r="H234" s="285"/>
      <c r="I234" s="45"/>
      <c r="J234" s="58"/>
      <c r="K234" s="43"/>
      <c r="L234" s="45"/>
    </row>
    <row r="235" spans="1:12" ht="14.25" x14ac:dyDescent="0.2">
      <c r="A235" s="58"/>
      <c r="B235" s="63"/>
      <c r="C235" s="285" t="s">
        <v>1680</v>
      </c>
      <c r="D235" s="285"/>
      <c r="E235" s="285"/>
      <c r="F235" s="285"/>
      <c r="G235" s="285"/>
      <c r="H235" s="285"/>
      <c r="I235" s="45"/>
      <c r="J235" s="58"/>
      <c r="K235" s="43"/>
      <c r="L235" s="45">
        <f>SUMIF(CD52:CD223, 4, AR52:AR223)</f>
        <v>41949.14</v>
      </c>
    </row>
    <row r="236" spans="1:12" ht="14.25" hidden="1" x14ac:dyDescent="0.2">
      <c r="A236" s="58"/>
      <c r="B236" s="63"/>
      <c r="C236" s="285" t="s">
        <v>1653</v>
      </c>
      <c r="D236" s="285"/>
      <c r="E236" s="285"/>
      <c r="F236" s="285"/>
      <c r="G236" s="285"/>
      <c r="H236" s="285"/>
      <c r="I236" s="45"/>
      <c r="J236" s="58"/>
      <c r="K236" s="43"/>
      <c r="L236" s="45">
        <f>L238+L241+L240</f>
        <v>0</v>
      </c>
    </row>
    <row r="237" spans="1:12" ht="14.25" hidden="1" x14ac:dyDescent="0.2">
      <c r="A237" s="58"/>
      <c r="B237" s="63"/>
      <c r="C237" s="284" t="s">
        <v>1654</v>
      </c>
      <c r="D237" s="285"/>
      <c r="E237" s="285"/>
      <c r="F237" s="285"/>
      <c r="G237" s="285"/>
      <c r="H237" s="285"/>
      <c r="I237" s="45"/>
      <c r="J237" s="58"/>
      <c r="K237" s="43"/>
      <c r="L237" s="45"/>
    </row>
    <row r="238" spans="1:12" ht="14.25" hidden="1" x14ac:dyDescent="0.2">
      <c r="A238" s="58"/>
      <c r="B238" s="63"/>
      <c r="C238" s="285" t="s">
        <v>1653</v>
      </c>
      <c r="D238" s="285"/>
      <c r="E238" s="285"/>
      <c r="F238" s="285"/>
      <c r="G238" s="285"/>
      <c r="H238" s="285"/>
      <c r="I238" s="45"/>
      <c r="J238" s="58"/>
      <c r="K238" s="43"/>
      <c r="L238" s="45">
        <f>SUMIF(CD52:CD223, 4, AO52:AO223)</f>
        <v>0</v>
      </c>
    </row>
    <row r="239" spans="1:12" ht="14.25" hidden="1" x14ac:dyDescent="0.2">
      <c r="A239" s="58"/>
      <c r="B239" s="63"/>
      <c r="C239" s="284" t="s">
        <v>1655</v>
      </c>
      <c r="D239" s="285"/>
      <c r="E239" s="285"/>
      <c r="F239" s="285"/>
      <c r="G239" s="285"/>
      <c r="H239" s="285"/>
      <c r="I239" s="45"/>
      <c r="J239" s="58"/>
      <c r="K239" s="43"/>
      <c r="L239" s="45"/>
    </row>
    <row r="240" spans="1:12" ht="14.25" hidden="1" x14ac:dyDescent="0.2">
      <c r="A240" s="58"/>
      <c r="B240" s="63"/>
      <c r="C240" s="285" t="s">
        <v>1674</v>
      </c>
      <c r="D240" s="285"/>
      <c r="E240" s="285"/>
      <c r="F240" s="285"/>
      <c r="G240" s="285"/>
      <c r="H240" s="285"/>
      <c r="I240" s="45"/>
      <c r="J240" s="58"/>
      <c r="K240" s="43"/>
      <c r="L240" s="45">
        <f>SUMIF(CD52:CD223, 4, AT52:AT223)</f>
        <v>0</v>
      </c>
    </row>
    <row r="241" spans="1:12" ht="14.25" hidden="1" x14ac:dyDescent="0.2">
      <c r="A241" s="58"/>
      <c r="B241" s="63"/>
      <c r="C241" s="285" t="s">
        <v>1656</v>
      </c>
      <c r="D241" s="285"/>
      <c r="E241" s="285"/>
      <c r="F241" s="285"/>
      <c r="G241" s="285"/>
      <c r="H241" s="285"/>
      <c r="I241" s="45"/>
      <c r="J241" s="58"/>
      <c r="K241" s="43"/>
      <c r="L241" s="45">
        <f>SUMIF(CD52:CD223, 4, AV52:AV223)</f>
        <v>0</v>
      </c>
    </row>
    <row r="242" spans="1:12" ht="14.25" hidden="1" x14ac:dyDescent="0.2">
      <c r="A242" s="58"/>
      <c r="B242" s="63"/>
      <c r="C242" s="285" t="s">
        <v>1657</v>
      </c>
      <c r="D242" s="285"/>
      <c r="E242" s="285"/>
      <c r="F242" s="285"/>
      <c r="G242" s="285"/>
      <c r="H242" s="285"/>
      <c r="I242" s="45"/>
      <c r="J242" s="58"/>
      <c r="K242" s="43"/>
      <c r="L242" s="45">
        <f>L244+L245</f>
        <v>0</v>
      </c>
    </row>
    <row r="243" spans="1:12" ht="14.25" hidden="1" x14ac:dyDescent="0.2">
      <c r="A243" s="58"/>
      <c r="B243" s="63"/>
      <c r="C243" s="284" t="s">
        <v>1654</v>
      </c>
      <c r="D243" s="285"/>
      <c r="E243" s="285"/>
      <c r="F243" s="285"/>
      <c r="G243" s="285"/>
      <c r="H243" s="285"/>
      <c r="I243" s="45"/>
      <c r="J243" s="58"/>
      <c r="K243" s="43"/>
      <c r="L243" s="45"/>
    </row>
    <row r="244" spans="1:12" ht="14.25" hidden="1" x14ac:dyDescent="0.2">
      <c r="A244" s="58"/>
      <c r="B244" s="63"/>
      <c r="C244" s="285" t="s">
        <v>1658</v>
      </c>
      <c r="D244" s="285"/>
      <c r="E244" s="285"/>
      <c r="F244" s="285"/>
      <c r="G244" s="285"/>
      <c r="H244" s="285"/>
      <c r="I244" s="45"/>
      <c r="J244" s="58"/>
      <c r="K244" s="43"/>
      <c r="L244" s="45">
        <f>SUMIF(CD52:CD223, 4, AW52:AW223)-SUMIF(CD52:CD223, 4, BK52:BK223)</f>
        <v>0</v>
      </c>
    </row>
    <row r="245" spans="1:12" ht="14.25" hidden="1" x14ac:dyDescent="0.2">
      <c r="A245" s="58"/>
      <c r="B245" s="63"/>
      <c r="C245" s="285" t="s">
        <v>1659</v>
      </c>
      <c r="D245" s="285"/>
      <c r="E245" s="285"/>
      <c r="F245" s="285"/>
      <c r="G245" s="285"/>
      <c r="H245" s="285"/>
      <c r="I245" s="45"/>
      <c r="J245" s="58"/>
      <c r="K245" s="43"/>
      <c r="L245" s="45">
        <f>SUMIF(CD52:CD223, 4, BC52:BC223)</f>
        <v>0</v>
      </c>
    </row>
    <row r="246" spans="1:12" ht="14.25" hidden="1" x14ac:dyDescent="0.2">
      <c r="A246" s="58"/>
      <c r="B246" s="63"/>
      <c r="C246" s="285" t="s">
        <v>1660</v>
      </c>
      <c r="D246" s="285"/>
      <c r="E246" s="285"/>
      <c r="F246" s="285"/>
      <c r="G246" s="285"/>
      <c r="H246" s="285"/>
      <c r="I246" s="45"/>
      <c r="J246" s="58"/>
      <c r="K246" s="43"/>
      <c r="L246" s="45">
        <f>SUMIF(CD52:CD223, 4, BB52:BB223)</f>
        <v>0</v>
      </c>
    </row>
    <row r="247" spans="1:12" ht="14.25" x14ac:dyDescent="0.2">
      <c r="A247" s="58"/>
      <c r="B247" s="63"/>
      <c r="C247" s="285" t="s">
        <v>1681</v>
      </c>
      <c r="D247" s="285"/>
      <c r="E247" s="285"/>
      <c r="F247" s="285"/>
      <c r="G247" s="285"/>
      <c r="H247" s="285"/>
      <c r="I247" s="45"/>
      <c r="J247" s="58"/>
      <c r="K247" s="43"/>
      <c r="L247" s="45">
        <f>SUMIF(CD52:CD223, 4, AR52:AR223)+SUMIF(CD52:CD223, 4, AT52:AT223)+SUMIF(CD52:CD223, 4, AV52:AV223)</f>
        <v>41949.14</v>
      </c>
    </row>
    <row r="248" spans="1:12" ht="14.25" x14ac:dyDescent="0.2">
      <c r="A248" s="58"/>
      <c r="B248" s="63"/>
      <c r="C248" s="285" t="s">
        <v>1682</v>
      </c>
      <c r="D248" s="285"/>
      <c r="E248" s="285"/>
      <c r="F248" s="285"/>
      <c r="G248" s="285"/>
      <c r="H248" s="285"/>
      <c r="I248" s="45"/>
      <c r="J248" s="58"/>
      <c r="K248" s="43"/>
      <c r="L248" s="45">
        <f>SUMIF(CD52:CD223, 4, AZ52:AZ223)</f>
        <v>31042.38</v>
      </c>
    </row>
    <row r="249" spans="1:12" ht="14.25" x14ac:dyDescent="0.2">
      <c r="A249" s="58"/>
      <c r="B249" s="63"/>
      <c r="C249" s="285" t="s">
        <v>1683</v>
      </c>
      <c r="D249" s="285"/>
      <c r="E249" s="285"/>
      <c r="F249" s="285"/>
      <c r="G249" s="285"/>
      <c r="H249" s="285"/>
      <c r="I249" s="45"/>
      <c r="J249" s="58"/>
      <c r="K249" s="43"/>
      <c r="L249" s="45">
        <f>SUMIF(CD52:CD223, 4, BA52:BA223)</f>
        <v>15101.69</v>
      </c>
    </row>
    <row r="251" spans="1:12" ht="15" x14ac:dyDescent="0.2">
      <c r="A251" s="64"/>
      <c r="B251" s="65"/>
      <c r="C251" s="283" t="s">
        <v>1690</v>
      </c>
      <c r="D251" s="283"/>
      <c r="E251" s="283"/>
      <c r="F251" s="283"/>
      <c r="G251" s="283"/>
      <c r="H251" s="283"/>
      <c r="I251" s="49"/>
      <c r="J251" s="64"/>
      <c r="K251" s="66"/>
      <c r="L251" s="49">
        <f>L180+L200+L220+L225</f>
        <v>88093.21</v>
      </c>
    </row>
    <row r="252" spans="1:12" ht="14.25" x14ac:dyDescent="0.2">
      <c r="A252" s="58"/>
      <c r="B252" s="63"/>
      <c r="C252" s="284" t="s">
        <v>1651</v>
      </c>
      <c r="D252" s="285"/>
      <c r="E252" s="285"/>
      <c r="F252" s="285"/>
      <c r="G252" s="285"/>
      <c r="H252" s="285"/>
      <c r="I252" s="45"/>
      <c r="J252" s="58"/>
      <c r="K252" s="43"/>
      <c r="L252" s="45"/>
    </row>
    <row r="253" spans="1:12" ht="14.25" x14ac:dyDescent="0.2">
      <c r="A253" s="58"/>
      <c r="B253" s="63"/>
      <c r="C253" s="285" t="s">
        <v>1679</v>
      </c>
      <c r="D253" s="285"/>
      <c r="E253" s="285"/>
      <c r="F253" s="285"/>
      <c r="G253" s="285"/>
      <c r="H253" s="285"/>
      <c r="I253" s="45"/>
      <c r="J253" s="58"/>
      <c r="K253" s="43"/>
      <c r="L253" s="45">
        <f>L255+L256+L262+L266</f>
        <v>41949.14</v>
      </c>
    </row>
    <row r="254" spans="1:12" ht="14.25" x14ac:dyDescent="0.2">
      <c r="A254" s="58"/>
      <c r="B254" s="63"/>
      <c r="C254" s="284" t="s">
        <v>1651</v>
      </c>
      <c r="D254" s="285"/>
      <c r="E254" s="285"/>
      <c r="F254" s="285"/>
      <c r="G254" s="285"/>
      <c r="H254" s="285"/>
      <c r="I254" s="45"/>
      <c r="J254" s="58"/>
      <c r="K254" s="43"/>
      <c r="L254" s="45"/>
    </row>
    <row r="255" spans="1:12" ht="14.25" x14ac:dyDescent="0.2">
      <c r="A255" s="58"/>
      <c r="B255" s="63"/>
      <c r="C255" s="285" t="s">
        <v>1680</v>
      </c>
      <c r="D255" s="285"/>
      <c r="E255" s="285"/>
      <c r="F255" s="285"/>
      <c r="G255" s="285"/>
      <c r="H255" s="285"/>
      <c r="I255" s="45"/>
      <c r="J255" s="58"/>
      <c r="K255" s="43"/>
      <c r="L255" s="45">
        <f>SUM(AR52:AR249)</f>
        <v>41949.14</v>
      </c>
    </row>
    <row r="256" spans="1:12" ht="14.25" hidden="1" x14ac:dyDescent="0.2">
      <c r="A256" s="58"/>
      <c r="B256" s="63"/>
      <c r="C256" s="285" t="s">
        <v>1653</v>
      </c>
      <c r="D256" s="285"/>
      <c r="E256" s="285"/>
      <c r="F256" s="285"/>
      <c r="G256" s="285"/>
      <c r="H256" s="285"/>
      <c r="I256" s="45"/>
      <c r="J256" s="58"/>
      <c r="K256" s="43"/>
      <c r="L256" s="45">
        <f>L258+L261+L260</f>
        <v>0</v>
      </c>
    </row>
    <row r="257" spans="1:12" ht="14.25" hidden="1" x14ac:dyDescent="0.2">
      <c r="A257" s="58"/>
      <c r="B257" s="63"/>
      <c r="C257" s="284" t="s">
        <v>1654</v>
      </c>
      <c r="D257" s="285"/>
      <c r="E257" s="285"/>
      <c r="F257" s="285"/>
      <c r="G257" s="285"/>
      <c r="H257" s="285"/>
      <c r="I257" s="45"/>
      <c r="J257" s="58"/>
      <c r="K257" s="43"/>
      <c r="L257" s="45"/>
    </row>
    <row r="258" spans="1:12" ht="14.25" hidden="1" x14ac:dyDescent="0.2">
      <c r="A258" s="58"/>
      <c r="B258" s="63"/>
      <c r="C258" s="285" t="s">
        <v>1653</v>
      </c>
      <c r="D258" s="285"/>
      <c r="E258" s="285"/>
      <c r="F258" s="285"/>
      <c r="G258" s="285"/>
      <c r="H258" s="285"/>
      <c r="I258" s="45"/>
      <c r="J258" s="58"/>
      <c r="K258" s="43"/>
      <c r="L258" s="45">
        <f>SUM(AO52:AO249)</f>
        <v>0</v>
      </c>
    </row>
    <row r="259" spans="1:12" ht="14.25" hidden="1" x14ac:dyDescent="0.2">
      <c r="A259" s="58"/>
      <c r="B259" s="63"/>
      <c r="C259" s="284" t="s">
        <v>1655</v>
      </c>
      <c r="D259" s="285"/>
      <c r="E259" s="285"/>
      <c r="F259" s="285"/>
      <c r="G259" s="285"/>
      <c r="H259" s="285"/>
      <c r="I259" s="45"/>
      <c r="J259" s="58"/>
      <c r="K259" s="43"/>
      <c r="L259" s="45"/>
    </row>
    <row r="260" spans="1:12" ht="14.25" hidden="1" x14ac:dyDescent="0.2">
      <c r="A260" s="58"/>
      <c r="B260" s="63"/>
      <c r="C260" s="285" t="s">
        <v>1674</v>
      </c>
      <c r="D260" s="285"/>
      <c r="E260" s="285"/>
      <c r="F260" s="285"/>
      <c r="G260" s="285"/>
      <c r="H260" s="285"/>
      <c r="I260" s="45"/>
      <c r="J260" s="58"/>
      <c r="K260" s="43"/>
      <c r="L260" s="45">
        <f>SUM(AT52:AT249)</f>
        <v>0</v>
      </c>
    </row>
    <row r="261" spans="1:12" ht="14.25" hidden="1" x14ac:dyDescent="0.2">
      <c r="A261" s="58"/>
      <c r="B261" s="63"/>
      <c r="C261" s="285" t="s">
        <v>1656</v>
      </c>
      <c r="D261" s="285"/>
      <c r="E261" s="285"/>
      <c r="F261" s="285"/>
      <c r="G261" s="285"/>
      <c r="H261" s="285"/>
      <c r="I261" s="45"/>
      <c r="J261" s="58"/>
      <c r="K261" s="43"/>
      <c r="L261" s="45">
        <f>SUM(AV52:AV249)</f>
        <v>0</v>
      </c>
    </row>
    <row r="262" spans="1:12" ht="14.25" hidden="1" x14ac:dyDescent="0.2">
      <c r="A262" s="58"/>
      <c r="B262" s="63"/>
      <c r="C262" s="285" t="s">
        <v>1657</v>
      </c>
      <c r="D262" s="285"/>
      <c r="E262" s="285"/>
      <c r="F262" s="285"/>
      <c r="G262" s="285"/>
      <c r="H262" s="285"/>
      <c r="I262" s="45"/>
      <c r="J262" s="58"/>
      <c r="K262" s="43"/>
      <c r="L262" s="45">
        <f>L264+L265</f>
        <v>0</v>
      </c>
    </row>
    <row r="263" spans="1:12" ht="14.25" hidden="1" x14ac:dyDescent="0.2">
      <c r="A263" s="58"/>
      <c r="B263" s="63"/>
      <c r="C263" s="284" t="s">
        <v>1654</v>
      </c>
      <c r="D263" s="285"/>
      <c r="E263" s="285"/>
      <c r="F263" s="285"/>
      <c r="G263" s="285"/>
      <c r="H263" s="285"/>
      <c r="I263" s="45"/>
      <c r="J263" s="58"/>
      <c r="K263" s="43"/>
      <c r="L263" s="45"/>
    </row>
    <row r="264" spans="1:12" ht="14.25" hidden="1" x14ac:dyDescent="0.2">
      <c r="A264" s="58"/>
      <c r="B264" s="63"/>
      <c r="C264" s="285" t="s">
        <v>1658</v>
      </c>
      <c r="D264" s="285"/>
      <c r="E264" s="285"/>
      <c r="F264" s="285"/>
      <c r="G264" s="285"/>
      <c r="H264" s="285"/>
      <c r="I264" s="45"/>
      <c r="J264" s="58"/>
      <c r="K264" s="43"/>
      <c r="L264" s="45">
        <f>SUM(AW52:AW249)-SUM(BK52:BK249)</f>
        <v>0</v>
      </c>
    </row>
    <row r="265" spans="1:12" ht="14.25" hidden="1" x14ac:dyDescent="0.2">
      <c r="A265" s="58"/>
      <c r="B265" s="63"/>
      <c r="C265" s="285" t="s">
        <v>1659</v>
      </c>
      <c r="D265" s="285"/>
      <c r="E265" s="285"/>
      <c r="F265" s="285"/>
      <c r="G265" s="285"/>
      <c r="H265" s="285"/>
      <c r="I265" s="45"/>
      <c r="J265" s="58"/>
      <c r="K265" s="43"/>
      <c r="L265" s="45">
        <f>SUM(BC52:BC249)</f>
        <v>0</v>
      </c>
    </row>
    <row r="266" spans="1:12" ht="14.25" hidden="1" x14ac:dyDescent="0.2">
      <c r="A266" s="58"/>
      <c r="B266" s="63"/>
      <c r="C266" s="285" t="s">
        <v>1660</v>
      </c>
      <c r="D266" s="285"/>
      <c r="E266" s="285"/>
      <c r="F266" s="285"/>
      <c r="G266" s="285"/>
      <c r="H266" s="285"/>
      <c r="I266" s="45"/>
      <c r="J266" s="58"/>
      <c r="K266" s="43"/>
      <c r="L266" s="45">
        <f>SUM(BB52:BB249)</f>
        <v>0</v>
      </c>
    </row>
    <row r="267" spans="1:12" ht="14.25" x14ac:dyDescent="0.2">
      <c r="A267" s="58"/>
      <c r="B267" s="63"/>
      <c r="C267" s="285" t="s">
        <v>1661</v>
      </c>
      <c r="D267" s="285"/>
      <c r="E267" s="285"/>
      <c r="F267" s="285"/>
      <c r="G267" s="285"/>
      <c r="H267" s="285"/>
      <c r="I267" s="45"/>
      <c r="J267" s="58"/>
      <c r="K267" s="43"/>
      <c r="L267" s="45">
        <f>SUM(AR52:AR249)+SUM(AT52:AT249)+SUM(AV52:AV249)</f>
        <v>41949.14</v>
      </c>
    </row>
    <row r="268" spans="1:12" ht="14.25" x14ac:dyDescent="0.2">
      <c r="A268" s="58"/>
      <c r="B268" s="63"/>
      <c r="C268" s="285" t="s">
        <v>1662</v>
      </c>
      <c r="D268" s="285"/>
      <c r="E268" s="285"/>
      <c r="F268" s="285"/>
      <c r="G268" s="285"/>
      <c r="H268" s="285"/>
      <c r="I268" s="45"/>
      <c r="J268" s="58"/>
      <c r="K268" s="43"/>
      <c r="L268" s="45">
        <f>SUM(AZ52:AZ249)</f>
        <v>31042.38</v>
      </c>
    </row>
    <row r="269" spans="1:12" ht="14.25" x14ac:dyDescent="0.2">
      <c r="A269" s="58"/>
      <c r="B269" s="63"/>
      <c r="C269" s="285" t="s">
        <v>1663</v>
      </c>
      <c r="D269" s="285"/>
      <c r="E269" s="285"/>
      <c r="F269" s="285"/>
      <c r="G269" s="285"/>
      <c r="H269" s="285"/>
      <c r="I269" s="45"/>
      <c r="J269" s="58"/>
      <c r="K269" s="43"/>
      <c r="L269" s="45">
        <f>SUM(BA52:BA249)</f>
        <v>15101.69</v>
      </c>
    </row>
    <row r="270" spans="1:12" ht="14.25" hidden="1" x14ac:dyDescent="0.2">
      <c r="A270" s="58"/>
      <c r="B270" s="63"/>
      <c r="C270" s="285" t="s">
        <v>1691</v>
      </c>
      <c r="D270" s="285"/>
      <c r="E270" s="285"/>
      <c r="F270" s="285"/>
      <c r="G270" s="285"/>
      <c r="H270" s="285"/>
      <c r="I270" s="45"/>
      <c r="J270" s="58"/>
      <c r="K270" s="43"/>
      <c r="L270" s="45">
        <f>L272+L273</f>
        <v>0</v>
      </c>
    </row>
    <row r="271" spans="1:12" ht="14.25" hidden="1" x14ac:dyDescent="0.2">
      <c r="A271" s="58"/>
      <c r="B271" s="63"/>
      <c r="C271" s="284" t="s">
        <v>1651</v>
      </c>
      <c r="D271" s="285"/>
      <c r="E271" s="285"/>
      <c r="F271" s="285"/>
      <c r="G271" s="285"/>
      <c r="H271" s="285"/>
      <c r="I271" s="45"/>
      <c r="J271" s="58"/>
      <c r="K271" s="43"/>
      <c r="L271" s="45"/>
    </row>
    <row r="272" spans="1:12" ht="14.25" hidden="1" x14ac:dyDescent="0.2">
      <c r="A272" s="58"/>
      <c r="B272" s="63"/>
      <c r="C272" s="285" t="s">
        <v>1665</v>
      </c>
      <c r="D272" s="285"/>
      <c r="E272" s="285"/>
      <c r="F272" s="285"/>
      <c r="G272" s="285"/>
      <c r="H272" s="285"/>
      <c r="I272" s="45"/>
      <c r="J272" s="58"/>
      <c r="K272" s="43"/>
      <c r="L272" s="45">
        <f>SUM(BK52:BK249)</f>
        <v>0</v>
      </c>
    </row>
    <row r="273" spans="1:98" ht="14.25" hidden="1" x14ac:dyDescent="0.2">
      <c r="A273" s="58"/>
      <c r="B273" s="63"/>
      <c r="C273" s="285" t="s">
        <v>1666</v>
      </c>
      <c r="D273" s="285"/>
      <c r="E273" s="285"/>
      <c r="F273" s="285"/>
      <c r="G273" s="285"/>
      <c r="H273" s="285"/>
      <c r="I273" s="45"/>
      <c r="J273" s="58"/>
      <c r="K273" s="43"/>
      <c r="L273" s="45">
        <f>SUM(BD52:BD249)</f>
        <v>0</v>
      </c>
    </row>
    <row r="274" spans="1:98" ht="14.25" x14ac:dyDescent="0.2">
      <c r="A274" s="58"/>
      <c r="B274" s="63"/>
      <c r="C274" s="285" t="s">
        <v>1692</v>
      </c>
      <c r="D274" s="285"/>
      <c r="E274" s="285"/>
      <c r="F274" s="285"/>
      <c r="G274" s="285"/>
      <c r="H274" s="285"/>
      <c r="I274" s="45"/>
      <c r="J274" s="58"/>
      <c r="K274" s="43"/>
      <c r="L274" s="45">
        <f>L225</f>
        <v>88093.21</v>
      </c>
    </row>
    <row r="275" spans="1:98" ht="14.25" x14ac:dyDescent="0.2">
      <c r="A275" s="58"/>
      <c r="B275" s="63"/>
      <c r="C275" s="283" t="s">
        <v>1669</v>
      </c>
      <c r="D275" s="285"/>
      <c r="E275" s="285"/>
      <c r="F275" s="285"/>
      <c r="G275" s="285"/>
      <c r="H275" s="285"/>
      <c r="I275" s="45"/>
      <c r="J275" s="58"/>
      <c r="K275" s="43"/>
      <c r="L275" s="45"/>
    </row>
    <row r="276" spans="1:98" ht="14.25" hidden="1" x14ac:dyDescent="0.2">
      <c r="A276" s="58"/>
      <c r="B276" s="63"/>
      <c r="C276" s="285" t="s">
        <v>1670</v>
      </c>
      <c r="D276" s="285"/>
      <c r="E276" s="285"/>
      <c r="F276" s="285"/>
      <c r="G276" s="285"/>
      <c r="H276" s="285"/>
      <c r="I276" s="45"/>
      <c r="J276" s="58"/>
      <c r="K276" s="43"/>
      <c r="L276" s="45">
        <f>SUM(AX52:AX249)</f>
        <v>0</v>
      </c>
    </row>
    <row r="277" spans="1:98" ht="14.25" hidden="1" x14ac:dyDescent="0.2">
      <c r="A277" s="58"/>
      <c r="B277" s="63"/>
      <c r="C277" s="285" t="s">
        <v>1671</v>
      </c>
      <c r="D277" s="285"/>
      <c r="E277" s="285"/>
      <c r="F277" s="285"/>
      <c r="G277" s="285"/>
      <c r="H277" s="285"/>
      <c r="I277" s="45"/>
      <c r="J277" s="58"/>
      <c r="K277" s="43"/>
      <c r="L277" s="45">
        <f>SUM(AY52:AY249)</f>
        <v>0</v>
      </c>
    </row>
    <row r="278" spans="1:98" ht="14.25" x14ac:dyDescent="0.2">
      <c r="A278" s="58"/>
      <c r="B278" s="63"/>
      <c r="C278" s="285" t="s">
        <v>1672</v>
      </c>
      <c r="D278" s="285"/>
      <c r="E278" s="285"/>
      <c r="F278" s="286"/>
      <c r="G278" s="48">
        <f>Source!F904</f>
        <v>44.105255999999997</v>
      </c>
      <c r="H278" s="58"/>
      <c r="I278" s="58"/>
      <c r="J278" s="58"/>
      <c r="K278" s="58"/>
      <c r="L278" s="58"/>
    </row>
    <row r="279" spans="1:98" ht="14.25" hidden="1" customHeight="1" x14ac:dyDescent="0.2">
      <c r="A279" s="58"/>
      <c r="B279" s="63"/>
      <c r="C279" s="285" t="s">
        <v>1673</v>
      </c>
      <c r="D279" s="285"/>
      <c r="E279" s="285"/>
      <c r="F279" s="286"/>
      <c r="G279" s="48">
        <f>Source!F905</f>
        <v>0</v>
      </c>
      <c r="H279" s="58"/>
      <c r="I279" s="58"/>
      <c r="J279" s="58"/>
      <c r="K279" s="58"/>
      <c r="L279" s="58"/>
    </row>
    <row r="281" spans="1:98" ht="14.25" x14ac:dyDescent="0.2">
      <c r="C281" s="290" t="str">
        <f>Source!H911</f>
        <v>Итого по разделу</v>
      </c>
      <c r="D281" s="290"/>
      <c r="E281" s="290"/>
      <c r="F281" s="290"/>
      <c r="G281" s="290"/>
      <c r="H281" s="290"/>
      <c r="I281" s="290"/>
      <c r="J281" s="290"/>
      <c r="K281" s="290"/>
      <c r="L281" s="56">
        <f>IF(Source!Y911=0, "", Source!Y911)</f>
        <v>88093.21</v>
      </c>
    </row>
    <row r="282" spans="1:98" ht="14.25" x14ac:dyDescent="0.2">
      <c r="C282" s="290" t="str">
        <f>Source!H912</f>
        <v>в т.ч. ОЗП, ЗПМ, НР и СП</v>
      </c>
      <c r="D282" s="290"/>
      <c r="E282" s="290"/>
      <c r="F282" s="290"/>
      <c r="G282" s="290"/>
      <c r="H282" s="290"/>
      <c r="I282" s="290"/>
      <c r="J282" s="290"/>
      <c r="K282" s="290"/>
      <c r="L282" s="56">
        <f>IF(Source!Y912=0, "", Source!Y912)</f>
        <v>88093.21</v>
      </c>
    </row>
    <row r="283" spans="1:98" ht="14.25" x14ac:dyDescent="0.2">
      <c r="C283" s="290" t="str">
        <f>Source!H913</f>
        <v>в т.ч. ЭМиМ</v>
      </c>
      <c r="D283" s="290"/>
      <c r="E283" s="290"/>
      <c r="F283" s="290"/>
      <c r="G283" s="290"/>
      <c r="H283" s="290"/>
      <c r="I283" s="290"/>
      <c r="J283" s="290"/>
      <c r="K283" s="290"/>
      <c r="L283" s="56" t="str">
        <f>IF(Source!Y913=0, "", Source!Y913)</f>
        <v/>
      </c>
    </row>
    <row r="284" spans="1:98" ht="14.25" x14ac:dyDescent="0.2">
      <c r="C284" s="290" t="str">
        <f>Source!H914</f>
        <v>в т.ч. стоимость материалов, учтенных расценками</v>
      </c>
      <c r="D284" s="290"/>
      <c r="E284" s="290"/>
      <c r="F284" s="290"/>
      <c r="G284" s="290"/>
      <c r="H284" s="290"/>
      <c r="I284" s="290"/>
      <c r="J284" s="290"/>
      <c r="K284" s="290"/>
      <c r="L284" s="56" t="str">
        <f>IF(Source!Y914=0, "", Source!Y914)</f>
        <v/>
      </c>
    </row>
    <row r="285" spans="1:98" ht="14.25" x14ac:dyDescent="0.2">
      <c r="C285" s="290" t="str">
        <f>Source!H915</f>
        <v>в т.ч. стоимость материалов неучтенных расценками</v>
      </c>
      <c r="D285" s="290"/>
      <c r="E285" s="290"/>
      <c r="F285" s="290"/>
      <c r="G285" s="290"/>
      <c r="H285" s="290"/>
      <c r="I285" s="290"/>
      <c r="J285" s="290"/>
      <c r="K285" s="290"/>
      <c r="L285" s="56" t="str">
        <f>IF(Source!Y915=0, "", Source!Y915)</f>
        <v/>
      </c>
    </row>
    <row r="286" spans="1:98" ht="14.25" x14ac:dyDescent="0.2">
      <c r="C286" s="290" t="str">
        <f>Source!H916</f>
        <v>Итого по разделу стоимость работ с учетом К-0,196253 приводящего к стоимости работ по договору-аналогу</v>
      </c>
      <c r="D286" s="290"/>
      <c r="E286" s="290"/>
      <c r="F286" s="290"/>
      <c r="G286" s="290"/>
      <c r="H286" s="290"/>
      <c r="I286" s="290"/>
      <c r="J286" s="290"/>
      <c r="K286" s="290"/>
      <c r="L286" s="56">
        <f>IF(Source!Y916=0, "", Source!Y916)</f>
        <v>17288.560000000001</v>
      </c>
    </row>
    <row r="287" spans="1:98" ht="14.25" x14ac:dyDescent="0.2">
      <c r="C287" s="290" t="str">
        <f>Source!H917</f>
        <v>Итого по статьям затрат ОЗП, ЗПМ, НР и СП с учетом ИПЦ на 2,3,4 кв. 2024г. и ИПЦ на 2025г. - 1,0785</v>
      </c>
      <c r="D287" s="290"/>
      <c r="E287" s="290"/>
      <c r="F287" s="290"/>
      <c r="G287" s="290"/>
      <c r="H287" s="290"/>
      <c r="I287" s="290"/>
      <c r="J287" s="290"/>
      <c r="K287" s="290"/>
      <c r="L287" s="56">
        <f>IF(Source!Y917=0, "", Source!Y917)</f>
        <v>18645.71</v>
      </c>
    </row>
    <row r="288" spans="1:98" ht="14.25" x14ac:dyDescent="0.2">
      <c r="C288" s="290" t="str">
        <f>Source!H918</f>
        <v>Итого стоимость материалов, учтенных и неучтенных расценками, + ЭМиМ с учетом  ИЦП на 2,3,4 кв. 2024г.и  ИЦП на 2025г. - 1,0927</v>
      </c>
      <c r="D288" s="290"/>
      <c r="E288" s="290"/>
      <c r="F288" s="290"/>
      <c r="G288" s="290"/>
      <c r="H288" s="290"/>
      <c r="I288" s="290"/>
      <c r="J288" s="290"/>
      <c r="K288" s="290"/>
      <c r="L288" s="56" t="str">
        <f>IF(Source!Y918=0, "", Source!Y918)</f>
        <v/>
      </c>
      <c r="CT288" s="78" t="s">
        <v>481</v>
      </c>
    </row>
    <row r="289" spans="1:12" ht="14.25" x14ac:dyDescent="0.2">
      <c r="C289" s="290" t="str">
        <f>Source!H919</f>
        <v>Итого по разделу стоимоть работ и материалов с учетом ИПЦ и ИЦП</v>
      </c>
      <c r="D289" s="290"/>
      <c r="E289" s="290"/>
      <c r="F289" s="290"/>
      <c r="G289" s="290"/>
      <c r="H289" s="290"/>
      <c r="I289" s="290"/>
      <c r="J289" s="290"/>
      <c r="K289" s="290"/>
      <c r="L289" s="56">
        <f>IF(Source!Y919=0, "", Source!Y919)</f>
        <v>18645.71</v>
      </c>
    </row>
    <row r="292" spans="1:12" ht="14.25" customHeight="1" x14ac:dyDescent="0.2">
      <c r="A292" s="81"/>
      <c r="B292" s="82" t="s">
        <v>1693</v>
      </c>
      <c r="C292" s="84" t="str">
        <f>IF(Source!AC12&lt;&gt;"", Source!AC12," ")</f>
        <v xml:space="preserve"> </v>
      </c>
      <c r="D292" s="32"/>
      <c r="E292" s="32"/>
      <c r="F292" s="32"/>
      <c r="G292" s="32"/>
      <c r="H292" s="83" t="str">
        <f>IF(Source!AB12&lt;&gt;"", Source!AB12," ")</f>
        <v xml:space="preserve"> </v>
      </c>
      <c r="I292" s="22"/>
      <c r="J292" s="22"/>
      <c r="K292" s="36"/>
      <c r="L292" s="36"/>
    </row>
    <row r="293" spans="1:12" ht="14.25" customHeight="1" x14ac:dyDescent="0.2">
      <c r="A293" s="81"/>
      <c r="B293" s="85"/>
      <c r="C293" s="291" t="s">
        <v>1694</v>
      </c>
      <c r="D293" s="291"/>
      <c r="E293" s="291"/>
      <c r="F293" s="291"/>
      <c r="G293" s="291"/>
      <c r="H293" s="22"/>
      <c r="I293" s="22"/>
      <c r="J293" s="22"/>
      <c r="K293" s="36"/>
      <c r="L293" s="36"/>
    </row>
    <row r="294" spans="1:12" ht="14.25" customHeight="1" x14ac:dyDescent="0.2">
      <c r="A294" s="81"/>
      <c r="B294" s="85"/>
      <c r="C294" s="18"/>
      <c r="D294" s="18"/>
      <c r="E294" s="18"/>
      <c r="F294" s="18"/>
      <c r="G294" s="18"/>
      <c r="H294" s="22"/>
      <c r="I294" s="22"/>
      <c r="J294" s="22"/>
      <c r="K294" s="36"/>
      <c r="L294" s="36"/>
    </row>
    <row r="295" spans="1:12" ht="14.25" customHeight="1" x14ac:dyDescent="0.2">
      <c r="A295" s="81"/>
      <c r="B295" s="82" t="s">
        <v>1695</v>
      </c>
      <c r="C295" s="84" t="str">
        <f>IF(Source!AE12&lt;&gt;"", Source!AE12," ")</f>
        <v xml:space="preserve"> </v>
      </c>
      <c r="D295" s="32"/>
      <c r="E295" s="32"/>
      <c r="F295" s="32"/>
      <c r="G295" s="32"/>
      <c r="H295" s="83" t="str">
        <f>IF(Source!AD12&lt;&gt;"", Source!AD12," ")</f>
        <v xml:space="preserve"> </v>
      </c>
      <c r="I295" s="22"/>
      <c r="J295" s="22"/>
      <c r="K295" s="36"/>
      <c r="L295" s="36"/>
    </row>
    <row r="296" spans="1:12" ht="14.25" customHeight="1" x14ac:dyDescent="0.2">
      <c r="A296" s="18"/>
      <c r="B296" s="18"/>
      <c r="C296" s="291" t="s">
        <v>1694</v>
      </c>
      <c r="D296" s="291"/>
      <c r="E296" s="291"/>
      <c r="F296" s="291"/>
      <c r="G296" s="291"/>
      <c r="H296" s="22"/>
      <c r="I296" s="22"/>
      <c r="J296" s="22"/>
      <c r="K296" s="36"/>
      <c r="L296" s="36"/>
    </row>
  </sheetData>
  <mergeCells count="205">
    <mergeCell ref="C286:K286"/>
    <mergeCell ref="C287:K287"/>
    <mergeCell ref="C288:K288"/>
    <mergeCell ref="C289:K289"/>
    <mergeCell ref="C293:G293"/>
    <mergeCell ref="C296:G296"/>
    <mergeCell ref="C279:F279"/>
    <mergeCell ref="C281:K281"/>
    <mergeCell ref="C282:K282"/>
    <mergeCell ref="C283:K283"/>
    <mergeCell ref="C284:K284"/>
    <mergeCell ref="C285:K285"/>
    <mergeCell ref="C273:H273"/>
    <mergeCell ref="C274:H274"/>
    <mergeCell ref="C275:H275"/>
    <mergeCell ref="C276:H276"/>
    <mergeCell ref="C277:H277"/>
    <mergeCell ref="C278:F278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8:H248"/>
    <mergeCell ref="C249:H249"/>
    <mergeCell ref="C251:H251"/>
    <mergeCell ref="C252:H252"/>
    <mergeCell ref="C253:H253"/>
    <mergeCell ref="C254:H254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3:H223"/>
    <mergeCell ref="C225:H225"/>
    <mergeCell ref="C226:H226"/>
    <mergeCell ref="C227:H227"/>
    <mergeCell ref="C228:H228"/>
    <mergeCell ref="C229:H229"/>
    <mergeCell ref="C216:H216"/>
    <mergeCell ref="C217:H217"/>
    <mergeCell ref="C218:H218"/>
    <mergeCell ref="C220:H220"/>
    <mergeCell ref="C221:H221"/>
    <mergeCell ref="C222:H222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7:H197"/>
    <mergeCell ref="C198:H198"/>
    <mergeCell ref="C200:H200"/>
    <mergeCell ref="C201:H201"/>
    <mergeCell ref="C202:H202"/>
    <mergeCell ref="C203:H203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8:H178"/>
    <mergeCell ref="C180:H180"/>
    <mergeCell ref="C181:H181"/>
    <mergeCell ref="C182:H182"/>
    <mergeCell ref="C183:H183"/>
    <mergeCell ref="C184:H184"/>
    <mergeCell ref="C170:H170"/>
    <mergeCell ref="C171:H171"/>
    <mergeCell ref="C172:H172"/>
    <mergeCell ref="C173:H173"/>
    <mergeCell ref="C174:F174"/>
    <mergeCell ref="C175:F175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35:H135"/>
    <mergeCell ref="I135:J135"/>
    <mergeCell ref="K135:L135"/>
    <mergeCell ref="C144:H144"/>
    <mergeCell ref="I144:J144"/>
    <mergeCell ref="K144:L144"/>
    <mergeCell ref="C117:H117"/>
    <mergeCell ref="I117:J117"/>
    <mergeCell ref="K117:L117"/>
    <mergeCell ref="C126:H126"/>
    <mergeCell ref="I126:J126"/>
    <mergeCell ref="K126:L126"/>
    <mergeCell ref="C98:H98"/>
    <mergeCell ref="I98:J98"/>
    <mergeCell ref="K98:L98"/>
    <mergeCell ref="C108:H108"/>
    <mergeCell ref="I108:J108"/>
    <mergeCell ref="K108:L108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23"/>
  <sheetViews>
    <sheetView topLeftCell="A22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.75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Source!L921, " ",Source!CM921)</f>
        <v xml:space="preserve">ЛОКАЛЬНАЯ СМЕТА № 09-01-03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IF(Source!G921&lt;&gt;"Новая локальная смета", Source!G921, "")</f>
        <v>ПНР ТМГ-160кВа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29.86392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29.86392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ROUND(SUM(AR52:AR216)/1000, 2)</f>
        <v>14.22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ROUND(SUM(AT52:AT216)/1000, 2)</f>
        <v>0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ROUND((Source!F979)/1000, 2)</f>
        <v>0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Source!F984</f>
        <v>13.0572</v>
      </c>
      <c r="L41" s="10" t="s">
        <v>969</v>
      </c>
      <c r="M41" s="238">
        <f t="shared" si="0"/>
        <v>0</v>
      </c>
    </row>
    <row r="42" spans="1:13" ht="14.25" customHeight="1" x14ac:dyDescent="0.2">
      <c r="A42" s="18"/>
      <c r="B42" s="27" t="s">
        <v>1599</v>
      </c>
      <c r="C42" s="263">
        <f>ROUND((Source!F980)/1000, 2)</f>
        <v>0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Source!F985</f>
        <v>0</v>
      </c>
      <c r="L42" s="10" t="s">
        <v>969</v>
      </c>
      <c r="M42" s="238">
        <f t="shared" si="0"/>
        <v>0</v>
      </c>
    </row>
    <row r="43" spans="1:13" ht="14.25" customHeight="1" x14ac:dyDescent="0.2">
      <c r="A43" s="18"/>
      <c r="B43" s="27" t="s">
        <v>1601</v>
      </c>
      <c r="C43" s="263">
        <f>ROUND((Source!F971)/1000, 2)</f>
        <v>0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0</v>
      </c>
    </row>
    <row r="44" spans="1:13" ht="14.25" customHeight="1" x14ac:dyDescent="0.2">
      <c r="A44" s="18"/>
      <c r="B44" s="27" t="s">
        <v>1602</v>
      </c>
      <c r="C44" s="263">
        <f>ROUND((Source!F981)/1000, 5)</f>
        <v>29.86392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29.86392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82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82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7" t="s">
        <v>1744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82" ht="120.75" x14ac:dyDescent="0.2">
      <c r="A54" s="39" t="s">
        <v>16</v>
      </c>
      <c r="B54" s="41" t="s">
        <v>1745</v>
      </c>
      <c r="C54" s="41" t="s">
        <v>1746</v>
      </c>
      <c r="D54" s="42" t="str">
        <f>Source!H929</f>
        <v>ШТ</v>
      </c>
      <c r="E54" s="43">
        <f>Source!K929</f>
        <v>1</v>
      </c>
      <c r="F54" s="43"/>
      <c r="G54" s="43">
        <f>Source!I929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1623</v>
      </c>
      <c r="D55" s="42" t="s">
        <v>969</v>
      </c>
      <c r="E55" s="48"/>
      <c r="F55" s="43"/>
      <c r="G55" s="43">
        <f>Source!U929</f>
        <v>7.3710000000000004</v>
      </c>
      <c r="H55" s="43"/>
      <c r="I55" s="43"/>
      <c r="J55" s="43"/>
      <c r="K55" s="43"/>
      <c r="L55" s="49">
        <f>SUM(L56:L57)-SUMIF(CE56:CE57, 1, L56:L57)</f>
        <v>8046.7</v>
      </c>
    </row>
    <row r="56" spans="1:82" ht="14.25" x14ac:dyDescent="0.2">
      <c r="A56" s="41"/>
      <c r="B56" s="41" t="s">
        <v>1216</v>
      </c>
      <c r="C56" s="41" t="s">
        <v>1217</v>
      </c>
      <c r="D56" s="42" t="s">
        <v>1193</v>
      </c>
      <c r="E56" s="43">
        <v>2.52</v>
      </c>
      <c r="F56" s="43">
        <f>ROUND(1.17,7)</f>
        <v>1.17</v>
      </c>
      <c r="G56" s="43">
        <f>SmtRes!CX525</f>
        <v>2.9483999999999999</v>
      </c>
      <c r="H56" s="45"/>
      <c r="I56" s="44"/>
      <c r="J56" s="45">
        <f>SmtRes!CZ525</f>
        <v>775.44</v>
      </c>
      <c r="K56" s="44"/>
      <c r="L56" s="45">
        <f>SmtRes!DI525</f>
        <v>2286.31</v>
      </c>
    </row>
    <row r="57" spans="1:82" ht="14.25" x14ac:dyDescent="0.2">
      <c r="A57" s="41"/>
      <c r="B57" s="41" t="s">
        <v>1220</v>
      </c>
      <c r="C57" s="50" t="s">
        <v>1221</v>
      </c>
      <c r="D57" s="51" t="s">
        <v>1193</v>
      </c>
      <c r="E57" s="52">
        <v>3.78</v>
      </c>
      <c r="F57" s="52">
        <f>ROUND(1.17,7)</f>
        <v>1.17</v>
      </c>
      <c r="G57" s="52">
        <f>SmtRes!CX526</f>
        <v>4.4226000000000001</v>
      </c>
      <c r="H57" s="53"/>
      <c r="I57" s="54"/>
      <c r="J57" s="53">
        <f>SmtRes!CZ526</f>
        <v>1302.49</v>
      </c>
      <c r="K57" s="54"/>
      <c r="L57" s="53">
        <f>SmtRes!DI526</f>
        <v>5760.39</v>
      </c>
    </row>
    <row r="58" spans="1:82" ht="15" x14ac:dyDescent="0.2">
      <c r="A58" s="41"/>
      <c r="B58" s="41"/>
      <c r="C58" s="57" t="s">
        <v>1628</v>
      </c>
      <c r="D58" s="42"/>
      <c r="E58" s="43"/>
      <c r="F58" s="43"/>
      <c r="G58" s="43"/>
      <c r="H58" s="45"/>
      <c r="I58" s="44"/>
      <c r="J58" s="45"/>
      <c r="K58" s="44"/>
      <c r="L58" s="45">
        <f>L55</f>
        <v>8046.7</v>
      </c>
    </row>
    <row r="59" spans="1:82" ht="14.25" x14ac:dyDescent="0.2">
      <c r="A59" s="41"/>
      <c r="B59" s="41"/>
      <c r="C59" s="41" t="s">
        <v>1629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8046.7</v>
      </c>
    </row>
    <row r="60" spans="1:82" ht="14.25" x14ac:dyDescent="0.2">
      <c r="A60" s="41"/>
      <c r="B60" s="41" t="s">
        <v>793</v>
      </c>
      <c r="C60" s="41" t="s">
        <v>1717</v>
      </c>
      <c r="D60" s="42" t="s">
        <v>111</v>
      </c>
      <c r="E60" s="43">
        <f>Source!BZ929</f>
        <v>74</v>
      </c>
      <c r="F60" s="43"/>
      <c r="G60" s="43">
        <f>Source!AT929</f>
        <v>74</v>
      </c>
      <c r="H60" s="45"/>
      <c r="I60" s="44"/>
      <c r="J60" s="45"/>
      <c r="K60" s="44"/>
      <c r="L60" s="45">
        <f>SUM(AZ54:AZ62)</f>
        <v>5954.56</v>
      </c>
    </row>
    <row r="61" spans="1:82" ht="14.25" x14ac:dyDescent="0.2">
      <c r="A61" s="50"/>
      <c r="B61" s="50" t="s">
        <v>794</v>
      </c>
      <c r="C61" s="50" t="s">
        <v>1718</v>
      </c>
      <c r="D61" s="51" t="s">
        <v>111</v>
      </c>
      <c r="E61" s="52">
        <f>Source!CA929</f>
        <v>36</v>
      </c>
      <c r="F61" s="52"/>
      <c r="G61" s="52">
        <f>Source!AU929</f>
        <v>36</v>
      </c>
      <c r="H61" s="53"/>
      <c r="I61" s="54"/>
      <c r="J61" s="53"/>
      <c r="K61" s="54"/>
      <c r="L61" s="53">
        <f>SUM(BA54:BA62)</f>
        <v>2896.81</v>
      </c>
    </row>
    <row r="62" spans="1:82" ht="15" x14ac:dyDescent="0.2">
      <c r="C62" s="269" t="s">
        <v>1632</v>
      </c>
      <c r="D62" s="269"/>
      <c r="E62" s="269"/>
      <c r="F62" s="269"/>
      <c r="G62" s="269"/>
      <c r="H62" s="269"/>
      <c r="I62" s="270">
        <f>IF(E54&lt;&gt;0,K62/E54, 0)</f>
        <v>16898.07</v>
      </c>
      <c r="J62" s="270"/>
      <c r="K62" s="270">
        <f>L55+L60+L61</f>
        <v>16898.07</v>
      </c>
      <c r="L62" s="270"/>
      <c r="AD62">
        <f>ROUND((Source!AT929/100)*((ROUND(SUMIF(SmtRes!AQ525:'SmtRes'!AQ526,"=1",SmtRes!AD525:'SmtRes'!AD526)*Source!I929, 2)+ROUND(SUMIF(SmtRes!AQ525:'SmtRes'!AQ526,"=1",SmtRes!AC525:'SmtRes'!AC526)*Source!I929, 2))), 2)</f>
        <v>1537.67</v>
      </c>
      <c r="AE62">
        <f>ROUND((Source!AU929/100)*((ROUND(SUMIF(SmtRes!AQ525:'SmtRes'!AQ526,"=1",SmtRes!AD525:'SmtRes'!AD526)*Source!I929, 2)+ROUND(SUMIF(SmtRes!AQ525:'SmtRes'!AQ526,"=1",SmtRes!AC525:'SmtRes'!AC526)*Source!I929, 2))), 2)</f>
        <v>748.05</v>
      </c>
      <c r="AN62" s="55">
        <f>L55+L60+L61</f>
        <v>16898.07</v>
      </c>
      <c r="AO62">
        <f>0</f>
        <v>0</v>
      </c>
      <c r="AQ62" t="s">
        <v>1633</v>
      </c>
      <c r="AR62" s="55">
        <f>L55</f>
        <v>8046.7</v>
      </c>
      <c r="AT62">
        <f>0</f>
        <v>0</v>
      </c>
      <c r="AV62" t="s">
        <v>1633</v>
      </c>
      <c r="AW62">
        <f>0</f>
        <v>0</v>
      </c>
      <c r="AZ62">
        <f>Source!X929</f>
        <v>5954.56</v>
      </c>
      <c r="BA62">
        <f>Source!Y929</f>
        <v>2896.81</v>
      </c>
      <c r="BT62" s="55">
        <f>K62</f>
        <v>16898.07</v>
      </c>
      <c r="BW62">
        <f>ROUND(K62*80/100, 2)</f>
        <v>13518.46</v>
      </c>
      <c r="BX62" s="55">
        <f>K62-BW62</f>
        <v>3379.61</v>
      </c>
      <c r="CB62">
        <f>Source!BM929</f>
        <v>200001</v>
      </c>
      <c r="CC62" t="str">
        <f>Source!E929</f>
        <v>1</v>
      </c>
      <c r="CD62">
        <v>4</v>
      </c>
    </row>
    <row r="63" spans="1:82" ht="92.25" x14ac:dyDescent="0.2">
      <c r="A63" s="39" t="s">
        <v>28</v>
      </c>
      <c r="B63" s="41" t="s">
        <v>1747</v>
      </c>
      <c r="C63" s="41" t="s">
        <v>1748</v>
      </c>
      <c r="D63" s="42" t="str">
        <f>Source!H930</f>
        <v>испытание</v>
      </c>
      <c r="E63" s="43">
        <f>Source!K930</f>
        <v>2</v>
      </c>
      <c r="F63" s="43"/>
      <c r="G63" s="43">
        <f>Source!I930</f>
        <v>2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1623</v>
      </c>
      <c r="D64" s="42" t="s">
        <v>969</v>
      </c>
      <c r="E64" s="48"/>
      <c r="F64" s="43"/>
      <c r="G64" s="43">
        <f>Source!U930</f>
        <v>5.6862000000000004</v>
      </c>
      <c r="H64" s="43"/>
      <c r="I64" s="43"/>
      <c r="J64" s="43"/>
      <c r="K64" s="43"/>
      <c r="L64" s="49">
        <f>SUM(L65:L66)-SUMIF(CE65:CE66, 1, L65:L66)</f>
        <v>6174.21</v>
      </c>
    </row>
    <row r="65" spans="1:82" ht="14.25" x14ac:dyDescent="0.2">
      <c r="A65" s="41"/>
      <c r="B65" s="41" t="s">
        <v>1198</v>
      </c>
      <c r="C65" s="41" t="s">
        <v>1199</v>
      </c>
      <c r="D65" s="42" t="s">
        <v>1193</v>
      </c>
      <c r="E65" s="43">
        <v>0.97</v>
      </c>
      <c r="F65" s="43">
        <f>ROUND(1.17,7)</f>
        <v>1.17</v>
      </c>
      <c r="G65" s="43">
        <f>SmtRes!CX527</f>
        <v>2.2698</v>
      </c>
      <c r="H65" s="45"/>
      <c r="I65" s="44"/>
      <c r="J65" s="45">
        <f>SmtRes!CZ527</f>
        <v>932.95</v>
      </c>
      <c r="K65" s="44"/>
      <c r="L65" s="45">
        <f>SmtRes!DI527</f>
        <v>2117.61</v>
      </c>
    </row>
    <row r="66" spans="1:82" ht="14.25" x14ac:dyDescent="0.2">
      <c r="A66" s="41"/>
      <c r="B66" s="41" t="s">
        <v>1218</v>
      </c>
      <c r="C66" s="50" t="s">
        <v>1219</v>
      </c>
      <c r="D66" s="51" t="s">
        <v>1193</v>
      </c>
      <c r="E66" s="52">
        <v>1.46</v>
      </c>
      <c r="F66" s="52">
        <f>ROUND(1.17,7)</f>
        <v>1.17</v>
      </c>
      <c r="G66" s="52">
        <f>SmtRes!CX528</f>
        <v>3.4163999999999999</v>
      </c>
      <c r="H66" s="53"/>
      <c r="I66" s="54"/>
      <c r="J66" s="53">
        <f>SmtRes!CZ528</f>
        <v>1187.3900000000001</v>
      </c>
      <c r="K66" s="54"/>
      <c r="L66" s="53">
        <f>SmtRes!DI528</f>
        <v>4056.6</v>
      </c>
    </row>
    <row r="67" spans="1:82" ht="15" x14ac:dyDescent="0.2">
      <c r="A67" s="41"/>
      <c r="B67" s="41"/>
      <c r="C67" s="57" t="s">
        <v>1628</v>
      </c>
      <c r="D67" s="42"/>
      <c r="E67" s="43"/>
      <c r="F67" s="43"/>
      <c r="G67" s="43"/>
      <c r="H67" s="45"/>
      <c r="I67" s="44"/>
      <c r="J67" s="45"/>
      <c r="K67" s="44"/>
      <c r="L67" s="45">
        <f>L64</f>
        <v>6174.21</v>
      </c>
    </row>
    <row r="68" spans="1:82" ht="14.25" x14ac:dyDescent="0.2">
      <c r="A68" s="41"/>
      <c r="B68" s="41"/>
      <c r="C68" s="41" t="s">
        <v>1629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6174.21</v>
      </c>
    </row>
    <row r="69" spans="1:82" ht="14.25" x14ac:dyDescent="0.2">
      <c r="A69" s="41"/>
      <c r="B69" s="41" t="s">
        <v>793</v>
      </c>
      <c r="C69" s="41" t="s">
        <v>1717</v>
      </c>
      <c r="D69" s="42" t="s">
        <v>111</v>
      </c>
      <c r="E69" s="43">
        <f>Source!BZ930</f>
        <v>74</v>
      </c>
      <c r="F69" s="43"/>
      <c r="G69" s="43">
        <f>Source!AT930</f>
        <v>74</v>
      </c>
      <c r="H69" s="45"/>
      <c r="I69" s="44"/>
      <c r="J69" s="45"/>
      <c r="K69" s="44"/>
      <c r="L69" s="45">
        <f>SUM(AZ63:AZ71)</f>
        <v>4568.92</v>
      </c>
    </row>
    <row r="70" spans="1:82" ht="14.25" x14ac:dyDescent="0.2">
      <c r="A70" s="50"/>
      <c r="B70" s="50" t="s">
        <v>794</v>
      </c>
      <c r="C70" s="50" t="s">
        <v>1718</v>
      </c>
      <c r="D70" s="51" t="s">
        <v>111</v>
      </c>
      <c r="E70" s="52">
        <f>Source!CA930</f>
        <v>36</v>
      </c>
      <c r="F70" s="52"/>
      <c r="G70" s="52">
        <f>Source!AU930</f>
        <v>36</v>
      </c>
      <c r="H70" s="53"/>
      <c r="I70" s="54"/>
      <c r="J70" s="53"/>
      <c r="K70" s="54"/>
      <c r="L70" s="53">
        <f>SUM(BA63:BA71)</f>
        <v>2222.7199999999998</v>
      </c>
    </row>
    <row r="71" spans="1:82" ht="15" x14ac:dyDescent="0.2">
      <c r="C71" s="269" t="s">
        <v>1632</v>
      </c>
      <c r="D71" s="269"/>
      <c r="E71" s="269"/>
      <c r="F71" s="269"/>
      <c r="G71" s="269"/>
      <c r="H71" s="269"/>
      <c r="I71" s="270">
        <f>IF(E63&lt;&gt;0,K71/E63, 0)</f>
        <v>6482.93</v>
      </c>
      <c r="J71" s="270"/>
      <c r="K71" s="270">
        <f>L64+L69+L70</f>
        <v>12965.85</v>
      </c>
      <c r="L71" s="270"/>
      <c r="AD71">
        <f>ROUND((Source!AT930/100)*((ROUND(SUMIF(SmtRes!AQ527:'SmtRes'!AQ528,"=1",SmtRes!AD527:'SmtRes'!AD528)*Source!I930, 2)+ROUND(SUMIF(SmtRes!AQ527:'SmtRes'!AQ528,"=1",SmtRes!AC527:'SmtRes'!AC528)*Source!I930, 2))), 2)</f>
        <v>3138.1</v>
      </c>
      <c r="AE71">
        <f>ROUND((Source!AU930/100)*((ROUND(SUMIF(SmtRes!AQ527:'SmtRes'!AQ528,"=1",SmtRes!AD527:'SmtRes'!AD528)*Source!I930, 2)+ROUND(SUMIF(SmtRes!AQ527:'SmtRes'!AQ528,"=1",SmtRes!AC527:'SmtRes'!AC528)*Source!I930, 2))), 2)</f>
        <v>1526.64</v>
      </c>
      <c r="AN71" s="55">
        <f>L64+L69+L70</f>
        <v>12965.85</v>
      </c>
      <c r="AO71">
        <f>0</f>
        <v>0</v>
      </c>
      <c r="AQ71" t="s">
        <v>1633</v>
      </c>
      <c r="AR71" s="55">
        <f>L64</f>
        <v>6174.21</v>
      </c>
      <c r="AT71">
        <f>0</f>
        <v>0</v>
      </c>
      <c r="AV71" t="s">
        <v>1633</v>
      </c>
      <c r="AW71">
        <f>0</f>
        <v>0</v>
      </c>
      <c r="AZ71">
        <f>Source!X930</f>
        <v>4568.92</v>
      </c>
      <c r="BA71">
        <f>Source!Y930</f>
        <v>2222.7199999999998</v>
      </c>
      <c r="BT71" s="55">
        <f>K71</f>
        <v>12965.85</v>
      </c>
      <c r="BW71">
        <f>ROUND(K71*80/100, 2)</f>
        <v>10372.68</v>
      </c>
      <c r="BX71" s="55">
        <f>K71-BW71</f>
        <v>2593.17</v>
      </c>
      <c r="CB71">
        <f>Source!BM930</f>
        <v>200001</v>
      </c>
      <c r="CC71" t="str">
        <f>Source!E930</f>
        <v>2</v>
      </c>
      <c r="CD71">
        <v>4</v>
      </c>
    </row>
    <row r="73" spans="1:82" ht="15" x14ac:dyDescent="0.2">
      <c r="A73" s="64"/>
      <c r="B73" s="65"/>
      <c r="C73" s="283" t="s">
        <v>1650</v>
      </c>
      <c r="D73" s="283"/>
      <c r="E73" s="283"/>
      <c r="F73" s="283"/>
      <c r="G73" s="283"/>
      <c r="H73" s="283"/>
      <c r="I73" s="49"/>
      <c r="J73" s="64"/>
      <c r="K73" s="66"/>
      <c r="L73" s="49">
        <f>L75+L76+L82+L86</f>
        <v>14220.91</v>
      </c>
    </row>
    <row r="74" spans="1:82" ht="14.25" x14ac:dyDescent="0.2">
      <c r="A74" s="58"/>
      <c r="B74" s="63"/>
      <c r="C74" s="284" t="s">
        <v>1651</v>
      </c>
      <c r="D74" s="285"/>
      <c r="E74" s="285"/>
      <c r="F74" s="285"/>
      <c r="G74" s="285"/>
      <c r="H74" s="285"/>
      <c r="I74" s="45"/>
      <c r="J74" s="58"/>
      <c r="K74" s="43"/>
      <c r="L74" s="45"/>
    </row>
    <row r="75" spans="1:82" ht="14.25" x14ac:dyDescent="0.2">
      <c r="A75" s="58"/>
      <c r="B75" s="63"/>
      <c r="C75" s="285" t="s">
        <v>1652</v>
      </c>
      <c r="D75" s="285"/>
      <c r="E75" s="285"/>
      <c r="F75" s="285"/>
      <c r="G75" s="285"/>
      <c r="H75" s="285"/>
      <c r="I75" s="45"/>
      <c r="J75" s="58"/>
      <c r="K75" s="43"/>
      <c r="L75" s="45">
        <f>SUM(AR53:AR71)</f>
        <v>14220.91</v>
      </c>
    </row>
    <row r="76" spans="1:82" ht="14.25" hidden="1" x14ac:dyDescent="0.2">
      <c r="A76" s="58"/>
      <c r="B76" s="63"/>
      <c r="C76" s="285" t="s">
        <v>1653</v>
      </c>
      <c r="D76" s="285"/>
      <c r="E76" s="285"/>
      <c r="F76" s="285"/>
      <c r="G76" s="285"/>
      <c r="H76" s="285"/>
      <c r="I76" s="45"/>
      <c r="J76" s="58"/>
      <c r="K76" s="43"/>
      <c r="L76" s="45">
        <f>L78+L81+L80</f>
        <v>0</v>
      </c>
    </row>
    <row r="77" spans="1:82" ht="14.25" hidden="1" x14ac:dyDescent="0.2">
      <c r="A77" s="58"/>
      <c r="B77" s="63"/>
      <c r="C77" s="284" t="s">
        <v>1654</v>
      </c>
      <c r="D77" s="285"/>
      <c r="E77" s="285"/>
      <c r="F77" s="285"/>
      <c r="G77" s="285"/>
      <c r="H77" s="285"/>
      <c r="I77" s="45"/>
      <c r="J77" s="58"/>
      <c r="K77" s="43"/>
      <c r="L77" s="45"/>
    </row>
    <row r="78" spans="1:82" ht="14.25" hidden="1" x14ac:dyDescent="0.2">
      <c r="A78" s="58"/>
      <c r="B78" s="63"/>
      <c r="C78" s="285" t="s">
        <v>1653</v>
      </c>
      <c r="D78" s="285"/>
      <c r="E78" s="285"/>
      <c r="F78" s="285"/>
      <c r="G78" s="285"/>
      <c r="H78" s="285"/>
      <c r="I78" s="45"/>
      <c r="J78" s="58"/>
      <c r="K78" s="43"/>
      <c r="L78" s="45">
        <f>SUM(AO53:AO71)</f>
        <v>0</v>
      </c>
    </row>
    <row r="79" spans="1:82" ht="14.25" hidden="1" x14ac:dyDescent="0.2">
      <c r="A79" s="58"/>
      <c r="B79" s="63"/>
      <c r="C79" s="284" t="s">
        <v>1655</v>
      </c>
      <c r="D79" s="285"/>
      <c r="E79" s="285"/>
      <c r="F79" s="285"/>
      <c r="G79" s="285"/>
      <c r="H79" s="285"/>
      <c r="I79" s="45"/>
      <c r="J79" s="58"/>
      <c r="K79" s="43"/>
      <c r="L79" s="45"/>
    </row>
    <row r="80" spans="1:82" ht="14.25" hidden="1" x14ac:dyDescent="0.2">
      <c r="A80" s="58"/>
      <c r="B80" s="63"/>
      <c r="C80" s="285" t="s">
        <v>1674</v>
      </c>
      <c r="D80" s="285"/>
      <c r="E80" s="285"/>
      <c r="F80" s="285"/>
      <c r="G80" s="285"/>
      <c r="H80" s="285"/>
      <c r="I80" s="45"/>
      <c r="J80" s="58"/>
      <c r="K80" s="43"/>
      <c r="L80" s="45">
        <f>SUM(AT53:AT71)</f>
        <v>0</v>
      </c>
    </row>
    <row r="81" spans="1:12" ht="14.25" hidden="1" x14ac:dyDescent="0.2">
      <c r="A81" s="58"/>
      <c r="B81" s="63"/>
      <c r="C81" s="285" t="s">
        <v>1656</v>
      </c>
      <c r="D81" s="285"/>
      <c r="E81" s="285"/>
      <c r="F81" s="285"/>
      <c r="G81" s="285"/>
      <c r="H81" s="285"/>
      <c r="I81" s="45"/>
      <c r="J81" s="58"/>
      <c r="K81" s="43"/>
      <c r="L81" s="45">
        <f>SUM(AV53:AV71)</f>
        <v>0</v>
      </c>
    </row>
    <row r="82" spans="1:12" ht="14.25" hidden="1" x14ac:dyDescent="0.2">
      <c r="A82" s="58"/>
      <c r="B82" s="63"/>
      <c r="C82" s="285" t="s">
        <v>1657</v>
      </c>
      <c r="D82" s="285"/>
      <c r="E82" s="285"/>
      <c r="F82" s="285"/>
      <c r="G82" s="285"/>
      <c r="H82" s="285"/>
      <c r="I82" s="45"/>
      <c r="J82" s="58"/>
      <c r="K82" s="43"/>
      <c r="L82" s="45">
        <f>L84+L85</f>
        <v>0</v>
      </c>
    </row>
    <row r="83" spans="1:12" ht="14.25" hidden="1" x14ac:dyDescent="0.2">
      <c r="A83" s="58"/>
      <c r="B83" s="63"/>
      <c r="C83" s="284" t="s">
        <v>1654</v>
      </c>
      <c r="D83" s="285"/>
      <c r="E83" s="285"/>
      <c r="F83" s="285"/>
      <c r="G83" s="285"/>
      <c r="H83" s="285"/>
      <c r="I83" s="45"/>
      <c r="J83" s="58"/>
      <c r="K83" s="43"/>
      <c r="L83" s="45"/>
    </row>
    <row r="84" spans="1:12" ht="14.25" hidden="1" x14ac:dyDescent="0.2">
      <c r="A84" s="58"/>
      <c r="B84" s="63"/>
      <c r="C84" s="285" t="s">
        <v>1658</v>
      </c>
      <c r="D84" s="285"/>
      <c r="E84" s="285"/>
      <c r="F84" s="285"/>
      <c r="G84" s="285"/>
      <c r="H84" s="285"/>
      <c r="I84" s="45"/>
      <c r="J84" s="58"/>
      <c r="K84" s="43"/>
      <c r="L84" s="45">
        <f>SUM(AW53:AW71)-SUM(BK53:BK71)</f>
        <v>0</v>
      </c>
    </row>
    <row r="85" spans="1:12" ht="14.25" hidden="1" x14ac:dyDescent="0.2">
      <c r="A85" s="58"/>
      <c r="B85" s="63"/>
      <c r="C85" s="285" t="s">
        <v>1659</v>
      </c>
      <c r="D85" s="285"/>
      <c r="E85" s="285"/>
      <c r="F85" s="285"/>
      <c r="G85" s="285"/>
      <c r="H85" s="285"/>
      <c r="I85" s="45"/>
      <c r="J85" s="58"/>
      <c r="K85" s="43"/>
      <c r="L85" s="45">
        <f>SUM(BC53:BC71)</f>
        <v>0</v>
      </c>
    </row>
    <row r="86" spans="1:12" ht="14.25" hidden="1" x14ac:dyDescent="0.2">
      <c r="A86" s="58"/>
      <c r="B86" s="63"/>
      <c r="C86" s="285" t="s">
        <v>1660</v>
      </c>
      <c r="D86" s="285"/>
      <c r="E86" s="285"/>
      <c r="F86" s="285"/>
      <c r="G86" s="285"/>
      <c r="H86" s="285"/>
      <c r="I86" s="45"/>
      <c r="J86" s="58"/>
      <c r="K86" s="43"/>
      <c r="L86" s="45">
        <f>SUM(BB53:BB71)</f>
        <v>0</v>
      </c>
    </row>
    <row r="87" spans="1:12" ht="14.25" x14ac:dyDescent="0.2">
      <c r="A87" s="58"/>
      <c r="B87" s="63"/>
      <c r="C87" s="285" t="s">
        <v>1661</v>
      </c>
      <c r="D87" s="285"/>
      <c r="E87" s="285"/>
      <c r="F87" s="285"/>
      <c r="G87" s="285"/>
      <c r="H87" s="285"/>
      <c r="I87" s="45"/>
      <c r="J87" s="58"/>
      <c r="K87" s="43"/>
      <c r="L87" s="45">
        <f>SUM(AR53:AR71)+SUM(AT53:AT71)+SUM(AV53:AV71)</f>
        <v>14220.91</v>
      </c>
    </row>
    <row r="88" spans="1:12" ht="14.25" x14ac:dyDescent="0.2">
      <c r="A88" s="58"/>
      <c r="B88" s="63"/>
      <c r="C88" s="285" t="s">
        <v>1662</v>
      </c>
      <c r="D88" s="285"/>
      <c r="E88" s="285"/>
      <c r="F88" s="285"/>
      <c r="G88" s="285"/>
      <c r="H88" s="285"/>
      <c r="I88" s="45"/>
      <c r="J88" s="58"/>
      <c r="K88" s="43"/>
      <c r="L88" s="45">
        <f>SUM(AZ53:AZ71)</f>
        <v>10523.48</v>
      </c>
    </row>
    <row r="89" spans="1:12" ht="14.25" x14ac:dyDescent="0.2">
      <c r="A89" s="58"/>
      <c r="B89" s="63"/>
      <c r="C89" s="285" t="s">
        <v>1663</v>
      </c>
      <c r="D89" s="285"/>
      <c r="E89" s="285"/>
      <c r="F89" s="285"/>
      <c r="G89" s="285"/>
      <c r="H89" s="285"/>
      <c r="I89" s="45"/>
      <c r="J89" s="58"/>
      <c r="K89" s="43"/>
      <c r="L89" s="45">
        <f>SUM(BA53:BA71)</f>
        <v>5119.53</v>
      </c>
    </row>
    <row r="90" spans="1:12" ht="14.25" hidden="1" x14ac:dyDescent="0.2">
      <c r="A90" s="58"/>
      <c r="B90" s="63"/>
      <c r="C90" s="285" t="s">
        <v>1664</v>
      </c>
      <c r="D90" s="285"/>
      <c r="E90" s="285"/>
      <c r="F90" s="285"/>
      <c r="G90" s="285"/>
      <c r="H90" s="285"/>
      <c r="I90" s="45"/>
      <c r="J90" s="58"/>
      <c r="K90" s="43"/>
      <c r="L90" s="45">
        <f>L92+L93</f>
        <v>0</v>
      </c>
    </row>
    <row r="91" spans="1:12" ht="14.25" hidden="1" x14ac:dyDescent="0.2">
      <c r="A91" s="58"/>
      <c r="B91" s="63"/>
      <c r="C91" s="284" t="s">
        <v>1651</v>
      </c>
      <c r="D91" s="285"/>
      <c r="E91" s="285"/>
      <c r="F91" s="285"/>
      <c r="G91" s="285"/>
      <c r="H91" s="285"/>
      <c r="I91" s="45"/>
      <c r="J91" s="58"/>
      <c r="K91" s="43"/>
      <c r="L91" s="45"/>
    </row>
    <row r="92" spans="1:12" ht="14.25" hidden="1" x14ac:dyDescent="0.2">
      <c r="A92" s="58"/>
      <c r="B92" s="63"/>
      <c r="C92" s="285" t="s">
        <v>1665</v>
      </c>
      <c r="D92" s="285"/>
      <c r="E92" s="285"/>
      <c r="F92" s="285"/>
      <c r="G92" s="285"/>
      <c r="H92" s="285"/>
      <c r="I92" s="45"/>
      <c r="J92" s="58"/>
      <c r="K92" s="43"/>
      <c r="L92" s="45">
        <f>SUM(BK53:BK71)</f>
        <v>0</v>
      </c>
    </row>
    <row r="93" spans="1:12" ht="14.25" hidden="1" x14ac:dyDescent="0.2">
      <c r="A93" s="58"/>
      <c r="B93" s="63"/>
      <c r="C93" s="285" t="s">
        <v>1666</v>
      </c>
      <c r="D93" s="285"/>
      <c r="E93" s="285"/>
      <c r="F93" s="285"/>
      <c r="G93" s="285"/>
      <c r="H93" s="285"/>
      <c r="I93" s="45"/>
      <c r="J93" s="58"/>
      <c r="K93" s="43"/>
      <c r="L93" s="45">
        <f>SUM(BD53:BD71)</f>
        <v>0</v>
      </c>
    </row>
    <row r="94" spans="1:12" ht="14.25" hidden="1" x14ac:dyDescent="0.2">
      <c r="A94" s="58"/>
      <c r="B94" s="63"/>
      <c r="C94" s="285" t="s">
        <v>1667</v>
      </c>
      <c r="D94" s="285"/>
      <c r="E94" s="285"/>
      <c r="F94" s="285"/>
      <c r="G94" s="285"/>
      <c r="H94" s="285"/>
      <c r="I94" s="45"/>
      <c r="J94" s="58"/>
      <c r="K94" s="43"/>
      <c r="L94" s="45"/>
    </row>
    <row r="95" spans="1:12" ht="14.25" hidden="1" x14ac:dyDescent="0.2">
      <c r="A95" s="58"/>
      <c r="B95" s="63"/>
      <c r="C95" s="285" t="s">
        <v>1667</v>
      </c>
      <c r="D95" s="285"/>
      <c r="E95" s="285"/>
      <c r="F95" s="285"/>
      <c r="G95" s="285"/>
      <c r="H95" s="285"/>
      <c r="I95" s="45"/>
      <c r="J95" s="58"/>
      <c r="K95" s="43"/>
      <c r="L95" s="45">
        <f>SUM(BQ53:BQ71)</f>
        <v>0</v>
      </c>
    </row>
    <row r="96" spans="1:12" ht="14.25" hidden="1" x14ac:dyDescent="0.2">
      <c r="A96" s="58"/>
      <c r="B96" s="63"/>
      <c r="C96" s="285" t="s">
        <v>1668</v>
      </c>
      <c r="D96" s="285"/>
      <c r="E96" s="285"/>
      <c r="F96" s="285"/>
      <c r="G96" s="285"/>
      <c r="H96" s="285"/>
      <c r="I96" s="45"/>
      <c r="J96" s="58"/>
      <c r="K96" s="43"/>
      <c r="L96" s="45">
        <f>SUM(BO53:BO71)</f>
        <v>0</v>
      </c>
    </row>
    <row r="97" spans="1:12" ht="15" x14ac:dyDescent="0.2">
      <c r="A97" s="64"/>
      <c r="B97" s="65"/>
      <c r="C97" s="283" t="s">
        <v>467</v>
      </c>
      <c r="D97" s="283"/>
      <c r="E97" s="283"/>
      <c r="F97" s="283"/>
      <c r="G97" s="283"/>
      <c r="H97" s="283"/>
      <c r="I97" s="49"/>
      <c r="J97" s="64"/>
      <c r="K97" s="66"/>
      <c r="L97" s="49">
        <f>L73+L88+L89+L90+L95+L96</f>
        <v>29863.919999999998</v>
      </c>
    </row>
    <row r="98" spans="1:12" ht="14.25" x14ac:dyDescent="0.2">
      <c r="A98" s="58"/>
      <c r="B98" s="63"/>
      <c r="C98" s="284" t="s">
        <v>1669</v>
      </c>
      <c r="D98" s="285"/>
      <c r="E98" s="285"/>
      <c r="F98" s="285"/>
      <c r="G98" s="285"/>
      <c r="H98" s="285"/>
      <c r="I98" s="45"/>
      <c r="J98" s="58"/>
      <c r="K98" s="43"/>
      <c r="L98" s="45"/>
    </row>
    <row r="99" spans="1:12" ht="14.25" hidden="1" x14ac:dyDescent="0.2">
      <c r="A99" s="58"/>
      <c r="B99" s="63"/>
      <c r="C99" s="285" t="s">
        <v>1670</v>
      </c>
      <c r="D99" s="285"/>
      <c r="E99" s="285"/>
      <c r="F99" s="285"/>
      <c r="G99" s="285"/>
      <c r="H99" s="285"/>
      <c r="I99" s="45"/>
      <c r="J99" s="58"/>
      <c r="K99" s="43"/>
      <c r="L99" s="45">
        <f>SUM(AX53:AX71)</f>
        <v>0</v>
      </c>
    </row>
    <row r="100" spans="1:12" ht="14.25" hidden="1" x14ac:dyDescent="0.2">
      <c r="A100" s="58"/>
      <c r="B100" s="63"/>
      <c r="C100" s="285" t="s">
        <v>1671</v>
      </c>
      <c r="D100" s="285"/>
      <c r="E100" s="285"/>
      <c r="F100" s="285"/>
      <c r="G100" s="285"/>
      <c r="H100" s="285"/>
      <c r="I100" s="45"/>
      <c r="J100" s="58"/>
      <c r="K100" s="43"/>
      <c r="L100" s="45">
        <f>SUM(AY53:AY71)</f>
        <v>0</v>
      </c>
    </row>
    <row r="101" spans="1:12" ht="14.25" x14ac:dyDescent="0.2">
      <c r="A101" s="58"/>
      <c r="B101" s="63"/>
      <c r="C101" s="285" t="s">
        <v>1672</v>
      </c>
      <c r="D101" s="285"/>
      <c r="E101" s="285"/>
      <c r="F101" s="286"/>
      <c r="G101" s="48">
        <f>Source!F954</f>
        <v>13.0572</v>
      </c>
      <c r="H101" s="58"/>
      <c r="I101" s="58"/>
      <c r="J101" s="58"/>
      <c r="K101" s="58"/>
      <c r="L101" s="58"/>
    </row>
    <row r="102" spans="1:12" ht="14.25" hidden="1" customHeight="1" x14ac:dyDescent="0.2">
      <c r="A102" s="58"/>
      <c r="B102" s="63"/>
      <c r="C102" s="285" t="s">
        <v>1673</v>
      </c>
      <c r="D102" s="285"/>
      <c r="E102" s="285"/>
      <c r="F102" s="286"/>
      <c r="G102" s="48">
        <f>Source!F955</f>
        <v>0</v>
      </c>
      <c r="H102" s="58"/>
      <c r="I102" s="58"/>
      <c r="J102" s="58"/>
      <c r="K102" s="58"/>
      <c r="L102" s="58"/>
    </row>
    <row r="105" spans="1:12" ht="15" x14ac:dyDescent="0.2">
      <c r="A105" s="74"/>
      <c r="B105" s="75"/>
      <c r="C105" s="289" t="s">
        <v>1677</v>
      </c>
      <c r="D105" s="289"/>
      <c r="E105" s="289"/>
      <c r="F105" s="289"/>
      <c r="G105" s="289"/>
      <c r="H105" s="289"/>
      <c r="I105" s="76"/>
      <c r="J105" s="74"/>
      <c r="K105" s="77"/>
      <c r="L105" s="76"/>
    </row>
    <row r="107" spans="1:12" ht="15" hidden="1" x14ac:dyDescent="0.2">
      <c r="A107" s="64"/>
      <c r="B107" s="65"/>
      <c r="C107" s="283" t="s">
        <v>1678</v>
      </c>
      <c r="D107" s="283"/>
      <c r="E107" s="283"/>
      <c r="F107" s="283"/>
      <c r="G107" s="283"/>
      <c r="H107" s="283"/>
      <c r="I107" s="49"/>
      <c r="J107" s="64"/>
      <c r="K107" s="66"/>
      <c r="L107" s="49">
        <f>L109+L124+L125</f>
        <v>0</v>
      </c>
    </row>
    <row r="108" spans="1:12" ht="14.25" hidden="1" x14ac:dyDescent="0.2">
      <c r="A108" s="58"/>
      <c r="B108" s="63"/>
      <c r="C108" s="284" t="s">
        <v>1651</v>
      </c>
      <c r="D108" s="285"/>
      <c r="E108" s="285"/>
      <c r="F108" s="285"/>
      <c r="G108" s="285"/>
      <c r="H108" s="285"/>
      <c r="I108" s="45"/>
      <c r="J108" s="58"/>
      <c r="K108" s="43"/>
      <c r="L108" s="45"/>
    </row>
    <row r="109" spans="1:12" ht="14.25" hidden="1" x14ac:dyDescent="0.2">
      <c r="A109" s="58"/>
      <c r="B109" s="63"/>
      <c r="C109" s="285" t="s">
        <v>1679</v>
      </c>
      <c r="D109" s="285"/>
      <c r="E109" s="285"/>
      <c r="F109" s="285"/>
      <c r="G109" s="285"/>
      <c r="H109" s="285"/>
      <c r="I109" s="45"/>
      <c r="J109" s="58"/>
      <c r="K109" s="43"/>
      <c r="L109" s="45">
        <f>L111+L112+L118+L122</f>
        <v>0</v>
      </c>
    </row>
    <row r="110" spans="1:12" ht="14.25" hidden="1" x14ac:dyDescent="0.2">
      <c r="A110" s="58"/>
      <c r="B110" s="63"/>
      <c r="C110" s="284" t="s">
        <v>1651</v>
      </c>
      <c r="D110" s="285"/>
      <c r="E110" s="285"/>
      <c r="F110" s="285"/>
      <c r="G110" s="285"/>
      <c r="H110" s="285"/>
      <c r="I110" s="45"/>
      <c r="J110" s="58"/>
      <c r="K110" s="43"/>
      <c r="L110" s="45"/>
    </row>
    <row r="111" spans="1:12" ht="14.25" hidden="1" x14ac:dyDescent="0.2">
      <c r="A111" s="58"/>
      <c r="B111" s="63"/>
      <c r="C111" s="285" t="s">
        <v>1680</v>
      </c>
      <c r="D111" s="285"/>
      <c r="E111" s="285"/>
      <c r="F111" s="285"/>
      <c r="G111" s="285"/>
      <c r="H111" s="285"/>
      <c r="I111" s="45"/>
      <c r="J111" s="58"/>
      <c r="K111" s="43"/>
      <c r="L111" s="45">
        <f>SUMIF(CD52:CD103, 1, AR52:AR103)</f>
        <v>0</v>
      </c>
    </row>
    <row r="112" spans="1:12" ht="14.25" hidden="1" x14ac:dyDescent="0.2">
      <c r="A112" s="58"/>
      <c r="B112" s="63"/>
      <c r="C112" s="285" t="s">
        <v>1653</v>
      </c>
      <c r="D112" s="285"/>
      <c r="E112" s="285"/>
      <c r="F112" s="285"/>
      <c r="G112" s="285"/>
      <c r="H112" s="285"/>
      <c r="I112" s="45"/>
      <c r="J112" s="58"/>
      <c r="K112" s="43"/>
      <c r="L112" s="45">
        <f>L114+L117+L116</f>
        <v>0</v>
      </c>
    </row>
    <row r="113" spans="1:12" ht="14.25" hidden="1" x14ac:dyDescent="0.2">
      <c r="A113" s="58"/>
      <c r="B113" s="63"/>
      <c r="C113" s="284" t="s">
        <v>1654</v>
      </c>
      <c r="D113" s="285"/>
      <c r="E113" s="285"/>
      <c r="F113" s="285"/>
      <c r="G113" s="285"/>
      <c r="H113" s="285"/>
      <c r="I113" s="45"/>
      <c r="J113" s="58"/>
      <c r="K113" s="43"/>
      <c r="L113" s="45"/>
    </row>
    <row r="114" spans="1:12" ht="14.25" hidden="1" x14ac:dyDescent="0.2">
      <c r="A114" s="58"/>
      <c r="B114" s="63"/>
      <c r="C114" s="285" t="s">
        <v>1653</v>
      </c>
      <c r="D114" s="285"/>
      <c r="E114" s="285"/>
      <c r="F114" s="285"/>
      <c r="G114" s="285"/>
      <c r="H114" s="285"/>
      <c r="I114" s="45"/>
      <c r="J114" s="58"/>
      <c r="K114" s="43"/>
      <c r="L114" s="45">
        <f>SUMIF(CD52:CD103, 1, AO52:AO103)</f>
        <v>0</v>
      </c>
    </row>
    <row r="115" spans="1:12" ht="14.25" hidden="1" x14ac:dyDescent="0.2">
      <c r="A115" s="58"/>
      <c r="B115" s="63"/>
      <c r="C115" s="284" t="s">
        <v>1655</v>
      </c>
      <c r="D115" s="285"/>
      <c r="E115" s="285"/>
      <c r="F115" s="285"/>
      <c r="G115" s="285"/>
      <c r="H115" s="285"/>
      <c r="I115" s="45"/>
      <c r="J115" s="58"/>
      <c r="K115" s="43"/>
      <c r="L115" s="45"/>
    </row>
    <row r="116" spans="1:12" ht="14.25" hidden="1" x14ac:dyDescent="0.2">
      <c r="A116" s="58"/>
      <c r="B116" s="63"/>
      <c r="C116" s="285" t="s">
        <v>1674</v>
      </c>
      <c r="D116" s="285"/>
      <c r="E116" s="285"/>
      <c r="F116" s="285"/>
      <c r="G116" s="285"/>
      <c r="H116" s="285"/>
      <c r="I116" s="45"/>
      <c r="J116" s="58"/>
      <c r="K116" s="43"/>
      <c r="L116" s="45">
        <f>SUMIF(CD52:CD103, 1, AT52:AT103)</f>
        <v>0</v>
      </c>
    </row>
    <row r="117" spans="1:12" ht="14.25" hidden="1" x14ac:dyDescent="0.2">
      <c r="A117" s="58"/>
      <c r="B117" s="63"/>
      <c r="C117" s="285" t="s">
        <v>1656</v>
      </c>
      <c r="D117" s="285"/>
      <c r="E117" s="285"/>
      <c r="F117" s="285"/>
      <c r="G117" s="285"/>
      <c r="H117" s="285"/>
      <c r="I117" s="45"/>
      <c r="J117" s="58"/>
      <c r="K117" s="43"/>
      <c r="L117" s="45">
        <f>SUMIF(CD52:CD103, 1, AV52:AV103)</f>
        <v>0</v>
      </c>
    </row>
    <row r="118" spans="1:12" ht="14.25" hidden="1" x14ac:dyDescent="0.2">
      <c r="A118" s="58"/>
      <c r="B118" s="63"/>
      <c r="C118" s="285" t="s">
        <v>1657</v>
      </c>
      <c r="D118" s="285"/>
      <c r="E118" s="285"/>
      <c r="F118" s="285"/>
      <c r="G118" s="285"/>
      <c r="H118" s="285"/>
      <c r="I118" s="45"/>
      <c r="J118" s="58"/>
      <c r="K118" s="43"/>
      <c r="L118" s="45">
        <f>L120+L121</f>
        <v>0</v>
      </c>
    </row>
    <row r="119" spans="1:12" ht="14.25" hidden="1" x14ac:dyDescent="0.2">
      <c r="A119" s="58"/>
      <c r="B119" s="63"/>
      <c r="C119" s="284" t="s">
        <v>1654</v>
      </c>
      <c r="D119" s="285"/>
      <c r="E119" s="285"/>
      <c r="F119" s="285"/>
      <c r="G119" s="285"/>
      <c r="H119" s="285"/>
      <c r="I119" s="45"/>
      <c r="J119" s="58"/>
      <c r="K119" s="43"/>
      <c r="L119" s="45"/>
    </row>
    <row r="120" spans="1:12" ht="14.25" hidden="1" x14ac:dyDescent="0.2">
      <c r="A120" s="58"/>
      <c r="B120" s="63"/>
      <c r="C120" s="285" t="s">
        <v>1658</v>
      </c>
      <c r="D120" s="285"/>
      <c r="E120" s="285"/>
      <c r="F120" s="285"/>
      <c r="G120" s="285"/>
      <c r="H120" s="285"/>
      <c r="I120" s="45"/>
      <c r="J120" s="58"/>
      <c r="K120" s="43"/>
      <c r="L120" s="45">
        <f>SUMIF(CD52:CD103, 1, AW52:AW103)-SUMIF(CD52:CD103, 1, BK52:BK103)</f>
        <v>0</v>
      </c>
    </row>
    <row r="121" spans="1:12" ht="14.25" hidden="1" x14ac:dyDescent="0.2">
      <c r="A121" s="58"/>
      <c r="B121" s="63"/>
      <c r="C121" s="285" t="s">
        <v>1659</v>
      </c>
      <c r="D121" s="285"/>
      <c r="E121" s="285"/>
      <c r="F121" s="285"/>
      <c r="G121" s="285"/>
      <c r="H121" s="285"/>
      <c r="I121" s="45"/>
      <c r="J121" s="58"/>
      <c r="K121" s="43"/>
      <c r="L121" s="45">
        <f>SUMIF(CD52:CD103, 1, BC52:BC103)</f>
        <v>0</v>
      </c>
    </row>
    <row r="122" spans="1:12" ht="14.25" hidden="1" x14ac:dyDescent="0.2">
      <c r="A122" s="58"/>
      <c r="B122" s="63"/>
      <c r="C122" s="285" t="s">
        <v>1660</v>
      </c>
      <c r="D122" s="285"/>
      <c r="E122" s="285"/>
      <c r="F122" s="285"/>
      <c r="G122" s="285"/>
      <c r="H122" s="285"/>
      <c r="I122" s="45"/>
      <c r="J122" s="58"/>
      <c r="K122" s="43"/>
      <c r="L122" s="45">
        <f>SUMIF(CD52:CD103, 1, BB52:BB103)</f>
        <v>0</v>
      </c>
    </row>
    <row r="123" spans="1:12" ht="14.25" hidden="1" x14ac:dyDescent="0.2">
      <c r="A123" s="58"/>
      <c r="B123" s="63"/>
      <c r="C123" s="285" t="s">
        <v>1681</v>
      </c>
      <c r="D123" s="285"/>
      <c r="E123" s="285"/>
      <c r="F123" s="285"/>
      <c r="G123" s="285"/>
      <c r="H123" s="285"/>
      <c r="I123" s="45"/>
      <c r="J123" s="58"/>
      <c r="K123" s="43"/>
      <c r="L123" s="45">
        <f>SUMIF(CD52:CD103, 1, AR52:AR103)+SUMIF(CD52:CD103, 1, AT52:AT103)+SUMIF(CD52:CD103, 1, AV52:AV103)</f>
        <v>0</v>
      </c>
    </row>
    <row r="124" spans="1:12" ht="14.25" hidden="1" x14ac:dyDescent="0.2">
      <c r="A124" s="58"/>
      <c r="B124" s="63"/>
      <c r="C124" s="285" t="s">
        <v>1682</v>
      </c>
      <c r="D124" s="285"/>
      <c r="E124" s="285"/>
      <c r="F124" s="285"/>
      <c r="G124" s="285"/>
      <c r="H124" s="285"/>
      <c r="I124" s="45"/>
      <c r="J124" s="58"/>
      <c r="K124" s="43"/>
      <c r="L124" s="45">
        <f>SUMIF(CD52:CD103, 1, AZ52:AZ103)</f>
        <v>0</v>
      </c>
    </row>
    <row r="125" spans="1:12" ht="14.25" hidden="1" x14ac:dyDescent="0.2">
      <c r="A125" s="58"/>
      <c r="B125" s="63"/>
      <c r="C125" s="285" t="s">
        <v>1683</v>
      </c>
      <c r="D125" s="285"/>
      <c r="E125" s="285"/>
      <c r="F125" s="285"/>
      <c r="G125" s="285"/>
      <c r="H125" s="285"/>
      <c r="I125" s="45"/>
      <c r="J125" s="58"/>
      <c r="K125" s="43"/>
      <c r="L125" s="45">
        <f>SUMIF(CD52:CD103, 1, BA52:BA103)</f>
        <v>0</v>
      </c>
    </row>
    <row r="126" spans="1:12" hidden="1" x14ac:dyDescent="0.2"/>
    <row r="127" spans="1:12" ht="15" hidden="1" x14ac:dyDescent="0.2">
      <c r="A127" s="64"/>
      <c r="B127" s="65"/>
      <c r="C127" s="283" t="s">
        <v>1684</v>
      </c>
      <c r="D127" s="283"/>
      <c r="E127" s="283"/>
      <c r="F127" s="283"/>
      <c r="G127" s="283"/>
      <c r="H127" s="283"/>
      <c r="I127" s="49"/>
      <c r="J127" s="64"/>
      <c r="K127" s="66"/>
      <c r="L127" s="49">
        <f>L129+L144+L145</f>
        <v>0</v>
      </c>
    </row>
    <row r="128" spans="1:12" ht="14.25" hidden="1" x14ac:dyDescent="0.2">
      <c r="A128" s="58"/>
      <c r="B128" s="63"/>
      <c r="C128" s="284" t="s">
        <v>1651</v>
      </c>
      <c r="D128" s="285"/>
      <c r="E128" s="285"/>
      <c r="F128" s="285"/>
      <c r="G128" s="285"/>
      <c r="H128" s="285"/>
      <c r="I128" s="45"/>
      <c r="J128" s="58"/>
      <c r="K128" s="43"/>
      <c r="L128" s="45"/>
    </row>
    <row r="129" spans="1:12" ht="14.25" hidden="1" x14ac:dyDescent="0.2">
      <c r="A129" s="58"/>
      <c r="B129" s="63"/>
      <c r="C129" s="285" t="s">
        <v>1679</v>
      </c>
      <c r="D129" s="285"/>
      <c r="E129" s="285"/>
      <c r="F129" s="285"/>
      <c r="G129" s="285"/>
      <c r="H129" s="285"/>
      <c r="I129" s="45"/>
      <c r="J129" s="58"/>
      <c r="K129" s="43"/>
      <c r="L129" s="45">
        <f>L131+L132+L138+L142</f>
        <v>0</v>
      </c>
    </row>
    <row r="130" spans="1:12" ht="14.25" hidden="1" x14ac:dyDescent="0.2">
      <c r="A130" s="58"/>
      <c r="B130" s="63"/>
      <c r="C130" s="284" t="s">
        <v>1651</v>
      </c>
      <c r="D130" s="285"/>
      <c r="E130" s="285"/>
      <c r="F130" s="285"/>
      <c r="G130" s="285"/>
      <c r="H130" s="285"/>
      <c r="I130" s="45"/>
      <c r="J130" s="58"/>
      <c r="K130" s="43"/>
      <c r="L130" s="45"/>
    </row>
    <row r="131" spans="1:12" ht="14.25" hidden="1" x14ac:dyDescent="0.2">
      <c r="A131" s="58"/>
      <c r="B131" s="63"/>
      <c r="C131" s="285" t="s">
        <v>1680</v>
      </c>
      <c r="D131" s="285"/>
      <c r="E131" s="285"/>
      <c r="F131" s="285"/>
      <c r="G131" s="285"/>
      <c r="H131" s="285"/>
      <c r="I131" s="45"/>
      <c r="J131" s="58"/>
      <c r="K131" s="43"/>
      <c r="L131" s="45">
        <f>SUMIF(CD52:CD125, 2, AR52:AR125)</f>
        <v>0</v>
      </c>
    </row>
    <row r="132" spans="1:12" ht="14.25" hidden="1" x14ac:dyDescent="0.2">
      <c r="A132" s="58"/>
      <c r="B132" s="63"/>
      <c r="C132" s="285" t="s">
        <v>1653</v>
      </c>
      <c r="D132" s="285"/>
      <c r="E132" s="285"/>
      <c r="F132" s="285"/>
      <c r="G132" s="285"/>
      <c r="H132" s="285"/>
      <c r="I132" s="45"/>
      <c r="J132" s="58"/>
      <c r="K132" s="43"/>
      <c r="L132" s="45">
        <f>L134+L137+L136</f>
        <v>0</v>
      </c>
    </row>
    <row r="133" spans="1:12" ht="14.25" hidden="1" x14ac:dyDescent="0.2">
      <c r="A133" s="58"/>
      <c r="B133" s="63"/>
      <c r="C133" s="284" t="s">
        <v>1654</v>
      </c>
      <c r="D133" s="285"/>
      <c r="E133" s="285"/>
      <c r="F133" s="285"/>
      <c r="G133" s="285"/>
      <c r="H133" s="285"/>
      <c r="I133" s="45"/>
      <c r="J133" s="58"/>
      <c r="K133" s="43"/>
      <c r="L133" s="45"/>
    </row>
    <row r="134" spans="1:12" ht="14.25" hidden="1" x14ac:dyDescent="0.2">
      <c r="A134" s="58"/>
      <c r="B134" s="63"/>
      <c r="C134" s="285" t="s">
        <v>1653</v>
      </c>
      <c r="D134" s="285"/>
      <c r="E134" s="285"/>
      <c r="F134" s="285"/>
      <c r="G134" s="285"/>
      <c r="H134" s="285"/>
      <c r="I134" s="45"/>
      <c r="J134" s="58"/>
      <c r="K134" s="43"/>
      <c r="L134" s="45">
        <f>SUMIF(CD52:CD125, 2, AO52:AO125)</f>
        <v>0</v>
      </c>
    </row>
    <row r="135" spans="1:12" ht="14.25" hidden="1" x14ac:dyDescent="0.2">
      <c r="A135" s="58"/>
      <c r="B135" s="63"/>
      <c r="C135" s="284" t="s">
        <v>1655</v>
      </c>
      <c r="D135" s="285"/>
      <c r="E135" s="285"/>
      <c r="F135" s="285"/>
      <c r="G135" s="285"/>
      <c r="H135" s="285"/>
      <c r="I135" s="45"/>
      <c r="J135" s="58"/>
      <c r="K135" s="43"/>
      <c r="L135" s="45"/>
    </row>
    <row r="136" spans="1:12" ht="14.25" hidden="1" x14ac:dyDescent="0.2">
      <c r="A136" s="58"/>
      <c r="B136" s="63"/>
      <c r="C136" s="285" t="s">
        <v>1674</v>
      </c>
      <c r="D136" s="285"/>
      <c r="E136" s="285"/>
      <c r="F136" s="285"/>
      <c r="G136" s="285"/>
      <c r="H136" s="285"/>
      <c r="I136" s="45"/>
      <c r="J136" s="58"/>
      <c r="K136" s="43"/>
      <c r="L136" s="45">
        <f>SUMIF(CD52:CD125, 2, AT52:AT125)</f>
        <v>0</v>
      </c>
    </row>
    <row r="137" spans="1:12" ht="14.25" hidden="1" x14ac:dyDescent="0.2">
      <c r="A137" s="58"/>
      <c r="B137" s="63"/>
      <c r="C137" s="285" t="s">
        <v>1656</v>
      </c>
      <c r="D137" s="285"/>
      <c r="E137" s="285"/>
      <c r="F137" s="285"/>
      <c r="G137" s="285"/>
      <c r="H137" s="285"/>
      <c r="I137" s="45"/>
      <c r="J137" s="58"/>
      <c r="K137" s="43"/>
      <c r="L137" s="45">
        <f>SUMIF(CD52:CD125, 2, AV52:AV125)</f>
        <v>0</v>
      </c>
    </row>
    <row r="138" spans="1:12" ht="14.25" hidden="1" x14ac:dyDescent="0.2">
      <c r="A138" s="58"/>
      <c r="B138" s="63"/>
      <c r="C138" s="285" t="s">
        <v>1657</v>
      </c>
      <c r="D138" s="285"/>
      <c r="E138" s="285"/>
      <c r="F138" s="285"/>
      <c r="G138" s="285"/>
      <c r="H138" s="285"/>
      <c r="I138" s="45"/>
      <c r="J138" s="58"/>
      <c r="K138" s="43"/>
      <c r="L138" s="45">
        <f>L140+L141</f>
        <v>0</v>
      </c>
    </row>
    <row r="139" spans="1:12" ht="14.25" hidden="1" x14ac:dyDescent="0.2">
      <c r="A139" s="58"/>
      <c r="B139" s="63"/>
      <c r="C139" s="284" t="s">
        <v>1654</v>
      </c>
      <c r="D139" s="285"/>
      <c r="E139" s="285"/>
      <c r="F139" s="285"/>
      <c r="G139" s="285"/>
      <c r="H139" s="285"/>
      <c r="I139" s="45"/>
      <c r="J139" s="58"/>
      <c r="K139" s="43"/>
      <c r="L139" s="45"/>
    </row>
    <row r="140" spans="1:12" ht="14.25" hidden="1" x14ac:dyDescent="0.2">
      <c r="A140" s="58"/>
      <c r="B140" s="63"/>
      <c r="C140" s="285" t="s">
        <v>1658</v>
      </c>
      <c r="D140" s="285"/>
      <c r="E140" s="285"/>
      <c r="F140" s="285"/>
      <c r="G140" s="285"/>
      <c r="H140" s="285"/>
      <c r="I140" s="45"/>
      <c r="J140" s="58"/>
      <c r="K140" s="43"/>
      <c r="L140" s="45">
        <f>SUMIF(CD52:CD125, 2, AW52:AW125)-SUMIF(CD52:CD125, 2, BK52:BK125)</f>
        <v>0</v>
      </c>
    </row>
    <row r="141" spans="1:12" ht="14.25" hidden="1" x14ac:dyDescent="0.2">
      <c r="A141" s="58"/>
      <c r="B141" s="63"/>
      <c r="C141" s="285" t="s">
        <v>1659</v>
      </c>
      <c r="D141" s="285"/>
      <c r="E141" s="285"/>
      <c r="F141" s="285"/>
      <c r="G141" s="285"/>
      <c r="H141" s="285"/>
      <c r="I141" s="45"/>
      <c r="J141" s="58"/>
      <c r="K141" s="43"/>
      <c r="L141" s="45">
        <f>SUMIF(CD52:CD125, 2, BC52:BC125)</f>
        <v>0</v>
      </c>
    </row>
    <row r="142" spans="1:12" ht="14.25" hidden="1" x14ac:dyDescent="0.2">
      <c r="A142" s="58"/>
      <c r="B142" s="63"/>
      <c r="C142" s="285" t="s">
        <v>1660</v>
      </c>
      <c r="D142" s="285"/>
      <c r="E142" s="285"/>
      <c r="F142" s="285"/>
      <c r="G142" s="285"/>
      <c r="H142" s="285"/>
      <c r="I142" s="45"/>
      <c r="J142" s="58"/>
      <c r="K142" s="43"/>
      <c r="L142" s="45">
        <f>SUMIF(CD52:CD125, 2, BB52:BB125)</f>
        <v>0</v>
      </c>
    </row>
    <row r="143" spans="1:12" ht="14.25" hidden="1" x14ac:dyDescent="0.2">
      <c r="A143" s="58"/>
      <c r="B143" s="63"/>
      <c r="C143" s="285" t="s">
        <v>1681</v>
      </c>
      <c r="D143" s="285"/>
      <c r="E143" s="285"/>
      <c r="F143" s="285"/>
      <c r="G143" s="285"/>
      <c r="H143" s="285"/>
      <c r="I143" s="45"/>
      <c r="J143" s="58"/>
      <c r="K143" s="43"/>
      <c r="L143" s="45">
        <f>SUMIF(CD52:CD125, 2, AR52:AR125)+SUMIF(CD52:CD125, 2, AT52:AT125)+SUMIF(CD52:CD125, 2, AV52:AV125)</f>
        <v>0</v>
      </c>
    </row>
    <row r="144" spans="1:12" ht="14.25" hidden="1" x14ac:dyDescent="0.2">
      <c r="A144" s="58"/>
      <c r="B144" s="63"/>
      <c r="C144" s="285" t="s">
        <v>1682</v>
      </c>
      <c r="D144" s="285"/>
      <c r="E144" s="285"/>
      <c r="F144" s="285"/>
      <c r="G144" s="285"/>
      <c r="H144" s="285"/>
      <c r="I144" s="45"/>
      <c r="J144" s="58"/>
      <c r="K144" s="43"/>
      <c r="L144" s="45">
        <f>SUMIF(CD52:CD125, 2, AZ52:AZ125)</f>
        <v>0</v>
      </c>
    </row>
    <row r="145" spans="1:12" ht="14.25" hidden="1" x14ac:dyDescent="0.2">
      <c r="A145" s="58"/>
      <c r="B145" s="63"/>
      <c r="C145" s="285" t="s">
        <v>1683</v>
      </c>
      <c r="D145" s="285"/>
      <c r="E145" s="285"/>
      <c r="F145" s="285"/>
      <c r="G145" s="285"/>
      <c r="H145" s="285"/>
      <c r="I145" s="45"/>
      <c r="J145" s="58"/>
      <c r="K145" s="43"/>
      <c r="L145" s="45">
        <f>SUMIF(CD52:CD125, 2, BA52:BA125)</f>
        <v>0</v>
      </c>
    </row>
    <row r="146" spans="1:12" hidden="1" x14ac:dyDescent="0.2"/>
    <row r="147" spans="1:12" ht="15" hidden="1" x14ac:dyDescent="0.2">
      <c r="A147" s="64"/>
      <c r="B147" s="65"/>
      <c r="C147" s="283" t="s">
        <v>1685</v>
      </c>
      <c r="D147" s="283"/>
      <c r="E147" s="283"/>
      <c r="F147" s="283"/>
      <c r="G147" s="283"/>
      <c r="H147" s="283"/>
      <c r="I147" s="49"/>
      <c r="J147" s="64"/>
      <c r="K147" s="66"/>
      <c r="L147" s="49">
        <f>L149+L150</f>
        <v>0</v>
      </c>
    </row>
    <row r="148" spans="1:12" ht="14.25" hidden="1" x14ac:dyDescent="0.2">
      <c r="A148" s="58"/>
      <c r="B148" s="63"/>
      <c r="C148" s="284" t="s">
        <v>1651</v>
      </c>
      <c r="D148" s="285"/>
      <c r="E148" s="285"/>
      <c r="F148" s="285"/>
      <c r="G148" s="285"/>
      <c r="H148" s="285"/>
      <c r="I148" s="45"/>
      <c r="J148" s="58"/>
      <c r="K148" s="43"/>
      <c r="L148" s="45"/>
    </row>
    <row r="149" spans="1:12" ht="14.25" hidden="1" x14ac:dyDescent="0.2">
      <c r="A149" s="58"/>
      <c r="B149" s="63"/>
      <c r="C149" s="285" t="s">
        <v>1665</v>
      </c>
      <c r="D149" s="285"/>
      <c r="E149" s="285"/>
      <c r="F149" s="285"/>
      <c r="G149" s="285"/>
      <c r="H149" s="285"/>
      <c r="I149" s="45"/>
      <c r="J149" s="58"/>
      <c r="K149" s="43"/>
      <c r="L149" s="45">
        <f>SUMIF(CD52:CD145, 3, BK52:BK145)</f>
        <v>0</v>
      </c>
    </row>
    <row r="150" spans="1:12" ht="14.25" hidden="1" x14ac:dyDescent="0.2">
      <c r="A150" s="58"/>
      <c r="B150" s="63"/>
      <c r="C150" s="285" t="s">
        <v>1666</v>
      </c>
      <c r="D150" s="285"/>
      <c r="E150" s="285"/>
      <c r="F150" s="285"/>
      <c r="G150" s="285"/>
      <c r="H150" s="285"/>
      <c r="I150" s="45"/>
      <c r="J150" s="58"/>
      <c r="K150" s="43"/>
      <c r="L150" s="45">
        <f>SUMIF(CD52:CD145, 3, BD52:BD145)</f>
        <v>0</v>
      </c>
    </row>
    <row r="152" spans="1:12" ht="15" x14ac:dyDescent="0.2">
      <c r="A152" s="64"/>
      <c r="B152" s="65"/>
      <c r="C152" s="283" t="s">
        <v>1686</v>
      </c>
      <c r="D152" s="283"/>
      <c r="E152" s="283"/>
      <c r="F152" s="283"/>
      <c r="G152" s="283"/>
      <c r="H152" s="283"/>
      <c r="I152" s="49"/>
      <c r="J152" s="64"/>
      <c r="K152" s="66"/>
      <c r="L152" s="49">
        <f>L160+L175+L176+L154+L155+L156+L157</f>
        <v>29863.919999999998</v>
      </c>
    </row>
    <row r="153" spans="1:12" ht="14.25" x14ac:dyDescent="0.2">
      <c r="A153" s="58"/>
      <c r="B153" s="63"/>
      <c r="C153" s="284" t="s">
        <v>1651</v>
      </c>
      <c r="D153" s="285"/>
      <c r="E153" s="285"/>
      <c r="F153" s="285"/>
      <c r="G153" s="285"/>
      <c r="H153" s="285"/>
      <c r="I153" s="45"/>
      <c r="J153" s="58"/>
      <c r="K153" s="43"/>
      <c r="L153" s="45"/>
    </row>
    <row r="154" spans="1:12" ht="14.25" hidden="1" x14ac:dyDescent="0.2">
      <c r="A154" s="58"/>
      <c r="B154" s="63"/>
      <c r="C154" s="285" t="s">
        <v>1687</v>
      </c>
      <c r="D154" s="285"/>
      <c r="E154" s="285"/>
      <c r="F154" s="285"/>
      <c r="G154" s="285"/>
      <c r="H154" s="285"/>
      <c r="I154" s="45"/>
      <c r="J154" s="58"/>
      <c r="K154" s="43"/>
      <c r="L154" s="45"/>
    </row>
    <row r="155" spans="1:12" ht="14.25" hidden="1" x14ac:dyDescent="0.2">
      <c r="A155" s="58"/>
      <c r="B155" s="63"/>
      <c r="C155" s="285" t="s">
        <v>1687</v>
      </c>
      <c r="D155" s="285"/>
      <c r="E155" s="285"/>
      <c r="F155" s="285"/>
      <c r="G155" s="285"/>
      <c r="H155" s="285"/>
      <c r="I155" s="45"/>
      <c r="J155" s="58"/>
      <c r="K155" s="43"/>
      <c r="L155" s="45">
        <f>SUM(BQ52:BQ150)</f>
        <v>0</v>
      </c>
    </row>
    <row r="156" spans="1:12" ht="14.25" hidden="1" x14ac:dyDescent="0.2">
      <c r="A156" s="58"/>
      <c r="B156" s="63"/>
      <c r="C156" s="285" t="s">
        <v>1688</v>
      </c>
      <c r="D156" s="285"/>
      <c r="E156" s="285"/>
      <c r="F156" s="285"/>
      <c r="G156" s="285"/>
      <c r="H156" s="285"/>
      <c r="I156" s="45"/>
      <c r="J156" s="58"/>
      <c r="K156" s="43"/>
      <c r="L156" s="45">
        <f>SUMIF(CD52:CD150, 4, BB52:BB150)+SUMIF(CD52:CD150, 4, BC52:BC150)+SUMIF(CD52:CD150, 4, BD52:BD150)</f>
        <v>0</v>
      </c>
    </row>
    <row r="157" spans="1:12" ht="14.25" hidden="1" x14ac:dyDescent="0.2">
      <c r="A157" s="58"/>
      <c r="B157" s="63"/>
      <c r="C157" s="285" t="s">
        <v>1689</v>
      </c>
      <c r="D157" s="285"/>
      <c r="E157" s="285"/>
      <c r="F157" s="285"/>
      <c r="G157" s="285"/>
      <c r="H157" s="285"/>
      <c r="I157" s="45"/>
      <c r="J157" s="58"/>
      <c r="K157" s="43"/>
      <c r="L157" s="45">
        <f>SUM(BO52:BO150)</f>
        <v>0</v>
      </c>
    </row>
    <row r="158" spans="1:12" ht="14.25" x14ac:dyDescent="0.2">
      <c r="A158" s="58"/>
      <c r="B158" s="63"/>
      <c r="C158" s="285" t="s">
        <v>790</v>
      </c>
      <c r="D158" s="285"/>
      <c r="E158" s="285"/>
      <c r="F158" s="285"/>
      <c r="G158" s="285"/>
      <c r="H158" s="285"/>
      <c r="I158" s="45"/>
      <c r="J158" s="58"/>
      <c r="K158" s="43"/>
      <c r="L158" s="45">
        <f>L160+L175+L176</f>
        <v>29863.919999999998</v>
      </c>
    </row>
    <row r="159" spans="1:12" ht="14.25" x14ac:dyDescent="0.2">
      <c r="A159" s="58"/>
      <c r="B159" s="63"/>
      <c r="C159" s="284" t="s">
        <v>1651</v>
      </c>
      <c r="D159" s="285"/>
      <c r="E159" s="285"/>
      <c r="F159" s="285"/>
      <c r="G159" s="285"/>
      <c r="H159" s="285"/>
      <c r="I159" s="45"/>
      <c r="J159" s="58"/>
      <c r="K159" s="43"/>
      <c r="L159" s="45"/>
    </row>
    <row r="160" spans="1:12" ht="14.25" x14ac:dyDescent="0.2">
      <c r="A160" s="58"/>
      <c r="B160" s="63"/>
      <c r="C160" s="285" t="s">
        <v>1679</v>
      </c>
      <c r="D160" s="285"/>
      <c r="E160" s="285"/>
      <c r="F160" s="285"/>
      <c r="G160" s="285"/>
      <c r="H160" s="285"/>
      <c r="I160" s="45"/>
      <c r="J160" s="58"/>
      <c r="K160" s="43"/>
      <c r="L160" s="45">
        <f>L162+L163+L169+L173</f>
        <v>14220.91</v>
      </c>
    </row>
    <row r="161" spans="1:12" ht="14.25" x14ac:dyDescent="0.2">
      <c r="A161" s="58"/>
      <c r="B161" s="63"/>
      <c r="C161" s="284" t="s">
        <v>1651</v>
      </c>
      <c r="D161" s="285"/>
      <c r="E161" s="285"/>
      <c r="F161" s="285"/>
      <c r="G161" s="285"/>
      <c r="H161" s="285"/>
      <c r="I161" s="45"/>
      <c r="J161" s="58"/>
      <c r="K161" s="43"/>
      <c r="L161" s="45"/>
    </row>
    <row r="162" spans="1:12" ht="14.25" x14ac:dyDescent="0.2">
      <c r="A162" s="58"/>
      <c r="B162" s="63"/>
      <c r="C162" s="285" t="s">
        <v>1680</v>
      </c>
      <c r="D162" s="285"/>
      <c r="E162" s="285"/>
      <c r="F162" s="285"/>
      <c r="G162" s="285"/>
      <c r="H162" s="285"/>
      <c r="I162" s="45"/>
      <c r="J162" s="58"/>
      <c r="K162" s="43"/>
      <c r="L162" s="45">
        <f>SUMIF(CD52:CD150, 4, AR52:AR150)</f>
        <v>14220.91</v>
      </c>
    </row>
    <row r="163" spans="1:12" ht="14.25" hidden="1" x14ac:dyDescent="0.2">
      <c r="A163" s="58"/>
      <c r="B163" s="63"/>
      <c r="C163" s="285" t="s">
        <v>1653</v>
      </c>
      <c r="D163" s="285"/>
      <c r="E163" s="285"/>
      <c r="F163" s="285"/>
      <c r="G163" s="285"/>
      <c r="H163" s="285"/>
      <c r="I163" s="45"/>
      <c r="J163" s="58"/>
      <c r="K163" s="43"/>
      <c r="L163" s="45">
        <f>L165+L168+L167</f>
        <v>0</v>
      </c>
    </row>
    <row r="164" spans="1:12" ht="14.25" hidden="1" x14ac:dyDescent="0.2">
      <c r="A164" s="58"/>
      <c r="B164" s="63"/>
      <c r="C164" s="284" t="s">
        <v>1654</v>
      </c>
      <c r="D164" s="285"/>
      <c r="E164" s="285"/>
      <c r="F164" s="285"/>
      <c r="G164" s="285"/>
      <c r="H164" s="285"/>
      <c r="I164" s="45"/>
      <c r="J164" s="58"/>
      <c r="K164" s="43"/>
      <c r="L164" s="45"/>
    </row>
    <row r="165" spans="1:12" ht="14.25" hidden="1" x14ac:dyDescent="0.2">
      <c r="A165" s="58"/>
      <c r="B165" s="63"/>
      <c r="C165" s="285" t="s">
        <v>1653</v>
      </c>
      <c r="D165" s="285"/>
      <c r="E165" s="285"/>
      <c r="F165" s="285"/>
      <c r="G165" s="285"/>
      <c r="H165" s="285"/>
      <c r="I165" s="45"/>
      <c r="J165" s="58"/>
      <c r="K165" s="43"/>
      <c r="L165" s="45">
        <f>SUMIF(CD52:CD150, 4, AO52:AO150)</f>
        <v>0</v>
      </c>
    </row>
    <row r="166" spans="1:12" ht="14.25" hidden="1" x14ac:dyDescent="0.2">
      <c r="A166" s="58"/>
      <c r="B166" s="63"/>
      <c r="C166" s="284" t="s">
        <v>1655</v>
      </c>
      <c r="D166" s="285"/>
      <c r="E166" s="285"/>
      <c r="F166" s="285"/>
      <c r="G166" s="285"/>
      <c r="H166" s="285"/>
      <c r="I166" s="45"/>
      <c r="J166" s="58"/>
      <c r="K166" s="43"/>
      <c r="L166" s="45"/>
    </row>
    <row r="167" spans="1:12" ht="14.25" hidden="1" x14ac:dyDescent="0.2">
      <c r="A167" s="58"/>
      <c r="B167" s="63"/>
      <c r="C167" s="285" t="s">
        <v>1674</v>
      </c>
      <c r="D167" s="285"/>
      <c r="E167" s="285"/>
      <c r="F167" s="285"/>
      <c r="G167" s="285"/>
      <c r="H167" s="285"/>
      <c r="I167" s="45"/>
      <c r="J167" s="58"/>
      <c r="K167" s="43"/>
      <c r="L167" s="45">
        <f>SUMIF(CD52:CD150, 4, AT52:AT150)</f>
        <v>0</v>
      </c>
    </row>
    <row r="168" spans="1:12" ht="14.25" hidden="1" x14ac:dyDescent="0.2">
      <c r="A168" s="58"/>
      <c r="B168" s="63"/>
      <c r="C168" s="285" t="s">
        <v>1656</v>
      </c>
      <c r="D168" s="285"/>
      <c r="E168" s="285"/>
      <c r="F168" s="285"/>
      <c r="G168" s="285"/>
      <c r="H168" s="285"/>
      <c r="I168" s="45"/>
      <c r="J168" s="58"/>
      <c r="K168" s="43"/>
      <c r="L168" s="45">
        <f>SUMIF(CD52:CD150, 4, AV52:AV150)</f>
        <v>0</v>
      </c>
    </row>
    <row r="169" spans="1:12" ht="14.25" hidden="1" x14ac:dyDescent="0.2">
      <c r="A169" s="58"/>
      <c r="B169" s="63"/>
      <c r="C169" s="285" t="s">
        <v>1657</v>
      </c>
      <c r="D169" s="285"/>
      <c r="E169" s="285"/>
      <c r="F169" s="285"/>
      <c r="G169" s="285"/>
      <c r="H169" s="285"/>
      <c r="I169" s="45"/>
      <c r="J169" s="58"/>
      <c r="K169" s="43"/>
      <c r="L169" s="45">
        <f>L171+L172</f>
        <v>0</v>
      </c>
    </row>
    <row r="170" spans="1:12" ht="14.25" hidden="1" x14ac:dyDescent="0.2">
      <c r="A170" s="58"/>
      <c r="B170" s="63"/>
      <c r="C170" s="284" t="s">
        <v>1654</v>
      </c>
      <c r="D170" s="285"/>
      <c r="E170" s="285"/>
      <c r="F170" s="285"/>
      <c r="G170" s="285"/>
      <c r="H170" s="285"/>
      <c r="I170" s="45"/>
      <c r="J170" s="58"/>
      <c r="K170" s="43"/>
      <c r="L170" s="45"/>
    </row>
    <row r="171" spans="1:12" ht="14.25" hidden="1" x14ac:dyDescent="0.2">
      <c r="A171" s="58"/>
      <c r="B171" s="63"/>
      <c r="C171" s="285" t="s">
        <v>1658</v>
      </c>
      <c r="D171" s="285"/>
      <c r="E171" s="285"/>
      <c r="F171" s="285"/>
      <c r="G171" s="285"/>
      <c r="H171" s="285"/>
      <c r="I171" s="45"/>
      <c r="J171" s="58"/>
      <c r="K171" s="43"/>
      <c r="L171" s="45">
        <f>SUMIF(CD52:CD150, 4, AW52:AW150)-SUMIF(CD52:CD150, 4, BK52:BK150)</f>
        <v>0</v>
      </c>
    </row>
    <row r="172" spans="1:12" ht="14.25" hidden="1" x14ac:dyDescent="0.2">
      <c r="A172" s="58"/>
      <c r="B172" s="63"/>
      <c r="C172" s="285" t="s">
        <v>1659</v>
      </c>
      <c r="D172" s="285"/>
      <c r="E172" s="285"/>
      <c r="F172" s="285"/>
      <c r="G172" s="285"/>
      <c r="H172" s="285"/>
      <c r="I172" s="45"/>
      <c r="J172" s="58"/>
      <c r="K172" s="43"/>
      <c r="L172" s="45">
        <f>SUMIF(CD52:CD150, 4, BC52:BC150)</f>
        <v>0</v>
      </c>
    </row>
    <row r="173" spans="1:12" ht="14.25" hidden="1" x14ac:dyDescent="0.2">
      <c r="A173" s="58"/>
      <c r="B173" s="63"/>
      <c r="C173" s="285" t="s">
        <v>1660</v>
      </c>
      <c r="D173" s="285"/>
      <c r="E173" s="285"/>
      <c r="F173" s="285"/>
      <c r="G173" s="285"/>
      <c r="H173" s="285"/>
      <c r="I173" s="45"/>
      <c r="J173" s="58"/>
      <c r="K173" s="43"/>
      <c r="L173" s="45">
        <f>SUMIF(CD52:CD150, 4, BB52:BB150)</f>
        <v>0</v>
      </c>
    </row>
    <row r="174" spans="1:12" ht="14.25" x14ac:dyDescent="0.2">
      <c r="A174" s="58"/>
      <c r="B174" s="63"/>
      <c r="C174" s="285" t="s">
        <v>1681</v>
      </c>
      <c r="D174" s="285"/>
      <c r="E174" s="285"/>
      <c r="F174" s="285"/>
      <c r="G174" s="285"/>
      <c r="H174" s="285"/>
      <c r="I174" s="45"/>
      <c r="J174" s="58"/>
      <c r="K174" s="43"/>
      <c r="L174" s="45">
        <f>SUMIF(CD52:CD150, 4, AR52:AR150)+SUMIF(CD52:CD150, 4, AT52:AT150)+SUMIF(CD52:CD150, 4, AV52:AV150)</f>
        <v>14220.91</v>
      </c>
    </row>
    <row r="175" spans="1:12" ht="14.25" x14ac:dyDescent="0.2">
      <c r="A175" s="58"/>
      <c r="B175" s="63"/>
      <c r="C175" s="285" t="s">
        <v>1682</v>
      </c>
      <c r="D175" s="285"/>
      <c r="E175" s="285"/>
      <c r="F175" s="285"/>
      <c r="G175" s="285"/>
      <c r="H175" s="285"/>
      <c r="I175" s="45"/>
      <c r="J175" s="58"/>
      <c r="K175" s="43"/>
      <c r="L175" s="45">
        <f>SUMIF(CD52:CD150, 4, AZ52:AZ150)</f>
        <v>10523.48</v>
      </c>
    </row>
    <row r="176" spans="1:12" ht="14.25" x14ac:dyDescent="0.2">
      <c r="A176" s="58"/>
      <c r="B176" s="63"/>
      <c r="C176" s="285" t="s">
        <v>1683</v>
      </c>
      <c r="D176" s="285"/>
      <c r="E176" s="285"/>
      <c r="F176" s="285"/>
      <c r="G176" s="285"/>
      <c r="H176" s="285"/>
      <c r="I176" s="45"/>
      <c r="J176" s="58"/>
      <c r="K176" s="43"/>
      <c r="L176" s="45">
        <f>SUMIF(CD52:CD150, 4, BA52:BA150)</f>
        <v>5119.53</v>
      </c>
    </row>
    <row r="178" spans="1:12" ht="15" x14ac:dyDescent="0.2">
      <c r="A178" s="64"/>
      <c r="B178" s="65"/>
      <c r="C178" s="283" t="s">
        <v>1690</v>
      </c>
      <c r="D178" s="283"/>
      <c r="E178" s="283"/>
      <c r="F178" s="283"/>
      <c r="G178" s="283"/>
      <c r="H178" s="283"/>
      <c r="I178" s="49"/>
      <c r="J178" s="64"/>
      <c r="K178" s="66"/>
      <c r="L178" s="49">
        <f>L107+L127+L147+L152</f>
        <v>29863.919999999998</v>
      </c>
    </row>
    <row r="179" spans="1:12" ht="14.25" x14ac:dyDescent="0.2">
      <c r="A179" s="58"/>
      <c r="B179" s="63"/>
      <c r="C179" s="284" t="s">
        <v>1651</v>
      </c>
      <c r="D179" s="285"/>
      <c r="E179" s="285"/>
      <c r="F179" s="285"/>
      <c r="G179" s="285"/>
      <c r="H179" s="285"/>
      <c r="I179" s="45"/>
      <c r="J179" s="58"/>
      <c r="K179" s="43"/>
      <c r="L179" s="45"/>
    </row>
    <row r="180" spans="1:12" ht="14.25" x14ac:dyDescent="0.2">
      <c r="A180" s="58"/>
      <c r="B180" s="63"/>
      <c r="C180" s="285" t="s">
        <v>1679</v>
      </c>
      <c r="D180" s="285"/>
      <c r="E180" s="285"/>
      <c r="F180" s="285"/>
      <c r="G180" s="285"/>
      <c r="H180" s="285"/>
      <c r="I180" s="45"/>
      <c r="J180" s="58"/>
      <c r="K180" s="43"/>
      <c r="L180" s="45">
        <f>L182+L183+L189+L193</f>
        <v>14220.91</v>
      </c>
    </row>
    <row r="181" spans="1:12" ht="14.25" x14ac:dyDescent="0.2">
      <c r="A181" s="58"/>
      <c r="B181" s="63"/>
      <c r="C181" s="284" t="s">
        <v>1651</v>
      </c>
      <c r="D181" s="285"/>
      <c r="E181" s="285"/>
      <c r="F181" s="285"/>
      <c r="G181" s="285"/>
      <c r="H181" s="285"/>
      <c r="I181" s="45"/>
      <c r="J181" s="58"/>
      <c r="K181" s="43"/>
      <c r="L181" s="45"/>
    </row>
    <row r="182" spans="1:12" ht="14.25" x14ac:dyDescent="0.2">
      <c r="A182" s="58"/>
      <c r="B182" s="63"/>
      <c r="C182" s="285" t="s">
        <v>1680</v>
      </c>
      <c r="D182" s="285"/>
      <c r="E182" s="285"/>
      <c r="F182" s="285"/>
      <c r="G182" s="285"/>
      <c r="H182" s="285"/>
      <c r="I182" s="45"/>
      <c r="J182" s="58"/>
      <c r="K182" s="43"/>
      <c r="L182" s="45">
        <f>SUM(AR52:AR176)</f>
        <v>14220.91</v>
      </c>
    </row>
    <row r="183" spans="1:12" ht="14.25" hidden="1" x14ac:dyDescent="0.2">
      <c r="A183" s="58"/>
      <c r="B183" s="63"/>
      <c r="C183" s="285" t="s">
        <v>1653</v>
      </c>
      <c r="D183" s="285"/>
      <c r="E183" s="285"/>
      <c r="F183" s="285"/>
      <c r="G183" s="285"/>
      <c r="H183" s="285"/>
      <c r="I183" s="45"/>
      <c r="J183" s="58"/>
      <c r="K183" s="43"/>
      <c r="L183" s="45">
        <f>L185+L188+L187</f>
        <v>0</v>
      </c>
    </row>
    <row r="184" spans="1:12" ht="14.25" hidden="1" x14ac:dyDescent="0.2">
      <c r="A184" s="58"/>
      <c r="B184" s="63"/>
      <c r="C184" s="284" t="s">
        <v>1654</v>
      </c>
      <c r="D184" s="285"/>
      <c r="E184" s="285"/>
      <c r="F184" s="285"/>
      <c r="G184" s="285"/>
      <c r="H184" s="285"/>
      <c r="I184" s="45"/>
      <c r="J184" s="58"/>
      <c r="K184" s="43"/>
      <c r="L184" s="45"/>
    </row>
    <row r="185" spans="1:12" ht="14.25" hidden="1" x14ac:dyDescent="0.2">
      <c r="A185" s="58"/>
      <c r="B185" s="63"/>
      <c r="C185" s="285" t="s">
        <v>1653</v>
      </c>
      <c r="D185" s="285"/>
      <c r="E185" s="285"/>
      <c r="F185" s="285"/>
      <c r="G185" s="285"/>
      <c r="H185" s="285"/>
      <c r="I185" s="45"/>
      <c r="J185" s="58"/>
      <c r="K185" s="43"/>
      <c r="L185" s="45">
        <f>SUM(AO52:AO176)</f>
        <v>0</v>
      </c>
    </row>
    <row r="186" spans="1:12" ht="14.25" hidden="1" x14ac:dyDescent="0.2">
      <c r="A186" s="58"/>
      <c r="B186" s="63"/>
      <c r="C186" s="284" t="s">
        <v>1655</v>
      </c>
      <c r="D186" s="285"/>
      <c r="E186" s="285"/>
      <c r="F186" s="285"/>
      <c r="G186" s="285"/>
      <c r="H186" s="285"/>
      <c r="I186" s="45"/>
      <c r="J186" s="58"/>
      <c r="K186" s="43"/>
      <c r="L186" s="45"/>
    </row>
    <row r="187" spans="1:12" ht="14.25" hidden="1" x14ac:dyDescent="0.2">
      <c r="A187" s="58"/>
      <c r="B187" s="63"/>
      <c r="C187" s="285" t="s">
        <v>1674</v>
      </c>
      <c r="D187" s="285"/>
      <c r="E187" s="285"/>
      <c r="F187" s="285"/>
      <c r="G187" s="285"/>
      <c r="H187" s="285"/>
      <c r="I187" s="45"/>
      <c r="J187" s="58"/>
      <c r="K187" s="43"/>
      <c r="L187" s="45">
        <f>SUM(AT52:AT176)</f>
        <v>0</v>
      </c>
    </row>
    <row r="188" spans="1:12" ht="14.25" hidden="1" x14ac:dyDescent="0.2">
      <c r="A188" s="58"/>
      <c r="B188" s="63"/>
      <c r="C188" s="285" t="s">
        <v>1656</v>
      </c>
      <c r="D188" s="285"/>
      <c r="E188" s="285"/>
      <c r="F188" s="285"/>
      <c r="G188" s="285"/>
      <c r="H188" s="285"/>
      <c r="I188" s="45"/>
      <c r="J188" s="58"/>
      <c r="K188" s="43"/>
      <c r="L188" s="45">
        <f>SUM(AV52:AV176)</f>
        <v>0</v>
      </c>
    </row>
    <row r="189" spans="1:12" ht="14.25" hidden="1" x14ac:dyDescent="0.2">
      <c r="A189" s="58"/>
      <c r="B189" s="63"/>
      <c r="C189" s="285" t="s">
        <v>1657</v>
      </c>
      <c r="D189" s="285"/>
      <c r="E189" s="285"/>
      <c r="F189" s="285"/>
      <c r="G189" s="285"/>
      <c r="H189" s="285"/>
      <c r="I189" s="45"/>
      <c r="J189" s="58"/>
      <c r="K189" s="43"/>
      <c r="L189" s="45">
        <f>L191+L192</f>
        <v>0</v>
      </c>
    </row>
    <row r="190" spans="1:12" ht="14.25" hidden="1" x14ac:dyDescent="0.2">
      <c r="A190" s="58"/>
      <c r="B190" s="63"/>
      <c r="C190" s="284" t="s">
        <v>1654</v>
      </c>
      <c r="D190" s="285"/>
      <c r="E190" s="285"/>
      <c r="F190" s="285"/>
      <c r="G190" s="285"/>
      <c r="H190" s="285"/>
      <c r="I190" s="45"/>
      <c r="J190" s="58"/>
      <c r="K190" s="43"/>
      <c r="L190" s="45"/>
    </row>
    <row r="191" spans="1:12" ht="14.25" hidden="1" x14ac:dyDescent="0.2">
      <c r="A191" s="58"/>
      <c r="B191" s="63"/>
      <c r="C191" s="285" t="s">
        <v>1658</v>
      </c>
      <c r="D191" s="285"/>
      <c r="E191" s="285"/>
      <c r="F191" s="285"/>
      <c r="G191" s="285"/>
      <c r="H191" s="285"/>
      <c r="I191" s="45"/>
      <c r="J191" s="58"/>
      <c r="K191" s="43"/>
      <c r="L191" s="45">
        <f>SUM(AW52:AW176)-SUM(BK52:BK176)</f>
        <v>0</v>
      </c>
    </row>
    <row r="192" spans="1:12" ht="14.25" hidden="1" x14ac:dyDescent="0.2">
      <c r="A192" s="58"/>
      <c r="B192" s="63"/>
      <c r="C192" s="285" t="s">
        <v>1659</v>
      </c>
      <c r="D192" s="285"/>
      <c r="E192" s="285"/>
      <c r="F192" s="285"/>
      <c r="G192" s="285"/>
      <c r="H192" s="285"/>
      <c r="I192" s="45"/>
      <c r="J192" s="58"/>
      <c r="K192" s="43"/>
      <c r="L192" s="45">
        <f>SUM(BC52:BC176)</f>
        <v>0</v>
      </c>
    </row>
    <row r="193" spans="1:12" ht="14.25" hidden="1" x14ac:dyDescent="0.2">
      <c r="A193" s="58"/>
      <c r="B193" s="63"/>
      <c r="C193" s="285" t="s">
        <v>1660</v>
      </c>
      <c r="D193" s="285"/>
      <c r="E193" s="285"/>
      <c r="F193" s="285"/>
      <c r="G193" s="285"/>
      <c r="H193" s="285"/>
      <c r="I193" s="45"/>
      <c r="J193" s="58"/>
      <c r="K193" s="43"/>
      <c r="L193" s="45">
        <f>SUM(BB52:BB176)</f>
        <v>0</v>
      </c>
    </row>
    <row r="194" spans="1:12" ht="14.25" x14ac:dyDescent="0.2">
      <c r="A194" s="58"/>
      <c r="B194" s="63"/>
      <c r="C194" s="285" t="s">
        <v>1661</v>
      </c>
      <c r="D194" s="285"/>
      <c r="E194" s="285"/>
      <c r="F194" s="285"/>
      <c r="G194" s="285"/>
      <c r="H194" s="285"/>
      <c r="I194" s="45"/>
      <c r="J194" s="58"/>
      <c r="K194" s="43"/>
      <c r="L194" s="45">
        <f>SUM(AR52:AR176)+SUM(AT52:AT176)+SUM(AV52:AV176)</f>
        <v>14220.91</v>
      </c>
    </row>
    <row r="195" spans="1:12" ht="14.25" x14ac:dyDescent="0.2">
      <c r="A195" s="58"/>
      <c r="B195" s="63"/>
      <c r="C195" s="285" t="s">
        <v>1662</v>
      </c>
      <c r="D195" s="285"/>
      <c r="E195" s="285"/>
      <c r="F195" s="285"/>
      <c r="G195" s="285"/>
      <c r="H195" s="285"/>
      <c r="I195" s="45"/>
      <c r="J195" s="58"/>
      <c r="K195" s="43"/>
      <c r="L195" s="45">
        <f>SUM(AZ52:AZ176)</f>
        <v>10523.48</v>
      </c>
    </row>
    <row r="196" spans="1:12" ht="14.25" x14ac:dyDescent="0.2">
      <c r="A196" s="58"/>
      <c r="B196" s="63"/>
      <c r="C196" s="285" t="s">
        <v>1663</v>
      </c>
      <c r="D196" s="285"/>
      <c r="E196" s="285"/>
      <c r="F196" s="285"/>
      <c r="G196" s="285"/>
      <c r="H196" s="285"/>
      <c r="I196" s="45"/>
      <c r="J196" s="58"/>
      <c r="K196" s="43"/>
      <c r="L196" s="45">
        <f>SUM(BA52:BA176)</f>
        <v>5119.53</v>
      </c>
    </row>
    <row r="197" spans="1:12" ht="14.25" hidden="1" x14ac:dyDescent="0.2">
      <c r="A197" s="58"/>
      <c r="B197" s="63"/>
      <c r="C197" s="285" t="s">
        <v>1691</v>
      </c>
      <c r="D197" s="285"/>
      <c r="E197" s="285"/>
      <c r="F197" s="285"/>
      <c r="G197" s="285"/>
      <c r="H197" s="285"/>
      <c r="I197" s="45"/>
      <c r="J197" s="58"/>
      <c r="K197" s="43"/>
      <c r="L197" s="45">
        <f>L199+L200</f>
        <v>0</v>
      </c>
    </row>
    <row r="198" spans="1:12" ht="14.25" hidden="1" x14ac:dyDescent="0.2">
      <c r="A198" s="58"/>
      <c r="B198" s="63"/>
      <c r="C198" s="284" t="s">
        <v>1651</v>
      </c>
      <c r="D198" s="285"/>
      <c r="E198" s="285"/>
      <c r="F198" s="285"/>
      <c r="G198" s="285"/>
      <c r="H198" s="285"/>
      <c r="I198" s="45"/>
      <c r="J198" s="58"/>
      <c r="K198" s="43"/>
      <c r="L198" s="45"/>
    </row>
    <row r="199" spans="1:12" ht="14.25" hidden="1" x14ac:dyDescent="0.2">
      <c r="A199" s="58"/>
      <c r="B199" s="63"/>
      <c r="C199" s="285" t="s">
        <v>1665</v>
      </c>
      <c r="D199" s="285"/>
      <c r="E199" s="285"/>
      <c r="F199" s="285"/>
      <c r="G199" s="285"/>
      <c r="H199" s="285"/>
      <c r="I199" s="45"/>
      <c r="J199" s="58"/>
      <c r="K199" s="43"/>
      <c r="L199" s="45">
        <f>SUM(BK52:BK176)</f>
        <v>0</v>
      </c>
    </row>
    <row r="200" spans="1:12" ht="14.25" hidden="1" x14ac:dyDescent="0.2">
      <c r="A200" s="58"/>
      <c r="B200" s="63"/>
      <c r="C200" s="285" t="s">
        <v>1666</v>
      </c>
      <c r="D200" s="285"/>
      <c r="E200" s="285"/>
      <c r="F200" s="285"/>
      <c r="G200" s="285"/>
      <c r="H200" s="285"/>
      <c r="I200" s="45"/>
      <c r="J200" s="58"/>
      <c r="K200" s="43"/>
      <c r="L200" s="45">
        <f>SUM(BD52:BD176)</f>
        <v>0</v>
      </c>
    </row>
    <row r="201" spans="1:12" ht="14.25" x14ac:dyDescent="0.2">
      <c r="A201" s="58"/>
      <c r="B201" s="63"/>
      <c r="C201" s="285" t="s">
        <v>1692</v>
      </c>
      <c r="D201" s="285"/>
      <c r="E201" s="285"/>
      <c r="F201" s="285"/>
      <c r="G201" s="285"/>
      <c r="H201" s="285"/>
      <c r="I201" s="45"/>
      <c r="J201" s="58"/>
      <c r="K201" s="43"/>
      <c r="L201" s="45">
        <f>L152</f>
        <v>29863.919999999998</v>
      </c>
    </row>
    <row r="202" spans="1:12" ht="14.25" x14ac:dyDescent="0.2">
      <c r="A202" s="58"/>
      <c r="B202" s="63"/>
      <c r="C202" s="283" t="s">
        <v>1669</v>
      </c>
      <c r="D202" s="285"/>
      <c r="E202" s="285"/>
      <c r="F202" s="285"/>
      <c r="G202" s="285"/>
      <c r="H202" s="285"/>
      <c r="I202" s="45"/>
      <c r="J202" s="58"/>
      <c r="K202" s="43"/>
      <c r="L202" s="45"/>
    </row>
    <row r="203" spans="1:12" ht="14.25" hidden="1" x14ac:dyDescent="0.2">
      <c r="A203" s="58"/>
      <c r="B203" s="63"/>
      <c r="C203" s="285" t="s">
        <v>1670</v>
      </c>
      <c r="D203" s="285"/>
      <c r="E203" s="285"/>
      <c r="F203" s="285"/>
      <c r="G203" s="285"/>
      <c r="H203" s="285"/>
      <c r="I203" s="45"/>
      <c r="J203" s="58"/>
      <c r="K203" s="43"/>
      <c r="L203" s="45">
        <f>SUM(AX52:AX176)</f>
        <v>0</v>
      </c>
    </row>
    <row r="204" spans="1:12" ht="14.25" hidden="1" x14ac:dyDescent="0.2">
      <c r="A204" s="58"/>
      <c r="B204" s="63"/>
      <c r="C204" s="285" t="s">
        <v>1671</v>
      </c>
      <c r="D204" s="285"/>
      <c r="E204" s="285"/>
      <c r="F204" s="285"/>
      <c r="G204" s="285"/>
      <c r="H204" s="285"/>
      <c r="I204" s="45"/>
      <c r="J204" s="58"/>
      <c r="K204" s="43"/>
      <c r="L204" s="45">
        <f>SUM(AY52:AY176)</f>
        <v>0</v>
      </c>
    </row>
    <row r="205" spans="1:12" ht="14.25" x14ac:dyDescent="0.2">
      <c r="A205" s="58"/>
      <c r="B205" s="63"/>
      <c r="C205" s="285" t="s">
        <v>1672</v>
      </c>
      <c r="D205" s="285"/>
      <c r="E205" s="285"/>
      <c r="F205" s="286"/>
      <c r="G205" s="48">
        <f>Source!F984</f>
        <v>13.0572</v>
      </c>
      <c r="H205" s="58"/>
      <c r="I205" s="58"/>
      <c r="J205" s="58"/>
      <c r="K205" s="58"/>
      <c r="L205" s="58"/>
    </row>
    <row r="206" spans="1:12" ht="14.25" hidden="1" customHeight="1" x14ac:dyDescent="0.2">
      <c r="A206" s="58"/>
      <c r="B206" s="63"/>
      <c r="C206" s="285" t="s">
        <v>1673</v>
      </c>
      <c r="D206" s="285"/>
      <c r="E206" s="285"/>
      <c r="F206" s="286"/>
      <c r="G206" s="48">
        <f>Source!F985</f>
        <v>0</v>
      </c>
      <c r="H206" s="58"/>
      <c r="I206" s="58"/>
      <c r="J206" s="58"/>
      <c r="K206" s="58"/>
      <c r="L206" s="58"/>
    </row>
    <row r="208" spans="1:12" ht="14.25" x14ac:dyDescent="0.2">
      <c r="C208" s="290" t="str">
        <f>Source!H991</f>
        <v>Итого по разделу</v>
      </c>
      <c r="D208" s="290"/>
      <c r="E208" s="290"/>
      <c r="F208" s="290"/>
      <c r="G208" s="290"/>
      <c r="H208" s="290"/>
      <c r="I208" s="290"/>
      <c r="J208" s="290"/>
      <c r="K208" s="290"/>
      <c r="L208" s="56">
        <f>IF(Source!Y991=0, "", Source!Y991)</f>
        <v>29863.919999999998</v>
      </c>
    </row>
    <row r="209" spans="1:98" ht="14.25" x14ac:dyDescent="0.2">
      <c r="C209" s="290" t="str">
        <f>Source!H992</f>
        <v>в т.ч. ОЗП, ЗПМ, НР и СП</v>
      </c>
      <c r="D209" s="290"/>
      <c r="E209" s="290"/>
      <c r="F209" s="290"/>
      <c r="G209" s="290"/>
      <c r="H209" s="290"/>
      <c r="I209" s="290"/>
      <c r="J209" s="290"/>
      <c r="K209" s="290"/>
      <c r="L209" s="56">
        <f>IF(Source!Y992=0, "", Source!Y992)</f>
        <v>29863.919999999998</v>
      </c>
    </row>
    <row r="210" spans="1:98" ht="14.25" x14ac:dyDescent="0.2">
      <c r="C210" s="290" t="str">
        <f>Source!H993</f>
        <v>в т.ч. ЭМиМ</v>
      </c>
      <c r="D210" s="290"/>
      <c r="E210" s="290"/>
      <c r="F210" s="290"/>
      <c r="G210" s="290"/>
      <c r="H210" s="290"/>
      <c r="I210" s="290"/>
      <c r="J210" s="290"/>
      <c r="K210" s="290"/>
      <c r="L210" s="56" t="str">
        <f>IF(Source!Y993=0, "", Source!Y993)</f>
        <v/>
      </c>
    </row>
    <row r="211" spans="1:98" ht="14.25" x14ac:dyDescent="0.2">
      <c r="C211" s="290" t="str">
        <f>Source!H994</f>
        <v>в т.ч. стоимость материалов, учтенных расценками</v>
      </c>
      <c r="D211" s="290"/>
      <c r="E211" s="290"/>
      <c r="F211" s="290"/>
      <c r="G211" s="290"/>
      <c r="H211" s="290"/>
      <c r="I211" s="290"/>
      <c r="J211" s="290"/>
      <c r="K211" s="290"/>
      <c r="L211" s="56" t="str">
        <f>IF(Source!Y994=0, "", Source!Y994)</f>
        <v/>
      </c>
    </row>
    <row r="212" spans="1:98" ht="14.25" x14ac:dyDescent="0.2">
      <c r="C212" s="290" t="str">
        <f>Source!H995</f>
        <v>в т.ч. стоимость материалов неучтенных расценками</v>
      </c>
      <c r="D212" s="290"/>
      <c r="E212" s="290"/>
      <c r="F212" s="290"/>
      <c r="G212" s="290"/>
      <c r="H212" s="290"/>
      <c r="I212" s="290"/>
      <c r="J212" s="290"/>
      <c r="K212" s="290"/>
      <c r="L212" s="56" t="str">
        <f>IF(Source!Y995=0, "", Source!Y995)</f>
        <v/>
      </c>
    </row>
    <row r="213" spans="1:98" ht="14.25" x14ac:dyDescent="0.2">
      <c r="C213" s="290" t="str">
        <f>Source!H996</f>
        <v>Итого по разделу стоимость работ с учетом К-0,196253 приводящего к стоимости работ по договору-аналогу</v>
      </c>
      <c r="D213" s="290"/>
      <c r="E213" s="290"/>
      <c r="F213" s="290"/>
      <c r="G213" s="290"/>
      <c r="H213" s="290"/>
      <c r="I213" s="290"/>
      <c r="J213" s="290"/>
      <c r="K213" s="290"/>
      <c r="L213" s="56">
        <f>IF(Source!Y996=0, "", Source!Y996)</f>
        <v>5860.88</v>
      </c>
    </row>
    <row r="214" spans="1:98" ht="14.25" x14ac:dyDescent="0.2">
      <c r="C214" s="290" t="str">
        <f>Source!H997</f>
        <v>Итого по статьям затрат ОЗП, ЗПМ, НР и СП с учетом ИПЦ на 2,3,4 кв. 2024г. и ИПЦ на 2025г. - 1,0785</v>
      </c>
      <c r="D214" s="290"/>
      <c r="E214" s="290"/>
      <c r="F214" s="290"/>
      <c r="G214" s="290"/>
      <c r="H214" s="290"/>
      <c r="I214" s="290"/>
      <c r="J214" s="290"/>
      <c r="K214" s="290"/>
      <c r="L214" s="56">
        <f>IF(Source!Y997=0, "", Source!Y997)</f>
        <v>6320.96</v>
      </c>
    </row>
    <row r="215" spans="1:98" ht="14.25" x14ac:dyDescent="0.2">
      <c r="C215" s="290" t="str">
        <f>Source!H998</f>
        <v>Итого стоимость материалов, учтенных и неучтенных расценками, + ЭМиМ с учетом  ИЦП на 2,3,4 кв. 2024г.и  ИЦП на 2025г. - 1,0927</v>
      </c>
      <c r="D215" s="290"/>
      <c r="E215" s="290"/>
      <c r="F215" s="290"/>
      <c r="G215" s="290"/>
      <c r="H215" s="290"/>
      <c r="I215" s="290"/>
      <c r="J215" s="290"/>
      <c r="K215" s="290"/>
      <c r="L215" s="56" t="str">
        <f>IF(Source!Y998=0, "", Source!Y998)</f>
        <v/>
      </c>
      <c r="CT215" s="78" t="s">
        <v>481</v>
      </c>
    </row>
    <row r="216" spans="1:98" ht="14.25" x14ac:dyDescent="0.2">
      <c r="C216" s="290" t="str">
        <f>Source!H999</f>
        <v>Итого по разделу стоимоть работ и материалов с учетом ИПЦ и ИЦП</v>
      </c>
      <c r="D216" s="290"/>
      <c r="E216" s="290"/>
      <c r="F216" s="290"/>
      <c r="G216" s="290"/>
      <c r="H216" s="290"/>
      <c r="I216" s="290"/>
      <c r="J216" s="290"/>
      <c r="K216" s="290"/>
      <c r="L216" s="56">
        <f>IF(Source!Y999=0, "", Source!Y999)</f>
        <v>6320.96</v>
      </c>
    </row>
    <row r="219" spans="1:98" ht="14.25" customHeight="1" x14ac:dyDescent="0.2">
      <c r="A219" s="81"/>
      <c r="B219" s="82" t="s">
        <v>1693</v>
      </c>
      <c r="C219" s="84" t="str">
        <f>IF(Source!AC12&lt;&gt;"", Source!AC12," ")</f>
        <v xml:space="preserve"> </v>
      </c>
      <c r="D219" s="32"/>
      <c r="E219" s="32"/>
      <c r="F219" s="32"/>
      <c r="G219" s="32"/>
      <c r="H219" s="83" t="str">
        <f>IF(Source!AB12&lt;&gt;"", Source!AB12," ")</f>
        <v xml:space="preserve"> </v>
      </c>
      <c r="I219" s="22"/>
      <c r="J219" s="22"/>
      <c r="K219" s="36"/>
      <c r="L219" s="36"/>
    </row>
    <row r="220" spans="1:98" ht="14.25" customHeight="1" x14ac:dyDescent="0.2">
      <c r="A220" s="81"/>
      <c r="B220" s="85"/>
      <c r="C220" s="291" t="s">
        <v>1694</v>
      </c>
      <c r="D220" s="291"/>
      <c r="E220" s="291"/>
      <c r="F220" s="291"/>
      <c r="G220" s="291"/>
      <c r="H220" s="22"/>
      <c r="I220" s="22"/>
      <c r="J220" s="22"/>
      <c r="K220" s="36"/>
      <c r="L220" s="36"/>
    </row>
    <row r="221" spans="1:98" ht="14.25" customHeight="1" x14ac:dyDescent="0.2">
      <c r="A221" s="81"/>
      <c r="B221" s="85"/>
      <c r="C221" s="18"/>
      <c r="D221" s="18"/>
      <c r="E221" s="18"/>
      <c r="F221" s="18"/>
      <c r="G221" s="18"/>
      <c r="H221" s="22"/>
      <c r="I221" s="22"/>
      <c r="J221" s="22"/>
      <c r="K221" s="36"/>
      <c r="L221" s="36"/>
    </row>
    <row r="222" spans="1:98" ht="14.25" customHeight="1" x14ac:dyDescent="0.2">
      <c r="A222" s="81"/>
      <c r="B222" s="82" t="s">
        <v>1695</v>
      </c>
      <c r="C222" s="84" t="str">
        <f>IF(Source!AE12&lt;&gt;"", Source!AE12," ")</f>
        <v xml:space="preserve"> </v>
      </c>
      <c r="D222" s="32"/>
      <c r="E222" s="32"/>
      <c r="F222" s="32"/>
      <c r="G222" s="32"/>
      <c r="H222" s="83" t="str">
        <f>IF(Source!AD12&lt;&gt;"", Source!AD12," ")</f>
        <v xml:space="preserve"> </v>
      </c>
      <c r="I222" s="22"/>
      <c r="J222" s="22"/>
      <c r="K222" s="36"/>
      <c r="L222" s="36"/>
    </row>
    <row r="223" spans="1:98" ht="14.25" customHeight="1" x14ac:dyDescent="0.2">
      <c r="A223" s="18"/>
      <c r="B223" s="18"/>
      <c r="C223" s="291" t="s">
        <v>1694</v>
      </c>
      <c r="D223" s="291"/>
      <c r="E223" s="291"/>
      <c r="F223" s="291"/>
      <c r="G223" s="291"/>
      <c r="H223" s="22"/>
      <c r="I223" s="22"/>
      <c r="J223" s="22"/>
      <c r="K223" s="36"/>
      <c r="L223" s="36"/>
    </row>
  </sheetData>
  <mergeCells count="181">
    <mergeCell ref="C213:K213"/>
    <mergeCell ref="C214:K214"/>
    <mergeCell ref="C215:K215"/>
    <mergeCell ref="C216:K216"/>
    <mergeCell ref="C220:G220"/>
    <mergeCell ref="C223:G223"/>
    <mergeCell ref="C206:F206"/>
    <mergeCell ref="C208:K208"/>
    <mergeCell ref="C209:K209"/>
    <mergeCell ref="C210:K210"/>
    <mergeCell ref="C211:K211"/>
    <mergeCell ref="C212:K212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topLeftCell="A16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59" t="s">
        <v>1577</v>
      </c>
      <c r="B2" s="259"/>
      <c r="C2" s="259"/>
      <c r="D2" s="259"/>
      <c r="E2" s="259"/>
      <c r="F2" s="260" t="s">
        <v>1616</v>
      </c>
      <c r="G2" s="260"/>
      <c r="H2" s="260"/>
      <c r="I2" s="260"/>
      <c r="J2" s="260"/>
      <c r="K2" s="260"/>
      <c r="L2" s="2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59" t="s">
        <v>1578</v>
      </c>
      <c r="B4" s="259"/>
      <c r="C4" s="259"/>
      <c r="D4" s="259"/>
      <c r="E4" s="259"/>
      <c r="F4" s="26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0"/>
      <c r="H4" s="260"/>
      <c r="I4" s="260"/>
      <c r="J4" s="260"/>
      <c r="K4" s="260"/>
      <c r="L4" s="260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59" t="s">
        <v>1579</v>
      </c>
      <c r="B6" s="259"/>
      <c r="C6" s="259"/>
      <c r="D6" s="259"/>
      <c r="E6" s="259"/>
      <c r="F6" s="26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0"/>
      <c r="H6" s="260"/>
      <c r="I6" s="260"/>
      <c r="J6" s="260"/>
      <c r="K6" s="260"/>
      <c r="L6" s="260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59" t="s">
        <v>1580</v>
      </c>
      <c r="B8" s="259"/>
      <c r="C8" s="259"/>
      <c r="D8" s="259"/>
      <c r="E8" s="259"/>
      <c r="F8" s="260" t="s">
        <v>964</v>
      </c>
      <c r="G8" s="260"/>
      <c r="H8" s="260"/>
      <c r="I8" s="260"/>
      <c r="J8" s="260"/>
      <c r="K8" s="260"/>
      <c r="L8" s="2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59" t="s">
        <v>1581</v>
      </c>
      <c r="B10" s="259"/>
      <c r="C10" s="259"/>
      <c r="D10" s="259"/>
      <c r="E10" s="259"/>
      <c r="F10" s="260" t="s">
        <v>966</v>
      </c>
      <c r="G10" s="260"/>
      <c r="H10" s="260"/>
      <c r="I10" s="260"/>
      <c r="J10" s="260"/>
      <c r="K10" s="260"/>
      <c r="L10" s="2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59" t="s">
        <v>1582</v>
      </c>
      <c r="B12" s="259"/>
      <c r="C12" s="259"/>
      <c r="D12" s="259"/>
      <c r="E12" s="259"/>
      <c r="F12" s="260" t="s">
        <v>1617</v>
      </c>
      <c r="G12" s="260"/>
      <c r="H12" s="260"/>
      <c r="I12" s="260"/>
      <c r="J12" s="260"/>
      <c r="K12" s="260"/>
      <c r="L12" s="2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59" t="s">
        <v>1583</v>
      </c>
      <c r="B14" s="259"/>
      <c r="C14" s="259"/>
      <c r="D14" s="259"/>
      <c r="E14" s="259"/>
      <c r="F14" s="260" t="str">
        <f>IF(Source!CZ12 &lt;&gt; "", Source!CZ12, "")</f>
        <v/>
      </c>
      <c r="G14" s="260"/>
      <c r="H14" s="260"/>
      <c r="I14" s="260"/>
      <c r="J14" s="260"/>
      <c r="K14" s="260"/>
      <c r="L14" s="2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59" t="s">
        <v>1584</v>
      </c>
      <c r="B16" s="259"/>
      <c r="C16" s="259"/>
      <c r="D16" s="259"/>
      <c r="E16" s="259"/>
      <c r="F16" s="260" t="str">
        <f>IF(Source!DA12 &lt;&gt; "", Source!DA12, "")</f>
        <v/>
      </c>
      <c r="G16" s="260"/>
      <c r="H16" s="260"/>
      <c r="I16" s="260"/>
      <c r="J16" s="260"/>
      <c r="K16" s="260"/>
      <c r="L16" s="2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4.25" customHeight="1" x14ac:dyDescent="0.2">
      <c r="A20" s="262" t="s">
        <v>1585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" customHeight="1" x14ac:dyDescent="0.25">
      <c r="A22" s="261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4.25" customHeight="1" x14ac:dyDescent="0.2">
      <c r="A23" s="262" t="s">
        <v>1586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64" t="str">
        <f>CONCATENATE( "ЛОКАЛЬНАЯ СМЕТА № ", Source!L1001, " ",Source!CM1001)</f>
        <v xml:space="preserve">ЛОКАЛЬНАЯ СМЕТА № 09-01-04 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65" t="str">
        <f>IF(Source!G1001&lt;&gt;"Новая локальная смета", Source!G1001, "")</f>
        <v>ПНР ВЛ-0,4кВ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28" spans="1:12" ht="14.25" customHeight="1" x14ac:dyDescent="0.2">
      <c r="A28" s="262" t="s">
        <v>1587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1588</v>
      </c>
      <c r="B31" s="10"/>
      <c r="C31" s="23" t="s">
        <v>1618</v>
      </c>
      <c r="D31" s="10" t="s">
        <v>1589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1590</v>
      </c>
      <c r="B33" s="10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3" ht="12.75" customHeight="1" x14ac:dyDescent="0.2">
      <c r="A34" s="25"/>
      <c r="B34" s="26"/>
      <c r="C34" s="262" t="s">
        <v>1591</v>
      </c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1619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1592</v>
      </c>
      <c r="B38" s="18"/>
      <c r="C38" s="263">
        <f>C41+C42+C43+C44</f>
        <v>10.78589</v>
      </c>
      <c r="D38" s="263"/>
      <c r="E38" s="10" t="s">
        <v>1593</v>
      </c>
      <c r="F38" s="16"/>
      <c r="G38" s="16"/>
      <c r="H38" s="16"/>
      <c r="I38" s="16"/>
      <c r="J38" s="16"/>
      <c r="K38" s="16"/>
      <c r="L38" s="18"/>
      <c r="M38" s="238">
        <f>C38</f>
        <v>10.78589</v>
      </c>
    </row>
    <row r="39" spans="1:13" ht="14.25" customHeight="1" x14ac:dyDescent="0.2">
      <c r="A39" s="27"/>
      <c r="B39" s="18"/>
      <c r="C39" s="235"/>
      <c r="D39" s="235"/>
      <c r="E39" s="10"/>
      <c r="F39" s="16"/>
      <c r="G39" s="10" t="s">
        <v>1594</v>
      </c>
      <c r="H39" s="18"/>
      <c r="I39" s="10"/>
      <c r="J39" s="10"/>
      <c r="K39" s="79">
        <f>ROUND(SUM(AR52:AR235)/1000, 2)</f>
        <v>5.14</v>
      </c>
      <c r="L39" s="10" t="s">
        <v>1593</v>
      </c>
      <c r="M39" s="238">
        <f t="shared" ref="M39:M44" si="0">C39</f>
        <v>0</v>
      </c>
    </row>
    <row r="40" spans="1:13" ht="14.25" customHeight="1" x14ac:dyDescent="0.2">
      <c r="A40" s="18"/>
      <c r="B40" s="30" t="s">
        <v>1595</v>
      </c>
      <c r="C40" s="236"/>
      <c r="D40" s="237"/>
      <c r="E40" s="10"/>
      <c r="F40" s="16"/>
      <c r="G40" s="10" t="s">
        <v>1596</v>
      </c>
      <c r="H40" s="18"/>
      <c r="I40" s="10"/>
      <c r="J40" s="10"/>
      <c r="K40" s="79">
        <f>ROUND(SUM(AT52:AT235)/1000, 2)</f>
        <v>0</v>
      </c>
      <c r="L40" s="10" t="s">
        <v>1593</v>
      </c>
      <c r="M40" s="238">
        <f t="shared" si="0"/>
        <v>0</v>
      </c>
    </row>
    <row r="41" spans="1:13" ht="14.25" customHeight="1" x14ac:dyDescent="0.2">
      <c r="A41" s="18"/>
      <c r="B41" s="27" t="s">
        <v>1597</v>
      </c>
      <c r="C41" s="263">
        <f>ROUND((Source!F1062)/1000, 2)</f>
        <v>0</v>
      </c>
      <c r="D41" s="263"/>
      <c r="E41" s="10" t="s">
        <v>1593</v>
      </c>
      <c r="F41" s="16"/>
      <c r="G41" s="10" t="s">
        <v>1598</v>
      </c>
      <c r="H41" s="18"/>
      <c r="I41" s="10"/>
      <c r="J41" s="29"/>
      <c r="K41" s="80">
        <f>Source!F1067</f>
        <v>4.7629999999999999</v>
      </c>
      <c r="L41" s="10" t="s">
        <v>969</v>
      </c>
      <c r="M41" s="238">
        <f t="shared" si="0"/>
        <v>0</v>
      </c>
    </row>
    <row r="42" spans="1:13" ht="14.25" customHeight="1" x14ac:dyDescent="0.2">
      <c r="A42" s="18"/>
      <c r="B42" s="27" t="s">
        <v>1599</v>
      </c>
      <c r="C42" s="263">
        <f>ROUND((Source!F1063)/1000, 2)</f>
        <v>0</v>
      </c>
      <c r="D42" s="263"/>
      <c r="E42" s="10" t="s">
        <v>1593</v>
      </c>
      <c r="F42" s="16"/>
      <c r="G42" s="10" t="s">
        <v>1600</v>
      </c>
      <c r="H42" s="18"/>
      <c r="I42" s="10"/>
      <c r="J42" s="31"/>
      <c r="K42" s="80">
        <f>Source!F1068</f>
        <v>0</v>
      </c>
      <c r="L42" s="10" t="s">
        <v>969</v>
      </c>
      <c r="M42" s="238">
        <f t="shared" si="0"/>
        <v>0</v>
      </c>
    </row>
    <row r="43" spans="1:13" ht="14.25" customHeight="1" x14ac:dyDescent="0.2">
      <c r="A43" s="18"/>
      <c r="B43" s="27" t="s">
        <v>1601</v>
      </c>
      <c r="C43" s="263">
        <f>ROUND((Source!F1054)/1000, 2)</f>
        <v>0</v>
      </c>
      <c r="D43" s="263"/>
      <c r="E43" s="10" t="s">
        <v>1593</v>
      </c>
      <c r="F43" s="16"/>
      <c r="G43" s="10"/>
      <c r="H43" s="10"/>
      <c r="I43" s="10"/>
      <c r="J43" s="10"/>
      <c r="K43" s="16"/>
      <c r="L43" s="10"/>
      <c r="M43" s="238">
        <f t="shared" si="0"/>
        <v>0</v>
      </c>
    </row>
    <row r="44" spans="1:13" ht="14.25" customHeight="1" x14ac:dyDescent="0.2">
      <c r="A44" s="18"/>
      <c r="B44" s="27" t="s">
        <v>1602</v>
      </c>
      <c r="C44" s="263">
        <f>ROUND((Source!F1064)/1000, 5)</f>
        <v>10.78589</v>
      </c>
      <c r="D44" s="263"/>
      <c r="E44" s="10" t="s">
        <v>1593</v>
      </c>
      <c r="F44" s="16"/>
      <c r="G44" s="10"/>
      <c r="H44" s="10"/>
      <c r="I44" s="10"/>
      <c r="J44" s="10"/>
      <c r="K44" s="16"/>
      <c r="L44" s="10"/>
      <c r="M44" s="238">
        <f t="shared" si="0"/>
        <v>10.78589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1" t="s">
        <v>1603</v>
      </c>
      <c r="B46" s="271" t="s">
        <v>1604</v>
      </c>
      <c r="C46" s="271" t="s">
        <v>1605</v>
      </c>
      <c r="D46" s="271" t="s">
        <v>1606</v>
      </c>
      <c r="E46" s="274" t="s">
        <v>1607</v>
      </c>
      <c r="F46" s="275"/>
      <c r="G46" s="276"/>
      <c r="H46" s="274" t="s">
        <v>1608</v>
      </c>
      <c r="I46" s="275"/>
      <c r="J46" s="275"/>
      <c r="K46" s="275"/>
      <c r="L46" s="276"/>
    </row>
    <row r="47" spans="1:13" ht="12.75" customHeight="1" x14ac:dyDescent="0.2">
      <c r="A47" s="272"/>
      <c r="B47" s="272"/>
      <c r="C47" s="272"/>
      <c r="D47" s="272"/>
      <c r="E47" s="277"/>
      <c r="F47" s="278"/>
      <c r="G47" s="279"/>
      <c r="H47" s="277"/>
      <c r="I47" s="278"/>
      <c r="J47" s="278"/>
      <c r="K47" s="278"/>
      <c r="L47" s="279"/>
    </row>
    <row r="48" spans="1:13" ht="12.75" customHeight="1" x14ac:dyDescent="0.2">
      <c r="A48" s="272"/>
      <c r="B48" s="272"/>
      <c r="C48" s="272"/>
      <c r="D48" s="272"/>
      <c r="E48" s="277"/>
      <c r="F48" s="278"/>
      <c r="G48" s="279"/>
      <c r="H48" s="277"/>
      <c r="I48" s="278"/>
      <c r="J48" s="278"/>
      <c r="K48" s="278"/>
      <c r="L48" s="279"/>
    </row>
    <row r="49" spans="1:82" ht="12.75" customHeight="1" x14ac:dyDescent="0.2">
      <c r="A49" s="272"/>
      <c r="B49" s="272"/>
      <c r="C49" s="272"/>
      <c r="D49" s="272"/>
      <c r="E49" s="280"/>
      <c r="F49" s="281"/>
      <c r="G49" s="282"/>
      <c r="H49" s="280"/>
      <c r="I49" s="281"/>
      <c r="J49" s="281"/>
      <c r="K49" s="281"/>
      <c r="L49" s="282"/>
    </row>
    <row r="50" spans="1:82" ht="51" customHeight="1" x14ac:dyDescent="0.2">
      <c r="A50" s="273"/>
      <c r="B50" s="273"/>
      <c r="C50" s="273"/>
      <c r="D50" s="273"/>
      <c r="E50" s="33" t="s">
        <v>1609</v>
      </c>
      <c r="F50" s="33" t="s">
        <v>1610</v>
      </c>
      <c r="G50" s="34" t="s">
        <v>1611</v>
      </c>
      <c r="H50" s="33" t="s">
        <v>1612</v>
      </c>
      <c r="I50" s="33" t="s">
        <v>1613</v>
      </c>
      <c r="J50" s="33" t="s">
        <v>1614</v>
      </c>
      <c r="K50" s="33" t="s">
        <v>1610</v>
      </c>
      <c r="L50" s="33" t="s">
        <v>1615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7" t="s">
        <v>1749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82" ht="92.25" x14ac:dyDescent="0.2">
      <c r="A54" s="39" t="s">
        <v>16</v>
      </c>
      <c r="B54" s="41" t="s">
        <v>1734</v>
      </c>
      <c r="C54" s="41" t="s">
        <v>1735</v>
      </c>
      <c r="D54" s="42" t="str">
        <f>Source!H1009</f>
        <v>ШТ</v>
      </c>
      <c r="E54" s="43">
        <f>Source!K1009</f>
        <v>1</v>
      </c>
      <c r="F54" s="43"/>
      <c r="G54" s="43">
        <f>Source!I1009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1623</v>
      </c>
      <c r="D55" s="42" t="s">
        <v>969</v>
      </c>
      <c r="E55" s="48"/>
      <c r="F55" s="43"/>
      <c r="G55" s="43">
        <f>Source!U1009</f>
        <v>1.17</v>
      </c>
      <c r="H55" s="43"/>
      <c r="I55" s="43"/>
      <c r="J55" s="43"/>
      <c r="K55" s="43"/>
      <c r="L55" s="49">
        <f>SUM(L56:L57)-SUMIF(CE56:CE57, 1, L56:L57)</f>
        <v>1261.6600000000001</v>
      </c>
    </row>
    <row r="56" spans="1:82" ht="14.25" x14ac:dyDescent="0.2">
      <c r="A56" s="41"/>
      <c r="B56" s="41" t="s">
        <v>1212</v>
      </c>
      <c r="C56" s="41" t="s">
        <v>1213</v>
      </c>
      <c r="D56" s="42" t="s">
        <v>1193</v>
      </c>
      <c r="E56" s="43">
        <v>0.5</v>
      </c>
      <c r="F56" s="43">
        <f>ROUND(1.17,7)</f>
        <v>1.17</v>
      </c>
      <c r="G56" s="43">
        <f>SmtRes!CX529</f>
        <v>0.58499999999999996</v>
      </c>
      <c r="H56" s="45"/>
      <c r="I56" s="44"/>
      <c r="J56" s="45">
        <f>SmtRes!CZ529</f>
        <v>1090.46</v>
      </c>
      <c r="K56" s="44"/>
      <c r="L56" s="45">
        <f>SmtRes!DI529</f>
        <v>637.91999999999996</v>
      </c>
    </row>
    <row r="57" spans="1:82" ht="14.25" x14ac:dyDescent="0.2">
      <c r="A57" s="41"/>
      <c r="B57" s="41" t="s">
        <v>1214</v>
      </c>
      <c r="C57" s="50" t="s">
        <v>1215</v>
      </c>
      <c r="D57" s="51" t="s">
        <v>1193</v>
      </c>
      <c r="E57" s="52">
        <v>0.5</v>
      </c>
      <c r="F57" s="52">
        <f>ROUND(1.17,7)</f>
        <v>1.17</v>
      </c>
      <c r="G57" s="52">
        <f>SmtRes!CX530</f>
        <v>0.58499999999999996</v>
      </c>
      <c r="H57" s="53"/>
      <c r="I57" s="54"/>
      <c r="J57" s="53">
        <f>SmtRes!CZ530</f>
        <v>1066.23</v>
      </c>
      <c r="K57" s="54"/>
      <c r="L57" s="53">
        <f>SmtRes!DI530</f>
        <v>623.74</v>
      </c>
    </row>
    <row r="58" spans="1:82" ht="15" x14ac:dyDescent="0.2">
      <c r="A58" s="41"/>
      <c r="B58" s="41"/>
      <c r="C58" s="57" t="s">
        <v>1628</v>
      </c>
      <c r="D58" s="42"/>
      <c r="E58" s="43"/>
      <c r="F58" s="43"/>
      <c r="G58" s="43"/>
      <c r="H58" s="45"/>
      <c r="I58" s="44"/>
      <c r="J58" s="45"/>
      <c r="K58" s="44"/>
      <c r="L58" s="45">
        <f>L55</f>
        <v>1261.6600000000001</v>
      </c>
    </row>
    <row r="59" spans="1:82" ht="14.25" x14ac:dyDescent="0.2">
      <c r="A59" s="41"/>
      <c r="B59" s="41"/>
      <c r="C59" s="41" t="s">
        <v>1629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1261.6600000000001</v>
      </c>
    </row>
    <row r="60" spans="1:82" ht="14.25" x14ac:dyDescent="0.2">
      <c r="A60" s="41"/>
      <c r="B60" s="41" t="s">
        <v>793</v>
      </c>
      <c r="C60" s="41" t="s">
        <v>1717</v>
      </c>
      <c r="D60" s="42" t="s">
        <v>111</v>
      </c>
      <c r="E60" s="43">
        <f>Source!BZ1009</f>
        <v>74</v>
      </c>
      <c r="F60" s="43"/>
      <c r="G60" s="43">
        <f>Source!AT1009</f>
        <v>74</v>
      </c>
      <c r="H60" s="45"/>
      <c r="I60" s="44"/>
      <c r="J60" s="45"/>
      <c r="K60" s="44"/>
      <c r="L60" s="45">
        <f>SUM(AZ54:AZ62)</f>
        <v>933.63</v>
      </c>
    </row>
    <row r="61" spans="1:82" ht="14.25" x14ac:dyDescent="0.2">
      <c r="A61" s="50"/>
      <c r="B61" s="50" t="s">
        <v>794</v>
      </c>
      <c r="C61" s="50" t="s">
        <v>1718</v>
      </c>
      <c r="D61" s="51" t="s">
        <v>111</v>
      </c>
      <c r="E61" s="52">
        <f>Source!CA1009</f>
        <v>36</v>
      </c>
      <c r="F61" s="52"/>
      <c r="G61" s="52">
        <f>Source!AU1009</f>
        <v>36</v>
      </c>
      <c r="H61" s="53"/>
      <c r="I61" s="54"/>
      <c r="J61" s="53"/>
      <c r="K61" s="54"/>
      <c r="L61" s="53">
        <f>SUM(BA54:BA62)</f>
        <v>454.2</v>
      </c>
    </row>
    <row r="62" spans="1:82" ht="15" x14ac:dyDescent="0.2">
      <c r="C62" s="269" t="s">
        <v>1632</v>
      </c>
      <c r="D62" s="269"/>
      <c r="E62" s="269"/>
      <c r="F62" s="269"/>
      <c r="G62" s="269"/>
      <c r="H62" s="269"/>
      <c r="I62" s="270">
        <f>IF(E54&lt;&gt;0,K62/E54, 0)</f>
        <v>2649.49</v>
      </c>
      <c r="J62" s="270"/>
      <c r="K62" s="270">
        <f>L55+L60+L61</f>
        <v>2649.49</v>
      </c>
      <c r="L62" s="270"/>
      <c r="AD62">
        <f>ROUND((Source!AT1009/100)*((ROUND(SUMIF(SmtRes!AQ529:'SmtRes'!AQ530,"=1",SmtRes!AD529:'SmtRes'!AD530)*Source!I1009, 2)+ROUND(SUMIF(SmtRes!AQ529:'SmtRes'!AQ530,"=1",SmtRes!AC529:'SmtRes'!AC530)*Source!I1009, 2))), 2)</f>
        <v>1595.95</v>
      </c>
      <c r="AE62">
        <f>ROUND((Source!AU1009/100)*((ROUND(SUMIF(SmtRes!AQ529:'SmtRes'!AQ530,"=1",SmtRes!AD529:'SmtRes'!AD530)*Source!I1009, 2)+ROUND(SUMIF(SmtRes!AQ529:'SmtRes'!AQ530,"=1",SmtRes!AC529:'SmtRes'!AC530)*Source!I1009, 2))), 2)</f>
        <v>776.41</v>
      </c>
      <c r="AN62" s="55">
        <f>L55+L60+L61</f>
        <v>2649.49</v>
      </c>
      <c r="AO62">
        <f>0</f>
        <v>0</v>
      </c>
      <c r="AQ62" t="s">
        <v>1633</v>
      </c>
      <c r="AR62" s="55">
        <f>L55</f>
        <v>1261.6600000000001</v>
      </c>
      <c r="AT62">
        <f>0</f>
        <v>0</v>
      </c>
      <c r="AV62" t="s">
        <v>1633</v>
      </c>
      <c r="AW62">
        <f>0</f>
        <v>0</v>
      </c>
      <c r="AZ62">
        <f>Source!X1009</f>
        <v>933.63</v>
      </c>
      <c r="BA62">
        <f>Source!Y1009</f>
        <v>454.2</v>
      </c>
      <c r="BT62" s="55">
        <f>K62</f>
        <v>2649.49</v>
      </c>
      <c r="BW62">
        <f>ROUND(K62*80/100, 2)</f>
        <v>2119.59</v>
      </c>
      <c r="BX62" s="55">
        <f>K62-BW62</f>
        <v>529.9</v>
      </c>
      <c r="CB62">
        <f>Source!BM1009</f>
        <v>200001</v>
      </c>
      <c r="CC62" t="str">
        <f>Source!E1009</f>
        <v>1</v>
      </c>
      <c r="CD62">
        <v>4</v>
      </c>
    </row>
    <row r="63" spans="1:82" ht="106.5" x14ac:dyDescent="0.2">
      <c r="A63" s="39" t="s">
        <v>28</v>
      </c>
      <c r="B63" s="41" t="s">
        <v>1750</v>
      </c>
      <c r="C63" s="41" t="s">
        <v>1751</v>
      </c>
      <c r="D63" s="42" t="str">
        <f>Source!H1010</f>
        <v>ШТ</v>
      </c>
      <c r="E63" s="43">
        <f>Source!K1010</f>
        <v>1</v>
      </c>
      <c r="F63" s="43"/>
      <c r="G63" s="43">
        <f>Source!I1010</f>
        <v>1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1623</v>
      </c>
      <c r="D64" s="42" t="s">
        <v>969</v>
      </c>
      <c r="E64" s="48"/>
      <c r="F64" s="43"/>
      <c r="G64" s="43">
        <f>Source!U1010</f>
        <v>0.95940000000000003</v>
      </c>
      <c r="H64" s="43"/>
      <c r="I64" s="43"/>
      <c r="J64" s="43"/>
      <c r="K64" s="43"/>
      <c r="L64" s="49">
        <f>SUM(L65:L66)-SUMIF(CE65:CE66, 1, L65:L66)</f>
        <v>1034.56</v>
      </c>
    </row>
    <row r="65" spans="1:82" ht="14.25" x14ac:dyDescent="0.2">
      <c r="A65" s="41"/>
      <c r="B65" s="41" t="s">
        <v>1212</v>
      </c>
      <c r="C65" s="41" t="s">
        <v>1213</v>
      </c>
      <c r="D65" s="42" t="s">
        <v>1193</v>
      </c>
      <c r="E65" s="43">
        <v>0.41</v>
      </c>
      <c r="F65" s="43">
        <f>ROUND(1.17,7)</f>
        <v>1.17</v>
      </c>
      <c r="G65" s="43">
        <f>SmtRes!CX531</f>
        <v>0.47970000000000002</v>
      </c>
      <c r="H65" s="45"/>
      <c r="I65" s="44"/>
      <c r="J65" s="45">
        <f>SmtRes!CZ531</f>
        <v>1090.46</v>
      </c>
      <c r="K65" s="44"/>
      <c r="L65" s="45">
        <f>SmtRes!DI531</f>
        <v>523.09</v>
      </c>
    </row>
    <row r="66" spans="1:82" ht="14.25" x14ac:dyDescent="0.2">
      <c r="A66" s="41"/>
      <c r="B66" s="41" t="s">
        <v>1214</v>
      </c>
      <c r="C66" s="50" t="s">
        <v>1215</v>
      </c>
      <c r="D66" s="51" t="s">
        <v>1193</v>
      </c>
      <c r="E66" s="52">
        <v>0.41</v>
      </c>
      <c r="F66" s="52">
        <f>ROUND(1.17,7)</f>
        <v>1.17</v>
      </c>
      <c r="G66" s="52">
        <f>SmtRes!CX532</f>
        <v>0.47970000000000002</v>
      </c>
      <c r="H66" s="53"/>
      <c r="I66" s="54"/>
      <c r="J66" s="53">
        <f>SmtRes!CZ532</f>
        <v>1066.23</v>
      </c>
      <c r="K66" s="54"/>
      <c r="L66" s="53">
        <f>SmtRes!DI532</f>
        <v>511.47</v>
      </c>
    </row>
    <row r="67" spans="1:82" ht="15" x14ac:dyDescent="0.2">
      <c r="A67" s="41"/>
      <c r="B67" s="41"/>
      <c r="C67" s="57" t="s">
        <v>1628</v>
      </c>
      <c r="D67" s="42"/>
      <c r="E67" s="43"/>
      <c r="F67" s="43"/>
      <c r="G67" s="43"/>
      <c r="H67" s="45"/>
      <c r="I67" s="44"/>
      <c r="J67" s="45"/>
      <c r="K67" s="44"/>
      <c r="L67" s="45">
        <f>L64</f>
        <v>1034.56</v>
      </c>
    </row>
    <row r="68" spans="1:82" ht="14.25" x14ac:dyDescent="0.2">
      <c r="A68" s="41"/>
      <c r="B68" s="41"/>
      <c r="C68" s="41" t="s">
        <v>1629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1034.56</v>
      </c>
    </row>
    <row r="69" spans="1:82" ht="14.25" x14ac:dyDescent="0.2">
      <c r="A69" s="41"/>
      <c r="B69" s="41" t="s">
        <v>793</v>
      </c>
      <c r="C69" s="41" t="s">
        <v>1717</v>
      </c>
      <c r="D69" s="42" t="s">
        <v>111</v>
      </c>
      <c r="E69" s="43">
        <f>Source!BZ1010</f>
        <v>74</v>
      </c>
      <c r="F69" s="43"/>
      <c r="G69" s="43">
        <f>Source!AT1010</f>
        <v>74</v>
      </c>
      <c r="H69" s="45"/>
      <c r="I69" s="44"/>
      <c r="J69" s="45"/>
      <c r="K69" s="44"/>
      <c r="L69" s="45">
        <f>SUM(AZ63:AZ71)</f>
        <v>765.57</v>
      </c>
    </row>
    <row r="70" spans="1:82" ht="14.25" x14ac:dyDescent="0.2">
      <c r="A70" s="50"/>
      <c r="B70" s="50" t="s">
        <v>794</v>
      </c>
      <c r="C70" s="50" t="s">
        <v>1718</v>
      </c>
      <c r="D70" s="51" t="s">
        <v>111</v>
      </c>
      <c r="E70" s="52">
        <f>Source!CA1010</f>
        <v>36</v>
      </c>
      <c r="F70" s="52"/>
      <c r="G70" s="52">
        <f>Source!AU1010</f>
        <v>36</v>
      </c>
      <c r="H70" s="53"/>
      <c r="I70" s="54"/>
      <c r="J70" s="53"/>
      <c r="K70" s="54"/>
      <c r="L70" s="53">
        <f>SUM(BA63:BA71)</f>
        <v>372.44</v>
      </c>
    </row>
    <row r="71" spans="1:82" ht="15" x14ac:dyDescent="0.2">
      <c r="C71" s="269" t="s">
        <v>1632</v>
      </c>
      <c r="D71" s="269"/>
      <c r="E71" s="269"/>
      <c r="F71" s="269"/>
      <c r="G71" s="269"/>
      <c r="H71" s="269"/>
      <c r="I71" s="270">
        <f>IF(E63&lt;&gt;0,K71/E63, 0)</f>
        <v>2172.5700000000002</v>
      </c>
      <c r="J71" s="270"/>
      <c r="K71" s="270">
        <f>L64+L69+L70</f>
        <v>2172.5700000000002</v>
      </c>
      <c r="L71" s="270"/>
      <c r="AD71">
        <f>ROUND((Source!AT1010/100)*((ROUND(SUMIF(SmtRes!AQ531:'SmtRes'!AQ532,"=1",SmtRes!AD531:'SmtRes'!AD532)*Source!I1010, 2)+ROUND(SUMIF(SmtRes!AQ531:'SmtRes'!AQ532,"=1",SmtRes!AC531:'SmtRes'!AC532)*Source!I1010, 2))), 2)</f>
        <v>1595.95</v>
      </c>
      <c r="AE71">
        <f>ROUND((Source!AU1010/100)*((ROUND(SUMIF(SmtRes!AQ531:'SmtRes'!AQ532,"=1",SmtRes!AD531:'SmtRes'!AD532)*Source!I1010, 2)+ROUND(SUMIF(SmtRes!AQ531:'SmtRes'!AQ532,"=1",SmtRes!AC531:'SmtRes'!AC532)*Source!I1010, 2))), 2)</f>
        <v>776.41</v>
      </c>
      <c r="AN71" s="55">
        <f>L64+L69+L70</f>
        <v>2172.5700000000002</v>
      </c>
      <c r="AO71">
        <f>0</f>
        <v>0</v>
      </c>
      <c r="AQ71" t="s">
        <v>1633</v>
      </c>
      <c r="AR71" s="55">
        <f>L64</f>
        <v>1034.56</v>
      </c>
      <c r="AT71">
        <f>0</f>
        <v>0</v>
      </c>
      <c r="AV71" t="s">
        <v>1633</v>
      </c>
      <c r="AW71">
        <f>0</f>
        <v>0</v>
      </c>
      <c r="AZ71">
        <f>Source!X1010</f>
        <v>765.57</v>
      </c>
      <c r="BA71">
        <f>Source!Y1010</f>
        <v>372.44</v>
      </c>
      <c r="BT71" s="55">
        <f>K71</f>
        <v>2172.5700000000002</v>
      </c>
      <c r="BW71">
        <f>ROUND(K71*80/100, 2)</f>
        <v>1738.06</v>
      </c>
      <c r="BX71" s="55">
        <f>K71-BW71</f>
        <v>434.51</v>
      </c>
      <c r="CB71">
        <f>Source!BM1010</f>
        <v>200001</v>
      </c>
      <c r="CC71" t="str">
        <f>Source!E1010</f>
        <v>2</v>
      </c>
      <c r="CD71">
        <v>4</v>
      </c>
    </row>
    <row r="72" spans="1:82" ht="42.75" x14ac:dyDescent="0.2">
      <c r="A72" s="39" t="s">
        <v>32</v>
      </c>
      <c r="B72" s="41" t="s">
        <v>1715</v>
      </c>
      <c r="C72" s="41" t="str">
        <f>Source!G1011</f>
        <v>Проверка наличия цепи между заземлителями и заземленными элементами</v>
      </c>
      <c r="D72" s="42" t="str">
        <f>Source!H1011</f>
        <v>100 измерений</v>
      </c>
      <c r="E72" s="43">
        <f>Source!K1011</f>
        <v>0.02</v>
      </c>
      <c r="F72" s="43"/>
      <c r="G72" s="43">
        <f>Source!I1011</f>
        <v>0.02</v>
      </c>
      <c r="H72" s="45"/>
      <c r="I72" s="44"/>
      <c r="J72" s="45"/>
      <c r="K72" s="44"/>
      <c r="L72" s="45"/>
    </row>
    <row r="73" spans="1:82" x14ac:dyDescent="0.2">
      <c r="C73" s="60" t="str">
        <f>"Объем: "&amp;Source!I1011&amp;"=2/"&amp;"100"</f>
        <v>Объем: 0,02=2/100</v>
      </c>
    </row>
    <row r="74" spans="1:82" ht="15" x14ac:dyDescent="0.2">
      <c r="A74" s="40"/>
      <c r="B74" s="43">
        <v>1</v>
      </c>
      <c r="C74" s="40" t="s">
        <v>1623</v>
      </c>
      <c r="D74" s="42" t="s">
        <v>969</v>
      </c>
      <c r="E74" s="48"/>
      <c r="F74" s="43"/>
      <c r="G74" s="43">
        <f>Source!U1011</f>
        <v>0.25919999999999999</v>
      </c>
      <c r="H74" s="43"/>
      <c r="I74" s="43"/>
      <c r="J74" s="43"/>
      <c r="K74" s="43"/>
      <c r="L74" s="49">
        <f>SUM(L75:L76)-SUMIF(CE75:CE76, 1, L75:L76)</f>
        <v>279.5</v>
      </c>
    </row>
    <row r="75" spans="1:82" ht="14.25" x14ac:dyDescent="0.2">
      <c r="A75" s="41"/>
      <c r="B75" s="41" t="s">
        <v>1212</v>
      </c>
      <c r="C75" s="41" t="s">
        <v>1213</v>
      </c>
      <c r="D75" s="42" t="s">
        <v>1193</v>
      </c>
      <c r="E75" s="43">
        <v>6.48</v>
      </c>
      <c r="F75" s="43"/>
      <c r="G75" s="43">
        <f>SmtRes!CX533</f>
        <v>0.12959999999999999</v>
      </c>
      <c r="H75" s="45"/>
      <c r="I75" s="44"/>
      <c r="J75" s="45">
        <f>SmtRes!CZ533</f>
        <v>1090.46</v>
      </c>
      <c r="K75" s="44"/>
      <c r="L75" s="45">
        <f>SmtRes!DI533</f>
        <v>141.32</v>
      </c>
    </row>
    <row r="76" spans="1:82" ht="14.25" x14ac:dyDescent="0.2">
      <c r="A76" s="41"/>
      <c r="B76" s="41" t="s">
        <v>1214</v>
      </c>
      <c r="C76" s="50" t="s">
        <v>1215</v>
      </c>
      <c r="D76" s="51" t="s">
        <v>1193</v>
      </c>
      <c r="E76" s="52">
        <v>6.48</v>
      </c>
      <c r="F76" s="52"/>
      <c r="G76" s="52">
        <f>SmtRes!CX534</f>
        <v>0.12959999999999999</v>
      </c>
      <c r="H76" s="53"/>
      <c r="I76" s="54"/>
      <c r="J76" s="53">
        <f>SmtRes!CZ534</f>
        <v>1066.23</v>
      </c>
      <c r="K76" s="54"/>
      <c r="L76" s="53">
        <f>SmtRes!DI534</f>
        <v>138.18</v>
      </c>
    </row>
    <row r="77" spans="1:82" ht="15" x14ac:dyDescent="0.2">
      <c r="A77" s="41"/>
      <c r="B77" s="41"/>
      <c r="C77" s="57" t="s">
        <v>1628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279.5</v>
      </c>
    </row>
    <row r="78" spans="1:82" ht="14.25" x14ac:dyDescent="0.2">
      <c r="A78" s="41"/>
      <c r="B78" s="41"/>
      <c r="C78" s="41" t="s">
        <v>1629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279.5</v>
      </c>
    </row>
    <row r="79" spans="1:82" ht="14.25" x14ac:dyDescent="0.2">
      <c r="A79" s="41"/>
      <c r="B79" s="41" t="s">
        <v>793</v>
      </c>
      <c r="C79" s="41" t="s">
        <v>1717</v>
      </c>
      <c r="D79" s="42" t="s">
        <v>111</v>
      </c>
      <c r="E79" s="43">
        <f>Source!BZ1011</f>
        <v>74</v>
      </c>
      <c r="F79" s="43"/>
      <c r="G79" s="43">
        <f>Source!AT1011</f>
        <v>74</v>
      </c>
      <c r="H79" s="45"/>
      <c r="I79" s="44"/>
      <c r="J79" s="45"/>
      <c r="K79" s="44"/>
      <c r="L79" s="45">
        <f>SUM(AZ72:AZ81)</f>
        <v>206.83</v>
      </c>
    </row>
    <row r="80" spans="1:82" ht="14.25" x14ac:dyDescent="0.2">
      <c r="A80" s="50"/>
      <c r="B80" s="50" t="s">
        <v>794</v>
      </c>
      <c r="C80" s="50" t="s">
        <v>1718</v>
      </c>
      <c r="D80" s="51" t="s">
        <v>111</v>
      </c>
      <c r="E80" s="52">
        <f>Source!CA1011</f>
        <v>36</v>
      </c>
      <c r="F80" s="52"/>
      <c r="G80" s="52">
        <f>Source!AU1011</f>
        <v>36</v>
      </c>
      <c r="H80" s="53"/>
      <c r="I80" s="54"/>
      <c r="J80" s="53"/>
      <c r="K80" s="54"/>
      <c r="L80" s="53">
        <f>SUM(BA72:BA81)</f>
        <v>100.62</v>
      </c>
    </row>
    <row r="81" spans="1:82" ht="15" x14ac:dyDescent="0.2">
      <c r="C81" s="269" t="s">
        <v>1632</v>
      </c>
      <c r="D81" s="269"/>
      <c r="E81" s="269"/>
      <c r="F81" s="269"/>
      <c r="G81" s="269"/>
      <c r="H81" s="269"/>
      <c r="I81" s="270">
        <f>IF(E72&lt;&gt;0,K81/E72, 0)</f>
        <v>29347.5</v>
      </c>
      <c r="J81" s="270"/>
      <c r="K81" s="270">
        <f>L74+L79+L80</f>
        <v>586.95000000000005</v>
      </c>
      <c r="L81" s="270"/>
      <c r="AD81">
        <f>ROUND((Source!AT1011/100)*((ROUND(SUMIF(SmtRes!AQ533:'SmtRes'!AQ534,"=1",SmtRes!AD533:'SmtRes'!AD534)*Source!I1011, 2)+ROUND(SUMIF(SmtRes!AQ533:'SmtRes'!AQ534,"=1",SmtRes!AC533:'SmtRes'!AC534)*Source!I1011, 2))), 2)</f>
        <v>31.92</v>
      </c>
      <c r="AE81">
        <f>ROUND((Source!AU1011/100)*((ROUND(SUMIF(SmtRes!AQ533:'SmtRes'!AQ534,"=1",SmtRes!AD533:'SmtRes'!AD534)*Source!I1011, 2)+ROUND(SUMIF(SmtRes!AQ533:'SmtRes'!AQ534,"=1",SmtRes!AC533:'SmtRes'!AC534)*Source!I1011, 2))), 2)</f>
        <v>15.53</v>
      </c>
      <c r="AN81" s="55">
        <f>L74+L79+L80</f>
        <v>586.95000000000005</v>
      </c>
      <c r="AO81">
        <f>0</f>
        <v>0</v>
      </c>
      <c r="AQ81" t="s">
        <v>1633</v>
      </c>
      <c r="AR81" s="55">
        <f>L74</f>
        <v>279.5</v>
      </c>
      <c r="AT81">
        <f>0</f>
        <v>0</v>
      </c>
      <c r="AV81" t="s">
        <v>1633</v>
      </c>
      <c r="AW81">
        <f>0</f>
        <v>0</v>
      </c>
      <c r="AZ81">
        <f>Source!X1011</f>
        <v>206.83</v>
      </c>
      <c r="BA81">
        <f>Source!Y1011</f>
        <v>100.62</v>
      </c>
      <c r="BT81" s="55">
        <f>K81</f>
        <v>586.95000000000005</v>
      </c>
      <c r="BW81">
        <f>ROUND(K81*80/100, 2)</f>
        <v>469.56</v>
      </c>
      <c r="BX81" s="55">
        <f>K81-BW81</f>
        <v>117.39</v>
      </c>
      <c r="CB81">
        <f>Source!BM1011</f>
        <v>200001</v>
      </c>
      <c r="CC81" t="str">
        <f>Source!E1011</f>
        <v>3</v>
      </c>
      <c r="CD81">
        <v>4</v>
      </c>
    </row>
    <row r="82" spans="1:82" ht="28.5" x14ac:dyDescent="0.2">
      <c r="A82" s="39" t="s">
        <v>36</v>
      </c>
      <c r="B82" s="41" t="s">
        <v>1719</v>
      </c>
      <c r="C82" s="41" t="str">
        <f>Source!G1012</f>
        <v>Измерение сопротивления растеканию тока: заземлителя</v>
      </c>
      <c r="D82" s="42" t="str">
        <f>Source!H1012</f>
        <v>измерение</v>
      </c>
      <c r="E82" s="43">
        <f>Source!K1012</f>
        <v>2</v>
      </c>
      <c r="F82" s="43"/>
      <c r="G82" s="43">
        <f>Source!I1012</f>
        <v>2</v>
      </c>
      <c r="H82" s="45"/>
      <c r="I82" s="44"/>
      <c r="J82" s="45"/>
      <c r="K82" s="44"/>
      <c r="L82" s="45"/>
    </row>
    <row r="83" spans="1:82" ht="15" x14ac:dyDescent="0.2">
      <c r="A83" s="40"/>
      <c r="B83" s="43">
        <v>1</v>
      </c>
      <c r="C83" s="40" t="s">
        <v>1623</v>
      </c>
      <c r="D83" s="42" t="s">
        <v>969</v>
      </c>
      <c r="E83" s="48"/>
      <c r="F83" s="43"/>
      <c r="G83" s="43">
        <f>Source!U1012</f>
        <v>2</v>
      </c>
      <c r="H83" s="43"/>
      <c r="I83" s="43"/>
      <c r="J83" s="43"/>
      <c r="K83" s="43"/>
      <c r="L83" s="49">
        <f>SUM(L84:L85)-SUMIF(CE84:CE85, 1, L84:L85)</f>
        <v>2156.69</v>
      </c>
    </row>
    <row r="84" spans="1:82" ht="14.25" x14ac:dyDescent="0.2">
      <c r="A84" s="41"/>
      <c r="B84" s="41" t="s">
        <v>1212</v>
      </c>
      <c r="C84" s="41" t="s">
        <v>1213</v>
      </c>
      <c r="D84" s="42" t="s">
        <v>1193</v>
      </c>
      <c r="E84" s="43">
        <v>0.5</v>
      </c>
      <c r="F84" s="43"/>
      <c r="G84" s="43">
        <f>SmtRes!CX535</f>
        <v>1</v>
      </c>
      <c r="H84" s="45"/>
      <c r="I84" s="44"/>
      <c r="J84" s="45">
        <f>SmtRes!CZ535</f>
        <v>1090.46</v>
      </c>
      <c r="K84" s="44"/>
      <c r="L84" s="45">
        <f>SmtRes!DI535</f>
        <v>1090.46</v>
      </c>
    </row>
    <row r="85" spans="1:82" ht="14.25" x14ac:dyDescent="0.2">
      <c r="A85" s="41"/>
      <c r="B85" s="41" t="s">
        <v>1214</v>
      </c>
      <c r="C85" s="50" t="s">
        <v>1215</v>
      </c>
      <c r="D85" s="51" t="s">
        <v>1193</v>
      </c>
      <c r="E85" s="52">
        <v>0.5</v>
      </c>
      <c r="F85" s="52"/>
      <c r="G85" s="52">
        <f>SmtRes!CX536</f>
        <v>1</v>
      </c>
      <c r="H85" s="53"/>
      <c r="I85" s="54"/>
      <c r="J85" s="53">
        <f>SmtRes!CZ536</f>
        <v>1066.23</v>
      </c>
      <c r="K85" s="54"/>
      <c r="L85" s="53">
        <f>SmtRes!DI536</f>
        <v>1066.23</v>
      </c>
    </row>
    <row r="86" spans="1:82" ht="15" x14ac:dyDescent="0.2">
      <c r="A86" s="41"/>
      <c r="B86" s="41"/>
      <c r="C86" s="57" t="s">
        <v>1628</v>
      </c>
      <c r="D86" s="42"/>
      <c r="E86" s="43"/>
      <c r="F86" s="43"/>
      <c r="G86" s="43"/>
      <c r="H86" s="45"/>
      <c r="I86" s="44"/>
      <c r="J86" s="45"/>
      <c r="K86" s="44"/>
      <c r="L86" s="45">
        <f>L83</f>
        <v>2156.69</v>
      </c>
    </row>
    <row r="87" spans="1:82" ht="14.25" x14ac:dyDescent="0.2">
      <c r="A87" s="41"/>
      <c r="B87" s="41"/>
      <c r="C87" s="41" t="s">
        <v>1629</v>
      </c>
      <c r="D87" s="42"/>
      <c r="E87" s="43"/>
      <c r="F87" s="43"/>
      <c r="G87" s="43"/>
      <c r="H87" s="45"/>
      <c r="I87" s="44"/>
      <c r="J87" s="45"/>
      <c r="K87" s="44"/>
      <c r="L87" s="45">
        <f>SUM(AR82:AR90)+SUM(AS82:AS90)+SUM(AT82:AT90)+SUM(AU82:AU90)+SUM(AV82:AV90)</f>
        <v>2156.69</v>
      </c>
    </row>
    <row r="88" spans="1:82" ht="14.25" x14ac:dyDescent="0.2">
      <c r="A88" s="41"/>
      <c r="B88" s="41" t="s">
        <v>793</v>
      </c>
      <c r="C88" s="41" t="s">
        <v>1717</v>
      </c>
      <c r="D88" s="42" t="s">
        <v>111</v>
      </c>
      <c r="E88" s="43">
        <f>Source!BZ1012</f>
        <v>74</v>
      </c>
      <c r="F88" s="43"/>
      <c r="G88" s="43">
        <f>Source!AT1012</f>
        <v>74</v>
      </c>
      <c r="H88" s="45"/>
      <c r="I88" s="44"/>
      <c r="J88" s="45"/>
      <c r="K88" s="44"/>
      <c r="L88" s="45">
        <f>SUM(AZ82:AZ90)</f>
        <v>1595.95</v>
      </c>
    </row>
    <row r="89" spans="1:82" ht="14.25" x14ac:dyDescent="0.2">
      <c r="A89" s="50"/>
      <c r="B89" s="50" t="s">
        <v>794</v>
      </c>
      <c r="C89" s="50" t="s">
        <v>1718</v>
      </c>
      <c r="D89" s="51" t="s">
        <v>111</v>
      </c>
      <c r="E89" s="52">
        <f>Source!CA1012</f>
        <v>36</v>
      </c>
      <c r="F89" s="52"/>
      <c r="G89" s="52">
        <f>Source!AU1012</f>
        <v>36</v>
      </c>
      <c r="H89" s="53"/>
      <c r="I89" s="54"/>
      <c r="J89" s="53"/>
      <c r="K89" s="54"/>
      <c r="L89" s="53">
        <f>SUM(BA82:BA90)</f>
        <v>776.41</v>
      </c>
    </row>
    <row r="90" spans="1:82" ht="15" x14ac:dyDescent="0.2">
      <c r="C90" s="269" t="s">
        <v>1632</v>
      </c>
      <c r="D90" s="269"/>
      <c r="E90" s="269"/>
      <c r="F90" s="269"/>
      <c r="G90" s="269"/>
      <c r="H90" s="269"/>
      <c r="I90" s="270">
        <f>IF(E82&lt;&gt;0,K90/E82, 0)</f>
        <v>2264.5300000000002</v>
      </c>
      <c r="J90" s="270"/>
      <c r="K90" s="270">
        <f>L83+L88+L89</f>
        <v>4529.05</v>
      </c>
      <c r="L90" s="270"/>
      <c r="AD90">
        <f>ROUND((Source!AT1012/100)*((ROUND(SUMIF(SmtRes!AQ535:'SmtRes'!AQ536,"=1",SmtRes!AD535:'SmtRes'!AD536)*Source!I1012, 2)+ROUND(SUMIF(SmtRes!AQ535:'SmtRes'!AQ536,"=1",SmtRes!AC535:'SmtRes'!AC536)*Source!I1012, 2))), 2)</f>
        <v>3191.9</v>
      </c>
      <c r="AE90">
        <f>ROUND((Source!AU1012/100)*((ROUND(SUMIF(SmtRes!AQ535:'SmtRes'!AQ536,"=1",SmtRes!AD535:'SmtRes'!AD536)*Source!I1012, 2)+ROUND(SUMIF(SmtRes!AQ535:'SmtRes'!AQ536,"=1",SmtRes!AC535:'SmtRes'!AC536)*Source!I1012, 2))), 2)</f>
        <v>1552.82</v>
      </c>
      <c r="AN90" s="55">
        <f>L83+L88+L89</f>
        <v>4529.05</v>
      </c>
      <c r="AO90">
        <f>0</f>
        <v>0</v>
      </c>
      <c r="AQ90" t="s">
        <v>1633</v>
      </c>
      <c r="AR90" s="55">
        <f>L83</f>
        <v>2156.69</v>
      </c>
      <c r="AT90">
        <f>0</f>
        <v>0</v>
      </c>
      <c r="AV90" t="s">
        <v>1633</v>
      </c>
      <c r="AW90">
        <f>0</f>
        <v>0</v>
      </c>
      <c r="AZ90">
        <f>Source!X1012</f>
        <v>1595.95</v>
      </c>
      <c r="BA90">
        <f>Source!Y1012</f>
        <v>776.41</v>
      </c>
      <c r="BT90" s="55">
        <f>K90</f>
        <v>4529.05</v>
      </c>
      <c r="BW90">
        <f>ROUND(K90*80/100, 2)</f>
        <v>3623.24</v>
      </c>
      <c r="BX90" s="55">
        <f>K90-BW90</f>
        <v>905.81</v>
      </c>
      <c r="CB90">
        <f>Source!BM1012</f>
        <v>200001</v>
      </c>
      <c r="CC90" t="str">
        <f>Source!E1012</f>
        <v>4</v>
      </c>
      <c r="CD90">
        <v>4</v>
      </c>
    </row>
    <row r="91" spans="1:82" ht="177.75" x14ac:dyDescent="0.2">
      <c r="A91" s="39" t="s">
        <v>67</v>
      </c>
      <c r="B91" s="41" t="s">
        <v>1740</v>
      </c>
      <c r="C91" s="41" t="s">
        <v>1741</v>
      </c>
      <c r="D91" s="42" t="str">
        <f>Source!H1013</f>
        <v>ШТ</v>
      </c>
      <c r="E91" s="43">
        <f>Source!K1013</f>
        <v>1</v>
      </c>
      <c r="F91" s="43"/>
      <c r="G91" s="43">
        <f>Source!I1013</f>
        <v>1</v>
      </c>
      <c r="H91" s="45"/>
      <c r="I91" s="44"/>
      <c r="J91" s="45"/>
      <c r="K91" s="44"/>
      <c r="L91" s="45"/>
    </row>
    <row r="92" spans="1:82" ht="15" x14ac:dyDescent="0.2">
      <c r="A92" s="40"/>
      <c r="B92" s="43">
        <v>1</v>
      </c>
      <c r="C92" s="40" t="s">
        <v>1623</v>
      </c>
      <c r="D92" s="42" t="s">
        <v>969</v>
      </c>
      <c r="E92" s="48"/>
      <c r="F92" s="43"/>
      <c r="G92" s="43">
        <f>Source!U1013</f>
        <v>0.37440000000000001</v>
      </c>
      <c r="H92" s="43"/>
      <c r="I92" s="43"/>
      <c r="J92" s="43"/>
      <c r="K92" s="43"/>
      <c r="L92" s="49">
        <f>SUM(L93:L94)-SUMIF(CE93:CE94, 1, L93:L94)</f>
        <v>403.73</v>
      </c>
    </row>
    <row r="93" spans="1:82" ht="14.25" x14ac:dyDescent="0.2">
      <c r="A93" s="41"/>
      <c r="B93" s="41" t="s">
        <v>1212</v>
      </c>
      <c r="C93" s="41" t="s">
        <v>1213</v>
      </c>
      <c r="D93" s="42" t="s">
        <v>1193</v>
      </c>
      <c r="E93" s="43">
        <v>0.16</v>
      </c>
      <c r="F93" s="43">
        <f>ROUND(1.17,7)</f>
        <v>1.17</v>
      </c>
      <c r="G93" s="43">
        <f>SmtRes!CX537</f>
        <v>0.18720000000000001</v>
      </c>
      <c r="H93" s="45"/>
      <c r="I93" s="44"/>
      <c r="J93" s="45">
        <f>SmtRes!CZ537</f>
        <v>1090.46</v>
      </c>
      <c r="K93" s="44"/>
      <c r="L93" s="45">
        <f>SmtRes!DI537</f>
        <v>204.13</v>
      </c>
    </row>
    <row r="94" spans="1:82" ht="14.25" x14ac:dyDescent="0.2">
      <c r="A94" s="41"/>
      <c r="B94" s="41" t="s">
        <v>1214</v>
      </c>
      <c r="C94" s="50" t="s">
        <v>1215</v>
      </c>
      <c r="D94" s="51" t="s">
        <v>1193</v>
      </c>
      <c r="E94" s="52">
        <v>0.16</v>
      </c>
      <c r="F94" s="52">
        <f>ROUND(1.17,7)</f>
        <v>1.17</v>
      </c>
      <c r="G94" s="52">
        <f>SmtRes!CX538</f>
        <v>0.18720000000000001</v>
      </c>
      <c r="H94" s="53"/>
      <c r="I94" s="54"/>
      <c r="J94" s="53">
        <f>SmtRes!CZ538</f>
        <v>1066.23</v>
      </c>
      <c r="K94" s="54"/>
      <c r="L94" s="53">
        <f>SmtRes!DI538</f>
        <v>199.6</v>
      </c>
    </row>
    <row r="95" spans="1:82" ht="15" x14ac:dyDescent="0.2">
      <c r="A95" s="41"/>
      <c r="B95" s="41"/>
      <c r="C95" s="57" t="s">
        <v>1628</v>
      </c>
      <c r="D95" s="42"/>
      <c r="E95" s="43"/>
      <c r="F95" s="43"/>
      <c r="G95" s="43"/>
      <c r="H95" s="45"/>
      <c r="I95" s="44"/>
      <c r="J95" s="45"/>
      <c r="K95" s="44"/>
      <c r="L95" s="45">
        <f>L92</f>
        <v>403.73</v>
      </c>
    </row>
    <row r="96" spans="1:82" ht="14.25" x14ac:dyDescent="0.2">
      <c r="A96" s="41"/>
      <c r="B96" s="41"/>
      <c r="C96" s="41" t="s">
        <v>1629</v>
      </c>
      <c r="D96" s="42"/>
      <c r="E96" s="43"/>
      <c r="F96" s="43"/>
      <c r="G96" s="43"/>
      <c r="H96" s="45"/>
      <c r="I96" s="44"/>
      <c r="J96" s="45"/>
      <c r="K96" s="44"/>
      <c r="L96" s="45">
        <f>SUM(AR91:AR99)+SUM(AS91:AS99)+SUM(AT91:AT99)+SUM(AU91:AU99)+SUM(AV91:AV99)</f>
        <v>403.73</v>
      </c>
    </row>
    <row r="97" spans="1:82" ht="14.25" x14ac:dyDescent="0.2">
      <c r="A97" s="41"/>
      <c r="B97" s="41" t="s">
        <v>793</v>
      </c>
      <c r="C97" s="41" t="s">
        <v>1717</v>
      </c>
      <c r="D97" s="42" t="s">
        <v>111</v>
      </c>
      <c r="E97" s="43">
        <f>Source!BZ1013</f>
        <v>74</v>
      </c>
      <c r="F97" s="43"/>
      <c r="G97" s="43">
        <f>Source!AT1013</f>
        <v>74</v>
      </c>
      <c r="H97" s="45"/>
      <c r="I97" s="44"/>
      <c r="J97" s="45"/>
      <c r="K97" s="44"/>
      <c r="L97" s="45">
        <f>SUM(AZ91:AZ99)</f>
        <v>298.76</v>
      </c>
    </row>
    <row r="98" spans="1:82" ht="14.25" x14ac:dyDescent="0.2">
      <c r="A98" s="50"/>
      <c r="B98" s="50" t="s">
        <v>794</v>
      </c>
      <c r="C98" s="50" t="s">
        <v>1718</v>
      </c>
      <c r="D98" s="51" t="s">
        <v>111</v>
      </c>
      <c r="E98" s="52">
        <f>Source!CA1013</f>
        <v>36</v>
      </c>
      <c r="F98" s="52"/>
      <c r="G98" s="52">
        <f>Source!AU1013</f>
        <v>36</v>
      </c>
      <c r="H98" s="53"/>
      <c r="I98" s="54"/>
      <c r="J98" s="53"/>
      <c r="K98" s="54"/>
      <c r="L98" s="53">
        <f>SUM(BA91:BA99)</f>
        <v>145.34</v>
      </c>
    </row>
    <row r="99" spans="1:82" ht="15" x14ac:dyDescent="0.2">
      <c r="C99" s="269" t="s">
        <v>1632</v>
      </c>
      <c r="D99" s="269"/>
      <c r="E99" s="269"/>
      <c r="F99" s="269"/>
      <c r="G99" s="269"/>
      <c r="H99" s="269"/>
      <c r="I99" s="270">
        <f>IF(E91&lt;&gt;0,K99/E91, 0)</f>
        <v>847.83</v>
      </c>
      <c r="J99" s="270"/>
      <c r="K99" s="270">
        <f>L92+L97+L98</f>
        <v>847.83</v>
      </c>
      <c r="L99" s="270"/>
      <c r="AD99">
        <f>ROUND((Source!AT1013/100)*((ROUND(SUMIF(SmtRes!AQ537:'SmtRes'!AQ538,"=1",SmtRes!AD537:'SmtRes'!AD538)*Source!I1013, 2)+ROUND(SUMIF(SmtRes!AQ537:'SmtRes'!AQ538,"=1",SmtRes!AC537:'SmtRes'!AC538)*Source!I1013, 2))), 2)</f>
        <v>1595.95</v>
      </c>
      <c r="AE99">
        <f>ROUND((Source!AU1013/100)*((ROUND(SUMIF(SmtRes!AQ537:'SmtRes'!AQ538,"=1",SmtRes!AD537:'SmtRes'!AD538)*Source!I1013, 2)+ROUND(SUMIF(SmtRes!AQ537:'SmtRes'!AQ538,"=1",SmtRes!AC537:'SmtRes'!AC538)*Source!I1013, 2))), 2)</f>
        <v>776.41</v>
      </c>
      <c r="AN99" s="55">
        <f>L92+L97+L98</f>
        <v>847.83</v>
      </c>
      <c r="AO99">
        <f>0</f>
        <v>0</v>
      </c>
      <c r="AQ99" t="s">
        <v>1633</v>
      </c>
      <c r="AR99" s="55">
        <f>L92</f>
        <v>403.73</v>
      </c>
      <c r="AT99">
        <f>0</f>
        <v>0</v>
      </c>
      <c r="AV99" t="s">
        <v>1633</v>
      </c>
      <c r="AW99">
        <f>0</f>
        <v>0</v>
      </c>
      <c r="AZ99">
        <f>Source!X1013</f>
        <v>298.76</v>
      </c>
      <c r="BA99">
        <f>Source!Y1013</f>
        <v>145.34</v>
      </c>
      <c r="BT99" s="55">
        <f>K99</f>
        <v>847.83</v>
      </c>
      <c r="BW99">
        <f>ROUND(K99*80/100, 2)</f>
        <v>678.26</v>
      </c>
      <c r="BX99" s="55">
        <f>K99-BW99</f>
        <v>169.57</v>
      </c>
      <c r="CB99">
        <f>Source!BM1013</f>
        <v>200001</v>
      </c>
      <c r="CC99" t="str">
        <f>Source!E1013</f>
        <v>5</v>
      </c>
      <c r="CD99">
        <v>4</v>
      </c>
    </row>
    <row r="101" spans="1:82" ht="15" x14ac:dyDescent="0.2">
      <c r="A101" s="64"/>
      <c r="B101" s="65"/>
      <c r="C101" s="283" t="s">
        <v>1650</v>
      </c>
      <c r="D101" s="283"/>
      <c r="E101" s="283"/>
      <c r="F101" s="283"/>
      <c r="G101" s="283"/>
      <c r="H101" s="283"/>
      <c r="I101" s="49"/>
      <c r="J101" s="64"/>
      <c r="K101" s="66"/>
      <c r="L101" s="49">
        <f>L103+L104+L110+L114</f>
        <v>5136.1400000000003</v>
      </c>
    </row>
    <row r="102" spans="1:82" ht="14.25" x14ac:dyDescent="0.2">
      <c r="A102" s="58"/>
      <c r="B102" s="63"/>
      <c r="C102" s="284" t="s">
        <v>1651</v>
      </c>
      <c r="D102" s="285"/>
      <c r="E102" s="285"/>
      <c r="F102" s="285"/>
      <c r="G102" s="285"/>
      <c r="H102" s="285"/>
      <c r="I102" s="45"/>
      <c r="J102" s="58"/>
      <c r="K102" s="43"/>
      <c r="L102" s="45"/>
    </row>
    <row r="103" spans="1:82" ht="14.25" x14ac:dyDescent="0.2">
      <c r="A103" s="58"/>
      <c r="B103" s="63"/>
      <c r="C103" s="285" t="s">
        <v>1652</v>
      </c>
      <c r="D103" s="285"/>
      <c r="E103" s="285"/>
      <c r="F103" s="285"/>
      <c r="G103" s="285"/>
      <c r="H103" s="285"/>
      <c r="I103" s="45"/>
      <c r="J103" s="58"/>
      <c r="K103" s="43"/>
      <c r="L103" s="45">
        <f>SUM(AR53:AR99)</f>
        <v>5136.1400000000003</v>
      </c>
    </row>
    <row r="104" spans="1:82" ht="14.25" hidden="1" x14ac:dyDescent="0.2">
      <c r="A104" s="58"/>
      <c r="B104" s="63"/>
      <c r="C104" s="285" t="s">
        <v>1653</v>
      </c>
      <c r="D104" s="285"/>
      <c r="E104" s="285"/>
      <c r="F104" s="285"/>
      <c r="G104" s="285"/>
      <c r="H104" s="285"/>
      <c r="I104" s="45"/>
      <c r="J104" s="58"/>
      <c r="K104" s="43"/>
      <c r="L104" s="45">
        <f>L106+L109+L108</f>
        <v>0</v>
      </c>
    </row>
    <row r="105" spans="1:82" ht="14.25" hidden="1" x14ac:dyDescent="0.2">
      <c r="A105" s="58"/>
      <c r="B105" s="63"/>
      <c r="C105" s="284" t="s">
        <v>1654</v>
      </c>
      <c r="D105" s="285"/>
      <c r="E105" s="285"/>
      <c r="F105" s="285"/>
      <c r="G105" s="285"/>
      <c r="H105" s="285"/>
      <c r="I105" s="45"/>
      <c r="J105" s="58"/>
      <c r="K105" s="43"/>
      <c r="L105" s="45"/>
    </row>
    <row r="106" spans="1:82" ht="14.25" hidden="1" x14ac:dyDescent="0.2">
      <c r="A106" s="58"/>
      <c r="B106" s="63"/>
      <c r="C106" s="285" t="s">
        <v>1653</v>
      </c>
      <c r="D106" s="285"/>
      <c r="E106" s="285"/>
      <c r="F106" s="285"/>
      <c r="G106" s="285"/>
      <c r="H106" s="285"/>
      <c r="I106" s="45"/>
      <c r="J106" s="58"/>
      <c r="K106" s="43"/>
      <c r="L106" s="45">
        <f>SUM(AO53:AO99)</f>
        <v>0</v>
      </c>
    </row>
    <row r="107" spans="1:82" ht="14.25" hidden="1" x14ac:dyDescent="0.2">
      <c r="A107" s="58"/>
      <c r="B107" s="63"/>
      <c r="C107" s="284" t="s">
        <v>1655</v>
      </c>
      <c r="D107" s="285"/>
      <c r="E107" s="285"/>
      <c r="F107" s="285"/>
      <c r="G107" s="285"/>
      <c r="H107" s="285"/>
      <c r="I107" s="45"/>
      <c r="J107" s="58"/>
      <c r="K107" s="43"/>
      <c r="L107" s="45"/>
    </row>
    <row r="108" spans="1:82" ht="14.25" hidden="1" x14ac:dyDescent="0.2">
      <c r="A108" s="58"/>
      <c r="B108" s="63"/>
      <c r="C108" s="285" t="s">
        <v>1674</v>
      </c>
      <c r="D108" s="285"/>
      <c r="E108" s="285"/>
      <c r="F108" s="285"/>
      <c r="G108" s="285"/>
      <c r="H108" s="285"/>
      <c r="I108" s="45"/>
      <c r="J108" s="58"/>
      <c r="K108" s="43"/>
      <c r="L108" s="45">
        <f>SUM(AT53:AT99)</f>
        <v>0</v>
      </c>
    </row>
    <row r="109" spans="1:82" ht="14.25" hidden="1" x14ac:dyDescent="0.2">
      <c r="A109" s="58"/>
      <c r="B109" s="63"/>
      <c r="C109" s="285" t="s">
        <v>1656</v>
      </c>
      <c r="D109" s="285"/>
      <c r="E109" s="285"/>
      <c r="F109" s="285"/>
      <c r="G109" s="285"/>
      <c r="H109" s="285"/>
      <c r="I109" s="45"/>
      <c r="J109" s="58"/>
      <c r="K109" s="43"/>
      <c r="L109" s="45">
        <f>SUM(AV53:AV99)</f>
        <v>0</v>
      </c>
    </row>
    <row r="110" spans="1:82" ht="14.25" hidden="1" x14ac:dyDescent="0.2">
      <c r="A110" s="58"/>
      <c r="B110" s="63"/>
      <c r="C110" s="285" t="s">
        <v>1657</v>
      </c>
      <c r="D110" s="285"/>
      <c r="E110" s="285"/>
      <c r="F110" s="285"/>
      <c r="G110" s="285"/>
      <c r="H110" s="285"/>
      <c r="I110" s="45"/>
      <c r="J110" s="58"/>
      <c r="K110" s="43"/>
      <c r="L110" s="45">
        <f>L112+L113</f>
        <v>0</v>
      </c>
    </row>
    <row r="111" spans="1:82" ht="14.25" hidden="1" x14ac:dyDescent="0.2">
      <c r="A111" s="58"/>
      <c r="B111" s="63"/>
      <c r="C111" s="284" t="s">
        <v>1654</v>
      </c>
      <c r="D111" s="285"/>
      <c r="E111" s="285"/>
      <c r="F111" s="285"/>
      <c r="G111" s="285"/>
      <c r="H111" s="285"/>
      <c r="I111" s="45"/>
      <c r="J111" s="58"/>
      <c r="K111" s="43"/>
      <c r="L111" s="45"/>
    </row>
    <row r="112" spans="1:82" ht="14.25" hidden="1" x14ac:dyDescent="0.2">
      <c r="A112" s="58"/>
      <c r="B112" s="63"/>
      <c r="C112" s="285" t="s">
        <v>1658</v>
      </c>
      <c r="D112" s="285"/>
      <c r="E112" s="285"/>
      <c r="F112" s="285"/>
      <c r="G112" s="285"/>
      <c r="H112" s="285"/>
      <c r="I112" s="45"/>
      <c r="J112" s="58"/>
      <c r="K112" s="43"/>
      <c r="L112" s="45">
        <f>SUM(AW53:AW99)-SUM(BK53:BK99)</f>
        <v>0</v>
      </c>
    </row>
    <row r="113" spans="1:12" ht="14.25" hidden="1" x14ac:dyDescent="0.2">
      <c r="A113" s="58"/>
      <c r="B113" s="63"/>
      <c r="C113" s="285" t="s">
        <v>1659</v>
      </c>
      <c r="D113" s="285"/>
      <c r="E113" s="285"/>
      <c r="F113" s="285"/>
      <c r="G113" s="285"/>
      <c r="H113" s="285"/>
      <c r="I113" s="45"/>
      <c r="J113" s="58"/>
      <c r="K113" s="43"/>
      <c r="L113" s="45">
        <f>SUM(BC53:BC99)</f>
        <v>0</v>
      </c>
    </row>
    <row r="114" spans="1:12" ht="14.25" hidden="1" x14ac:dyDescent="0.2">
      <c r="A114" s="58"/>
      <c r="B114" s="63"/>
      <c r="C114" s="285" t="s">
        <v>1660</v>
      </c>
      <c r="D114" s="285"/>
      <c r="E114" s="285"/>
      <c r="F114" s="285"/>
      <c r="G114" s="285"/>
      <c r="H114" s="285"/>
      <c r="I114" s="45"/>
      <c r="J114" s="58"/>
      <c r="K114" s="43"/>
      <c r="L114" s="45">
        <f>SUM(BB53:BB99)</f>
        <v>0</v>
      </c>
    </row>
    <row r="115" spans="1:12" ht="14.25" x14ac:dyDescent="0.2">
      <c r="A115" s="58"/>
      <c r="B115" s="63"/>
      <c r="C115" s="285" t="s">
        <v>1661</v>
      </c>
      <c r="D115" s="285"/>
      <c r="E115" s="285"/>
      <c r="F115" s="285"/>
      <c r="G115" s="285"/>
      <c r="H115" s="285"/>
      <c r="I115" s="45"/>
      <c r="J115" s="58"/>
      <c r="K115" s="43"/>
      <c r="L115" s="45">
        <f>SUM(AR53:AR99)+SUM(AT53:AT99)+SUM(AV53:AV99)</f>
        <v>5136.1400000000003</v>
      </c>
    </row>
    <row r="116" spans="1:12" ht="14.25" x14ac:dyDescent="0.2">
      <c r="A116" s="58"/>
      <c r="B116" s="63"/>
      <c r="C116" s="285" t="s">
        <v>1662</v>
      </c>
      <c r="D116" s="285"/>
      <c r="E116" s="285"/>
      <c r="F116" s="285"/>
      <c r="G116" s="285"/>
      <c r="H116" s="285"/>
      <c r="I116" s="45"/>
      <c r="J116" s="58"/>
      <c r="K116" s="43"/>
      <c r="L116" s="45">
        <f>SUM(AZ53:AZ99)</f>
        <v>3800.74</v>
      </c>
    </row>
    <row r="117" spans="1:12" ht="14.25" x14ac:dyDescent="0.2">
      <c r="A117" s="58"/>
      <c r="B117" s="63"/>
      <c r="C117" s="285" t="s">
        <v>1663</v>
      </c>
      <c r="D117" s="285"/>
      <c r="E117" s="285"/>
      <c r="F117" s="285"/>
      <c r="G117" s="285"/>
      <c r="H117" s="285"/>
      <c r="I117" s="45"/>
      <c r="J117" s="58"/>
      <c r="K117" s="43"/>
      <c r="L117" s="45">
        <f>SUM(BA53:BA99)</f>
        <v>1849.01</v>
      </c>
    </row>
    <row r="118" spans="1:12" ht="14.25" hidden="1" x14ac:dyDescent="0.2">
      <c r="A118" s="58"/>
      <c r="B118" s="63"/>
      <c r="C118" s="285" t="s">
        <v>1664</v>
      </c>
      <c r="D118" s="285"/>
      <c r="E118" s="285"/>
      <c r="F118" s="285"/>
      <c r="G118" s="285"/>
      <c r="H118" s="285"/>
      <c r="I118" s="45"/>
      <c r="J118" s="58"/>
      <c r="K118" s="43"/>
      <c r="L118" s="45">
        <f>L120+L121</f>
        <v>0</v>
      </c>
    </row>
    <row r="119" spans="1:12" ht="14.25" hidden="1" x14ac:dyDescent="0.2">
      <c r="A119" s="58"/>
      <c r="B119" s="63"/>
      <c r="C119" s="284" t="s">
        <v>1651</v>
      </c>
      <c r="D119" s="285"/>
      <c r="E119" s="285"/>
      <c r="F119" s="285"/>
      <c r="G119" s="285"/>
      <c r="H119" s="285"/>
      <c r="I119" s="45"/>
      <c r="J119" s="58"/>
      <c r="K119" s="43"/>
      <c r="L119" s="45"/>
    </row>
    <row r="120" spans="1:12" ht="14.25" hidden="1" x14ac:dyDescent="0.2">
      <c r="A120" s="58"/>
      <c r="B120" s="63"/>
      <c r="C120" s="285" t="s">
        <v>1665</v>
      </c>
      <c r="D120" s="285"/>
      <c r="E120" s="285"/>
      <c r="F120" s="285"/>
      <c r="G120" s="285"/>
      <c r="H120" s="285"/>
      <c r="I120" s="45"/>
      <c r="J120" s="58"/>
      <c r="K120" s="43"/>
      <c r="L120" s="45">
        <f>SUM(BK53:BK99)</f>
        <v>0</v>
      </c>
    </row>
    <row r="121" spans="1:12" ht="14.25" hidden="1" x14ac:dyDescent="0.2">
      <c r="A121" s="58"/>
      <c r="B121" s="63"/>
      <c r="C121" s="285" t="s">
        <v>1666</v>
      </c>
      <c r="D121" s="285"/>
      <c r="E121" s="285"/>
      <c r="F121" s="285"/>
      <c r="G121" s="285"/>
      <c r="H121" s="285"/>
      <c r="I121" s="45"/>
      <c r="J121" s="58"/>
      <c r="K121" s="43"/>
      <c r="L121" s="45">
        <f>SUM(BD53:BD99)</f>
        <v>0</v>
      </c>
    </row>
    <row r="122" spans="1:12" ht="14.25" hidden="1" x14ac:dyDescent="0.2">
      <c r="A122" s="58"/>
      <c r="B122" s="63"/>
      <c r="C122" s="285" t="s">
        <v>1667</v>
      </c>
      <c r="D122" s="285"/>
      <c r="E122" s="285"/>
      <c r="F122" s="285"/>
      <c r="G122" s="285"/>
      <c r="H122" s="285"/>
      <c r="I122" s="45"/>
      <c r="J122" s="58"/>
      <c r="K122" s="43"/>
      <c r="L122" s="45"/>
    </row>
    <row r="123" spans="1:12" ht="14.25" hidden="1" x14ac:dyDescent="0.2">
      <c r="A123" s="58"/>
      <c r="B123" s="63"/>
      <c r="C123" s="285" t="s">
        <v>1667</v>
      </c>
      <c r="D123" s="285"/>
      <c r="E123" s="285"/>
      <c r="F123" s="285"/>
      <c r="G123" s="285"/>
      <c r="H123" s="285"/>
      <c r="I123" s="45"/>
      <c r="J123" s="58"/>
      <c r="K123" s="43"/>
      <c r="L123" s="45">
        <f>SUM(BQ53:BQ99)</f>
        <v>0</v>
      </c>
    </row>
    <row r="124" spans="1:12" ht="14.25" hidden="1" x14ac:dyDescent="0.2">
      <c r="A124" s="58"/>
      <c r="B124" s="63"/>
      <c r="C124" s="285" t="s">
        <v>1668</v>
      </c>
      <c r="D124" s="285"/>
      <c r="E124" s="285"/>
      <c r="F124" s="285"/>
      <c r="G124" s="285"/>
      <c r="H124" s="285"/>
      <c r="I124" s="45"/>
      <c r="J124" s="58"/>
      <c r="K124" s="43"/>
      <c r="L124" s="45">
        <f>SUM(BO53:BO99)</f>
        <v>0</v>
      </c>
    </row>
    <row r="125" spans="1:12" ht="15" x14ac:dyDescent="0.2">
      <c r="A125" s="64"/>
      <c r="B125" s="65"/>
      <c r="C125" s="283" t="s">
        <v>467</v>
      </c>
      <c r="D125" s="283"/>
      <c r="E125" s="283"/>
      <c r="F125" s="283"/>
      <c r="G125" s="283"/>
      <c r="H125" s="283"/>
      <c r="I125" s="49"/>
      <c r="J125" s="64"/>
      <c r="K125" s="66"/>
      <c r="L125" s="49">
        <f>L101+L116+L117+L118+L123+L124</f>
        <v>10785.89</v>
      </c>
    </row>
    <row r="126" spans="1:12" ht="14.25" x14ac:dyDescent="0.2">
      <c r="A126" s="58"/>
      <c r="B126" s="63"/>
      <c r="C126" s="284" t="s">
        <v>1669</v>
      </c>
      <c r="D126" s="285"/>
      <c r="E126" s="285"/>
      <c r="F126" s="285"/>
      <c r="G126" s="285"/>
      <c r="H126" s="285"/>
      <c r="I126" s="45"/>
      <c r="J126" s="58"/>
      <c r="K126" s="43"/>
      <c r="L126" s="45"/>
    </row>
    <row r="127" spans="1:12" ht="14.25" hidden="1" x14ac:dyDescent="0.2">
      <c r="A127" s="58"/>
      <c r="B127" s="63"/>
      <c r="C127" s="285" t="s">
        <v>1670</v>
      </c>
      <c r="D127" s="285"/>
      <c r="E127" s="285"/>
      <c r="F127" s="285"/>
      <c r="G127" s="285"/>
      <c r="H127" s="285"/>
      <c r="I127" s="45"/>
      <c r="J127" s="58"/>
      <c r="K127" s="43"/>
      <c r="L127" s="45">
        <f>SUM(AX53:AX99)</f>
        <v>0</v>
      </c>
    </row>
    <row r="128" spans="1:12" ht="14.25" hidden="1" x14ac:dyDescent="0.2">
      <c r="A128" s="58"/>
      <c r="B128" s="63"/>
      <c r="C128" s="285" t="s">
        <v>1671</v>
      </c>
      <c r="D128" s="285"/>
      <c r="E128" s="285"/>
      <c r="F128" s="285"/>
      <c r="G128" s="285"/>
      <c r="H128" s="285"/>
      <c r="I128" s="45"/>
      <c r="J128" s="58"/>
      <c r="K128" s="43"/>
      <c r="L128" s="45">
        <f>SUM(AY53:AY99)</f>
        <v>0</v>
      </c>
    </row>
    <row r="129" spans="1:12" ht="14.25" x14ac:dyDescent="0.2">
      <c r="A129" s="58"/>
      <c r="B129" s="63"/>
      <c r="C129" s="285" t="s">
        <v>1672</v>
      </c>
      <c r="D129" s="285"/>
      <c r="E129" s="285"/>
      <c r="F129" s="286"/>
      <c r="G129" s="48">
        <f>Source!F1037</f>
        <v>4.7629999999999999</v>
      </c>
      <c r="H129" s="58"/>
      <c r="I129" s="58"/>
      <c r="J129" s="58"/>
      <c r="K129" s="58"/>
      <c r="L129" s="58"/>
    </row>
    <row r="130" spans="1:12" ht="14.25" hidden="1" customHeight="1" x14ac:dyDescent="0.2">
      <c r="A130" s="58"/>
      <c r="B130" s="63"/>
      <c r="C130" s="285" t="s">
        <v>1673</v>
      </c>
      <c r="D130" s="285"/>
      <c r="E130" s="285"/>
      <c r="F130" s="286"/>
      <c r="G130" s="48">
        <f>Source!F1038</f>
        <v>0</v>
      </c>
      <c r="H130" s="58"/>
      <c r="I130" s="58"/>
      <c r="J130" s="58"/>
      <c r="K130" s="58"/>
      <c r="L130" s="58"/>
    </row>
    <row r="133" spans="1:12" ht="15" x14ac:dyDescent="0.2">
      <c r="A133" s="74"/>
      <c r="B133" s="75"/>
      <c r="C133" s="289" t="s">
        <v>1677</v>
      </c>
      <c r="D133" s="289"/>
      <c r="E133" s="289"/>
      <c r="F133" s="289"/>
      <c r="G133" s="289"/>
      <c r="H133" s="289"/>
      <c r="I133" s="76"/>
      <c r="J133" s="74"/>
      <c r="K133" s="77"/>
      <c r="L133" s="76"/>
    </row>
    <row r="135" spans="1:12" ht="15" hidden="1" x14ac:dyDescent="0.2">
      <c r="A135" s="64"/>
      <c r="B135" s="65"/>
      <c r="C135" s="283" t="s">
        <v>1678</v>
      </c>
      <c r="D135" s="283"/>
      <c r="E135" s="283"/>
      <c r="F135" s="283"/>
      <c r="G135" s="283"/>
      <c r="H135" s="283"/>
      <c r="I135" s="49"/>
      <c r="J135" s="64"/>
      <c r="K135" s="66"/>
      <c r="L135" s="49">
        <f>L137+L152+L153</f>
        <v>0</v>
      </c>
    </row>
    <row r="136" spans="1:12" ht="14.25" hidden="1" x14ac:dyDescent="0.2">
      <c r="A136" s="58"/>
      <c r="B136" s="63"/>
      <c r="C136" s="284" t="s">
        <v>1651</v>
      </c>
      <c r="D136" s="285"/>
      <c r="E136" s="285"/>
      <c r="F136" s="285"/>
      <c r="G136" s="285"/>
      <c r="H136" s="285"/>
      <c r="I136" s="45"/>
      <c r="J136" s="58"/>
      <c r="K136" s="43"/>
      <c r="L136" s="45"/>
    </row>
    <row r="137" spans="1:12" ht="14.25" hidden="1" x14ac:dyDescent="0.2">
      <c r="A137" s="58"/>
      <c r="B137" s="63"/>
      <c r="C137" s="285" t="s">
        <v>1679</v>
      </c>
      <c r="D137" s="285"/>
      <c r="E137" s="285"/>
      <c r="F137" s="285"/>
      <c r="G137" s="285"/>
      <c r="H137" s="285"/>
      <c r="I137" s="45"/>
      <c r="J137" s="58"/>
      <c r="K137" s="43"/>
      <c r="L137" s="45">
        <f>L139+L140+L146+L150</f>
        <v>0</v>
      </c>
    </row>
    <row r="138" spans="1:12" ht="14.25" hidden="1" x14ac:dyDescent="0.2">
      <c r="A138" s="58"/>
      <c r="B138" s="63"/>
      <c r="C138" s="284" t="s">
        <v>1651</v>
      </c>
      <c r="D138" s="285"/>
      <c r="E138" s="285"/>
      <c r="F138" s="285"/>
      <c r="G138" s="285"/>
      <c r="H138" s="285"/>
      <c r="I138" s="45"/>
      <c r="J138" s="58"/>
      <c r="K138" s="43"/>
      <c r="L138" s="45"/>
    </row>
    <row r="139" spans="1:12" ht="14.25" hidden="1" x14ac:dyDescent="0.2">
      <c r="A139" s="58"/>
      <c r="B139" s="63"/>
      <c r="C139" s="285" t="s">
        <v>1680</v>
      </c>
      <c r="D139" s="285"/>
      <c r="E139" s="285"/>
      <c r="F139" s="285"/>
      <c r="G139" s="285"/>
      <c r="H139" s="285"/>
      <c r="I139" s="45"/>
      <c r="J139" s="58"/>
      <c r="K139" s="43"/>
      <c r="L139" s="45">
        <f>SUMIF(CD52:CD131, 1, AR52:AR131)</f>
        <v>0</v>
      </c>
    </row>
    <row r="140" spans="1:12" ht="14.25" hidden="1" x14ac:dyDescent="0.2">
      <c r="A140" s="58"/>
      <c r="B140" s="63"/>
      <c r="C140" s="285" t="s">
        <v>1653</v>
      </c>
      <c r="D140" s="285"/>
      <c r="E140" s="285"/>
      <c r="F140" s="285"/>
      <c r="G140" s="285"/>
      <c r="H140" s="285"/>
      <c r="I140" s="45"/>
      <c r="J140" s="58"/>
      <c r="K140" s="43"/>
      <c r="L140" s="45">
        <f>L142+L145+L144</f>
        <v>0</v>
      </c>
    </row>
    <row r="141" spans="1:12" ht="14.25" hidden="1" x14ac:dyDescent="0.2">
      <c r="A141" s="58"/>
      <c r="B141" s="63"/>
      <c r="C141" s="284" t="s">
        <v>1654</v>
      </c>
      <c r="D141" s="285"/>
      <c r="E141" s="285"/>
      <c r="F141" s="285"/>
      <c r="G141" s="285"/>
      <c r="H141" s="285"/>
      <c r="I141" s="45"/>
      <c r="J141" s="58"/>
      <c r="K141" s="43"/>
      <c r="L141" s="45"/>
    </row>
    <row r="142" spans="1:12" ht="14.25" hidden="1" x14ac:dyDescent="0.2">
      <c r="A142" s="58"/>
      <c r="B142" s="63"/>
      <c r="C142" s="285" t="s">
        <v>1653</v>
      </c>
      <c r="D142" s="285"/>
      <c r="E142" s="285"/>
      <c r="F142" s="285"/>
      <c r="G142" s="285"/>
      <c r="H142" s="285"/>
      <c r="I142" s="45"/>
      <c r="J142" s="58"/>
      <c r="K142" s="43"/>
      <c r="L142" s="45">
        <f>SUMIF(CD52:CD131, 1, AO52:AO131)</f>
        <v>0</v>
      </c>
    </row>
    <row r="143" spans="1:12" ht="14.25" hidden="1" x14ac:dyDescent="0.2">
      <c r="A143" s="58"/>
      <c r="B143" s="63"/>
      <c r="C143" s="284" t="s">
        <v>1655</v>
      </c>
      <c r="D143" s="285"/>
      <c r="E143" s="285"/>
      <c r="F143" s="285"/>
      <c r="G143" s="285"/>
      <c r="H143" s="285"/>
      <c r="I143" s="45"/>
      <c r="J143" s="58"/>
      <c r="K143" s="43"/>
      <c r="L143" s="45"/>
    </row>
    <row r="144" spans="1:12" ht="14.25" hidden="1" x14ac:dyDescent="0.2">
      <c r="A144" s="58"/>
      <c r="B144" s="63"/>
      <c r="C144" s="285" t="s">
        <v>1674</v>
      </c>
      <c r="D144" s="285"/>
      <c r="E144" s="285"/>
      <c r="F144" s="285"/>
      <c r="G144" s="285"/>
      <c r="H144" s="285"/>
      <c r="I144" s="45"/>
      <c r="J144" s="58"/>
      <c r="K144" s="43"/>
      <c r="L144" s="45">
        <f>SUMIF(CD52:CD131, 1, AT52:AT131)</f>
        <v>0</v>
      </c>
    </row>
    <row r="145" spans="1:12" ht="14.25" hidden="1" x14ac:dyDescent="0.2">
      <c r="A145" s="58"/>
      <c r="B145" s="63"/>
      <c r="C145" s="285" t="s">
        <v>1656</v>
      </c>
      <c r="D145" s="285"/>
      <c r="E145" s="285"/>
      <c r="F145" s="285"/>
      <c r="G145" s="285"/>
      <c r="H145" s="285"/>
      <c r="I145" s="45"/>
      <c r="J145" s="58"/>
      <c r="K145" s="43"/>
      <c r="L145" s="45">
        <f>SUMIF(CD52:CD131, 1, AV52:AV131)</f>
        <v>0</v>
      </c>
    </row>
    <row r="146" spans="1:12" ht="14.25" hidden="1" x14ac:dyDescent="0.2">
      <c r="A146" s="58"/>
      <c r="B146" s="63"/>
      <c r="C146" s="285" t="s">
        <v>1657</v>
      </c>
      <c r="D146" s="285"/>
      <c r="E146" s="285"/>
      <c r="F146" s="285"/>
      <c r="G146" s="285"/>
      <c r="H146" s="285"/>
      <c r="I146" s="45"/>
      <c r="J146" s="58"/>
      <c r="K146" s="43"/>
      <c r="L146" s="45">
        <f>L148+L149</f>
        <v>0</v>
      </c>
    </row>
    <row r="147" spans="1:12" ht="14.25" hidden="1" x14ac:dyDescent="0.2">
      <c r="A147" s="58"/>
      <c r="B147" s="63"/>
      <c r="C147" s="284" t="s">
        <v>1654</v>
      </c>
      <c r="D147" s="285"/>
      <c r="E147" s="285"/>
      <c r="F147" s="285"/>
      <c r="G147" s="285"/>
      <c r="H147" s="285"/>
      <c r="I147" s="45"/>
      <c r="J147" s="58"/>
      <c r="K147" s="43"/>
      <c r="L147" s="45"/>
    </row>
    <row r="148" spans="1:12" ht="14.25" hidden="1" x14ac:dyDescent="0.2">
      <c r="A148" s="58"/>
      <c r="B148" s="63"/>
      <c r="C148" s="285" t="s">
        <v>1658</v>
      </c>
      <c r="D148" s="285"/>
      <c r="E148" s="285"/>
      <c r="F148" s="285"/>
      <c r="G148" s="285"/>
      <c r="H148" s="285"/>
      <c r="I148" s="45"/>
      <c r="J148" s="58"/>
      <c r="K148" s="43"/>
      <c r="L148" s="45">
        <f>SUMIF(CD52:CD131, 1, AW52:AW131)-SUMIF(CD52:CD131, 1, BK52:BK131)</f>
        <v>0</v>
      </c>
    </row>
    <row r="149" spans="1:12" ht="14.25" hidden="1" x14ac:dyDescent="0.2">
      <c r="A149" s="58"/>
      <c r="B149" s="63"/>
      <c r="C149" s="285" t="s">
        <v>1659</v>
      </c>
      <c r="D149" s="285"/>
      <c r="E149" s="285"/>
      <c r="F149" s="285"/>
      <c r="G149" s="285"/>
      <c r="H149" s="285"/>
      <c r="I149" s="45"/>
      <c r="J149" s="58"/>
      <c r="K149" s="43"/>
      <c r="L149" s="45">
        <f>SUMIF(CD52:CD131, 1, BC52:BC131)</f>
        <v>0</v>
      </c>
    </row>
    <row r="150" spans="1:12" ht="14.25" hidden="1" x14ac:dyDescent="0.2">
      <c r="A150" s="58"/>
      <c r="B150" s="63"/>
      <c r="C150" s="285" t="s">
        <v>1660</v>
      </c>
      <c r="D150" s="285"/>
      <c r="E150" s="285"/>
      <c r="F150" s="285"/>
      <c r="G150" s="285"/>
      <c r="H150" s="285"/>
      <c r="I150" s="45"/>
      <c r="J150" s="58"/>
      <c r="K150" s="43"/>
      <c r="L150" s="45">
        <f>SUMIF(CD52:CD131, 1, BB52:BB131)</f>
        <v>0</v>
      </c>
    </row>
    <row r="151" spans="1:12" ht="14.25" hidden="1" x14ac:dyDescent="0.2">
      <c r="A151" s="58"/>
      <c r="B151" s="63"/>
      <c r="C151" s="285" t="s">
        <v>1681</v>
      </c>
      <c r="D151" s="285"/>
      <c r="E151" s="285"/>
      <c r="F151" s="285"/>
      <c r="G151" s="285"/>
      <c r="H151" s="285"/>
      <c r="I151" s="45"/>
      <c r="J151" s="58"/>
      <c r="K151" s="43"/>
      <c r="L151" s="45">
        <f>SUMIF(CD52:CD131, 1, AR52:AR131)+SUMIF(CD52:CD131, 1, AT52:AT131)+SUMIF(CD52:CD131, 1, AV52:AV131)</f>
        <v>0</v>
      </c>
    </row>
    <row r="152" spans="1:12" ht="14.25" hidden="1" x14ac:dyDescent="0.2">
      <c r="A152" s="58"/>
      <c r="B152" s="63"/>
      <c r="C152" s="285" t="s">
        <v>1682</v>
      </c>
      <c r="D152" s="285"/>
      <c r="E152" s="285"/>
      <c r="F152" s="285"/>
      <c r="G152" s="285"/>
      <c r="H152" s="285"/>
      <c r="I152" s="45"/>
      <c r="J152" s="58"/>
      <c r="K152" s="43"/>
      <c r="L152" s="45">
        <f>SUMIF(CD52:CD131, 1, AZ52:AZ131)</f>
        <v>0</v>
      </c>
    </row>
    <row r="153" spans="1:12" ht="14.25" hidden="1" x14ac:dyDescent="0.2">
      <c r="A153" s="58"/>
      <c r="B153" s="63"/>
      <c r="C153" s="285" t="s">
        <v>1683</v>
      </c>
      <c r="D153" s="285"/>
      <c r="E153" s="285"/>
      <c r="F153" s="285"/>
      <c r="G153" s="285"/>
      <c r="H153" s="285"/>
      <c r="I153" s="45"/>
      <c r="J153" s="58"/>
      <c r="K153" s="43"/>
      <c r="L153" s="45">
        <f>SUMIF(CD52:CD131, 1, BA52:BA131)</f>
        <v>0</v>
      </c>
    </row>
    <row r="154" spans="1:12" hidden="1" x14ac:dyDescent="0.2"/>
    <row r="155" spans="1:12" ht="15" hidden="1" x14ac:dyDescent="0.2">
      <c r="A155" s="64"/>
      <c r="B155" s="65"/>
      <c r="C155" s="283" t="s">
        <v>1684</v>
      </c>
      <c r="D155" s="283"/>
      <c r="E155" s="283"/>
      <c r="F155" s="283"/>
      <c r="G155" s="283"/>
      <c r="H155" s="283"/>
      <c r="I155" s="49"/>
      <c r="J155" s="64"/>
      <c r="K155" s="66"/>
      <c r="L155" s="49">
        <f>L157+L172+L173</f>
        <v>0</v>
      </c>
    </row>
    <row r="156" spans="1:12" ht="14.25" hidden="1" x14ac:dyDescent="0.2">
      <c r="A156" s="58"/>
      <c r="B156" s="63"/>
      <c r="C156" s="284" t="s">
        <v>1651</v>
      </c>
      <c r="D156" s="285"/>
      <c r="E156" s="285"/>
      <c r="F156" s="285"/>
      <c r="G156" s="285"/>
      <c r="H156" s="285"/>
      <c r="I156" s="45"/>
      <c r="J156" s="58"/>
      <c r="K156" s="43"/>
      <c r="L156" s="45"/>
    </row>
    <row r="157" spans="1:12" ht="14.25" hidden="1" x14ac:dyDescent="0.2">
      <c r="A157" s="58"/>
      <c r="B157" s="63"/>
      <c r="C157" s="285" t="s">
        <v>1679</v>
      </c>
      <c r="D157" s="285"/>
      <c r="E157" s="285"/>
      <c r="F157" s="285"/>
      <c r="G157" s="285"/>
      <c r="H157" s="285"/>
      <c r="I157" s="45"/>
      <c r="J157" s="58"/>
      <c r="K157" s="43"/>
      <c r="L157" s="45">
        <f>L159+L160+L166+L170</f>
        <v>0</v>
      </c>
    </row>
    <row r="158" spans="1:12" ht="14.25" hidden="1" x14ac:dyDescent="0.2">
      <c r="A158" s="58"/>
      <c r="B158" s="63"/>
      <c r="C158" s="284" t="s">
        <v>1651</v>
      </c>
      <c r="D158" s="285"/>
      <c r="E158" s="285"/>
      <c r="F158" s="285"/>
      <c r="G158" s="285"/>
      <c r="H158" s="285"/>
      <c r="I158" s="45"/>
      <c r="J158" s="58"/>
      <c r="K158" s="43"/>
      <c r="L158" s="45"/>
    </row>
    <row r="159" spans="1:12" ht="14.25" hidden="1" x14ac:dyDescent="0.2">
      <c r="A159" s="58"/>
      <c r="B159" s="63"/>
      <c r="C159" s="285" t="s">
        <v>1680</v>
      </c>
      <c r="D159" s="285"/>
      <c r="E159" s="285"/>
      <c r="F159" s="285"/>
      <c r="G159" s="285"/>
      <c r="H159" s="285"/>
      <c r="I159" s="45"/>
      <c r="J159" s="58"/>
      <c r="K159" s="43"/>
      <c r="L159" s="45">
        <f>SUMIF(CD52:CD153, 2, AR52:AR153)</f>
        <v>0</v>
      </c>
    </row>
    <row r="160" spans="1:12" ht="14.25" hidden="1" x14ac:dyDescent="0.2">
      <c r="A160" s="58"/>
      <c r="B160" s="63"/>
      <c r="C160" s="285" t="s">
        <v>1653</v>
      </c>
      <c r="D160" s="285"/>
      <c r="E160" s="285"/>
      <c r="F160" s="285"/>
      <c r="G160" s="285"/>
      <c r="H160" s="285"/>
      <c r="I160" s="45"/>
      <c r="J160" s="58"/>
      <c r="K160" s="43"/>
      <c r="L160" s="45">
        <f>L162+L165+L164</f>
        <v>0</v>
      </c>
    </row>
    <row r="161" spans="1:12" ht="14.25" hidden="1" x14ac:dyDescent="0.2">
      <c r="A161" s="58"/>
      <c r="B161" s="63"/>
      <c r="C161" s="284" t="s">
        <v>1654</v>
      </c>
      <c r="D161" s="285"/>
      <c r="E161" s="285"/>
      <c r="F161" s="285"/>
      <c r="G161" s="285"/>
      <c r="H161" s="285"/>
      <c r="I161" s="45"/>
      <c r="J161" s="58"/>
      <c r="K161" s="43"/>
      <c r="L161" s="45"/>
    </row>
    <row r="162" spans="1:12" ht="14.25" hidden="1" x14ac:dyDescent="0.2">
      <c r="A162" s="58"/>
      <c r="B162" s="63"/>
      <c r="C162" s="285" t="s">
        <v>1653</v>
      </c>
      <c r="D162" s="285"/>
      <c r="E162" s="285"/>
      <c r="F162" s="285"/>
      <c r="G162" s="285"/>
      <c r="H162" s="285"/>
      <c r="I162" s="45"/>
      <c r="J162" s="58"/>
      <c r="K162" s="43"/>
      <c r="L162" s="45">
        <f>SUMIF(CD52:CD153, 2, AO52:AO153)</f>
        <v>0</v>
      </c>
    </row>
    <row r="163" spans="1:12" ht="14.25" hidden="1" x14ac:dyDescent="0.2">
      <c r="A163" s="58"/>
      <c r="B163" s="63"/>
      <c r="C163" s="284" t="s">
        <v>1655</v>
      </c>
      <c r="D163" s="285"/>
      <c r="E163" s="285"/>
      <c r="F163" s="285"/>
      <c r="G163" s="285"/>
      <c r="H163" s="285"/>
      <c r="I163" s="45"/>
      <c r="J163" s="58"/>
      <c r="K163" s="43"/>
      <c r="L163" s="45"/>
    </row>
    <row r="164" spans="1:12" ht="14.25" hidden="1" x14ac:dyDescent="0.2">
      <c r="A164" s="58"/>
      <c r="B164" s="63"/>
      <c r="C164" s="285" t="s">
        <v>1674</v>
      </c>
      <c r="D164" s="285"/>
      <c r="E164" s="285"/>
      <c r="F164" s="285"/>
      <c r="G164" s="285"/>
      <c r="H164" s="285"/>
      <c r="I164" s="45"/>
      <c r="J164" s="58"/>
      <c r="K164" s="43"/>
      <c r="L164" s="45">
        <f>SUMIF(CD52:CD153, 2, AT52:AT153)</f>
        <v>0</v>
      </c>
    </row>
    <row r="165" spans="1:12" ht="14.25" hidden="1" x14ac:dyDescent="0.2">
      <c r="A165" s="58"/>
      <c r="B165" s="63"/>
      <c r="C165" s="285" t="s">
        <v>1656</v>
      </c>
      <c r="D165" s="285"/>
      <c r="E165" s="285"/>
      <c r="F165" s="285"/>
      <c r="G165" s="285"/>
      <c r="H165" s="285"/>
      <c r="I165" s="45"/>
      <c r="J165" s="58"/>
      <c r="K165" s="43"/>
      <c r="L165" s="45">
        <f>SUMIF(CD52:CD153, 2, AV52:AV153)</f>
        <v>0</v>
      </c>
    </row>
    <row r="166" spans="1:12" ht="14.25" hidden="1" x14ac:dyDescent="0.2">
      <c r="A166" s="58"/>
      <c r="B166" s="63"/>
      <c r="C166" s="285" t="s">
        <v>1657</v>
      </c>
      <c r="D166" s="285"/>
      <c r="E166" s="285"/>
      <c r="F166" s="285"/>
      <c r="G166" s="285"/>
      <c r="H166" s="285"/>
      <c r="I166" s="45"/>
      <c r="J166" s="58"/>
      <c r="K166" s="43"/>
      <c r="L166" s="45">
        <f>L168+L169</f>
        <v>0</v>
      </c>
    </row>
    <row r="167" spans="1:12" ht="14.25" hidden="1" x14ac:dyDescent="0.2">
      <c r="A167" s="58"/>
      <c r="B167" s="63"/>
      <c r="C167" s="284" t="s">
        <v>1654</v>
      </c>
      <c r="D167" s="285"/>
      <c r="E167" s="285"/>
      <c r="F167" s="285"/>
      <c r="G167" s="285"/>
      <c r="H167" s="285"/>
      <c r="I167" s="45"/>
      <c r="J167" s="58"/>
      <c r="K167" s="43"/>
      <c r="L167" s="45"/>
    </row>
    <row r="168" spans="1:12" ht="14.25" hidden="1" x14ac:dyDescent="0.2">
      <c r="A168" s="58"/>
      <c r="B168" s="63"/>
      <c r="C168" s="285" t="s">
        <v>1658</v>
      </c>
      <c r="D168" s="285"/>
      <c r="E168" s="285"/>
      <c r="F168" s="285"/>
      <c r="G168" s="285"/>
      <c r="H168" s="285"/>
      <c r="I168" s="45"/>
      <c r="J168" s="58"/>
      <c r="K168" s="43"/>
      <c r="L168" s="45">
        <f>SUMIF(CD52:CD153, 2, AW52:AW153)-SUMIF(CD52:CD153, 2, BK52:BK153)</f>
        <v>0</v>
      </c>
    </row>
    <row r="169" spans="1:12" ht="14.25" hidden="1" x14ac:dyDescent="0.2">
      <c r="A169" s="58"/>
      <c r="B169" s="63"/>
      <c r="C169" s="285" t="s">
        <v>1659</v>
      </c>
      <c r="D169" s="285"/>
      <c r="E169" s="285"/>
      <c r="F169" s="285"/>
      <c r="G169" s="285"/>
      <c r="H169" s="285"/>
      <c r="I169" s="45"/>
      <c r="J169" s="58"/>
      <c r="K169" s="43"/>
      <c r="L169" s="45">
        <f>SUMIF(CD52:CD153, 2, BC52:BC153)</f>
        <v>0</v>
      </c>
    </row>
    <row r="170" spans="1:12" ht="14.25" hidden="1" x14ac:dyDescent="0.2">
      <c r="A170" s="58"/>
      <c r="B170" s="63"/>
      <c r="C170" s="285" t="s">
        <v>1660</v>
      </c>
      <c r="D170" s="285"/>
      <c r="E170" s="285"/>
      <c r="F170" s="285"/>
      <c r="G170" s="285"/>
      <c r="H170" s="285"/>
      <c r="I170" s="45"/>
      <c r="J170" s="58"/>
      <c r="K170" s="43"/>
      <c r="L170" s="45">
        <f>SUMIF(CD52:CD153, 2, BB52:BB153)</f>
        <v>0</v>
      </c>
    </row>
    <row r="171" spans="1:12" ht="14.25" hidden="1" x14ac:dyDescent="0.2">
      <c r="A171" s="58"/>
      <c r="B171" s="63"/>
      <c r="C171" s="285" t="s">
        <v>1681</v>
      </c>
      <c r="D171" s="285"/>
      <c r="E171" s="285"/>
      <c r="F171" s="285"/>
      <c r="G171" s="285"/>
      <c r="H171" s="285"/>
      <c r="I171" s="45"/>
      <c r="J171" s="58"/>
      <c r="K171" s="43"/>
      <c r="L171" s="45">
        <f>SUMIF(CD52:CD153, 2, AR52:AR153)+SUMIF(CD52:CD153, 2, AT52:AT153)+SUMIF(CD52:CD153, 2, AV52:AV153)</f>
        <v>0</v>
      </c>
    </row>
    <row r="172" spans="1:12" ht="14.25" hidden="1" x14ac:dyDescent="0.2">
      <c r="A172" s="58"/>
      <c r="B172" s="63"/>
      <c r="C172" s="285" t="s">
        <v>1682</v>
      </c>
      <c r="D172" s="285"/>
      <c r="E172" s="285"/>
      <c r="F172" s="285"/>
      <c r="G172" s="285"/>
      <c r="H172" s="285"/>
      <c r="I172" s="45"/>
      <c r="J172" s="58"/>
      <c r="K172" s="43"/>
      <c r="L172" s="45">
        <f>SUMIF(CD52:CD153, 2, AZ52:AZ153)</f>
        <v>0</v>
      </c>
    </row>
    <row r="173" spans="1:12" ht="14.25" hidden="1" x14ac:dyDescent="0.2">
      <c r="A173" s="58"/>
      <c r="B173" s="63"/>
      <c r="C173" s="285" t="s">
        <v>1683</v>
      </c>
      <c r="D173" s="285"/>
      <c r="E173" s="285"/>
      <c r="F173" s="285"/>
      <c r="G173" s="285"/>
      <c r="H173" s="285"/>
      <c r="I173" s="45"/>
      <c r="J173" s="58"/>
      <c r="K173" s="43"/>
      <c r="L173" s="45">
        <f>SUMIF(CD52:CD153, 2, BA52:BA153)</f>
        <v>0</v>
      </c>
    </row>
    <row r="174" spans="1:12" hidden="1" x14ac:dyDescent="0.2"/>
    <row r="175" spans="1:12" ht="15" hidden="1" x14ac:dyDescent="0.2">
      <c r="A175" s="64"/>
      <c r="B175" s="65"/>
      <c r="C175" s="283" t="s">
        <v>1685</v>
      </c>
      <c r="D175" s="283"/>
      <c r="E175" s="283"/>
      <c r="F175" s="283"/>
      <c r="G175" s="283"/>
      <c r="H175" s="283"/>
      <c r="I175" s="49"/>
      <c r="J175" s="64"/>
      <c r="K175" s="66"/>
      <c r="L175" s="49">
        <f>L177+L178</f>
        <v>0</v>
      </c>
    </row>
    <row r="176" spans="1:12" ht="14.25" hidden="1" x14ac:dyDescent="0.2">
      <c r="A176" s="58"/>
      <c r="B176" s="63"/>
      <c r="C176" s="284" t="s">
        <v>1651</v>
      </c>
      <c r="D176" s="285"/>
      <c r="E176" s="285"/>
      <c r="F176" s="285"/>
      <c r="G176" s="285"/>
      <c r="H176" s="285"/>
      <c r="I176" s="45"/>
      <c r="J176" s="58"/>
      <c r="K176" s="43"/>
      <c r="L176" s="45"/>
    </row>
    <row r="177" spans="1:12" ht="14.25" hidden="1" x14ac:dyDescent="0.2">
      <c r="A177" s="58"/>
      <c r="B177" s="63"/>
      <c r="C177" s="285" t="s">
        <v>1665</v>
      </c>
      <c r="D177" s="285"/>
      <c r="E177" s="285"/>
      <c r="F177" s="285"/>
      <c r="G177" s="285"/>
      <c r="H177" s="285"/>
      <c r="I177" s="45"/>
      <c r="J177" s="58"/>
      <c r="K177" s="43"/>
      <c r="L177" s="45">
        <f>SUMIF(CD52:CD173, 3, BK52:BK173)</f>
        <v>0</v>
      </c>
    </row>
    <row r="178" spans="1:12" ht="14.25" hidden="1" x14ac:dyDescent="0.2">
      <c r="A178" s="58"/>
      <c r="B178" s="63"/>
      <c r="C178" s="285" t="s">
        <v>1666</v>
      </c>
      <c r="D178" s="285"/>
      <c r="E178" s="285"/>
      <c r="F178" s="285"/>
      <c r="G178" s="285"/>
      <c r="H178" s="285"/>
      <c r="I178" s="45"/>
      <c r="J178" s="58"/>
      <c r="K178" s="43"/>
      <c r="L178" s="45">
        <f>SUMIF(CD52:CD173, 3, BD52:BD173)</f>
        <v>0</v>
      </c>
    </row>
    <row r="180" spans="1:12" ht="15" x14ac:dyDescent="0.2">
      <c r="A180" s="64"/>
      <c r="B180" s="65"/>
      <c r="C180" s="283" t="s">
        <v>1686</v>
      </c>
      <c r="D180" s="283"/>
      <c r="E180" s="283"/>
      <c r="F180" s="283"/>
      <c r="G180" s="283"/>
      <c r="H180" s="283"/>
      <c r="I180" s="49"/>
      <c r="J180" s="64"/>
      <c r="K180" s="66"/>
      <c r="L180" s="49">
        <f>L188+L203+L204+L182+L183+L184+L185</f>
        <v>10785.89</v>
      </c>
    </row>
    <row r="181" spans="1:12" ht="14.25" x14ac:dyDescent="0.2">
      <c r="A181" s="58"/>
      <c r="B181" s="63"/>
      <c r="C181" s="284" t="s">
        <v>1651</v>
      </c>
      <c r="D181" s="285"/>
      <c r="E181" s="285"/>
      <c r="F181" s="285"/>
      <c r="G181" s="285"/>
      <c r="H181" s="285"/>
      <c r="I181" s="45"/>
      <c r="J181" s="58"/>
      <c r="K181" s="43"/>
      <c r="L181" s="45"/>
    </row>
    <row r="182" spans="1:12" ht="14.25" hidden="1" x14ac:dyDescent="0.2">
      <c r="A182" s="58"/>
      <c r="B182" s="63"/>
      <c r="C182" s="285" t="s">
        <v>1687</v>
      </c>
      <c r="D182" s="285"/>
      <c r="E182" s="285"/>
      <c r="F182" s="285"/>
      <c r="G182" s="285"/>
      <c r="H182" s="285"/>
      <c r="I182" s="45"/>
      <c r="J182" s="58"/>
      <c r="K182" s="43"/>
      <c r="L182" s="45"/>
    </row>
    <row r="183" spans="1:12" ht="14.25" hidden="1" x14ac:dyDescent="0.2">
      <c r="A183" s="58"/>
      <c r="B183" s="63"/>
      <c r="C183" s="285" t="s">
        <v>1687</v>
      </c>
      <c r="D183" s="285"/>
      <c r="E183" s="285"/>
      <c r="F183" s="285"/>
      <c r="G183" s="285"/>
      <c r="H183" s="285"/>
      <c r="I183" s="45"/>
      <c r="J183" s="58"/>
      <c r="K183" s="43"/>
      <c r="L183" s="45">
        <f>SUM(BQ52:BQ178)</f>
        <v>0</v>
      </c>
    </row>
    <row r="184" spans="1:12" ht="14.25" hidden="1" x14ac:dyDescent="0.2">
      <c r="A184" s="58"/>
      <c r="B184" s="63"/>
      <c r="C184" s="285" t="s">
        <v>1688</v>
      </c>
      <c r="D184" s="285"/>
      <c r="E184" s="285"/>
      <c r="F184" s="285"/>
      <c r="G184" s="285"/>
      <c r="H184" s="285"/>
      <c r="I184" s="45"/>
      <c r="J184" s="58"/>
      <c r="K184" s="43"/>
      <c r="L184" s="45">
        <f>SUMIF(CD52:CD178, 4, BB52:BB178)+SUMIF(CD52:CD178, 4, BC52:BC178)+SUMIF(CD52:CD178, 4, BD52:BD178)</f>
        <v>0</v>
      </c>
    </row>
    <row r="185" spans="1:12" ht="14.25" hidden="1" x14ac:dyDescent="0.2">
      <c r="A185" s="58"/>
      <c r="B185" s="63"/>
      <c r="C185" s="285" t="s">
        <v>1689</v>
      </c>
      <c r="D185" s="285"/>
      <c r="E185" s="285"/>
      <c r="F185" s="285"/>
      <c r="G185" s="285"/>
      <c r="H185" s="285"/>
      <c r="I185" s="45"/>
      <c r="J185" s="58"/>
      <c r="K185" s="43"/>
      <c r="L185" s="45">
        <f>SUM(BO52:BO178)</f>
        <v>0</v>
      </c>
    </row>
    <row r="186" spans="1:12" ht="14.25" x14ac:dyDescent="0.2">
      <c r="A186" s="58"/>
      <c r="B186" s="63"/>
      <c r="C186" s="285" t="s">
        <v>790</v>
      </c>
      <c r="D186" s="285"/>
      <c r="E186" s="285"/>
      <c r="F186" s="285"/>
      <c r="G186" s="285"/>
      <c r="H186" s="285"/>
      <c r="I186" s="45"/>
      <c r="J186" s="58"/>
      <c r="K186" s="43"/>
      <c r="L186" s="45">
        <f>L188+L203+L204</f>
        <v>10785.89</v>
      </c>
    </row>
    <row r="187" spans="1:12" ht="14.25" x14ac:dyDescent="0.2">
      <c r="A187" s="58"/>
      <c r="B187" s="63"/>
      <c r="C187" s="284" t="s">
        <v>1651</v>
      </c>
      <c r="D187" s="285"/>
      <c r="E187" s="285"/>
      <c r="F187" s="285"/>
      <c r="G187" s="285"/>
      <c r="H187" s="285"/>
      <c r="I187" s="45"/>
      <c r="J187" s="58"/>
      <c r="K187" s="43"/>
      <c r="L187" s="45"/>
    </row>
    <row r="188" spans="1:12" ht="14.25" x14ac:dyDescent="0.2">
      <c r="A188" s="58"/>
      <c r="B188" s="63"/>
      <c r="C188" s="285" t="s">
        <v>1679</v>
      </c>
      <c r="D188" s="285"/>
      <c r="E188" s="285"/>
      <c r="F188" s="285"/>
      <c r="G188" s="285"/>
      <c r="H188" s="285"/>
      <c r="I188" s="45"/>
      <c r="J188" s="58"/>
      <c r="K188" s="43"/>
      <c r="L188" s="45">
        <f>L190+L191+L197+L201</f>
        <v>5136.1400000000003</v>
      </c>
    </row>
    <row r="189" spans="1:12" ht="14.25" x14ac:dyDescent="0.2">
      <c r="A189" s="58"/>
      <c r="B189" s="63"/>
      <c r="C189" s="284" t="s">
        <v>1651</v>
      </c>
      <c r="D189" s="285"/>
      <c r="E189" s="285"/>
      <c r="F189" s="285"/>
      <c r="G189" s="285"/>
      <c r="H189" s="285"/>
      <c r="I189" s="45"/>
      <c r="J189" s="58"/>
      <c r="K189" s="43"/>
      <c r="L189" s="45"/>
    </row>
    <row r="190" spans="1:12" ht="14.25" x14ac:dyDescent="0.2">
      <c r="A190" s="58"/>
      <c r="B190" s="63"/>
      <c r="C190" s="285" t="s">
        <v>1680</v>
      </c>
      <c r="D190" s="285"/>
      <c r="E190" s="285"/>
      <c r="F190" s="285"/>
      <c r="G190" s="285"/>
      <c r="H190" s="285"/>
      <c r="I190" s="45"/>
      <c r="J190" s="58"/>
      <c r="K190" s="43"/>
      <c r="L190" s="45">
        <f>SUMIF(CD52:CD178, 4, AR52:AR178)</f>
        <v>5136.1400000000003</v>
      </c>
    </row>
    <row r="191" spans="1:12" ht="14.25" hidden="1" x14ac:dyDescent="0.2">
      <c r="A191" s="58"/>
      <c r="B191" s="63"/>
      <c r="C191" s="285" t="s">
        <v>1653</v>
      </c>
      <c r="D191" s="285"/>
      <c r="E191" s="285"/>
      <c r="F191" s="285"/>
      <c r="G191" s="285"/>
      <c r="H191" s="285"/>
      <c r="I191" s="45"/>
      <c r="J191" s="58"/>
      <c r="K191" s="43"/>
      <c r="L191" s="45">
        <f>L193+L196+L195</f>
        <v>0</v>
      </c>
    </row>
    <row r="192" spans="1:12" ht="14.25" hidden="1" x14ac:dyDescent="0.2">
      <c r="A192" s="58"/>
      <c r="B192" s="63"/>
      <c r="C192" s="284" t="s">
        <v>1654</v>
      </c>
      <c r="D192" s="285"/>
      <c r="E192" s="285"/>
      <c r="F192" s="285"/>
      <c r="G192" s="285"/>
      <c r="H192" s="285"/>
      <c r="I192" s="45"/>
      <c r="J192" s="58"/>
      <c r="K192" s="43"/>
      <c r="L192" s="45"/>
    </row>
    <row r="193" spans="1:12" ht="14.25" hidden="1" x14ac:dyDescent="0.2">
      <c r="A193" s="58"/>
      <c r="B193" s="63"/>
      <c r="C193" s="285" t="s">
        <v>1653</v>
      </c>
      <c r="D193" s="285"/>
      <c r="E193" s="285"/>
      <c r="F193" s="285"/>
      <c r="G193" s="285"/>
      <c r="H193" s="285"/>
      <c r="I193" s="45"/>
      <c r="J193" s="58"/>
      <c r="K193" s="43"/>
      <c r="L193" s="45">
        <f>SUMIF(CD52:CD178, 4, AO52:AO178)</f>
        <v>0</v>
      </c>
    </row>
    <row r="194" spans="1:12" ht="14.25" hidden="1" x14ac:dyDescent="0.2">
      <c r="A194" s="58"/>
      <c r="B194" s="63"/>
      <c r="C194" s="284" t="s">
        <v>1655</v>
      </c>
      <c r="D194" s="285"/>
      <c r="E194" s="285"/>
      <c r="F194" s="285"/>
      <c r="G194" s="285"/>
      <c r="H194" s="285"/>
      <c r="I194" s="45"/>
      <c r="J194" s="58"/>
      <c r="K194" s="43"/>
      <c r="L194" s="45"/>
    </row>
    <row r="195" spans="1:12" ht="14.25" hidden="1" x14ac:dyDescent="0.2">
      <c r="A195" s="58"/>
      <c r="B195" s="63"/>
      <c r="C195" s="285" t="s">
        <v>1674</v>
      </c>
      <c r="D195" s="285"/>
      <c r="E195" s="285"/>
      <c r="F195" s="285"/>
      <c r="G195" s="285"/>
      <c r="H195" s="285"/>
      <c r="I195" s="45"/>
      <c r="J195" s="58"/>
      <c r="K195" s="43"/>
      <c r="L195" s="45">
        <f>SUMIF(CD52:CD178, 4, AT52:AT178)</f>
        <v>0</v>
      </c>
    </row>
    <row r="196" spans="1:12" ht="14.25" hidden="1" x14ac:dyDescent="0.2">
      <c r="A196" s="58"/>
      <c r="B196" s="63"/>
      <c r="C196" s="285" t="s">
        <v>1656</v>
      </c>
      <c r="D196" s="285"/>
      <c r="E196" s="285"/>
      <c r="F196" s="285"/>
      <c r="G196" s="285"/>
      <c r="H196" s="285"/>
      <c r="I196" s="45"/>
      <c r="J196" s="58"/>
      <c r="K196" s="43"/>
      <c r="L196" s="45">
        <f>SUMIF(CD52:CD178, 4, AV52:AV178)</f>
        <v>0</v>
      </c>
    </row>
    <row r="197" spans="1:12" ht="14.25" hidden="1" x14ac:dyDescent="0.2">
      <c r="A197" s="58"/>
      <c r="B197" s="63"/>
      <c r="C197" s="285" t="s">
        <v>1657</v>
      </c>
      <c r="D197" s="285"/>
      <c r="E197" s="285"/>
      <c r="F197" s="285"/>
      <c r="G197" s="285"/>
      <c r="H197" s="285"/>
      <c r="I197" s="45"/>
      <c r="J197" s="58"/>
      <c r="K197" s="43"/>
      <c r="L197" s="45">
        <f>L199+L200</f>
        <v>0</v>
      </c>
    </row>
    <row r="198" spans="1:12" ht="14.25" hidden="1" x14ac:dyDescent="0.2">
      <c r="A198" s="58"/>
      <c r="B198" s="63"/>
      <c r="C198" s="284" t="s">
        <v>1654</v>
      </c>
      <c r="D198" s="285"/>
      <c r="E198" s="285"/>
      <c r="F198" s="285"/>
      <c r="G198" s="285"/>
      <c r="H198" s="285"/>
      <c r="I198" s="45"/>
      <c r="J198" s="58"/>
      <c r="K198" s="43"/>
      <c r="L198" s="45"/>
    </row>
    <row r="199" spans="1:12" ht="14.25" hidden="1" x14ac:dyDescent="0.2">
      <c r="A199" s="58"/>
      <c r="B199" s="63"/>
      <c r="C199" s="285" t="s">
        <v>1658</v>
      </c>
      <c r="D199" s="285"/>
      <c r="E199" s="285"/>
      <c r="F199" s="285"/>
      <c r="G199" s="285"/>
      <c r="H199" s="285"/>
      <c r="I199" s="45"/>
      <c r="J199" s="58"/>
      <c r="K199" s="43"/>
      <c r="L199" s="45">
        <f>SUMIF(CD52:CD178, 4, AW52:AW178)-SUMIF(CD52:CD178, 4, BK52:BK178)</f>
        <v>0</v>
      </c>
    </row>
    <row r="200" spans="1:12" ht="14.25" hidden="1" x14ac:dyDescent="0.2">
      <c r="A200" s="58"/>
      <c r="B200" s="63"/>
      <c r="C200" s="285" t="s">
        <v>1659</v>
      </c>
      <c r="D200" s="285"/>
      <c r="E200" s="285"/>
      <c r="F200" s="285"/>
      <c r="G200" s="285"/>
      <c r="H200" s="285"/>
      <c r="I200" s="45"/>
      <c r="J200" s="58"/>
      <c r="K200" s="43"/>
      <c r="L200" s="45">
        <f>SUMIF(CD52:CD178, 4, BC52:BC178)</f>
        <v>0</v>
      </c>
    </row>
    <row r="201" spans="1:12" ht="14.25" hidden="1" x14ac:dyDescent="0.2">
      <c r="A201" s="58"/>
      <c r="B201" s="63"/>
      <c r="C201" s="285" t="s">
        <v>1660</v>
      </c>
      <c r="D201" s="285"/>
      <c r="E201" s="285"/>
      <c r="F201" s="285"/>
      <c r="G201" s="285"/>
      <c r="H201" s="285"/>
      <c r="I201" s="45"/>
      <c r="J201" s="58"/>
      <c r="K201" s="43"/>
      <c r="L201" s="45">
        <f>SUMIF(CD52:CD178, 4, BB52:BB178)</f>
        <v>0</v>
      </c>
    </row>
    <row r="202" spans="1:12" ht="14.25" x14ac:dyDescent="0.2">
      <c r="A202" s="58"/>
      <c r="B202" s="63"/>
      <c r="C202" s="285" t="s">
        <v>1681</v>
      </c>
      <c r="D202" s="285"/>
      <c r="E202" s="285"/>
      <c r="F202" s="285"/>
      <c r="G202" s="285"/>
      <c r="H202" s="285"/>
      <c r="I202" s="45"/>
      <c r="J202" s="58"/>
      <c r="K202" s="43"/>
      <c r="L202" s="45">
        <f>SUMIF(CD52:CD178, 4, AR52:AR178)+SUMIF(CD52:CD178, 4, AT52:AT178)+SUMIF(CD52:CD178, 4, AV52:AV178)</f>
        <v>5136.1400000000003</v>
      </c>
    </row>
    <row r="203" spans="1:12" ht="14.25" x14ac:dyDescent="0.2">
      <c r="A203" s="58"/>
      <c r="B203" s="63"/>
      <c r="C203" s="285" t="s">
        <v>1682</v>
      </c>
      <c r="D203" s="285"/>
      <c r="E203" s="285"/>
      <c r="F203" s="285"/>
      <c r="G203" s="285"/>
      <c r="H203" s="285"/>
      <c r="I203" s="45"/>
      <c r="J203" s="58"/>
      <c r="K203" s="43"/>
      <c r="L203" s="45">
        <f>SUMIF(CD52:CD178, 4, AZ52:AZ178)</f>
        <v>3800.74</v>
      </c>
    </row>
    <row r="204" spans="1:12" ht="14.25" x14ac:dyDescent="0.2">
      <c r="A204" s="58"/>
      <c r="B204" s="63"/>
      <c r="C204" s="285" t="s">
        <v>1683</v>
      </c>
      <c r="D204" s="285"/>
      <c r="E204" s="285"/>
      <c r="F204" s="285"/>
      <c r="G204" s="285"/>
      <c r="H204" s="285"/>
      <c r="I204" s="45"/>
      <c r="J204" s="58"/>
      <c r="K204" s="43"/>
      <c r="L204" s="45">
        <f>SUMIF(CD52:CD178, 4, BA52:BA178)</f>
        <v>1849.01</v>
      </c>
    </row>
    <row r="206" spans="1:12" ht="15" x14ac:dyDescent="0.2">
      <c r="A206" s="64"/>
      <c r="B206" s="65"/>
      <c r="C206" s="283" t="s">
        <v>1690</v>
      </c>
      <c r="D206" s="283"/>
      <c r="E206" s="283"/>
      <c r="F206" s="283"/>
      <c r="G206" s="283"/>
      <c r="H206" s="283"/>
      <c r="I206" s="49"/>
      <c r="J206" s="64"/>
      <c r="K206" s="66"/>
      <c r="L206" s="49">
        <f>L135+L155+L175+L180</f>
        <v>10785.89</v>
      </c>
    </row>
    <row r="207" spans="1:12" ht="14.25" x14ac:dyDescent="0.2">
      <c r="A207" s="58"/>
      <c r="B207" s="63"/>
      <c r="C207" s="284" t="s">
        <v>1651</v>
      </c>
      <c r="D207" s="285"/>
      <c r="E207" s="285"/>
      <c r="F207" s="285"/>
      <c r="G207" s="285"/>
      <c r="H207" s="285"/>
      <c r="I207" s="45"/>
      <c r="J207" s="58"/>
      <c r="K207" s="43"/>
      <c r="L207" s="45"/>
    </row>
    <row r="208" spans="1:12" ht="14.25" x14ac:dyDescent="0.2">
      <c r="A208" s="58"/>
      <c r="B208" s="63"/>
      <c r="C208" s="285" t="s">
        <v>1679</v>
      </c>
      <c r="D208" s="285"/>
      <c r="E208" s="285"/>
      <c r="F208" s="285"/>
      <c r="G208" s="285"/>
      <c r="H208" s="285"/>
      <c r="I208" s="45"/>
      <c r="J208" s="58"/>
      <c r="K208" s="43"/>
      <c r="L208" s="45">
        <f>L210+L211+L217+L221</f>
        <v>5136.1400000000003</v>
      </c>
    </row>
    <row r="209" spans="1:12" ht="14.25" x14ac:dyDescent="0.2">
      <c r="A209" s="58"/>
      <c r="B209" s="63"/>
      <c r="C209" s="284" t="s">
        <v>1651</v>
      </c>
      <c r="D209" s="285"/>
      <c r="E209" s="285"/>
      <c r="F209" s="285"/>
      <c r="G209" s="285"/>
      <c r="H209" s="285"/>
      <c r="I209" s="45"/>
      <c r="J209" s="58"/>
      <c r="K209" s="43"/>
      <c r="L209" s="45"/>
    </row>
    <row r="210" spans="1:12" ht="14.25" x14ac:dyDescent="0.2">
      <c r="A210" s="58"/>
      <c r="B210" s="63"/>
      <c r="C210" s="285" t="s">
        <v>1680</v>
      </c>
      <c r="D210" s="285"/>
      <c r="E210" s="285"/>
      <c r="F210" s="285"/>
      <c r="G210" s="285"/>
      <c r="H210" s="285"/>
      <c r="I210" s="45"/>
      <c r="J210" s="58"/>
      <c r="K210" s="43"/>
      <c r="L210" s="45">
        <f>SUM(AR52:AR204)</f>
        <v>5136.1400000000003</v>
      </c>
    </row>
    <row r="211" spans="1:12" ht="14.25" hidden="1" x14ac:dyDescent="0.2">
      <c r="A211" s="58"/>
      <c r="B211" s="63"/>
      <c r="C211" s="285" t="s">
        <v>1653</v>
      </c>
      <c r="D211" s="285"/>
      <c r="E211" s="285"/>
      <c r="F211" s="285"/>
      <c r="G211" s="285"/>
      <c r="H211" s="285"/>
      <c r="I211" s="45"/>
      <c r="J211" s="58"/>
      <c r="K211" s="43"/>
      <c r="L211" s="45">
        <f>L213+L216+L215</f>
        <v>0</v>
      </c>
    </row>
    <row r="212" spans="1:12" ht="14.25" hidden="1" x14ac:dyDescent="0.2">
      <c r="A212" s="58"/>
      <c r="B212" s="63"/>
      <c r="C212" s="284" t="s">
        <v>1654</v>
      </c>
      <c r="D212" s="285"/>
      <c r="E212" s="285"/>
      <c r="F212" s="285"/>
      <c r="G212" s="285"/>
      <c r="H212" s="285"/>
      <c r="I212" s="45"/>
      <c r="J212" s="58"/>
      <c r="K212" s="43"/>
      <c r="L212" s="45"/>
    </row>
    <row r="213" spans="1:12" ht="14.25" hidden="1" x14ac:dyDescent="0.2">
      <c r="A213" s="58"/>
      <c r="B213" s="63"/>
      <c r="C213" s="285" t="s">
        <v>1653</v>
      </c>
      <c r="D213" s="285"/>
      <c r="E213" s="285"/>
      <c r="F213" s="285"/>
      <c r="G213" s="285"/>
      <c r="H213" s="285"/>
      <c r="I213" s="45"/>
      <c r="J213" s="58"/>
      <c r="K213" s="43"/>
      <c r="L213" s="45">
        <f>SUM(AO52:AO204)</f>
        <v>0</v>
      </c>
    </row>
    <row r="214" spans="1:12" ht="14.25" hidden="1" x14ac:dyDescent="0.2">
      <c r="A214" s="58"/>
      <c r="B214" s="63"/>
      <c r="C214" s="284" t="s">
        <v>1655</v>
      </c>
      <c r="D214" s="285"/>
      <c r="E214" s="285"/>
      <c r="F214" s="285"/>
      <c r="G214" s="285"/>
      <c r="H214" s="285"/>
      <c r="I214" s="45"/>
      <c r="J214" s="58"/>
      <c r="K214" s="43"/>
      <c r="L214" s="45"/>
    </row>
    <row r="215" spans="1:12" ht="14.25" hidden="1" x14ac:dyDescent="0.2">
      <c r="A215" s="58"/>
      <c r="B215" s="63"/>
      <c r="C215" s="285" t="s">
        <v>1674</v>
      </c>
      <c r="D215" s="285"/>
      <c r="E215" s="285"/>
      <c r="F215" s="285"/>
      <c r="G215" s="285"/>
      <c r="H215" s="285"/>
      <c r="I215" s="45"/>
      <c r="J215" s="58"/>
      <c r="K215" s="43"/>
      <c r="L215" s="45">
        <f>SUM(AT52:AT204)</f>
        <v>0</v>
      </c>
    </row>
    <row r="216" spans="1:12" ht="14.25" hidden="1" x14ac:dyDescent="0.2">
      <c r="A216" s="58"/>
      <c r="B216" s="63"/>
      <c r="C216" s="285" t="s">
        <v>1656</v>
      </c>
      <c r="D216" s="285"/>
      <c r="E216" s="285"/>
      <c r="F216" s="285"/>
      <c r="G216" s="285"/>
      <c r="H216" s="285"/>
      <c r="I216" s="45"/>
      <c r="J216" s="58"/>
      <c r="K216" s="43"/>
      <c r="L216" s="45">
        <f>SUM(AV52:AV204)</f>
        <v>0</v>
      </c>
    </row>
    <row r="217" spans="1:12" ht="14.25" hidden="1" x14ac:dyDescent="0.2">
      <c r="A217" s="58"/>
      <c r="B217" s="63"/>
      <c r="C217" s="285" t="s">
        <v>1657</v>
      </c>
      <c r="D217" s="285"/>
      <c r="E217" s="285"/>
      <c r="F217" s="285"/>
      <c r="G217" s="285"/>
      <c r="H217" s="285"/>
      <c r="I217" s="45"/>
      <c r="J217" s="58"/>
      <c r="K217" s="43"/>
      <c r="L217" s="45">
        <f>L219+L220</f>
        <v>0</v>
      </c>
    </row>
    <row r="218" spans="1:12" ht="14.25" hidden="1" x14ac:dyDescent="0.2">
      <c r="A218" s="58"/>
      <c r="B218" s="63"/>
      <c r="C218" s="284" t="s">
        <v>1654</v>
      </c>
      <c r="D218" s="285"/>
      <c r="E218" s="285"/>
      <c r="F218" s="285"/>
      <c r="G218" s="285"/>
      <c r="H218" s="285"/>
      <c r="I218" s="45"/>
      <c r="J218" s="58"/>
      <c r="K218" s="43"/>
      <c r="L218" s="45"/>
    </row>
    <row r="219" spans="1:12" ht="14.25" hidden="1" x14ac:dyDescent="0.2">
      <c r="A219" s="58"/>
      <c r="B219" s="63"/>
      <c r="C219" s="285" t="s">
        <v>1658</v>
      </c>
      <c r="D219" s="285"/>
      <c r="E219" s="285"/>
      <c r="F219" s="285"/>
      <c r="G219" s="285"/>
      <c r="H219" s="285"/>
      <c r="I219" s="45"/>
      <c r="J219" s="58"/>
      <c r="K219" s="43"/>
      <c r="L219" s="45">
        <f>SUM(AW52:AW204)-SUM(BK52:BK204)</f>
        <v>0</v>
      </c>
    </row>
    <row r="220" spans="1:12" ht="14.25" hidden="1" x14ac:dyDescent="0.2">
      <c r="A220" s="58"/>
      <c r="B220" s="63"/>
      <c r="C220" s="285" t="s">
        <v>1659</v>
      </c>
      <c r="D220" s="285"/>
      <c r="E220" s="285"/>
      <c r="F220" s="285"/>
      <c r="G220" s="285"/>
      <c r="H220" s="285"/>
      <c r="I220" s="45"/>
      <c r="J220" s="58"/>
      <c r="K220" s="43"/>
      <c r="L220" s="45">
        <f>SUM(BC52:BC204)</f>
        <v>0</v>
      </c>
    </row>
    <row r="221" spans="1:12" ht="14.25" hidden="1" x14ac:dyDescent="0.2">
      <c r="A221" s="58"/>
      <c r="B221" s="63"/>
      <c r="C221" s="285" t="s">
        <v>1660</v>
      </c>
      <c r="D221" s="285"/>
      <c r="E221" s="285"/>
      <c r="F221" s="285"/>
      <c r="G221" s="285"/>
      <c r="H221" s="285"/>
      <c r="I221" s="45"/>
      <c r="J221" s="58"/>
      <c r="K221" s="43"/>
      <c r="L221" s="45">
        <f>SUM(BB52:BB204)</f>
        <v>0</v>
      </c>
    </row>
    <row r="222" spans="1:12" ht="14.25" x14ac:dyDescent="0.2">
      <c r="A222" s="58"/>
      <c r="B222" s="63"/>
      <c r="C222" s="285" t="s">
        <v>1661</v>
      </c>
      <c r="D222" s="285"/>
      <c r="E222" s="285"/>
      <c r="F222" s="285"/>
      <c r="G222" s="285"/>
      <c r="H222" s="285"/>
      <c r="I222" s="45"/>
      <c r="J222" s="58"/>
      <c r="K222" s="43"/>
      <c r="L222" s="45">
        <f>SUM(AR52:AR204)+SUM(AT52:AT204)+SUM(AV52:AV204)</f>
        <v>5136.1400000000003</v>
      </c>
    </row>
    <row r="223" spans="1:12" ht="14.25" x14ac:dyDescent="0.2">
      <c r="A223" s="58"/>
      <c r="B223" s="63"/>
      <c r="C223" s="285" t="s">
        <v>1662</v>
      </c>
      <c r="D223" s="285"/>
      <c r="E223" s="285"/>
      <c r="F223" s="285"/>
      <c r="G223" s="285"/>
      <c r="H223" s="285"/>
      <c r="I223" s="45"/>
      <c r="J223" s="58"/>
      <c r="K223" s="43"/>
      <c r="L223" s="45">
        <f>SUM(AZ52:AZ204)</f>
        <v>3800.74</v>
      </c>
    </row>
    <row r="224" spans="1:12" ht="14.25" x14ac:dyDescent="0.2">
      <c r="A224" s="58"/>
      <c r="B224" s="63"/>
      <c r="C224" s="285" t="s">
        <v>1663</v>
      </c>
      <c r="D224" s="285"/>
      <c r="E224" s="285"/>
      <c r="F224" s="285"/>
      <c r="G224" s="285"/>
      <c r="H224" s="285"/>
      <c r="I224" s="45"/>
      <c r="J224" s="58"/>
      <c r="K224" s="43"/>
      <c r="L224" s="45">
        <f>SUM(BA52:BA204)</f>
        <v>1849.01</v>
      </c>
    </row>
    <row r="225" spans="1:12" ht="14.25" hidden="1" x14ac:dyDescent="0.2">
      <c r="A225" s="58"/>
      <c r="B225" s="63"/>
      <c r="C225" s="285" t="s">
        <v>1691</v>
      </c>
      <c r="D225" s="285"/>
      <c r="E225" s="285"/>
      <c r="F225" s="285"/>
      <c r="G225" s="285"/>
      <c r="H225" s="285"/>
      <c r="I225" s="45"/>
      <c r="J225" s="58"/>
      <c r="K225" s="43"/>
      <c r="L225" s="45">
        <f>L227+L228</f>
        <v>0</v>
      </c>
    </row>
    <row r="226" spans="1:12" ht="14.25" hidden="1" x14ac:dyDescent="0.2">
      <c r="A226" s="58"/>
      <c r="B226" s="63"/>
      <c r="C226" s="284" t="s">
        <v>1651</v>
      </c>
      <c r="D226" s="285"/>
      <c r="E226" s="285"/>
      <c r="F226" s="285"/>
      <c r="G226" s="285"/>
      <c r="H226" s="285"/>
      <c r="I226" s="45"/>
      <c r="J226" s="58"/>
      <c r="K226" s="43"/>
      <c r="L226" s="45"/>
    </row>
    <row r="227" spans="1:12" ht="14.25" hidden="1" x14ac:dyDescent="0.2">
      <c r="A227" s="58"/>
      <c r="B227" s="63"/>
      <c r="C227" s="285" t="s">
        <v>1665</v>
      </c>
      <c r="D227" s="285"/>
      <c r="E227" s="285"/>
      <c r="F227" s="285"/>
      <c r="G227" s="285"/>
      <c r="H227" s="285"/>
      <c r="I227" s="45"/>
      <c r="J227" s="58"/>
      <c r="K227" s="43"/>
      <c r="L227" s="45">
        <f>SUM(BK52:BK204)</f>
        <v>0</v>
      </c>
    </row>
    <row r="228" spans="1:12" ht="14.25" hidden="1" x14ac:dyDescent="0.2">
      <c r="A228" s="58"/>
      <c r="B228" s="63"/>
      <c r="C228" s="285" t="s">
        <v>1666</v>
      </c>
      <c r="D228" s="285"/>
      <c r="E228" s="285"/>
      <c r="F228" s="285"/>
      <c r="G228" s="285"/>
      <c r="H228" s="285"/>
      <c r="I228" s="45"/>
      <c r="J228" s="58"/>
      <c r="K228" s="43"/>
      <c r="L228" s="45">
        <f>SUM(BD52:BD204)</f>
        <v>0</v>
      </c>
    </row>
    <row r="229" spans="1:12" ht="14.25" x14ac:dyDescent="0.2">
      <c r="A229" s="58"/>
      <c r="B229" s="63"/>
      <c r="C229" s="285" t="s">
        <v>1692</v>
      </c>
      <c r="D229" s="285"/>
      <c r="E229" s="285"/>
      <c r="F229" s="285"/>
      <c r="G229" s="285"/>
      <c r="H229" s="285"/>
      <c r="I229" s="45"/>
      <c r="J229" s="58"/>
      <c r="K229" s="43"/>
      <c r="L229" s="45">
        <f>L180</f>
        <v>10785.89</v>
      </c>
    </row>
    <row r="230" spans="1:12" ht="14.25" x14ac:dyDescent="0.2">
      <c r="A230" s="58"/>
      <c r="B230" s="63"/>
      <c r="C230" s="283" t="s">
        <v>1669</v>
      </c>
      <c r="D230" s="285"/>
      <c r="E230" s="285"/>
      <c r="F230" s="285"/>
      <c r="G230" s="285"/>
      <c r="H230" s="285"/>
      <c r="I230" s="45"/>
      <c r="J230" s="58"/>
      <c r="K230" s="43"/>
      <c r="L230" s="45"/>
    </row>
    <row r="231" spans="1:12" ht="14.25" hidden="1" x14ac:dyDescent="0.2">
      <c r="A231" s="58"/>
      <c r="B231" s="63"/>
      <c r="C231" s="285" t="s">
        <v>1670</v>
      </c>
      <c r="D231" s="285"/>
      <c r="E231" s="285"/>
      <c r="F231" s="285"/>
      <c r="G231" s="285"/>
      <c r="H231" s="285"/>
      <c r="I231" s="45"/>
      <c r="J231" s="58"/>
      <c r="K231" s="43"/>
      <c r="L231" s="45">
        <f>SUM(AX52:AX204)</f>
        <v>0</v>
      </c>
    </row>
    <row r="232" spans="1:12" ht="14.25" hidden="1" x14ac:dyDescent="0.2">
      <c r="A232" s="58"/>
      <c r="B232" s="63"/>
      <c r="C232" s="285" t="s">
        <v>1671</v>
      </c>
      <c r="D232" s="285"/>
      <c r="E232" s="285"/>
      <c r="F232" s="285"/>
      <c r="G232" s="285"/>
      <c r="H232" s="285"/>
      <c r="I232" s="45"/>
      <c r="J232" s="58"/>
      <c r="K232" s="43"/>
      <c r="L232" s="45">
        <f>SUM(AY52:AY204)</f>
        <v>0</v>
      </c>
    </row>
    <row r="233" spans="1:12" ht="14.25" x14ac:dyDescent="0.2">
      <c r="A233" s="58"/>
      <c r="B233" s="63"/>
      <c r="C233" s="285" t="s">
        <v>1672</v>
      </c>
      <c r="D233" s="285"/>
      <c r="E233" s="285"/>
      <c r="F233" s="286"/>
      <c r="G233" s="48">
        <f>Source!F1067</f>
        <v>4.7629999999999999</v>
      </c>
      <c r="H233" s="58"/>
      <c r="I233" s="58"/>
      <c r="J233" s="58"/>
      <c r="K233" s="58"/>
      <c r="L233" s="58"/>
    </row>
    <row r="234" spans="1:12" ht="14.25" hidden="1" customHeight="1" x14ac:dyDescent="0.2">
      <c r="A234" s="58"/>
      <c r="B234" s="63"/>
      <c r="C234" s="285" t="s">
        <v>1673</v>
      </c>
      <c r="D234" s="285"/>
      <c r="E234" s="285"/>
      <c r="F234" s="286"/>
      <c r="G234" s="48">
        <f>Source!F1068</f>
        <v>0</v>
      </c>
      <c r="H234" s="58"/>
      <c r="I234" s="58"/>
      <c r="J234" s="58"/>
      <c r="K234" s="58"/>
      <c r="L234" s="58"/>
    </row>
    <row r="238" spans="1:12" ht="14.25" customHeight="1" x14ac:dyDescent="0.2">
      <c r="A238" s="81"/>
      <c r="B238" s="82" t="s">
        <v>1693</v>
      </c>
      <c r="C238" s="84" t="str">
        <f>IF(Source!AC12&lt;&gt;"", Source!AC12," ")</f>
        <v xml:space="preserve"> </v>
      </c>
      <c r="D238" s="32"/>
      <c r="E238" s="32"/>
      <c r="F238" s="32"/>
      <c r="G238" s="32"/>
      <c r="H238" s="83" t="str">
        <f>IF(Source!AB12&lt;&gt;"", Source!AB12," ")</f>
        <v xml:space="preserve"> </v>
      </c>
      <c r="I238" s="22"/>
      <c r="J238" s="22"/>
      <c r="K238" s="36"/>
      <c r="L238" s="36"/>
    </row>
    <row r="239" spans="1:12" ht="14.25" customHeight="1" x14ac:dyDescent="0.2">
      <c r="A239" s="81"/>
      <c r="B239" s="85"/>
      <c r="C239" s="291" t="s">
        <v>1694</v>
      </c>
      <c r="D239" s="291"/>
      <c r="E239" s="291"/>
      <c r="F239" s="291"/>
      <c r="G239" s="291"/>
      <c r="H239" s="22"/>
      <c r="I239" s="22"/>
      <c r="J239" s="22"/>
      <c r="K239" s="36"/>
      <c r="L239" s="36"/>
    </row>
    <row r="240" spans="1:12" ht="14.25" customHeight="1" x14ac:dyDescent="0.2">
      <c r="A240" s="81"/>
      <c r="B240" s="85"/>
      <c r="C240" s="18"/>
      <c r="D240" s="18"/>
      <c r="E240" s="18"/>
      <c r="F240" s="18"/>
      <c r="G240" s="18"/>
      <c r="H240" s="22"/>
      <c r="I240" s="22"/>
      <c r="J240" s="22"/>
      <c r="K240" s="36"/>
      <c r="L240" s="36"/>
    </row>
    <row r="241" spans="1:12" ht="14.25" customHeight="1" x14ac:dyDescent="0.2">
      <c r="A241" s="81"/>
      <c r="B241" s="82" t="s">
        <v>1695</v>
      </c>
      <c r="C241" s="84" t="str">
        <f>IF(Source!AE12&lt;&gt;"", Source!AE12," ")</f>
        <v xml:space="preserve"> </v>
      </c>
      <c r="D241" s="32"/>
      <c r="E241" s="32"/>
      <c r="F241" s="32"/>
      <c r="G241" s="32"/>
      <c r="H241" s="83" t="str">
        <f>IF(Source!AD12&lt;&gt;"", Source!AD12," ")</f>
        <v xml:space="preserve"> </v>
      </c>
      <c r="I241" s="22"/>
      <c r="J241" s="22"/>
      <c r="K241" s="36"/>
      <c r="L241" s="36"/>
    </row>
    <row r="242" spans="1:12" ht="14.25" customHeight="1" x14ac:dyDescent="0.2">
      <c r="A242" s="18"/>
      <c r="B242" s="18"/>
      <c r="C242" s="291" t="s">
        <v>1694</v>
      </c>
      <c r="D242" s="291"/>
      <c r="E242" s="291"/>
      <c r="F242" s="291"/>
      <c r="G242" s="291"/>
      <c r="H242" s="22"/>
      <c r="I242" s="22"/>
      <c r="J242" s="22"/>
      <c r="K242" s="36"/>
      <c r="L242" s="36"/>
    </row>
  </sheetData>
  <mergeCells count="181"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opLeftCell="A41" workbookViewId="0">
      <selection activeCell="J52" sqref="J52"/>
    </sheetView>
  </sheetViews>
  <sheetFormatPr defaultRowHeight="12.75" x14ac:dyDescent="0.2"/>
  <cols>
    <col min="1" max="1" width="4.42578125" style="224" customWidth="1"/>
    <col min="2" max="2" width="6.42578125" style="224" customWidth="1"/>
    <col min="3" max="3" width="10.140625" style="224" customWidth="1"/>
    <col min="4" max="4" width="3.140625" style="224" customWidth="1"/>
    <col min="5" max="5" width="14" style="224" customWidth="1"/>
    <col min="6" max="6" width="27.140625" style="224" customWidth="1"/>
    <col min="7" max="7" width="0.85546875" style="224" customWidth="1"/>
    <col min="8" max="8" width="11.140625" style="224" customWidth="1"/>
    <col min="9" max="9" width="9.28515625" style="224" customWidth="1"/>
    <col min="10" max="10" width="10.140625" style="224" customWidth="1"/>
    <col min="11" max="11" width="9.140625" style="224"/>
    <col min="12" max="12" width="11.85546875" style="224" customWidth="1"/>
    <col min="13" max="256" width="9.140625" style="224"/>
    <col min="257" max="257" width="4.42578125" style="224" customWidth="1"/>
    <col min="258" max="258" width="6.42578125" style="224" customWidth="1"/>
    <col min="259" max="259" width="10.140625" style="224" customWidth="1"/>
    <col min="260" max="260" width="3.140625" style="224" customWidth="1"/>
    <col min="261" max="261" width="14" style="224" customWidth="1"/>
    <col min="262" max="262" width="27.140625" style="224" customWidth="1"/>
    <col min="263" max="263" width="0.85546875" style="224" customWidth="1"/>
    <col min="264" max="264" width="11.140625" style="224" customWidth="1"/>
    <col min="265" max="265" width="9.28515625" style="224" customWidth="1"/>
    <col min="266" max="266" width="10.140625" style="224" customWidth="1"/>
    <col min="267" max="512" width="9.140625" style="224"/>
    <col min="513" max="513" width="4.42578125" style="224" customWidth="1"/>
    <col min="514" max="514" width="6.42578125" style="224" customWidth="1"/>
    <col min="515" max="515" width="10.140625" style="224" customWidth="1"/>
    <col min="516" max="516" width="3.140625" style="224" customWidth="1"/>
    <col min="517" max="517" width="14" style="224" customWidth="1"/>
    <col min="518" max="518" width="27.140625" style="224" customWidth="1"/>
    <col min="519" max="519" width="0.85546875" style="224" customWidth="1"/>
    <col min="520" max="520" width="11.140625" style="224" customWidth="1"/>
    <col min="521" max="521" width="9.28515625" style="224" customWidth="1"/>
    <col min="522" max="522" width="10.140625" style="224" customWidth="1"/>
    <col min="523" max="768" width="9.140625" style="224"/>
    <col min="769" max="769" width="4.42578125" style="224" customWidth="1"/>
    <col min="770" max="770" width="6.42578125" style="224" customWidth="1"/>
    <col min="771" max="771" width="10.140625" style="224" customWidth="1"/>
    <col min="772" max="772" width="3.140625" style="224" customWidth="1"/>
    <col min="773" max="773" width="14" style="224" customWidth="1"/>
    <col min="774" max="774" width="27.140625" style="224" customWidth="1"/>
    <col min="775" max="775" width="0.85546875" style="224" customWidth="1"/>
    <col min="776" max="776" width="11.140625" style="224" customWidth="1"/>
    <col min="777" max="777" width="9.28515625" style="224" customWidth="1"/>
    <col min="778" max="778" width="10.140625" style="224" customWidth="1"/>
    <col min="779" max="1024" width="9.140625" style="224"/>
    <col min="1025" max="1025" width="4.42578125" style="224" customWidth="1"/>
    <col min="1026" max="1026" width="6.42578125" style="224" customWidth="1"/>
    <col min="1027" max="1027" width="10.140625" style="224" customWidth="1"/>
    <col min="1028" max="1028" width="3.140625" style="224" customWidth="1"/>
    <col min="1029" max="1029" width="14" style="224" customWidth="1"/>
    <col min="1030" max="1030" width="27.140625" style="224" customWidth="1"/>
    <col min="1031" max="1031" width="0.85546875" style="224" customWidth="1"/>
    <col min="1032" max="1032" width="11.140625" style="224" customWidth="1"/>
    <col min="1033" max="1033" width="9.28515625" style="224" customWidth="1"/>
    <col min="1034" max="1034" width="10.140625" style="224" customWidth="1"/>
    <col min="1035" max="1280" width="9.140625" style="224"/>
    <col min="1281" max="1281" width="4.42578125" style="224" customWidth="1"/>
    <col min="1282" max="1282" width="6.42578125" style="224" customWidth="1"/>
    <col min="1283" max="1283" width="10.140625" style="224" customWidth="1"/>
    <col min="1284" max="1284" width="3.140625" style="224" customWidth="1"/>
    <col min="1285" max="1285" width="14" style="224" customWidth="1"/>
    <col min="1286" max="1286" width="27.140625" style="224" customWidth="1"/>
    <col min="1287" max="1287" width="0.85546875" style="224" customWidth="1"/>
    <col min="1288" max="1288" width="11.140625" style="224" customWidth="1"/>
    <col min="1289" max="1289" width="9.28515625" style="224" customWidth="1"/>
    <col min="1290" max="1290" width="10.140625" style="224" customWidth="1"/>
    <col min="1291" max="1536" width="9.140625" style="224"/>
    <col min="1537" max="1537" width="4.42578125" style="224" customWidth="1"/>
    <col min="1538" max="1538" width="6.42578125" style="224" customWidth="1"/>
    <col min="1539" max="1539" width="10.140625" style="224" customWidth="1"/>
    <col min="1540" max="1540" width="3.140625" style="224" customWidth="1"/>
    <col min="1541" max="1541" width="14" style="224" customWidth="1"/>
    <col min="1542" max="1542" width="27.140625" style="224" customWidth="1"/>
    <col min="1543" max="1543" width="0.85546875" style="224" customWidth="1"/>
    <col min="1544" max="1544" width="11.140625" style="224" customWidth="1"/>
    <col min="1545" max="1545" width="9.28515625" style="224" customWidth="1"/>
    <col min="1546" max="1546" width="10.140625" style="224" customWidth="1"/>
    <col min="1547" max="1792" width="9.140625" style="224"/>
    <col min="1793" max="1793" width="4.42578125" style="224" customWidth="1"/>
    <col min="1794" max="1794" width="6.42578125" style="224" customWidth="1"/>
    <col min="1795" max="1795" width="10.140625" style="224" customWidth="1"/>
    <col min="1796" max="1796" width="3.140625" style="224" customWidth="1"/>
    <col min="1797" max="1797" width="14" style="224" customWidth="1"/>
    <col min="1798" max="1798" width="27.140625" style="224" customWidth="1"/>
    <col min="1799" max="1799" width="0.85546875" style="224" customWidth="1"/>
    <col min="1800" max="1800" width="11.140625" style="224" customWidth="1"/>
    <col min="1801" max="1801" width="9.28515625" style="224" customWidth="1"/>
    <col min="1802" max="1802" width="10.140625" style="224" customWidth="1"/>
    <col min="1803" max="2048" width="9.140625" style="224"/>
    <col min="2049" max="2049" width="4.42578125" style="224" customWidth="1"/>
    <col min="2050" max="2050" width="6.42578125" style="224" customWidth="1"/>
    <col min="2051" max="2051" width="10.140625" style="224" customWidth="1"/>
    <col min="2052" max="2052" width="3.140625" style="224" customWidth="1"/>
    <col min="2053" max="2053" width="14" style="224" customWidth="1"/>
    <col min="2054" max="2054" width="27.140625" style="224" customWidth="1"/>
    <col min="2055" max="2055" width="0.85546875" style="224" customWidth="1"/>
    <col min="2056" max="2056" width="11.140625" style="224" customWidth="1"/>
    <col min="2057" max="2057" width="9.28515625" style="224" customWidth="1"/>
    <col min="2058" max="2058" width="10.140625" style="224" customWidth="1"/>
    <col min="2059" max="2304" width="9.140625" style="224"/>
    <col min="2305" max="2305" width="4.42578125" style="224" customWidth="1"/>
    <col min="2306" max="2306" width="6.42578125" style="224" customWidth="1"/>
    <col min="2307" max="2307" width="10.140625" style="224" customWidth="1"/>
    <col min="2308" max="2308" width="3.140625" style="224" customWidth="1"/>
    <col min="2309" max="2309" width="14" style="224" customWidth="1"/>
    <col min="2310" max="2310" width="27.140625" style="224" customWidth="1"/>
    <col min="2311" max="2311" width="0.85546875" style="224" customWidth="1"/>
    <col min="2312" max="2312" width="11.140625" style="224" customWidth="1"/>
    <col min="2313" max="2313" width="9.28515625" style="224" customWidth="1"/>
    <col min="2314" max="2314" width="10.140625" style="224" customWidth="1"/>
    <col min="2315" max="2560" width="9.140625" style="224"/>
    <col min="2561" max="2561" width="4.42578125" style="224" customWidth="1"/>
    <col min="2562" max="2562" width="6.42578125" style="224" customWidth="1"/>
    <col min="2563" max="2563" width="10.140625" style="224" customWidth="1"/>
    <col min="2564" max="2564" width="3.140625" style="224" customWidth="1"/>
    <col min="2565" max="2565" width="14" style="224" customWidth="1"/>
    <col min="2566" max="2566" width="27.140625" style="224" customWidth="1"/>
    <col min="2567" max="2567" width="0.85546875" style="224" customWidth="1"/>
    <col min="2568" max="2568" width="11.140625" style="224" customWidth="1"/>
    <col min="2569" max="2569" width="9.28515625" style="224" customWidth="1"/>
    <col min="2570" max="2570" width="10.140625" style="224" customWidth="1"/>
    <col min="2571" max="2816" width="9.140625" style="224"/>
    <col min="2817" max="2817" width="4.42578125" style="224" customWidth="1"/>
    <col min="2818" max="2818" width="6.42578125" style="224" customWidth="1"/>
    <col min="2819" max="2819" width="10.140625" style="224" customWidth="1"/>
    <col min="2820" max="2820" width="3.140625" style="224" customWidth="1"/>
    <col min="2821" max="2821" width="14" style="224" customWidth="1"/>
    <col min="2822" max="2822" width="27.140625" style="224" customWidth="1"/>
    <col min="2823" max="2823" width="0.85546875" style="224" customWidth="1"/>
    <col min="2824" max="2824" width="11.140625" style="224" customWidth="1"/>
    <col min="2825" max="2825" width="9.28515625" style="224" customWidth="1"/>
    <col min="2826" max="2826" width="10.140625" style="224" customWidth="1"/>
    <col min="2827" max="3072" width="9.140625" style="224"/>
    <col min="3073" max="3073" width="4.42578125" style="224" customWidth="1"/>
    <col min="3074" max="3074" width="6.42578125" style="224" customWidth="1"/>
    <col min="3075" max="3075" width="10.140625" style="224" customWidth="1"/>
    <col min="3076" max="3076" width="3.140625" style="224" customWidth="1"/>
    <col min="3077" max="3077" width="14" style="224" customWidth="1"/>
    <col min="3078" max="3078" width="27.140625" style="224" customWidth="1"/>
    <col min="3079" max="3079" width="0.85546875" style="224" customWidth="1"/>
    <col min="3080" max="3080" width="11.140625" style="224" customWidth="1"/>
    <col min="3081" max="3081" width="9.28515625" style="224" customWidth="1"/>
    <col min="3082" max="3082" width="10.140625" style="224" customWidth="1"/>
    <col min="3083" max="3328" width="9.140625" style="224"/>
    <col min="3329" max="3329" width="4.42578125" style="224" customWidth="1"/>
    <col min="3330" max="3330" width="6.42578125" style="224" customWidth="1"/>
    <col min="3331" max="3331" width="10.140625" style="224" customWidth="1"/>
    <col min="3332" max="3332" width="3.140625" style="224" customWidth="1"/>
    <col min="3333" max="3333" width="14" style="224" customWidth="1"/>
    <col min="3334" max="3334" width="27.140625" style="224" customWidth="1"/>
    <col min="3335" max="3335" width="0.85546875" style="224" customWidth="1"/>
    <col min="3336" max="3336" width="11.140625" style="224" customWidth="1"/>
    <col min="3337" max="3337" width="9.28515625" style="224" customWidth="1"/>
    <col min="3338" max="3338" width="10.140625" style="224" customWidth="1"/>
    <col min="3339" max="3584" width="9.140625" style="224"/>
    <col min="3585" max="3585" width="4.42578125" style="224" customWidth="1"/>
    <col min="3586" max="3586" width="6.42578125" style="224" customWidth="1"/>
    <col min="3587" max="3587" width="10.140625" style="224" customWidth="1"/>
    <col min="3588" max="3588" width="3.140625" style="224" customWidth="1"/>
    <col min="3589" max="3589" width="14" style="224" customWidth="1"/>
    <col min="3590" max="3590" width="27.140625" style="224" customWidth="1"/>
    <col min="3591" max="3591" width="0.85546875" style="224" customWidth="1"/>
    <col min="3592" max="3592" width="11.140625" style="224" customWidth="1"/>
    <col min="3593" max="3593" width="9.28515625" style="224" customWidth="1"/>
    <col min="3594" max="3594" width="10.140625" style="224" customWidth="1"/>
    <col min="3595" max="3840" width="9.140625" style="224"/>
    <col min="3841" max="3841" width="4.42578125" style="224" customWidth="1"/>
    <col min="3842" max="3842" width="6.42578125" style="224" customWidth="1"/>
    <col min="3843" max="3843" width="10.140625" style="224" customWidth="1"/>
    <col min="3844" max="3844" width="3.140625" style="224" customWidth="1"/>
    <col min="3845" max="3845" width="14" style="224" customWidth="1"/>
    <col min="3846" max="3846" width="27.140625" style="224" customWidth="1"/>
    <col min="3847" max="3847" width="0.85546875" style="224" customWidth="1"/>
    <col min="3848" max="3848" width="11.140625" style="224" customWidth="1"/>
    <col min="3849" max="3849" width="9.28515625" style="224" customWidth="1"/>
    <col min="3850" max="3850" width="10.140625" style="224" customWidth="1"/>
    <col min="3851" max="4096" width="9.140625" style="224"/>
    <col min="4097" max="4097" width="4.42578125" style="224" customWidth="1"/>
    <col min="4098" max="4098" width="6.42578125" style="224" customWidth="1"/>
    <col min="4099" max="4099" width="10.140625" style="224" customWidth="1"/>
    <col min="4100" max="4100" width="3.140625" style="224" customWidth="1"/>
    <col min="4101" max="4101" width="14" style="224" customWidth="1"/>
    <col min="4102" max="4102" width="27.140625" style="224" customWidth="1"/>
    <col min="4103" max="4103" width="0.85546875" style="224" customWidth="1"/>
    <col min="4104" max="4104" width="11.140625" style="224" customWidth="1"/>
    <col min="4105" max="4105" width="9.28515625" style="224" customWidth="1"/>
    <col min="4106" max="4106" width="10.140625" style="224" customWidth="1"/>
    <col min="4107" max="4352" width="9.140625" style="224"/>
    <col min="4353" max="4353" width="4.42578125" style="224" customWidth="1"/>
    <col min="4354" max="4354" width="6.42578125" style="224" customWidth="1"/>
    <col min="4355" max="4355" width="10.140625" style="224" customWidth="1"/>
    <col min="4356" max="4356" width="3.140625" style="224" customWidth="1"/>
    <col min="4357" max="4357" width="14" style="224" customWidth="1"/>
    <col min="4358" max="4358" width="27.140625" style="224" customWidth="1"/>
    <col min="4359" max="4359" width="0.85546875" style="224" customWidth="1"/>
    <col min="4360" max="4360" width="11.140625" style="224" customWidth="1"/>
    <col min="4361" max="4361" width="9.28515625" style="224" customWidth="1"/>
    <col min="4362" max="4362" width="10.140625" style="224" customWidth="1"/>
    <col min="4363" max="4608" width="9.140625" style="224"/>
    <col min="4609" max="4609" width="4.42578125" style="224" customWidth="1"/>
    <col min="4610" max="4610" width="6.42578125" style="224" customWidth="1"/>
    <col min="4611" max="4611" width="10.140625" style="224" customWidth="1"/>
    <col min="4612" max="4612" width="3.140625" style="224" customWidth="1"/>
    <col min="4613" max="4613" width="14" style="224" customWidth="1"/>
    <col min="4614" max="4614" width="27.140625" style="224" customWidth="1"/>
    <col min="4615" max="4615" width="0.85546875" style="224" customWidth="1"/>
    <col min="4616" max="4616" width="11.140625" style="224" customWidth="1"/>
    <col min="4617" max="4617" width="9.28515625" style="224" customWidth="1"/>
    <col min="4618" max="4618" width="10.140625" style="224" customWidth="1"/>
    <col min="4619" max="4864" width="9.140625" style="224"/>
    <col min="4865" max="4865" width="4.42578125" style="224" customWidth="1"/>
    <col min="4866" max="4866" width="6.42578125" style="224" customWidth="1"/>
    <col min="4867" max="4867" width="10.140625" style="224" customWidth="1"/>
    <col min="4868" max="4868" width="3.140625" style="224" customWidth="1"/>
    <col min="4869" max="4869" width="14" style="224" customWidth="1"/>
    <col min="4870" max="4870" width="27.140625" style="224" customWidth="1"/>
    <col min="4871" max="4871" width="0.85546875" style="224" customWidth="1"/>
    <col min="4872" max="4872" width="11.140625" style="224" customWidth="1"/>
    <col min="4873" max="4873" width="9.28515625" style="224" customWidth="1"/>
    <col min="4874" max="4874" width="10.140625" style="224" customWidth="1"/>
    <col min="4875" max="5120" width="9.140625" style="224"/>
    <col min="5121" max="5121" width="4.42578125" style="224" customWidth="1"/>
    <col min="5122" max="5122" width="6.42578125" style="224" customWidth="1"/>
    <col min="5123" max="5123" width="10.140625" style="224" customWidth="1"/>
    <col min="5124" max="5124" width="3.140625" style="224" customWidth="1"/>
    <col min="5125" max="5125" width="14" style="224" customWidth="1"/>
    <col min="5126" max="5126" width="27.140625" style="224" customWidth="1"/>
    <col min="5127" max="5127" width="0.85546875" style="224" customWidth="1"/>
    <col min="5128" max="5128" width="11.140625" style="224" customWidth="1"/>
    <col min="5129" max="5129" width="9.28515625" style="224" customWidth="1"/>
    <col min="5130" max="5130" width="10.140625" style="224" customWidth="1"/>
    <col min="5131" max="5376" width="9.140625" style="224"/>
    <col min="5377" max="5377" width="4.42578125" style="224" customWidth="1"/>
    <col min="5378" max="5378" width="6.42578125" style="224" customWidth="1"/>
    <col min="5379" max="5379" width="10.140625" style="224" customWidth="1"/>
    <col min="5380" max="5380" width="3.140625" style="224" customWidth="1"/>
    <col min="5381" max="5381" width="14" style="224" customWidth="1"/>
    <col min="5382" max="5382" width="27.140625" style="224" customWidth="1"/>
    <col min="5383" max="5383" width="0.85546875" style="224" customWidth="1"/>
    <col min="5384" max="5384" width="11.140625" style="224" customWidth="1"/>
    <col min="5385" max="5385" width="9.28515625" style="224" customWidth="1"/>
    <col min="5386" max="5386" width="10.140625" style="224" customWidth="1"/>
    <col min="5387" max="5632" width="9.140625" style="224"/>
    <col min="5633" max="5633" width="4.42578125" style="224" customWidth="1"/>
    <col min="5634" max="5634" width="6.42578125" style="224" customWidth="1"/>
    <col min="5635" max="5635" width="10.140625" style="224" customWidth="1"/>
    <col min="5636" max="5636" width="3.140625" style="224" customWidth="1"/>
    <col min="5637" max="5637" width="14" style="224" customWidth="1"/>
    <col min="5638" max="5638" width="27.140625" style="224" customWidth="1"/>
    <col min="5639" max="5639" width="0.85546875" style="224" customWidth="1"/>
    <col min="5640" max="5640" width="11.140625" style="224" customWidth="1"/>
    <col min="5641" max="5641" width="9.28515625" style="224" customWidth="1"/>
    <col min="5642" max="5642" width="10.140625" style="224" customWidth="1"/>
    <col min="5643" max="5888" width="9.140625" style="224"/>
    <col min="5889" max="5889" width="4.42578125" style="224" customWidth="1"/>
    <col min="5890" max="5890" width="6.42578125" style="224" customWidth="1"/>
    <col min="5891" max="5891" width="10.140625" style="224" customWidth="1"/>
    <col min="5892" max="5892" width="3.140625" style="224" customWidth="1"/>
    <col min="5893" max="5893" width="14" style="224" customWidth="1"/>
    <col min="5894" max="5894" width="27.140625" style="224" customWidth="1"/>
    <col min="5895" max="5895" width="0.85546875" style="224" customWidth="1"/>
    <col min="5896" max="5896" width="11.140625" style="224" customWidth="1"/>
    <col min="5897" max="5897" width="9.28515625" style="224" customWidth="1"/>
    <col min="5898" max="5898" width="10.140625" style="224" customWidth="1"/>
    <col min="5899" max="6144" width="9.140625" style="224"/>
    <col min="6145" max="6145" width="4.42578125" style="224" customWidth="1"/>
    <col min="6146" max="6146" width="6.42578125" style="224" customWidth="1"/>
    <col min="6147" max="6147" width="10.140625" style="224" customWidth="1"/>
    <col min="6148" max="6148" width="3.140625" style="224" customWidth="1"/>
    <col min="6149" max="6149" width="14" style="224" customWidth="1"/>
    <col min="6150" max="6150" width="27.140625" style="224" customWidth="1"/>
    <col min="6151" max="6151" width="0.85546875" style="224" customWidth="1"/>
    <col min="6152" max="6152" width="11.140625" style="224" customWidth="1"/>
    <col min="6153" max="6153" width="9.28515625" style="224" customWidth="1"/>
    <col min="6154" max="6154" width="10.140625" style="224" customWidth="1"/>
    <col min="6155" max="6400" width="9.140625" style="224"/>
    <col min="6401" max="6401" width="4.42578125" style="224" customWidth="1"/>
    <col min="6402" max="6402" width="6.42578125" style="224" customWidth="1"/>
    <col min="6403" max="6403" width="10.140625" style="224" customWidth="1"/>
    <col min="6404" max="6404" width="3.140625" style="224" customWidth="1"/>
    <col min="6405" max="6405" width="14" style="224" customWidth="1"/>
    <col min="6406" max="6406" width="27.140625" style="224" customWidth="1"/>
    <col min="6407" max="6407" width="0.85546875" style="224" customWidth="1"/>
    <col min="6408" max="6408" width="11.140625" style="224" customWidth="1"/>
    <col min="6409" max="6409" width="9.28515625" style="224" customWidth="1"/>
    <col min="6410" max="6410" width="10.140625" style="224" customWidth="1"/>
    <col min="6411" max="6656" width="9.140625" style="224"/>
    <col min="6657" max="6657" width="4.42578125" style="224" customWidth="1"/>
    <col min="6658" max="6658" width="6.42578125" style="224" customWidth="1"/>
    <col min="6659" max="6659" width="10.140625" style="224" customWidth="1"/>
    <col min="6660" max="6660" width="3.140625" style="224" customWidth="1"/>
    <col min="6661" max="6661" width="14" style="224" customWidth="1"/>
    <col min="6662" max="6662" width="27.140625" style="224" customWidth="1"/>
    <col min="6663" max="6663" width="0.85546875" style="224" customWidth="1"/>
    <col min="6664" max="6664" width="11.140625" style="224" customWidth="1"/>
    <col min="6665" max="6665" width="9.28515625" style="224" customWidth="1"/>
    <col min="6666" max="6666" width="10.140625" style="224" customWidth="1"/>
    <col min="6667" max="6912" width="9.140625" style="224"/>
    <col min="6913" max="6913" width="4.42578125" style="224" customWidth="1"/>
    <col min="6914" max="6914" width="6.42578125" style="224" customWidth="1"/>
    <col min="6915" max="6915" width="10.140625" style="224" customWidth="1"/>
    <col min="6916" max="6916" width="3.140625" style="224" customWidth="1"/>
    <col min="6917" max="6917" width="14" style="224" customWidth="1"/>
    <col min="6918" max="6918" width="27.140625" style="224" customWidth="1"/>
    <col min="6919" max="6919" width="0.85546875" style="224" customWidth="1"/>
    <col min="6920" max="6920" width="11.140625" style="224" customWidth="1"/>
    <col min="6921" max="6921" width="9.28515625" style="224" customWidth="1"/>
    <col min="6922" max="6922" width="10.140625" style="224" customWidth="1"/>
    <col min="6923" max="7168" width="9.140625" style="224"/>
    <col min="7169" max="7169" width="4.42578125" style="224" customWidth="1"/>
    <col min="7170" max="7170" width="6.42578125" style="224" customWidth="1"/>
    <col min="7171" max="7171" width="10.140625" style="224" customWidth="1"/>
    <col min="7172" max="7172" width="3.140625" style="224" customWidth="1"/>
    <col min="7173" max="7173" width="14" style="224" customWidth="1"/>
    <col min="7174" max="7174" width="27.140625" style="224" customWidth="1"/>
    <col min="7175" max="7175" width="0.85546875" style="224" customWidth="1"/>
    <col min="7176" max="7176" width="11.140625" style="224" customWidth="1"/>
    <col min="7177" max="7177" width="9.28515625" style="224" customWidth="1"/>
    <col min="7178" max="7178" width="10.140625" style="224" customWidth="1"/>
    <col min="7179" max="7424" width="9.140625" style="224"/>
    <col min="7425" max="7425" width="4.42578125" style="224" customWidth="1"/>
    <col min="7426" max="7426" width="6.42578125" style="224" customWidth="1"/>
    <col min="7427" max="7427" width="10.140625" style="224" customWidth="1"/>
    <col min="7428" max="7428" width="3.140625" style="224" customWidth="1"/>
    <col min="7429" max="7429" width="14" style="224" customWidth="1"/>
    <col min="7430" max="7430" width="27.140625" style="224" customWidth="1"/>
    <col min="7431" max="7431" width="0.85546875" style="224" customWidth="1"/>
    <col min="7432" max="7432" width="11.140625" style="224" customWidth="1"/>
    <col min="7433" max="7433" width="9.28515625" style="224" customWidth="1"/>
    <col min="7434" max="7434" width="10.140625" style="224" customWidth="1"/>
    <col min="7435" max="7680" width="9.140625" style="224"/>
    <col min="7681" max="7681" width="4.42578125" style="224" customWidth="1"/>
    <col min="7682" max="7682" width="6.42578125" style="224" customWidth="1"/>
    <col min="7683" max="7683" width="10.140625" style="224" customWidth="1"/>
    <col min="7684" max="7684" width="3.140625" style="224" customWidth="1"/>
    <col min="7685" max="7685" width="14" style="224" customWidth="1"/>
    <col min="7686" max="7686" width="27.140625" style="224" customWidth="1"/>
    <col min="7687" max="7687" width="0.85546875" style="224" customWidth="1"/>
    <col min="7688" max="7688" width="11.140625" style="224" customWidth="1"/>
    <col min="7689" max="7689" width="9.28515625" style="224" customWidth="1"/>
    <col min="7690" max="7690" width="10.140625" style="224" customWidth="1"/>
    <col min="7691" max="7936" width="9.140625" style="224"/>
    <col min="7937" max="7937" width="4.42578125" style="224" customWidth="1"/>
    <col min="7938" max="7938" width="6.42578125" style="224" customWidth="1"/>
    <col min="7939" max="7939" width="10.140625" style="224" customWidth="1"/>
    <col min="7940" max="7940" width="3.140625" style="224" customWidth="1"/>
    <col min="7941" max="7941" width="14" style="224" customWidth="1"/>
    <col min="7942" max="7942" width="27.140625" style="224" customWidth="1"/>
    <col min="7943" max="7943" width="0.85546875" style="224" customWidth="1"/>
    <col min="7944" max="7944" width="11.140625" style="224" customWidth="1"/>
    <col min="7945" max="7945" width="9.28515625" style="224" customWidth="1"/>
    <col min="7946" max="7946" width="10.140625" style="224" customWidth="1"/>
    <col min="7947" max="8192" width="9.140625" style="224"/>
    <col min="8193" max="8193" width="4.42578125" style="224" customWidth="1"/>
    <col min="8194" max="8194" width="6.42578125" style="224" customWidth="1"/>
    <col min="8195" max="8195" width="10.140625" style="224" customWidth="1"/>
    <col min="8196" max="8196" width="3.140625" style="224" customWidth="1"/>
    <col min="8197" max="8197" width="14" style="224" customWidth="1"/>
    <col min="8198" max="8198" width="27.140625" style="224" customWidth="1"/>
    <col min="8199" max="8199" width="0.85546875" style="224" customWidth="1"/>
    <col min="8200" max="8200" width="11.140625" style="224" customWidth="1"/>
    <col min="8201" max="8201" width="9.28515625" style="224" customWidth="1"/>
    <col min="8202" max="8202" width="10.140625" style="224" customWidth="1"/>
    <col min="8203" max="8448" width="9.140625" style="224"/>
    <col min="8449" max="8449" width="4.42578125" style="224" customWidth="1"/>
    <col min="8450" max="8450" width="6.42578125" style="224" customWidth="1"/>
    <col min="8451" max="8451" width="10.140625" style="224" customWidth="1"/>
    <col min="8452" max="8452" width="3.140625" style="224" customWidth="1"/>
    <col min="8453" max="8453" width="14" style="224" customWidth="1"/>
    <col min="8454" max="8454" width="27.140625" style="224" customWidth="1"/>
    <col min="8455" max="8455" width="0.85546875" style="224" customWidth="1"/>
    <col min="8456" max="8456" width="11.140625" style="224" customWidth="1"/>
    <col min="8457" max="8457" width="9.28515625" style="224" customWidth="1"/>
    <col min="8458" max="8458" width="10.140625" style="224" customWidth="1"/>
    <col min="8459" max="8704" width="9.140625" style="224"/>
    <col min="8705" max="8705" width="4.42578125" style="224" customWidth="1"/>
    <col min="8706" max="8706" width="6.42578125" style="224" customWidth="1"/>
    <col min="8707" max="8707" width="10.140625" style="224" customWidth="1"/>
    <col min="8708" max="8708" width="3.140625" style="224" customWidth="1"/>
    <col min="8709" max="8709" width="14" style="224" customWidth="1"/>
    <col min="8710" max="8710" width="27.140625" style="224" customWidth="1"/>
    <col min="8711" max="8711" width="0.85546875" style="224" customWidth="1"/>
    <col min="8712" max="8712" width="11.140625" style="224" customWidth="1"/>
    <col min="8713" max="8713" width="9.28515625" style="224" customWidth="1"/>
    <col min="8714" max="8714" width="10.140625" style="224" customWidth="1"/>
    <col min="8715" max="8960" width="9.140625" style="224"/>
    <col min="8961" max="8961" width="4.42578125" style="224" customWidth="1"/>
    <col min="8962" max="8962" width="6.42578125" style="224" customWidth="1"/>
    <col min="8963" max="8963" width="10.140625" style="224" customWidth="1"/>
    <col min="8964" max="8964" width="3.140625" style="224" customWidth="1"/>
    <col min="8965" max="8965" width="14" style="224" customWidth="1"/>
    <col min="8966" max="8966" width="27.140625" style="224" customWidth="1"/>
    <col min="8967" max="8967" width="0.85546875" style="224" customWidth="1"/>
    <col min="8968" max="8968" width="11.140625" style="224" customWidth="1"/>
    <col min="8969" max="8969" width="9.28515625" style="224" customWidth="1"/>
    <col min="8970" max="8970" width="10.140625" style="224" customWidth="1"/>
    <col min="8971" max="9216" width="9.140625" style="224"/>
    <col min="9217" max="9217" width="4.42578125" style="224" customWidth="1"/>
    <col min="9218" max="9218" width="6.42578125" style="224" customWidth="1"/>
    <col min="9219" max="9219" width="10.140625" style="224" customWidth="1"/>
    <col min="9220" max="9220" width="3.140625" style="224" customWidth="1"/>
    <col min="9221" max="9221" width="14" style="224" customWidth="1"/>
    <col min="9222" max="9222" width="27.140625" style="224" customWidth="1"/>
    <col min="9223" max="9223" width="0.85546875" style="224" customWidth="1"/>
    <col min="9224" max="9224" width="11.140625" style="224" customWidth="1"/>
    <col min="9225" max="9225" width="9.28515625" style="224" customWidth="1"/>
    <col min="9226" max="9226" width="10.140625" style="224" customWidth="1"/>
    <col min="9227" max="9472" width="9.140625" style="224"/>
    <col min="9473" max="9473" width="4.42578125" style="224" customWidth="1"/>
    <col min="9474" max="9474" width="6.42578125" style="224" customWidth="1"/>
    <col min="9475" max="9475" width="10.140625" style="224" customWidth="1"/>
    <col min="9476" max="9476" width="3.140625" style="224" customWidth="1"/>
    <col min="9477" max="9477" width="14" style="224" customWidth="1"/>
    <col min="9478" max="9478" width="27.140625" style="224" customWidth="1"/>
    <col min="9479" max="9479" width="0.85546875" style="224" customWidth="1"/>
    <col min="9480" max="9480" width="11.140625" style="224" customWidth="1"/>
    <col min="9481" max="9481" width="9.28515625" style="224" customWidth="1"/>
    <col min="9482" max="9482" width="10.140625" style="224" customWidth="1"/>
    <col min="9483" max="9728" width="9.140625" style="224"/>
    <col min="9729" max="9729" width="4.42578125" style="224" customWidth="1"/>
    <col min="9730" max="9730" width="6.42578125" style="224" customWidth="1"/>
    <col min="9731" max="9731" width="10.140625" style="224" customWidth="1"/>
    <col min="9732" max="9732" width="3.140625" style="224" customWidth="1"/>
    <col min="9733" max="9733" width="14" style="224" customWidth="1"/>
    <col min="9734" max="9734" width="27.140625" style="224" customWidth="1"/>
    <col min="9735" max="9735" width="0.85546875" style="224" customWidth="1"/>
    <col min="9736" max="9736" width="11.140625" style="224" customWidth="1"/>
    <col min="9737" max="9737" width="9.28515625" style="224" customWidth="1"/>
    <col min="9738" max="9738" width="10.140625" style="224" customWidth="1"/>
    <col min="9739" max="9984" width="9.140625" style="224"/>
    <col min="9985" max="9985" width="4.42578125" style="224" customWidth="1"/>
    <col min="9986" max="9986" width="6.42578125" style="224" customWidth="1"/>
    <col min="9987" max="9987" width="10.140625" style="224" customWidth="1"/>
    <col min="9988" max="9988" width="3.140625" style="224" customWidth="1"/>
    <col min="9989" max="9989" width="14" style="224" customWidth="1"/>
    <col min="9990" max="9990" width="27.140625" style="224" customWidth="1"/>
    <col min="9991" max="9991" width="0.85546875" style="224" customWidth="1"/>
    <col min="9992" max="9992" width="11.140625" style="224" customWidth="1"/>
    <col min="9993" max="9993" width="9.28515625" style="224" customWidth="1"/>
    <col min="9994" max="9994" width="10.140625" style="224" customWidth="1"/>
    <col min="9995" max="10240" width="9.140625" style="224"/>
    <col min="10241" max="10241" width="4.42578125" style="224" customWidth="1"/>
    <col min="10242" max="10242" width="6.42578125" style="224" customWidth="1"/>
    <col min="10243" max="10243" width="10.140625" style="224" customWidth="1"/>
    <col min="10244" max="10244" width="3.140625" style="224" customWidth="1"/>
    <col min="10245" max="10245" width="14" style="224" customWidth="1"/>
    <col min="10246" max="10246" width="27.140625" style="224" customWidth="1"/>
    <col min="10247" max="10247" width="0.85546875" style="224" customWidth="1"/>
    <col min="10248" max="10248" width="11.140625" style="224" customWidth="1"/>
    <col min="10249" max="10249" width="9.28515625" style="224" customWidth="1"/>
    <col min="10250" max="10250" width="10.140625" style="224" customWidth="1"/>
    <col min="10251" max="10496" width="9.140625" style="224"/>
    <col min="10497" max="10497" width="4.42578125" style="224" customWidth="1"/>
    <col min="10498" max="10498" width="6.42578125" style="224" customWidth="1"/>
    <col min="10499" max="10499" width="10.140625" style="224" customWidth="1"/>
    <col min="10500" max="10500" width="3.140625" style="224" customWidth="1"/>
    <col min="10501" max="10501" width="14" style="224" customWidth="1"/>
    <col min="10502" max="10502" width="27.140625" style="224" customWidth="1"/>
    <col min="10503" max="10503" width="0.85546875" style="224" customWidth="1"/>
    <col min="10504" max="10504" width="11.140625" style="224" customWidth="1"/>
    <col min="10505" max="10505" width="9.28515625" style="224" customWidth="1"/>
    <col min="10506" max="10506" width="10.140625" style="224" customWidth="1"/>
    <col min="10507" max="10752" width="9.140625" style="224"/>
    <col min="10753" max="10753" width="4.42578125" style="224" customWidth="1"/>
    <col min="10754" max="10754" width="6.42578125" style="224" customWidth="1"/>
    <col min="10755" max="10755" width="10.140625" style="224" customWidth="1"/>
    <col min="10756" max="10756" width="3.140625" style="224" customWidth="1"/>
    <col min="10757" max="10757" width="14" style="224" customWidth="1"/>
    <col min="10758" max="10758" width="27.140625" style="224" customWidth="1"/>
    <col min="10759" max="10759" width="0.85546875" style="224" customWidth="1"/>
    <col min="10760" max="10760" width="11.140625" style="224" customWidth="1"/>
    <col min="10761" max="10761" width="9.28515625" style="224" customWidth="1"/>
    <col min="10762" max="10762" width="10.140625" style="224" customWidth="1"/>
    <col min="10763" max="11008" width="9.140625" style="224"/>
    <col min="11009" max="11009" width="4.42578125" style="224" customWidth="1"/>
    <col min="11010" max="11010" width="6.42578125" style="224" customWidth="1"/>
    <col min="11011" max="11011" width="10.140625" style="224" customWidth="1"/>
    <col min="11012" max="11012" width="3.140625" style="224" customWidth="1"/>
    <col min="11013" max="11013" width="14" style="224" customWidth="1"/>
    <col min="11014" max="11014" width="27.140625" style="224" customWidth="1"/>
    <col min="11015" max="11015" width="0.85546875" style="224" customWidth="1"/>
    <col min="11016" max="11016" width="11.140625" style="224" customWidth="1"/>
    <col min="11017" max="11017" width="9.28515625" style="224" customWidth="1"/>
    <col min="11018" max="11018" width="10.140625" style="224" customWidth="1"/>
    <col min="11019" max="11264" width="9.140625" style="224"/>
    <col min="11265" max="11265" width="4.42578125" style="224" customWidth="1"/>
    <col min="11266" max="11266" width="6.42578125" style="224" customWidth="1"/>
    <col min="11267" max="11267" width="10.140625" style="224" customWidth="1"/>
    <col min="11268" max="11268" width="3.140625" style="224" customWidth="1"/>
    <col min="11269" max="11269" width="14" style="224" customWidth="1"/>
    <col min="11270" max="11270" width="27.140625" style="224" customWidth="1"/>
    <col min="11271" max="11271" width="0.85546875" style="224" customWidth="1"/>
    <col min="11272" max="11272" width="11.140625" style="224" customWidth="1"/>
    <col min="11273" max="11273" width="9.28515625" style="224" customWidth="1"/>
    <col min="11274" max="11274" width="10.140625" style="224" customWidth="1"/>
    <col min="11275" max="11520" width="9.140625" style="224"/>
    <col min="11521" max="11521" width="4.42578125" style="224" customWidth="1"/>
    <col min="11522" max="11522" width="6.42578125" style="224" customWidth="1"/>
    <col min="11523" max="11523" width="10.140625" style="224" customWidth="1"/>
    <col min="11524" max="11524" width="3.140625" style="224" customWidth="1"/>
    <col min="11525" max="11525" width="14" style="224" customWidth="1"/>
    <col min="11526" max="11526" width="27.140625" style="224" customWidth="1"/>
    <col min="11527" max="11527" width="0.85546875" style="224" customWidth="1"/>
    <col min="11528" max="11528" width="11.140625" style="224" customWidth="1"/>
    <col min="11529" max="11529" width="9.28515625" style="224" customWidth="1"/>
    <col min="11530" max="11530" width="10.140625" style="224" customWidth="1"/>
    <col min="11531" max="11776" width="9.140625" style="224"/>
    <col min="11777" max="11777" width="4.42578125" style="224" customWidth="1"/>
    <col min="11778" max="11778" width="6.42578125" style="224" customWidth="1"/>
    <col min="11779" max="11779" width="10.140625" style="224" customWidth="1"/>
    <col min="11780" max="11780" width="3.140625" style="224" customWidth="1"/>
    <col min="11781" max="11781" width="14" style="224" customWidth="1"/>
    <col min="11782" max="11782" width="27.140625" style="224" customWidth="1"/>
    <col min="11783" max="11783" width="0.85546875" style="224" customWidth="1"/>
    <col min="11784" max="11784" width="11.140625" style="224" customWidth="1"/>
    <col min="11785" max="11785" width="9.28515625" style="224" customWidth="1"/>
    <col min="11786" max="11786" width="10.140625" style="224" customWidth="1"/>
    <col min="11787" max="12032" width="9.140625" style="224"/>
    <col min="12033" max="12033" width="4.42578125" style="224" customWidth="1"/>
    <col min="12034" max="12034" width="6.42578125" style="224" customWidth="1"/>
    <col min="12035" max="12035" width="10.140625" style="224" customWidth="1"/>
    <col min="12036" max="12036" width="3.140625" style="224" customWidth="1"/>
    <col min="12037" max="12037" width="14" style="224" customWidth="1"/>
    <col min="12038" max="12038" width="27.140625" style="224" customWidth="1"/>
    <col min="12039" max="12039" width="0.85546875" style="224" customWidth="1"/>
    <col min="12040" max="12040" width="11.140625" style="224" customWidth="1"/>
    <col min="12041" max="12041" width="9.28515625" style="224" customWidth="1"/>
    <col min="12042" max="12042" width="10.140625" style="224" customWidth="1"/>
    <col min="12043" max="12288" width="9.140625" style="224"/>
    <col min="12289" max="12289" width="4.42578125" style="224" customWidth="1"/>
    <col min="12290" max="12290" width="6.42578125" style="224" customWidth="1"/>
    <col min="12291" max="12291" width="10.140625" style="224" customWidth="1"/>
    <col min="12292" max="12292" width="3.140625" style="224" customWidth="1"/>
    <col min="12293" max="12293" width="14" style="224" customWidth="1"/>
    <col min="12294" max="12294" width="27.140625" style="224" customWidth="1"/>
    <col min="12295" max="12295" width="0.85546875" style="224" customWidth="1"/>
    <col min="12296" max="12296" width="11.140625" style="224" customWidth="1"/>
    <col min="12297" max="12297" width="9.28515625" style="224" customWidth="1"/>
    <col min="12298" max="12298" width="10.140625" style="224" customWidth="1"/>
    <col min="12299" max="12544" width="9.140625" style="224"/>
    <col min="12545" max="12545" width="4.42578125" style="224" customWidth="1"/>
    <col min="12546" max="12546" width="6.42578125" style="224" customWidth="1"/>
    <col min="12547" max="12547" width="10.140625" style="224" customWidth="1"/>
    <col min="12548" max="12548" width="3.140625" style="224" customWidth="1"/>
    <col min="12549" max="12549" width="14" style="224" customWidth="1"/>
    <col min="12550" max="12550" width="27.140625" style="224" customWidth="1"/>
    <col min="12551" max="12551" width="0.85546875" style="224" customWidth="1"/>
    <col min="12552" max="12552" width="11.140625" style="224" customWidth="1"/>
    <col min="12553" max="12553" width="9.28515625" style="224" customWidth="1"/>
    <col min="12554" max="12554" width="10.140625" style="224" customWidth="1"/>
    <col min="12555" max="12800" width="9.140625" style="224"/>
    <col min="12801" max="12801" width="4.42578125" style="224" customWidth="1"/>
    <col min="12802" max="12802" width="6.42578125" style="224" customWidth="1"/>
    <col min="12803" max="12803" width="10.140625" style="224" customWidth="1"/>
    <col min="12804" max="12804" width="3.140625" style="224" customWidth="1"/>
    <col min="12805" max="12805" width="14" style="224" customWidth="1"/>
    <col min="12806" max="12806" width="27.140625" style="224" customWidth="1"/>
    <col min="12807" max="12807" width="0.85546875" style="224" customWidth="1"/>
    <col min="12808" max="12808" width="11.140625" style="224" customWidth="1"/>
    <col min="12809" max="12809" width="9.28515625" style="224" customWidth="1"/>
    <col min="12810" max="12810" width="10.140625" style="224" customWidth="1"/>
    <col min="12811" max="13056" width="9.140625" style="224"/>
    <col min="13057" max="13057" width="4.42578125" style="224" customWidth="1"/>
    <col min="13058" max="13058" width="6.42578125" style="224" customWidth="1"/>
    <col min="13059" max="13059" width="10.140625" style="224" customWidth="1"/>
    <col min="13060" max="13060" width="3.140625" style="224" customWidth="1"/>
    <col min="13061" max="13061" width="14" style="224" customWidth="1"/>
    <col min="13062" max="13062" width="27.140625" style="224" customWidth="1"/>
    <col min="13063" max="13063" width="0.85546875" style="224" customWidth="1"/>
    <col min="13064" max="13064" width="11.140625" style="224" customWidth="1"/>
    <col min="13065" max="13065" width="9.28515625" style="224" customWidth="1"/>
    <col min="13066" max="13066" width="10.140625" style="224" customWidth="1"/>
    <col min="13067" max="13312" width="9.140625" style="224"/>
    <col min="13313" max="13313" width="4.42578125" style="224" customWidth="1"/>
    <col min="13314" max="13314" width="6.42578125" style="224" customWidth="1"/>
    <col min="13315" max="13315" width="10.140625" style="224" customWidth="1"/>
    <col min="13316" max="13316" width="3.140625" style="224" customWidth="1"/>
    <col min="13317" max="13317" width="14" style="224" customWidth="1"/>
    <col min="13318" max="13318" width="27.140625" style="224" customWidth="1"/>
    <col min="13319" max="13319" width="0.85546875" style="224" customWidth="1"/>
    <col min="13320" max="13320" width="11.140625" style="224" customWidth="1"/>
    <col min="13321" max="13321" width="9.28515625" style="224" customWidth="1"/>
    <col min="13322" max="13322" width="10.140625" style="224" customWidth="1"/>
    <col min="13323" max="13568" width="9.140625" style="224"/>
    <col min="13569" max="13569" width="4.42578125" style="224" customWidth="1"/>
    <col min="13570" max="13570" width="6.42578125" style="224" customWidth="1"/>
    <col min="13571" max="13571" width="10.140625" style="224" customWidth="1"/>
    <col min="13572" max="13572" width="3.140625" style="224" customWidth="1"/>
    <col min="13573" max="13573" width="14" style="224" customWidth="1"/>
    <col min="13574" max="13574" width="27.140625" style="224" customWidth="1"/>
    <col min="13575" max="13575" width="0.85546875" style="224" customWidth="1"/>
    <col min="13576" max="13576" width="11.140625" style="224" customWidth="1"/>
    <col min="13577" max="13577" width="9.28515625" style="224" customWidth="1"/>
    <col min="13578" max="13578" width="10.140625" style="224" customWidth="1"/>
    <col min="13579" max="13824" width="9.140625" style="224"/>
    <col min="13825" max="13825" width="4.42578125" style="224" customWidth="1"/>
    <col min="13826" max="13826" width="6.42578125" style="224" customWidth="1"/>
    <col min="13827" max="13827" width="10.140625" style="224" customWidth="1"/>
    <col min="13828" max="13828" width="3.140625" style="224" customWidth="1"/>
    <col min="13829" max="13829" width="14" style="224" customWidth="1"/>
    <col min="13830" max="13830" width="27.140625" style="224" customWidth="1"/>
    <col min="13831" max="13831" width="0.85546875" style="224" customWidth="1"/>
    <col min="13832" max="13832" width="11.140625" style="224" customWidth="1"/>
    <col min="13833" max="13833" width="9.28515625" style="224" customWidth="1"/>
    <col min="13834" max="13834" width="10.140625" style="224" customWidth="1"/>
    <col min="13835" max="14080" width="9.140625" style="224"/>
    <col min="14081" max="14081" width="4.42578125" style="224" customWidth="1"/>
    <col min="14082" max="14082" width="6.42578125" style="224" customWidth="1"/>
    <col min="14083" max="14083" width="10.140625" style="224" customWidth="1"/>
    <col min="14084" max="14084" width="3.140625" style="224" customWidth="1"/>
    <col min="14085" max="14085" width="14" style="224" customWidth="1"/>
    <col min="14086" max="14086" width="27.140625" style="224" customWidth="1"/>
    <col min="14087" max="14087" width="0.85546875" style="224" customWidth="1"/>
    <col min="14088" max="14088" width="11.140625" style="224" customWidth="1"/>
    <col min="14089" max="14089" width="9.28515625" style="224" customWidth="1"/>
    <col min="14090" max="14090" width="10.140625" style="224" customWidth="1"/>
    <col min="14091" max="14336" width="9.140625" style="224"/>
    <col min="14337" max="14337" width="4.42578125" style="224" customWidth="1"/>
    <col min="14338" max="14338" width="6.42578125" style="224" customWidth="1"/>
    <col min="14339" max="14339" width="10.140625" style="224" customWidth="1"/>
    <col min="14340" max="14340" width="3.140625" style="224" customWidth="1"/>
    <col min="14341" max="14341" width="14" style="224" customWidth="1"/>
    <col min="14342" max="14342" width="27.140625" style="224" customWidth="1"/>
    <col min="14343" max="14343" width="0.85546875" style="224" customWidth="1"/>
    <col min="14344" max="14344" width="11.140625" style="224" customWidth="1"/>
    <col min="14345" max="14345" width="9.28515625" style="224" customWidth="1"/>
    <col min="14346" max="14346" width="10.140625" style="224" customWidth="1"/>
    <col min="14347" max="14592" width="9.140625" style="224"/>
    <col min="14593" max="14593" width="4.42578125" style="224" customWidth="1"/>
    <col min="14594" max="14594" width="6.42578125" style="224" customWidth="1"/>
    <col min="14595" max="14595" width="10.140625" style="224" customWidth="1"/>
    <col min="14596" max="14596" width="3.140625" style="224" customWidth="1"/>
    <col min="14597" max="14597" width="14" style="224" customWidth="1"/>
    <col min="14598" max="14598" width="27.140625" style="224" customWidth="1"/>
    <col min="14599" max="14599" width="0.85546875" style="224" customWidth="1"/>
    <col min="14600" max="14600" width="11.140625" style="224" customWidth="1"/>
    <col min="14601" max="14601" width="9.28515625" style="224" customWidth="1"/>
    <col min="14602" max="14602" width="10.140625" style="224" customWidth="1"/>
    <col min="14603" max="14848" width="9.140625" style="224"/>
    <col min="14849" max="14849" width="4.42578125" style="224" customWidth="1"/>
    <col min="14850" max="14850" width="6.42578125" style="224" customWidth="1"/>
    <col min="14851" max="14851" width="10.140625" style="224" customWidth="1"/>
    <col min="14852" max="14852" width="3.140625" style="224" customWidth="1"/>
    <col min="14853" max="14853" width="14" style="224" customWidth="1"/>
    <col min="14854" max="14854" width="27.140625" style="224" customWidth="1"/>
    <col min="14855" max="14855" width="0.85546875" style="224" customWidth="1"/>
    <col min="14856" max="14856" width="11.140625" style="224" customWidth="1"/>
    <col min="14857" max="14857" width="9.28515625" style="224" customWidth="1"/>
    <col min="14858" max="14858" width="10.140625" style="224" customWidth="1"/>
    <col min="14859" max="15104" width="9.140625" style="224"/>
    <col min="15105" max="15105" width="4.42578125" style="224" customWidth="1"/>
    <col min="15106" max="15106" width="6.42578125" style="224" customWidth="1"/>
    <col min="15107" max="15107" width="10.140625" style="224" customWidth="1"/>
    <col min="15108" max="15108" width="3.140625" style="224" customWidth="1"/>
    <col min="15109" max="15109" width="14" style="224" customWidth="1"/>
    <col min="15110" max="15110" width="27.140625" style="224" customWidth="1"/>
    <col min="15111" max="15111" width="0.85546875" style="224" customWidth="1"/>
    <col min="15112" max="15112" width="11.140625" style="224" customWidth="1"/>
    <col min="15113" max="15113" width="9.28515625" style="224" customWidth="1"/>
    <col min="15114" max="15114" width="10.140625" style="224" customWidth="1"/>
    <col min="15115" max="15360" width="9.140625" style="224"/>
    <col min="15361" max="15361" width="4.42578125" style="224" customWidth="1"/>
    <col min="15362" max="15362" width="6.42578125" style="224" customWidth="1"/>
    <col min="15363" max="15363" width="10.140625" style="224" customWidth="1"/>
    <col min="15364" max="15364" width="3.140625" style="224" customWidth="1"/>
    <col min="15365" max="15365" width="14" style="224" customWidth="1"/>
    <col min="15366" max="15366" width="27.140625" style="224" customWidth="1"/>
    <col min="15367" max="15367" width="0.85546875" style="224" customWidth="1"/>
    <col min="15368" max="15368" width="11.140625" style="224" customWidth="1"/>
    <col min="15369" max="15369" width="9.28515625" style="224" customWidth="1"/>
    <col min="15370" max="15370" width="10.140625" style="224" customWidth="1"/>
    <col min="15371" max="15616" width="9.140625" style="224"/>
    <col min="15617" max="15617" width="4.42578125" style="224" customWidth="1"/>
    <col min="15618" max="15618" width="6.42578125" style="224" customWidth="1"/>
    <col min="15619" max="15619" width="10.140625" style="224" customWidth="1"/>
    <col min="15620" max="15620" width="3.140625" style="224" customWidth="1"/>
    <col min="15621" max="15621" width="14" style="224" customWidth="1"/>
    <col min="15622" max="15622" width="27.140625" style="224" customWidth="1"/>
    <col min="15623" max="15623" width="0.85546875" style="224" customWidth="1"/>
    <col min="15624" max="15624" width="11.140625" style="224" customWidth="1"/>
    <col min="15625" max="15625" width="9.28515625" style="224" customWidth="1"/>
    <col min="15626" max="15626" width="10.140625" style="224" customWidth="1"/>
    <col min="15627" max="15872" width="9.140625" style="224"/>
    <col min="15873" max="15873" width="4.42578125" style="224" customWidth="1"/>
    <col min="15874" max="15874" width="6.42578125" style="224" customWidth="1"/>
    <col min="15875" max="15875" width="10.140625" style="224" customWidth="1"/>
    <col min="15876" max="15876" width="3.140625" style="224" customWidth="1"/>
    <col min="15877" max="15877" width="14" style="224" customWidth="1"/>
    <col min="15878" max="15878" width="27.140625" style="224" customWidth="1"/>
    <col min="15879" max="15879" width="0.85546875" style="224" customWidth="1"/>
    <col min="15880" max="15880" width="11.140625" style="224" customWidth="1"/>
    <col min="15881" max="15881" width="9.28515625" style="224" customWidth="1"/>
    <col min="15882" max="15882" width="10.140625" style="224" customWidth="1"/>
    <col min="15883" max="16128" width="9.140625" style="224"/>
    <col min="16129" max="16129" width="4.42578125" style="224" customWidth="1"/>
    <col min="16130" max="16130" width="6.42578125" style="224" customWidth="1"/>
    <col min="16131" max="16131" width="10.140625" style="224" customWidth="1"/>
    <col min="16132" max="16132" width="3.140625" style="224" customWidth="1"/>
    <col min="16133" max="16133" width="14" style="224" customWidth="1"/>
    <col min="16134" max="16134" width="27.140625" style="224" customWidth="1"/>
    <col min="16135" max="16135" width="0.85546875" style="224" customWidth="1"/>
    <col min="16136" max="16136" width="11.140625" style="224" customWidth="1"/>
    <col min="16137" max="16137" width="9.28515625" style="224" customWidth="1"/>
    <col min="16138" max="16138" width="10.140625" style="224" customWidth="1"/>
    <col min="16139" max="16384" width="9.140625" style="224"/>
  </cols>
  <sheetData>
    <row r="2" spans="1:10" x14ac:dyDescent="0.2">
      <c r="A2" s="317" t="s">
        <v>1917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x14ac:dyDescent="0.2">
      <c r="A3" s="318" t="s">
        <v>1918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0" x14ac:dyDescent="0.2">
      <c r="A4" s="225"/>
      <c r="B4" s="319" t="s">
        <v>1919</v>
      </c>
      <c r="C4" s="319"/>
      <c r="D4" s="319"/>
      <c r="E4" s="319"/>
      <c r="F4" s="319"/>
      <c r="G4" s="319"/>
      <c r="H4" s="319"/>
      <c r="I4" s="319"/>
      <c r="J4" s="319"/>
    </row>
    <row r="5" spans="1:10" x14ac:dyDescent="0.2">
      <c r="A5" s="225"/>
      <c r="B5" s="226"/>
      <c r="C5" s="226"/>
      <c r="D5" s="226"/>
      <c r="E5" s="226"/>
      <c r="F5" s="226"/>
      <c r="G5" s="226"/>
      <c r="H5" s="226"/>
      <c r="I5" s="226"/>
      <c r="J5" s="226"/>
    </row>
    <row r="6" spans="1:10" ht="27" customHeight="1" x14ac:dyDescent="0.2">
      <c r="A6" s="320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6" s="310"/>
      <c r="C6" s="310"/>
      <c r="D6" s="310"/>
      <c r="E6" s="310"/>
      <c r="F6" s="310"/>
      <c r="G6" s="310"/>
      <c r="H6" s="310"/>
      <c r="I6" s="310"/>
      <c r="J6" s="310"/>
    </row>
    <row r="7" spans="1:10" x14ac:dyDescent="0.2">
      <c r="A7" s="321" t="s">
        <v>1585</v>
      </c>
      <c r="B7" s="304"/>
      <c r="C7" s="304"/>
      <c r="D7" s="304"/>
      <c r="E7" s="304"/>
      <c r="F7" s="304"/>
      <c r="G7" s="304"/>
      <c r="H7" s="304"/>
      <c r="I7" s="304"/>
      <c r="J7" s="304"/>
    </row>
    <row r="8" spans="1:10" ht="31.5" customHeight="1" x14ac:dyDescent="0.2">
      <c r="A8" s="322" t="s">
        <v>1920</v>
      </c>
      <c r="B8" s="322"/>
      <c r="C8" s="322"/>
      <c r="D8" s="322"/>
      <c r="E8" s="322"/>
      <c r="F8" s="322"/>
      <c r="G8" s="322"/>
      <c r="H8" s="322"/>
      <c r="I8" s="322"/>
      <c r="J8" s="227"/>
    </row>
    <row r="9" spans="1:10" ht="33.75" x14ac:dyDescent="0.2">
      <c r="A9" s="228" t="s">
        <v>1603</v>
      </c>
      <c r="B9" s="323" t="s">
        <v>1921</v>
      </c>
      <c r="C9" s="296"/>
      <c r="D9" s="296"/>
      <c r="E9" s="297"/>
      <c r="F9" s="323" t="s">
        <v>1922</v>
      </c>
      <c r="G9" s="297"/>
      <c r="H9" s="323" t="s">
        <v>1923</v>
      </c>
      <c r="I9" s="297"/>
      <c r="J9" s="228" t="s">
        <v>1924</v>
      </c>
    </row>
    <row r="10" spans="1:10" ht="17.45" customHeight="1" x14ac:dyDescent="0.2">
      <c r="A10" s="316" t="s">
        <v>1925</v>
      </c>
      <c r="B10" s="296"/>
      <c r="C10" s="296"/>
      <c r="D10" s="296"/>
      <c r="E10" s="296"/>
      <c r="F10" s="296"/>
      <c r="G10" s="296"/>
      <c r="H10" s="296"/>
      <c r="I10" s="296"/>
      <c r="J10" s="297"/>
    </row>
    <row r="11" spans="1:10" ht="17.45" customHeight="1" x14ac:dyDescent="0.2">
      <c r="A11" s="300" t="s">
        <v>1231</v>
      </c>
      <c r="B11" s="303" t="s">
        <v>1926</v>
      </c>
      <c r="C11" s="304"/>
      <c r="D11" s="304"/>
      <c r="E11" s="305"/>
      <c r="F11" s="312" t="s">
        <v>1927</v>
      </c>
      <c r="G11" s="305"/>
      <c r="H11" s="303" t="s">
        <v>1928</v>
      </c>
      <c r="I11" s="305"/>
      <c r="J11" s="313">
        <v>8.4699999999999998E-2</v>
      </c>
    </row>
    <row r="12" spans="1:10" ht="17.45" customHeight="1" x14ac:dyDescent="0.2">
      <c r="A12" s="301"/>
      <c r="B12" s="306"/>
      <c r="C12" s="307"/>
      <c r="D12" s="307"/>
      <c r="E12" s="308"/>
      <c r="F12" s="314" t="s">
        <v>1929</v>
      </c>
      <c r="G12" s="308"/>
      <c r="H12" s="306"/>
      <c r="I12" s="308"/>
      <c r="J12" s="301"/>
    </row>
    <row r="13" spans="1:10" ht="80.45" customHeight="1" x14ac:dyDescent="0.2">
      <c r="A13" s="301"/>
      <c r="B13" s="306"/>
      <c r="C13" s="307"/>
      <c r="D13" s="307"/>
      <c r="E13" s="308"/>
      <c r="F13" s="314" t="s">
        <v>1930</v>
      </c>
      <c r="G13" s="308"/>
      <c r="H13" s="306"/>
      <c r="I13" s="308"/>
      <c r="J13" s="301"/>
    </row>
    <row r="14" spans="1:10" ht="17.45" customHeight="1" x14ac:dyDescent="0.2">
      <c r="A14" s="302"/>
      <c r="B14" s="309"/>
      <c r="C14" s="310"/>
      <c r="D14" s="310"/>
      <c r="E14" s="311"/>
      <c r="F14" s="315" t="s">
        <v>1931</v>
      </c>
      <c r="G14" s="311"/>
      <c r="H14" s="309"/>
      <c r="I14" s="311"/>
      <c r="J14" s="302"/>
    </row>
    <row r="15" spans="1:10" ht="17.45" customHeight="1" x14ac:dyDescent="0.2">
      <c r="A15" s="300" t="s">
        <v>1239</v>
      </c>
      <c r="B15" s="303" t="s">
        <v>1932</v>
      </c>
      <c r="C15" s="304"/>
      <c r="D15" s="304"/>
      <c r="E15" s="305"/>
      <c r="F15" s="312" t="s">
        <v>1933</v>
      </c>
      <c r="G15" s="305"/>
      <c r="H15" s="303" t="s">
        <v>1934</v>
      </c>
      <c r="I15" s="305"/>
      <c r="J15" s="313">
        <v>2.46E-2</v>
      </c>
    </row>
    <row r="16" spans="1:10" ht="55.5" customHeight="1" x14ac:dyDescent="0.2">
      <c r="A16" s="302"/>
      <c r="B16" s="309"/>
      <c r="C16" s="310"/>
      <c r="D16" s="310"/>
      <c r="E16" s="311"/>
      <c r="F16" s="315" t="s">
        <v>1935</v>
      </c>
      <c r="G16" s="311"/>
      <c r="H16" s="309"/>
      <c r="I16" s="311"/>
      <c r="J16" s="302"/>
    </row>
    <row r="17" spans="1:10" ht="17.45" customHeight="1" x14ac:dyDescent="0.2">
      <c r="A17" s="300" t="s">
        <v>1244</v>
      </c>
      <c r="B17" s="303" t="s">
        <v>1936</v>
      </c>
      <c r="C17" s="304"/>
      <c r="D17" s="304"/>
      <c r="E17" s="305"/>
      <c r="F17" s="312" t="s">
        <v>1937</v>
      </c>
      <c r="G17" s="305"/>
      <c r="H17" s="303" t="s">
        <v>1938</v>
      </c>
      <c r="I17" s="305"/>
      <c r="J17" s="313">
        <v>2.5999999999999999E-2</v>
      </c>
    </row>
    <row r="18" spans="1:10" ht="55.5" customHeight="1" x14ac:dyDescent="0.2">
      <c r="A18" s="301"/>
      <c r="B18" s="306"/>
      <c r="C18" s="307"/>
      <c r="D18" s="307"/>
      <c r="E18" s="308"/>
      <c r="F18" s="314" t="s">
        <v>1939</v>
      </c>
      <c r="G18" s="308"/>
      <c r="H18" s="306"/>
      <c r="I18" s="308"/>
      <c r="J18" s="301"/>
    </row>
    <row r="19" spans="1:10" ht="8.25" customHeight="1" x14ac:dyDescent="0.2">
      <c r="A19" s="302"/>
      <c r="B19" s="309"/>
      <c r="C19" s="310"/>
      <c r="D19" s="310"/>
      <c r="E19" s="311"/>
      <c r="H19" s="309"/>
      <c r="I19" s="311"/>
      <c r="J19" s="302"/>
    </row>
    <row r="20" spans="1:10" ht="17.45" customHeight="1" x14ac:dyDescent="0.2">
      <c r="A20" s="300" t="s">
        <v>1940</v>
      </c>
      <c r="B20" s="303" t="s">
        <v>1941</v>
      </c>
      <c r="C20" s="304"/>
      <c r="D20" s="304"/>
      <c r="E20" s="305"/>
      <c r="F20" s="312" t="s">
        <v>1942</v>
      </c>
      <c r="G20" s="305"/>
      <c r="H20" s="303" t="s">
        <v>1943</v>
      </c>
      <c r="I20" s="305"/>
      <c r="J20" s="313">
        <v>1.12E-2</v>
      </c>
    </row>
    <row r="21" spans="1:10" ht="55.5" customHeight="1" x14ac:dyDescent="0.2">
      <c r="A21" s="301"/>
      <c r="B21" s="306"/>
      <c r="C21" s="307"/>
      <c r="D21" s="307"/>
      <c r="E21" s="308"/>
      <c r="F21" s="314" t="s">
        <v>1944</v>
      </c>
      <c r="G21" s="308"/>
      <c r="H21" s="306"/>
      <c r="I21" s="308"/>
      <c r="J21" s="301"/>
    </row>
    <row r="22" spans="1:10" ht="46.5" customHeight="1" x14ac:dyDescent="0.2">
      <c r="A22" s="302"/>
      <c r="B22" s="309"/>
      <c r="C22" s="310"/>
      <c r="D22" s="310"/>
      <c r="E22" s="311"/>
      <c r="H22" s="309"/>
      <c r="I22" s="311"/>
      <c r="J22" s="302"/>
    </row>
    <row r="23" spans="1:10" ht="17.45" customHeight="1" x14ac:dyDescent="0.2">
      <c r="A23" s="229" t="s">
        <v>0</v>
      </c>
      <c r="B23" s="295" t="s">
        <v>1945</v>
      </c>
      <c r="C23" s="296"/>
      <c r="D23" s="296"/>
      <c r="E23" s="296"/>
      <c r="F23" s="296"/>
      <c r="G23" s="297"/>
      <c r="H23" s="295" t="s">
        <v>0</v>
      </c>
      <c r="I23" s="297"/>
      <c r="J23" s="230">
        <v>0.1464</v>
      </c>
    </row>
    <row r="24" spans="1:10" ht="33" customHeight="1" x14ac:dyDescent="0.2">
      <c r="A24" s="231"/>
      <c r="B24" s="292" t="s">
        <v>1969</v>
      </c>
      <c r="C24" s="293"/>
      <c r="D24" s="293"/>
      <c r="E24" s="293"/>
      <c r="F24" s="298" t="s">
        <v>1968</v>
      </c>
      <c r="G24" s="294"/>
      <c r="H24" s="294">
        <v>1.23</v>
      </c>
      <c r="I24" s="294"/>
      <c r="J24" s="232">
        <f>J23*H24</f>
        <v>0.18007000000000001</v>
      </c>
    </row>
    <row r="25" spans="1:10" ht="17.45" customHeight="1" x14ac:dyDescent="0.2">
      <c r="A25" s="316" t="s">
        <v>1946</v>
      </c>
      <c r="B25" s="296"/>
      <c r="C25" s="296"/>
      <c r="D25" s="296"/>
      <c r="E25" s="296"/>
      <c r="F25" s="296"/>
      <c r="G25" s="296"/>
      <c r="H25" s="296"/>
      <c r="I25" s="296"/>
      <c r="J25" s="297"/>
    </row>
    <row r="26" spans="1:10" ht="17.45" customHeight="1" x14ac:dyDescent="0.2">
      <c r="A26" s="300" t="s">
        <v>1249</v>
      </c>
      <c r="B26" s="303" t="s">
        <v>1947</v>
      </c>
      <c r="C26" s="304"/>
      <c r="D26" s="304"/>
      <c r="E26" s="305"/>
      <c r="F26" s="312" t="s">
        <v>1948</v>
      </c>
      <c r="G26" s="305"/>
      <c r="H26" s="303" t="s">
        <v>1949</v>
      </c>
      <c r="I26" s="305"/>
      <c r="J26" s="313">
        <v>11.348000000000001</v>
      </c>
    </row>
    <row r="27" spans="1:10" ht="80.45" customHeight="1" x14ac:dyDescent="0.2">
      <c r="A27" s="302"/>
      <c r="B27" s="309"/>
      <c r="C27" s="310"/>
      <c r="D27" s="310"/>
      <c r="E27" s="311"/>
      <c r="F27" s="315" t="s">
        <v>1930</v>
      </c>
      <c r="G27" s="311"/>
      <c r="H27" s="309"/>
      <c r="I27" s="311"/>
      <c r="J27" s="302"/>
    </row>
    <row r="28" spans="1:10" ht="17.45" customHeight="1" x14ac:dyDescent="0.2">
      <c r="A28" s="300" t="s">
        <v>1251</v>
      </c>
      <c r="B28" s="303" t="s">
        <v>1932</v>
      </c>
      <c r="C28" s="304"/>
      <c r="D28" s="304"/>
      <c r="E28" s="305"/>
      <c r="F28" s="312" t="s">
        <v>1933</v>
      </c>
      <c r="G28" s="305"/>
      <c r="H28" s="303" t="s">
        <v>1950</v>
      </c>
      <c r="I28" s="305"/>
      <c r="J28" s="313">
        <v>3.2909000000000002</v>
      </c>
    </row>
    <row r="29" spans="1:10" ht="68.45" customHeight="1" x14ac:dyDescent="0.2">
      <c r="A29" s="302"/>
      <c r="B29" s="309"/>
      <c r="C29" s="310"/>
      <c r="D29" s="310"/>
      <c r="E29" s="311"/>
      <c r="F29" s="315" t="s">
        <v>1951</v>
      </c>
      <c r="G29" s="311"/>
      <c r="H29" s="309"/>
      <c r="I29" s="311"/>
      <c r="J29" s="302"/>
    </row>
    <row r="30" spans="1:10" ht="17.45" customHeight="1" x14ac:dyDescent="0.2">
      <c r="A30" s="300" t="s">
        <v>1253</v>
      </c>
      <c r="B30" s="303" t="s">
        <v>1936</v>
      </c>
      <c r="C30" s="304"/>
      <c r="D30" s="304"/>
      <c r="E30" s="305"/>
      <c r="F30" s="312" t="s">
        <v>1937</v>
      </c>
      <c r="G30" s="305"/>
      <c r="H30" s="303" t="s">
        <v>1952</v>
      </c>
      <c r="I30" s="305"/>
      <c r="J30" s="313">
        <v>3.4838</v>
      </c>
    </row>
    <row r="31" spans="1:10" ht="68.45" customHeight="1" x14ac:dyDescent="0.2">
      <c r="A31" s="302"/>
      <c r="B31" s="309"/>
      <c r="C31" s="310"/>
      <c r="D31" s="310"/>
      <c r="E31" s="311"/>
      <c r="F31" s="315" t="s">
        <v>1953</v>
      </c>
      <c r="G31" s="311"/>
      <c r="H31" s="309"/>
      <c r="I31" s="311"/>
      <c r="J31" s="302"/>
    </row>
    <row r="32" spans="1:10" ht="17.45" customHeight="1" x14ac:dyDescent="0.2">
      <c r="A32" s="300" t="s">
        <v>1954</v>
      </c>
      <c r="B32" s="303" t="s">
        <v>1941</v>
      </c>
      <c r="C32" s="304"/>
      <c r="D32" s="304"/>
      <c r="E32" s="305"/>
      <c r="F32" s="312" t="s">
        <v>1942</v>
      </c>
      <c r="G32" s="305"/>
      <c r="H32" s="303" t="s">
        <v>1955</v>
      </c>
      <c r="I32" s="305"/>
      <c r="J32" s="313">
        <v>1.4979</v>
      </c>
    </row>
    <row r="33" spans="1:10" ht="68.45" customHeight="1" x14ac:dyDescent="0.2">
      <c r="A33" s="301"/>
      <c r="B33" s="306"/>
      <c r="C33" s="307"/>
      <c r="D33" s="307"/>
      <c r="E33" s="308"/>
      <c r="F33" s="314" t="s">
        <v>1956</v>
      </c>
      <c r="G33" s="308"/>
      <c r="H33" s="306"/>
      <c r="I33" s="308"/>
      <c r="J33" s="301"/>
    </row>
    <row r="34" spans="1:10" ht="33.6" customHeight="1" x14ac:dyDescent="0.2">
      <c r="A34" s="302"/>
      <c r="B34" s="309"/>
      <c r="C34" s="310"/>
      <c r="D34" s="310"/>
      <c r="E34" s="311"/>
      <c r="H34" s="309"/>
      <c r="I34" s="311"/>
      <c r="J34" s="302"/>
    </row>
    <row r="35" spans="1:10" ht="17.45" customHeight="1" x14ac:dyDescent="0.2">
      <c r="A35" s="229" t="s">
        <v>0</v>
      </c>
      <c r="B35" s="295" t="s">
        <v>1957</v>
      </c>
      <c r="C35" s="296"/>
      <c r="D35" s="296"/>
      <c r="E35" s="296"/>
      <c r="F35" s="296"/>
      <c r="G35" s="297"/>
      <c r="H35" s="295" t="s">
        <v>0</v>
      </c>
      <c r="I35" s="297"/>
      <c r="J35" s="230">
        <v>19.620799999999999</v>
      </c>
    </row>
    <row r="36" spans="1:10" ht="37.5" customHeight="1" x14ac:dyDescent="0.2">
      <c r="A36" s="231"/>
      <c r="B36" s="292" t="s">
        <v>1969</v>
      </c>
      <c r="C36" s="293"/>
      <c r="D36" s="293"/>
      <c r="E36" s="293"/>
      <c r="F36" s="298" t="s">
        <v>1968</v>
      </c>
      <c r="G36" s="294"/>
      <c r="H36" s="294">
        <v>1.23</v>
      </c>
      <c r="I36" s="294"/>
      <c r="J36" s="232">
        <f>J35*H36</f>
        <v>24.133579999999998</v>
      </c>
    </row>
    <row r="37" spans="1:10" ht="17.45" customHeight="1" x14ac:dyDescent="0.2">
      <c r="A37" s="316" t="s">
        <v>1958</v>
      </c>
      <c r="B37" s="296"/>
      <c r="C37" s="296"/>
      <c r="D37" s="296"/>
      <c r="E37" s="296"/>
      <c r="F37" s="296"/>
      <c r="G37" s="296"/>
      <c r="H37" s="296"/>
      <c r="I37" s="296"/>
      <c r="J37" s="297"/>
    </row>
    <row r="38" spans="1:10" ht="17.45" customHeight="1" x14ac:dyDescent="0.2">
      <c r="A38" s="300" t="s">
        <v>1255</v>
      </c>
      <c r="B38" s="303" t="s">
        <v>1926</v>
      </c>
      <c r="C38" s="304"/>
      <c r="D38" s="304"/>
      <c r="E38" s="305"/>
      <c r="F38" s="312" t="s">
        <v>1959</v>
      </c>
      <c r="G38" s="305"/>
      <c r="H38" s="303" t="s">
        <v>1971</v>
      </c>
      <c r="I38" s="305"/>
      <c r="J38" s="313">
        <f>14484 * 0.001*(0.66)*0.102</f>
        <v>0.97509999999999997</v>
      </c>
    </row>
    <row r="39" spans="1:10" ht="17.45" customHeight="1" x14ac:dyDescent="0.2">
      <c r="A39" s="301"/>
      <c r="B39" s="306"/>
      <c r="C39" s="307"/>
      <c r="D39" s="307"/>
      <c r="E39" s="308"/>
      <c r="F39" s="314" t="s">
        <v>1960</v>
      </c>
      <c r="G39" s="308"/>
      <c r="H39" s="306"/>
      <c r="I39" s="308"/>
      <c r="J39" s="301"/>
    </row>
    <row r="40" spans="1:10" ht="80.45" customHeight="1" x14ac:dyDescent="0.2">
      <c r="A40" s="301"/>
      <c r="B40" s="306"/>
      <c r="C40" s="307"/>
      <c r="D40" s="307"/>
      <c r="E40" s="308"/>
      <c r="F40" s="314" t="s">
        <v>1930</v>
      </c>
      <c r="G40" s="308"/>
      <c r="H40" s="306"/>
      <c r="I40" s="308"/>
      <c r="J40" s="301"/>
    </row>
    <row r="41" spans="1:10" ht="17.45" customHeight="1" x14ac:dyDescent="0.2">
      <c r="A41" s="302"/>
      <c r="B41" s="309"/>
      <c r="C41" s="310"/>
      <c r="D41" s="310"/>
      <c r="E41" s="311"/>
      <c r="F41" s="315" t="s">
        <v>1961</v>
      </c>
      <c r="G41" s="311"/>
      <c r="H41" s="309"/>
      <c r="I41" s="311"/>
      <c r="J41" s="302"/>
    </row>
    <row r="42" spans="1:10" ht="17.45" customHeight="1" x14ac:dyDescent="0.2">
      <c r="A42" s="300" t="s">
        <v>1256</v>
      </c>
      <c r="B42" s="303" t="s">
        <v>1932</v>
      </c>
      <c r="C42" s="304"/>
      <c r="D42" s="304"/>
      <c r="E42" s="305"/>
      <c r="F42" s="312" t="s">
        <v>1933</v>
      </c>
      <c r="G42" s="305"/>
      <c r="H42" s="303" t="s">
        <v>1972</v>
      </c>
      <c r="I42" s="305"/>
      <c r="J42" s="313">
        <f>J38*0.29</f>
        <v>0.2828</v>
      </c>
    </row>
    <row r="43" spans="1:10" ht="55.5" customHeight="1" x14ac:dyDescent="0.2">
      <c r="A43" s="302"/>
      <c r="B43" s="309"/>
      <c r="C43" s="310"/>
      <c r="D43" s="310"/>
      <c r="E43" s="311"/>
      <c r="F43" s="315" t="s">
        <v>1962</v>
      </c>
      <c r="G43" s="311"/>
      <c r="H43" s="309"/>
      <c r="I43" s="311"/>
      <c r="J43" s="302"/>
    </row>
    <row r="44" spans="1:10" ht="17.45" customHeight="1" x14ac:dyDescent="0.2">
      <c r="A44" s="300" t="s">
        <v>1258</v>
      </c>
      <c r="B44" s="303" t="s">
        <v>1936</v>
      </c>
      <c r="C44" s="304"/>
      <c r="D44" s="304"/>
      <c r="E44" s="305"/>
      <c r="F44" s="312" t="s">
        <v>1937</v>
      </c>
      <c r="G44" s="305"/>
      <c r="H44" s="303" t="s">
        <v>1973</v>
      </c>
      <c r="I44" s="305"/>
      <c r="J44" s="313">
        <f>J38*0.307</f>
        <v>0.2994</v>
      </c>
    </row>
    <row r="45" spans="1:10" ht="55.5" customHeight="1" x14ac:dyDescent="0.2">
      <c r="A45" s="301"/>
      <c r="B45" s="306"/>
      <c r="C45" s="307"/>
      <c r="D45" s="307"/>
      <c r="E45" s="308"/>
      <c r="F45" s="314" t="s">
        <v>1963</v>
      </c>
      <c r="G45" s="308"/>
      <c r="H45" s="306"/>
      <c r="I45" s="308"/>
      <c r="J45" s="301"/>
    </row>
    <row r="46" spans="1:10" ht="8.25" customHeight="1" x14ac:dyDescent="0.2">
      <c r="A46" s="302"/>
      <c r="B46" s="309"/>
      <c r="C46" s="310"/>
      <c r="D46" s="310"/>
      <c r="E46" s="311"/>
      <c r="H46" s="309"/>
      <c r="I46" s="311"/>
      <c r="J46" s="302"/>
    </row>
    <row r="47" spans="1:10" ht="17.45" customHeight="1" x14ac:dyDescent="0.2">
      <c r="A47" s="300" t="s">
        <v>1964</v>
      </c>
      <c r="B47" s="303" t="s">
        <v>1941</v>
      </c>
      <c r="C47" s="304"/>
      <c r="D47" s="304"/>
      <c r="E47" s="305"/>
      <c r="F47" s="312" t="s">
        <v>1942</v>
      </c>
      <c r="G47" s="305"/>
      <c r="H47" s="303" t="s">
        <v>1974</v>
      </c>
      <c r="I47" s="305"/>
      <c r="J47" s="313">
        <f>J38*0.132</f>
        <v>0.12870000000000001</v>
      </c>
    </row>
    <row r="48" spans="1:10" ht="55.5" customHeight="1" x14ac:dyDescent="0.2">
      <c r="A48" s="301"/>
      <c r="B48" s="306"/>
      <c r="C48" s="307"/>
      <c r="D48" s="307"/>
      <c r="E48" s="308"/>
      <c r="F48" s="314" t="s">
        <v>1965</v>
      </c>
      <c r="G48" s="308"/>
      <c r="H48" s="306"/>
      <c r="I48" s="308"/>
      <c r="J48" s="301"/>
    </row>
    <row r="49" spans="1:12" ht="46.5" customHeight="1" x14ac:dyDescent="0.2">
      <c r="A49" s="302"/>
      <c r="B49" s="309"/>
      <c r="C49" s="310"/>
      <c r="D49" s="310"/>
      <c r="E49" s="311"/>
      <c r="H49" s="309"/>
      <c r="I49" s="311"/>
      <c r="J49" s="302"/>
    </row>
    <row r="50" spans="1:12" ht="17.45" customHeight="1" x14ac:dyDescent="0.2">
      <c r="A50" s="229" t="s">
        <v>0</v>
      </c>
      <c r="B50" s="295" t="s">
        <v>1966</v>
      </c>
      <c r="C50" s="296"/>
      <c r="D50" s="296"/>
      <c r="E50" s="296"/>
      <c r="F50" s="296"/>
      <c r="G50" s="297"/>
      <c r="H50" s="295" t="s">
        <v>0</v>
      </c>
      <c r="I50" s="297"/>
      <c r="J50" s="230">
        <f>J38+J42+J44+J47</f>
        <v>1.6859999999999999</v>
      </c>
    </row>
    <row r="51" spans="1:12" ht="39.75" customHeight="1" x14ac:dyDescent="0.2">
      <c r="A51" s="231"/>
      <c r="B51" s="292" t="s">
        <v>1969</v>
      </c>
      <c r="C51" s="293"/>
      <c r="D51" s="293"/>
      <c r="E51" s="293"/>
      <c r="F51" s="298" t="s">
        <v>1968</v>
      </c>
      <c r="G51" s="294"/>
      <c r="H51" s="294">
        <v>1.23</v>
      </c>
      <c r="I51" s="294"/>
      <c r="J51" s="232">
        <f>J50*H51</f>
        <v>2.0737800000000002</v>
      </c>
    </row>
    <row r="52" spans="1:12" x14ac:dyDescent="0.2">
      <c r="A52" s="231"/>
      <c r="B52" s="299" t="s">
        <v>1967</v>
      </c>
      <c r="C52" s="299"/>
      <c r="D52" s="299"/>
      <c r="E52" s="299"/>
      <c r="F52" s="294"/>
      <c r="G52" s="294"/>
      <c r="H52" s="294"/>
      <c r="I52" s="294"/>
      <c r="J52" s="232">
        <f>J50+J35+J23</f>
        <v>21.453199999999999</v>
      </c>
      <c r="K52" s="233" t="e">
        <f>#REF!+#REF!+#REF!</f>
        <v>#REF!</v>
      </c>
    </row>
    <row r="53" spans="1:12" ht="25.5" customHeight="1" x14ac:dyDescent="0.2">
      <c r="A53" s="231"/>
      <c r="B53" s="292" t="s">
        <v>1970</v>
      </c>
      <c r="C53" s="293"/>
      <c r="D53" s="293"/>
      <c r="E53" s="293"/>
      <c r="F53" s="294" t="str">
        <f>F51</f>
        <v>Письмо Минстроя России  от 26 января 2026 г. № 3017-ИФ/09 Приложение 5</v>
      </c>
      <c r="G53" s="294"/>
      <c r="H53" s="294">
        <f>H51</f>
        <v>1.23</v>
      </c>
      <c r="I53" s="294"/>
      <c r="J53" s="232">
        <f>J51+J36+J24</f>
        <v>26.387429999999998</v>
      </c>
      <c r="L53" s="234">
        <f>J51+J36+J24</f>
        <v>26.387429999999998</v>
      </c>
    </row>
  </sheetData>
  <mergeCells count="109">
    <mergeCell ref="A2:J2"/>
    <mergeCell ref="A3:J3"/>
    <mergeCell ref="B4:J4"/>
    <mergeCell ref="A6:J6"/>
    <mergeCell ref="A7:J7"/>
    <mergeCell ref="A8:I8"/>
    <mergeCell ref="F13:G13"/>
    <mergeCell ref="F14:G14"/>
    <mergeCell ref="A15:A16"/>
    <mergeCell ref="B15:E16"/>
    <mergeCell ref="F15:G15"/>
    <mergeCell ref="H15:I16"/>
    <mergeCell ref="B9:E9"/>
    <mergeCell ref="F9:G9"/>
    <mergeCell ref="H9:I9"/>
    <mergeCell ref="A10:J10"/>
    <mergeCell ref="A11:A14"/>
    <mergeCell ref="B11:E14"/>
    <mergeCell ref="F11:G11"/>
    <mergeCell ref="H11:I14"/>
    <mergeCell ref="J11:J14"/>
    <mergeCell ref="F12:G12"/>
    <mergeCell ref="A20:A22"/>
    <mergeCell ref="B20:E22"/>
    <mergeCell ref="F20:G20"/>
    <mergeCell ref="H20:I22"/>
    <mergeCell ref="J20:J22"/>
    <mergeCell ref="F21:G21"/>
    <mergeCell ref="J15:J16"/>
    <mergeCell ref="F16:G16"/>
    <mergeCell ref="A17:A19"/>
    <mergeCell ref="B17:E19"/>
    <mergeCell ref="F17:G17"/>
    <mergeCell ref="H17:I19"/>
    <mergeCell ref="J17:J19"/>
    <mergeCell ref="F18:G18"/>
    <mergeCell ref="A26:A27"/>
    <mergeCell ref="B26:E27"/>
    <mergeCell ref="F26:G26"/>
    <mergeCell ref="H26:I27"/>
    <mergeCell ref="J26:J27"/>
    <mergeCell ref="F27:G27"/>
    <mergeCell ref="B23:G23"/>
    <mergeCell ref="H23:I23"/>
    <mergeCell ref="B24:E24"/>
    <mergeCell ref="F24:G24"/>
    <mergeCell ref="H24:I24"/>
    <mergeCell ref="A25:J25"/>
    <mergeCell ref="A30:A31"/>
    <mergeCell ref="B30:E31"/>
    <mergeCell ref="F30:G30"/>
    <mergeCell ref="H30:I31"/>
    <mergeCell ref="J30:J31"/>
    <mergeCell ref="F31:G31"/>
    <mergeCell ref="A28:A29"/>
    <mergeCell ref="B28:E29"/>
    <mergeCell ref="F28:G28"/>
    <mergeCell ref="H28:I29"/>
    <mergeCell ref="J28:J29"/>
    <mergeCell ref="F29:G29"/>
    <mergeCell ref="B35:G35"/>
    <mergeCell ref="H35:I35"/>
    <mergeCell ref="B36:E36"/>
    <mergeCell ref="F36:G36"/>
    <mergeCell ref="H36:I36"/>
    <mergeCell ref="A37:J37"/>
    <mergeCell ref="A32:A34"/>
    <mergeCell ref="B32:E34"/>
    <mergeCell ref="F32:G32"/>
    <mergeCell ref="H32:I34"/>
    <mergeCell ref="J32:J34"/>
    <mergeCell ref="F33:G33"/>
    <mergeCell ref="A42:A43"/>
    <mergeCell ref="B42:E43"/>
    <mergeCell ref="F42:G42"/>
    <mergeCell ref="H42:I43"/>
    <mergeCell ref="J42:J43"/>
    <mergeCell ref="F43:G43"/>
    <mergeCell ref="A38:A41"/>
    <mergeCell ref="B38:E41"/>
    <mergeCell ref="F38:G38"/>
    <mergeCell ref="H38:I41"/>
    <mergeCell ref="J38:J41"/>
    <mergeCell ref="F39:G39"/>
    <mergeCell ref="F40:G40"/>
    <mergeCell ref="F41:G41"/>
    <mergeCell ref="A47:A49"/>
    <mergeCell ref="B47:E49"/>
    <mergeCell ref="F47:G47"/>
    <mergeCell ref="H47:I49"/>
    <mergeCell ref="J47:J49"/>
    <mergeCell ref="F48:G48"/>
    <mergeCell ref="A44:A46"/>
    <mergeCell ref="B44:E46"/>
    <mergeCell ref="F44:G44"/>
    <mergeCell ref="H44:I46"/>
    <mergeCell ref="J44:J46"/>
    <mergeCell ref="F45:G45"/>
    <mergeCell ref="B53:E53"/>
    <mergeCell ref="F53:G53"/>
    <mergeCell ref="H53:I53"/>
    <mergeCell ref="B50:G50"/>
    <mergeCell ref="H50:I50"/>
    <mergeCell ref="B51:E51"/>
    <mergeCell ref="F51:G51"/>
    <mergeCell ref="H51:I51"/>
    <mergeCell ref="B52:E52"/>
    <mergeCell ref="F52:G52"/>
    <mergeCell ref="H52:I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0"/>
  <sheetViews>
    <sheetView zoomScale="70" zoomScaleNormal="70" workbookViewId="0">
      <selection activeCell="I104" sqref="I104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0.25" customHeight="1" x14ac:dyDescent="0.2">
      <c r="A2" s="328" t="s">
        <v>1752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329" t="str">
        <f>Source!U12</f>
        <v>Строительство МТП-160 10/0,4 кВ, ВЛЗ-10 кВ от оп.168 ВЛЗ-10 кВ ф.3 ПС-35 кВ №568 "Карповка", РЛР-10 кВ, ВЛИ-0,4 кВ (ВЛ-10 кВ-0,03 км, ВЛ-0,4 кВ-0,13 км), в т.ч. ПИР, МО, Рузский р-н, г.о.Рузский, д.Старо, 50:19:0030414:756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</row>
    <row r="5" spans="1:27" ht="12.75" customHeight="1" x14ac:dyDescent="0.2">
      <c r="A5" s="330" t="s">
        <v>1586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</row>
    <row r="6" spans="1:27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2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87" t="s">
        <v>1753</v>
      </c>
      <c r="V7" s="327"/>
      <c r="W7" s="327"/>
      <c r="X7" s="327"/>
      <c r="Y7" s="327"/>
      <c r="Z7" s="327"/>
      <c r="AA7" s="327"/>
    </row>
    <row r="8" spans="1:27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7" t="s">
        <v>1583</v>
      </c>
      <c r="V8" s="327"/>
      <c r="W8" s="327"/>
      <c r="X8" s="327"/>
      <c r="Y8" s="327"/>
      <c r="Z8" s="327"/>
      <c r="AA8" s="327"/>
    </row>
    <row r="9" spans="1:27" ht="12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87" t="s">
        <v>1754</v>
      </c>
      <c r="V9" s="327"/>
      <c r="W9" s="327"/>
      <c r="X9" s="327"/>
      <c r="Y9" s="327"/>
      <c r="Z9" s="327"/>
      <c r="AA9" s="327"/>
    </row>
    <row r="10" spans="1:27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87" t="s">
        <v>1755</v>
      </c>
      <c r="V10" s="327"/>
      <c r="W10" s="327"/>
      <c r="X10" s="327"/>
      <c r="Y10" s="327"/>
      <c r="Z10" s="327"/>
      <c r="AA10" s="327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324" t="s">
        <v>1756</v>
      </c>
      <c r="B12" s="324" t="s">
        <v>1757</v>
      </c>
      <c r="C12" s="324" t="s">
        <v>1758</v>
      </c>
      <c r="D12" s="324" t="s">
        <v>1759</v>
      </c>
      <c r="E12" s="324" t="s">
        <v>1760</v>
      </c>
      <c r="F12" s="324" t="s">
        <v>1761</v>
      </c>
      <c r="G12" s="324" t="s">
        <v>1762</v>
      </c>
      <c r="H12" s="341" t="s">
        <v>1763</v>
      </c>
      <c r="I12" s="324" t="s">
        <v>1764</v>
      </c>
      <c r="J12" s="324" t="s">
        <v>1765</v>
      </c>
      <c r="K12" s="324" t="s">
        <v>1766</v>
      </c>
      <c r="L12" s="324" t="s">
        <v>1767</v>
      </c>
      <c r="M12" s="331" t="s">
        <v>1768</v>
      </c>
      <c r="N12" s="351"/>
      <c r="O12" s="331" t="s">
        <v>1769</v>
      </c>
      <c r="P12" s="351"/>
      <c r="Q12" s="331" t="s">
        <v>1770</v>
      </c>
      <c r="R12" s="332"/>
      <c r="S12" s="333"/>
      <c r="T12" s="348" t="s">
        <v>1771</v>
      </c>
      <c r="U12" s="324" t="s">
        <v>1772</v>
      </c>
      <c r="V12" s="324" t="s">
        <v>1773</v>
      </c>
      <c r="W12" s="324" t="s">
        <v>1774</v>
      </c>
      <c r="X12" s="324" t="s">
        <v>1775</v>
      </c>
      <c r="Y12" s="324" t="s">
        <v>1776</v>
      </c>
      <c r="Z12" s="324" t="s">
        <v>1777</v>
      </c>
      <c r="AA12" s="324" t="s">
        <v>1778</v>
      </c>
    </row>
    <row r="13" spans="1:27" ht="12.75" customHeight="1" x14ac:dyDescent="0.2">
      <c r="A13" s="325"/>
      <c r="B13" s="325"/>
      <c r="C13" s="325"/>
      <c r="D13" s="325"/>
      <c r="E13" s="325"/>
      <c r="F13" s="325"/>
      <c r="G13" s="325"/>
      <c r="H13" s="342"/>
      <c r="I13" s="325"/>
      <c r="J13" s="325"/>
      <c r="K13" s="325"/>
      <c r="L13" s="325"/>
      <c r="M13" s="334"/>
      <c r="N13" s="352"/>
      <c r="O13" s="334"/>
      <c r="P13" s="352"/>
      <c r="Q13" s="334"/>
      <c r="R13" s="335"/>
      <c r="S13" s="336"/>
      <c r="T13" s="349"/>
      <c r="U13" s="325"/>
      <c r="V13" s="325"/>
      <c r="W13" s="325"/>
      <c r="X13" s="325"/>
      <c r="Y13" s="325"/>
      <c r="Z13" s="325"/>
      <c r="AA13" s="325"/>
    </row>
    <row r="14" spans="1:27" ht="12.75" customHeight="1" x14ac:dyDescent="0.2">
      <c r="A14" s="325"/>
      <c r="B14" s="325"/>
      <c r="C14" s="325"/>
      <c r="D14" s="325"/>
      <c r="E14" s="325"/>
      <c r="F14" s="325"/>
      <c r="G14" s="325"/>
      <c r="H14" s="342"/>
      <c r="I14" s="325"/>
      <c r="J14" s="325"/>
      <c r="K14" s="325"/>
      <c r="L14" s="325"/>
      <c r="M14" s="334"/>
      <c r="N14" s="352"/>
      <c r="O14" s="334"/>
      <c r="P14" s="352"/>
      <c r="Q14" s="334"/>
      <c r="R14" s="335"/>
      <c r="S14" s="336"/>
      <c r="T14" s="349"/>
      <c r="U14" s="325"/>
      <c r="V14" s="325"/>
      <c r="W14" s="325"/>
      <c r="X14" s="325"/>
      <c r="Y14" s="325"/>
      <c r="Z14" s="325"/>
      <c r="AA14" s="325"/>
    </row>
    <row r="15" spans="1:27" ht="12.75" customHeight="1" x14ac:dyDescent="0.2">
      <c r="A15" s="325"/>
      <c r="B15" s="325"/>
      <c r="C15" s="325"/>
      <c r="D15" s="325"/>
      <c r="E15" s="325"/>
      <c r="F15" s="325"/>
      <c r="G15" s="325"/>
      <c r="H15" s="342"/>
      <c r="I15" s="325"/>
      <c r="J15" s="325"/>
      <c r="K15" s="325"/>
      <c r="L15" s="325"/>
      <c r="M15" s="326"/>
      <c r="N15" s="353"/>
      <c r="O15" s="326"/>
      <c r="P15" s="353"/>
      <c r="Q15" s="326"/>
      <c r="R15" s="337"/>
      <c r="S15" s="338"/>
      <c r="T15" s="349"/>
      <c r="U15" s="325"/>
      <c r="V15" s="325"/>
      <c r="W15" s="325"/>
      <c r="X15" s="325"/>
      <c r="Y15" s="325"/>
      <c r="Z15" s="325"/>
      <c r="AA15" s="325"/>
    </row>
    <row r="16" spans="1:27" ht="12.75" customHeight="1" x14ac:dyDescent="0.2">
      <c r="A16" s="325"/>
      <c r="B16" s="325"/>
      <c r="C16" s="325"/>
      <c r="D16" s="325"/>
      <c r="E16" s="325"/>
      <c r="F16" s="325"/>
      <c r="G16" s="325"/>
      <c r="H16" s="342"/>
      <c r="I16" s="325"/>
      <c r="J16" s="325"/>
      <c r="K16" s="325"/>
      <c r="L16" s="325"/>
      <c r="M16" s="324" t="s">
        <v>111</v>
      </c>
      <c r="N16" s="324" t="s">
        <v>1779</v>
      </c>
      <c r="O16" s="324" t="s">
        <v>111</v>
      </c>
      <c r="P16" s="324" t="s">
        <v>1780</v>
      </c>
      <c r="Q16" s="324" t="s">
        <v>1781</v>
      </c>
      <c r="R16" s="324" t="s">
        <v>111</v>
      </c>
      <c r="S16" s="345" t="s">
        <v>1780</v>
      </c>
      <c r="T16" s="349"/>
      <c r="U16" s="325"/>
      <c r="V16" s="325"/>
      <c r="W16" s="325"/>
      <c r="X16" s="325"/>
      <c r="Y16" s="325"/>
      <c r="Z16" s="325"/>
      <c r="AA16" s="325"/>
    </row>
    <row r="17" spans="1:27" ht="12.75" customHeight="1" x14ac:dyDescent="0.2">
      <c r="A17" s="325"/>
      <c r="B17" s="325"/>
      <c r="C17" s="325"/>
      <c r="D17" s="325"/>
      <c r="E17" s="325"/>
      <c r="F17" s="325"/>
      <c r="G17" s="325"/>
      <c r="H17" s="342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46"/>
      <c r="T17" s="349"/>
      <c r="U17" s="325"/>
      <c r="V17" s="325"/>
      <c r="W17" s="325"/>
      <c r="X17" s="325"/>
      <c r="Y17" s="325"/>
      <c r="Z17" s="325"/>
      <c r="AA17" s="325"/>
    </row>
    <row r="18" spans="1:27" ht="226.5" customHeight="1" x14ac:dyDescent="0.2">
      <c r="A18" s="326"/>
      <c r="B18" s="326"/>
      <c r="C18" s="326"/>
      <c r="D18" s="326"/>
      <c r="E18" s="326"/>
      <c r="F18" s="326"/>
      <c r="G18" s="326"/>
      <c r="H18" s="343"/>
      <c r="I18" s="326"/>
      <c r="J18" s="326"/>
      <c r="K18" s="326"/>
      <c r="L18" s="326"/>
      <c r="M18" s="344"/>
      <c r="N18" s="344"/>
      <c r="O18" s="344"/>
      <c r="P18" s="344"/>
      <c r="Q18" s="344"/>
      <c r="R18" s="344"/>
      <c r="S18" s="347"/>
      <c r="T18" s="350"/>
      <c r="U18" s="326"/>
      <c r="V18" s="326"/>
      <c r="W18" s="326"/>
      <c r="X18" s="326"/>
      <c r="Y18" s="326"/>
      <c r="Z18" s="326"/>
      <c r="AA18" s="326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339" t="str">
        <f>SrcKA!E14</f>
        <v>Конъюнктурный анализ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</row>
    <row r="21" spans="1:27" ht="30" x14ac:dyDescent="0.2">
      <c r="A21" s="90" t="s">
        <v>1231</v>
      </c>
      <c r="B21" s="91" t="str">
        <f>SrcKA!D15</f>
        <v>ТЦ_102_77_7719546987_15.06.2026_02_1.1</v>
      </c>
      <c r="C21" s="91" t="str">
        <f>IF((SrcKA!AI15&lt;&gt;""), SrcKA!AI15,"")</f>
        <v>Стойка опоры СВ 110-5-Ат</v>
      </c>
      <c r="D21" s="91" t="str">
        <f>IF((SrcKA!E15&lt;&gt;""), SrcKA!E15,"")</f>
        <v>Стойка опоры СВ 110-5-Ат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22172.83</v>
      </c>
      <c r="H21" s="93">
        <f>IF((SrcKA!H15&lt;&gt;""), SrcKA!H15,"")</f>
        <v>18174.45</v>
      </c>
      <c r="I21" s="92" t="s">
        <v>1782</v>
      </c>
      <c r="J21" s="94"/>
      <c r="K21" s="94" t="str">
        <f>IF((SrcKA!AB15&lt;&gt;""), SrcKA!AB15,"")</f>
        <v/>
      </c>
      <c r="L21" s="93">
        <f>IF((SrcKA!AC15&lt;&gt;""), SrcKA!AC15,"")</f>
        <v>18174.45</v>
      </c>
      <c r="M21" s="93">
        <f>IF((SrcKA!AA15&lt;&gt;""), SrcKA!AA15,"")</f>
        <v>3</v>
      </c>
      <c r="N21" s="93">
        <f>IF((SrcKA!J15&lt;&gt;""), SrcKA!J15,"")</f>
        <v>545.23</v>
      </c>
      <c r="O21" s="93">
        <f>IF((SrcKA!U15&lt;&gt;""), SrcKA!U15,"")</f>
        <v>2</v>
      </c>
      <c r="P21" s="93">
        <f>IF((SrcKA!V15&lt;&gt;""), SrcKA!V15,"")</f>
        <v>374.39</v>
      </c>
      <c r="Q21" s="91"/>
      <c r="R21" s="93"/>
      <c r="S21" s="93">
        <f>IF((SrcKA!AE15&lt;&gt;""), SrcKA!AE15,"")</f>
        <v>0</v>
      </c>
      <c r="T21" s="93">
        <f>IF((SrcKA!K15&lt;&gt;""), SrcKA!K15,"")</f>
        <v>19094.07</v>
      </c>
      <c r="U21" s="91" t="str">
        <f>IF((SrcKA!O15&lt;&gt;""), SrcKA!O15,"")</f>
        <v>ООО ТК "Норма-кабель"</v>
      </c>
      <c r="V21" s="91" t="str">
        <f>IF((SrcKA!Z15&lt;&gt;""), SrcKA!Z15,"")</f>
        <v>РФ</v>
      </c>
      <c r="W21" s="91" t="str">
        <f>IF((SrcKA!R15&lt;&gt;""), SrcKA!R15,"")</f>
        <v>504101001</v>
      </c>
      <c r="X21" s="91" t="str">
        <f>IF((SrcKA!Q15&lt;&gt;""), SrcKA!Q15,"")</f>
        <v>7719546987</v>
      </c>
      <c r="Y21" s="91" t="str">
        <f>IF((SrcKA!S15&lt;&gt;""), SrcKA!S15,"")</f>
        <v/>
      </c>
      <c r="Z21" s="91" t="str">
        <f>IF((SrcKA!P15&lt;&gt;""), SrcKA!P15,"")</f>
        <v>г.Москва</v>
      </c>
      <c r="AA21" s="92">
        <f>IF((SrcKA!N15&lt;&gt;""), SrcKA!N15,"")</f>
        <v>2</v>
      </c>
    </row>
    <row r="22" spans="1:27" ht="28.5" x14ac:dyDescent="0.2">
      <c r="A22" s="95" t="s">
        <v>1239</v>
      </c>
      <c r="B22" s="96" t="str">
        <f>SrcKA!D16</f>
        <v>ТЦ_102_50_5036090504_15.06.2026_02_1.2</v>
      </c>
      <c r="C22" s="96" t="str">
        <f>IF((SrcKA!AI16&lt;&gt;""), SrcKA!AI16,"")</f>
        <v>Стойка опоры СВ 110-5-Ат</v>
      </c>
      <c r="D22" s="96" t="str">
        <f>IF((SrcKA!E16&lt;&gt;""), SrcKA!E16,"")</f>
        <v>Стойка опоры СВ 110-5-Ат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22550</v>
      </c>
      <c r="H22" s="98">
        <f>IF((SrcKA!H16&lt;&gt;""), SrcKA!H16,"")</f>
        <v>18483.61</v>
      </c>
      <c r="I22" s="97" t="s">
        <v>1782</v>
      </c>
      <c r="J22" s="99"/>
      <c r="K22" s="99" t="str">
        <f>IF((SrcKA!AB16&lt;&gt;""), SrcKA!AB16,"")</f>
        <v/>
      </c>
      <c r="L22" s="98">
        <f>IF((SrcKA!AC16&lt;&gt;""), SrcKA!AC16,"")</f>
        <v>18483.61</v>
      </c>
      <c r="M22" s="98">
        <f>IF((SrcKA!AA16&lt;&gt;""), SrcKA!AA16,"")</f>
        <v>3</v>
      </c>
      <c r="N22" s="98">
        <f>IF((SrcKA!J16&lt;&gt;""), SrcKA!J16,"")</f>
        <v>554.51</v>
      </c>
      <c r="O22" s="98">
        <f>IF((SrcKA!U16&lt;&gt;""), SrcKA!U16,"")</f>
        <v>2</v>
      </c>
      <c r="P22" s="98">
        <f>IF((SrcKA!V16&lt;&gt;""), SrcKA!V16,"")</f>
        <v>380.76</v>
      </c>
      <c r="Q22" s="96"/>
      <c r="R22" s="98"/>
      <c r="S22" s="98">
        <f>IF((SrcKA!AE16&lt;&gt;""), SrcKA!AE16,"")</f>
        <v>0</v>
      </c>
      <c r="T22" s="98">
        <f>IF((SrcKA!K16&lt;&gt;""), SrcKA!K16,"")</f>
        <v>19418.88</v>
      </c>
      <c r="U22" s="96" t="str">
        <f>IF((SrcKA!O16&lt;&gt;""), SrcKA!O16,"")</f>
        <v>ООО "АРМАТЕХ"</v>
      </c>
      <c r="V22" s="96" t="str">
        <f>IF((SrcKA!Z16&lt;&gt;""), SrcKA!Z16,"")</f>
        <v>РФ</v>
      </c>
      <c r="W22" s="96" t="str">
        <f>IF((SrcKA!R16&lt;&gt;""), SrcKA!R16,"")</f>
        <v>503601001</v>
      </c>
      <c r="X22" s="96" t="str">
        <f>IF((SrcKA!Q16&lt;&gt;""), SrcKA!Q16,"")</f>
        <v>5036090504</v>
      </c>
      <c r="Y22" s="96" t="str">
        <f>IF((SrcKA!S16&lt;&gt;""), SrcKA!S16,"")</f>
        <v/>
      </c>
      <c r="Z22" s="96" t="str">
        <f>IF((SrcKA!P16&lt;&gt;""), SrcKA!P16,"")</f>
        <v>г.Москва</v>
      </c>
      <c r="AA22" s="97">
        <f>IF((SrcKA!N16&lt;&gt;""), SrcKA!N16,"")</f>
        <v>2</v>
      </c>
    </row>
    <row r="23" spans="1:27" ht="28.5" x14ac:dyDescent="0.2">
      <c r="A23" s="95" t="s">
        <v>1244</v>
      </c>
      <c r="B23" s="96" t="str">
        <f>SrcKA!D17</f>
        <v>ТЦ_102_50_5001055273_15.06.2026_02_1.3</v>
      </c>
      <c r="C23" s="96" t="str">
        <f>IF((SrcKA!AI17&lt;&gt;""), SrcKA!AI17,"")</f>
        <v>Стойка опоры СВ 110-5-Ат</v>
      </c>
      <c r="D23" s="96" t="str">
        <f>IF((SrcKA!E17&lt;&gt;""), SrcKA!E17,"")</f>
        <v>Стойка опоры СВ 110-5-Ат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22660</v>
      </c>
      <c r="H23" s="98">
        <f>IF((SrcKA!H17&lt;&gt;""), SrcKA!H17,"")</f>
        <v>18573.77</v>
      </c>
      <c r="I23" s="97" t="s">
        <v>1782</v>
      </c>
      <c r="J23" s="99"/>
      <c r="K23" s="99" t="str">
        <f>IF((SrcKA!AB17&lt;&gt;""), SrcKA!AB17,"")</f>
        <v/>
      </c>
      <c r="L23" s="98">
        <f>IF((SrcKA!AC17&lt;&gt;""), SrcKA!AC17,"")</f>
        <v>18573.77</v>
      </c>
      <c r="M23" s="98">
        <f>IF((SrcKA!AA17&lt;&gt;""), SrcKA!AA17,"")</f>
        <v>3</v>
      </c>
      <c r="N23" s="98">
        <f>IF((SrcKA!J17&lt;&gt;""), SrcKA!J17,"")</f>
        <v>557.21</v>
      </c>
      <c r="O23" s="98">
        <f>IF((SrcKA!U17&lt;&gt;""), SrcKA!U17,"")</f>
        <v>2</v>
      </c>
      <c r="P23" s="98">
        <f>IF((SrcKA!V17&lt;&gt;""), SrcKA!V17,"")</f>
        <v>382.62</v>
      </c>
      <c r="Q23" s="96"/>
      <c r="R23" s="98"/>
      <c r="S23" s="98">
        <f>IF((SrcKA!AE17&lt;&gt;""), SrcKA!AE17,"")</f>
        <v>0</v>
      </c>
      <c r="T23" s="98">
        <f>IF((SrcKA!K17&lt;&gt;""), SrcKA!K17,"")</f>
        <v>19513.599999999999</v>
      </c>
      <c r="U23" s="96" t="str">
        <f>IF((SrcKA!O17&lt;&gt;""), SrcKA!O17,"")</f>
        <v>ООО "КОМПАНИЯ АЛЬЯНС-КАБЕЛЬ"</v>
      </c>
      <c r="V23" s="96" t="str">
        <f>IF((SrcKA!Z17&lt;&gt;""), SrcKA!Z17,"")</f>
        <v>РФ</v>
      </c>
      <c r="W23" s="96" t="str">
        <f>IF((SrcKA!R17&lt;&gt;""), SrcKA!R17,"")</f>
        <v>501201001</v>
      </c>
      <c r="X23" s="96" t="str">
        <f>IF((SrcKA!Q17&lt;&gt;""), SrcKA!Q17,"")</f>
        <v>5001055273</v>
      </c>
      <c r="Y23" s="96" t="str">
        <f>IF((SrcKA!S17&lt;&gt;""), SrcKA!S17,"")</f>
        <v/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30" x14ac:dyDescent="0.2">
      <c r="A24" s="90" t="s">
        <v>1249</v>
      </c>
      <c r="B24" s="91" t="str">
        <f>SrcKA!D18</f>
        <v>ТЦ_102_77_7719546987_15.06.2026_02_2.1</v>
      </c>
      <c r="C24" s="91" t="str">
        <f>IF((SrcKA!AI18&lt;&gt;""), SrcKA!AI18,"")</f>
        <v>Крепление У52</v>
      </c>
      <c r="D24" s="91" t="str">
        <f>IF((SrcKA!E18&lt;&gt;""), SrcKA!E18,"")</f>
        <v>Крепление У52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2178.1</v>
      </c>
      <c r="H24" s="93">
        <f>IF((SrcKA!H18&lt;&gt;""), SrcKA!H18,"")</f>
        <v>1785.33</v>
      </c>
      <c r="I24" s="92" t="s">
        <v>1782</v>
      </c>
      <c r="J24" s="94"/>
      <c r="K24" s="94" t="str">
        <f>IF((SrcKA!AB18&lt;&gt;""), SrcKA!AB18,"")</f>
        <v/>
      </c>
      <c r="L24" s="93">
        <f>IF((SrcKA!AC18&lt;&gt;""), SrcKA!AC18,"")</f>
        <v>1785.33</v>
      </c>
      <c r="M24" s="93">
        <f>IF((SrcKA!AA18&lt;&gt;""), SrcKA!AA18,"")</f>
        <v>3</v>
      </c>
      <c r="N24" s="93">
        <f>IF((SrcKA!J18&lt;&gt;""), SrcKA!J18,"")</f>
        <v>53.56</v>
      </c>
      <c r="O24" s="93">
        <f>IF((SrcKA!U18&lt;&gt;""), SrcKA!U18,"")</f>
        <v>0.75</v>
      </c>
      <c r="P24" s="93">
        <f>IF((SrcKA!V18&lt;&gt;""), SrcKA!V18,"")</f>
        <v>13.79</v>
      </c>
      <c r="Q24" s="91"/>
      <c r="R24" s="93"/>
      <c r="S24" s="93">
        <f>IF((SrcKA!AE18&lt;&gt;""), SrcKA!AE18,"")</f>
        <v>0</v>
      </c>
      <c r="T24" s="93">
        <f>IF((SrcKA!K18&lt;&gt;""), SrcKA!K18,"")</f>
        <v>1852.68</v>
      </c>
      <c r="U24" s="91" t="str">
        <f>IF((SrcKA!O18&lt;&gt;""), SrcKA!O18,"")</f>
        <v>ООО ТК "Норма-кабель"</v>
      </c>
      <c r="V24" s="91" t="str">
        <f>IF((SrcKA!Z18&lt;&gt;""), SrcKA!Z18,"")</f>
        <v>РФ</v>
      </c>
      <c r="W24" s="91" t="str">
        <f>IF((SrcKA!R18&lt;&gt;""), SrcKA!R18,"")</f>
        <v>504101001</v>
      </c>
      <c r="X24" s="91" t="str">
        <f>IF((SrcKA!Q18&lt;&gt;""), SrcKA!Q18,"")</f>
        <v>7719546987</v>
      </c>
      <c r="Y24" s="91" t="str">
        <f>IF((SrcKA!S18&lt;&gt;""), SrcKA!S18,"")</f>
        <v>-</v>
      </c>
      <c r="Z24" s="91" t="str">
        <f>IF((SrcKA!P18&lt;&gt;""), SrcKA!P18,"")</f>
        <v>г.Москва</v>
      </c>
      <c r="AA24" s="92">
        <f>IF((SrcKA!N18&lt;&gt;""), SrcKA!N18,"")</f>
        <v>2</v>
      </c>
    </row>
    <row r="25" spans="1:27" ht="28.5" x14ac:dyDescent="0.2">
      <c r="A25" s="95" t="s">
        <v>1251</v>
      </c>
      <c r="B25" s="96" t="str">
        <f>SrcKA!D19</f>
        <v>ТЦ_102_50_5036090504_15.06.2026_02_2.2</v>
      </c>
      <c r="C25" s="96" t="str">
        <f>IF((SrcKA!AI19&lt;&gt;""), SrcKA!AI19,"")</f>
        <v>Крепление У52</v>
      </c>
      <c r="D25" s="96" t="str">
        <f>IF((SrcKA!E19&lt;&gt;""), SrcKA!E19,"")</f>
        <v>Крепление У52</v>
      </c>
      <c r="E25" s="97" t="str">
        <f>IF((SrcKA!AH19&lt;&gt;""), SrcKA!AH19,"")</f>
        <v>шт.</v>
      </c>
      <c r="F25" s="97" t="str">
        <f>IF((SrcKA!G19&lt;&gt;""), SrcKA!G19,"")</f>
        <v>шт.</v>
      </c>
      <c r="G25" s="98">
        <f>IF((SrcKA!I19&lt;&gt;""), SrcKA!I19,"")</f>
        <v>2200</v>
      </c>
      <c r="H25" s="98">
        <f>IF((SrcKA!H19&lt;&gt;""), SrcKA!H19,"")</f>
        <v>1803.28</v>
      </c>
      <c r="I25" s="97" t="s">
        <v>1782</v>
      </c>
      <c r="J25" s="99"/>
      <c r="K25" s="99" t="str">
        <f>IF((SrcKA!AB19&lt;&gt;""), SrcKA!AB19,"")</f>
        <v/>
      </c>
      <c r="L25" s="98">
        <f>IF((SrcKA!AC19&lt;&gt;""), SrcKA!AC19,"")</f>
        <v>1803.28</v>
      </c>
      <c r="M25" s="98">
        <f>IF((SrcKA!AA19&lt;&gt;""), SrcKA!AA19,"")</f>
        <v>3</v>
      </c>
      <c r="N25" s="98">
        <f>IF((SrcKA!J19&lt;&gt;""), SrcKA!J19,"")</f>
        <v>54.1</v>
      </c>
      <c r="O25" s="98">
        <f>IF((SrcKA!U19&lt;&gt;""), SrcKA!U19,"")</f>
        <v>0.75</v>
      </c>
      <c r="P25" s="98">
        <f>IF((SrcKA!V19&lt;&gt;""), SrcKA!V19,"")</f>
        <v>13.93</v>
      </c>
      <c r="Q25" s="96"/>
      <c r="R25" s="98"/>
      <c r="S25" s="98">
        <f>IF((SrcKA!AE19&lt;&gt;""), SrcKA!AE19,"")</f>
        <v>0</v>
      </c>
      <c r="T25" s="98">
        <f>IF((SrcKA!K19&lt;&gt;""), SrcKA!K19,"")</f>
        <v>1871.31</v>
      </c>
      <c r="U25" s="96" t="str">
        <f>IF((SrcKA!O19&lt;&gt;""), SrcKA!O19,"")</f>
        <v>ООО "АРМАТЕХ"</v>
      </c>
      <c r="V25" s="96" t="str">
        <f>IF((SrcKA!Z19&lt;&gt;""), SrcKA!Z19,"")</f>
        <v>РФ</v>
      </c>
      <c r="W25" s="96" t="str">
        <f>IF((SrcKA!R19&lt;&gt;""), SrcKA!R19,"")</f>
        <v>503601001</v>
      </c>
      <c r="X25" s="96" t="str">
        <f>IF((SrcKA!Q19&lt;&gt;""), SrcKA!Q19,"")</f>
        <v>5036090504</v>
      </c>
      <c r="Y25" s="96" t="str">
        <f>IF((SrcKA!S19&lt;&gt;""), SrcKA!S19,"")</f>
        <v>-</v>
      </c>
      <c r="Z25" s="96" t="str">
        <f>IF((SrcKA!P19&lt;&gt;""), SrcKA!P19,"")</f>
        <v>г.Москва</v>
      </c>
      <c r="AA25" s="97">
        <f>IF((SrcKA!N19&lt;&gt;""), SrcKA!N19,"")</f>
        <v>2</v>
      </c>
    </row>
    <row r="26" spans="1:27" ht="28.5" x14ac:dyDescent="0.2">
      <c r="A26" s="95" t="s">
        <v>1253</v>
      </c>
      <c r="B26" s="96" t="str">
        <f>SrcKA!D20</f>
        <v>ТЦ_102_50_5001055273_15.06.2026_02_2.3</v>
      </c>
      <c r="C26" s="96" t="str">
        <f>IF((SrcKA!AI20&lt;&gt;""), SrcKA!AI20,"")</f>
        <v>Крепление У52</v>
      </c>
      <c r="D26" s="96" t="str">
        <f>IF((SrcKA!E20&lt;&gt;""), SrcKA!E20,"")</f>
        <v>Крепление У52</v>
      </c>
      <c r="E26" s="97" t="str">
        <f>IF((SrcKA!AH20&lt;&gt;""), SrcKA!AH20,"")</f>
        <v>шт.</v>
      </c>
      <c r="F26" s="97" t="str">
        <f>IF((SrcKA!G20&lt;&gt;""), SrcKA!G20,"")</f>
        <v>шт.</v>
      </c>
      <c r="G26" s="98">
        <f>IF((SrcKA!I20&lt;&gt;""), SrcKA!I20,"")</f>
        <v>2205.1999999999998</v>
      </c>
      <c r="H26" s="98">
        <f>IF((SrcKA!H20&lt;&gt;""), SrcKA!H20,"")</f>
        <v>1807.54</v>
      </c>
      <c r="I26" s="97" t="s">
        <v>1782</v>
      </c>
      <c r="J26" s="99"/>
      <c r="K26" s="99" t="str">
        <f>IF((SrcKA!AB20&lt;&gt;""), SrcKA!AB20,"")</f>
        <v/>
      </c>
      <c r="L26" s="98">
        <f>IF((SrcKA!AC20&lt;&gt;""), SrcKA!AC20,"")</f>
        <v>1807.54</v>
      </c>
      <c r="M26" s="98">
        <f>IF((SrcKA!AA20&lt;&gt;""), SrcKA!AA20,"")</f>
        <v>3</v>
      </c>
      <c r="N26" s="98">
        <f>IF((SrcKA!J20&lt;&gt;""), SrcKA!J20,"")</f>
        <v>54.23</v>
      </c>
      <c r="O26" s="98">
        <f>IF((SrcKA!U20&lt;&gt;""), SrcKA!U20,"")</f>
        <v>0.75</v>
      </c>
      <c r="P26" s="98">
        <f>IF((SrcKA!V20&lt;&gt;""), SrcKA!V20,"")</f>
        <v>13.96</v>
      </c>
      <c r="Q26" s="96"/>
      <c r="R26" s="98"/>
      <c r="S26" s="98">
        <f>IF((SrcKA!AE20&lt;&gt;""), SrcKA!AE20,"")</f>
        <v>0</v>
      </c>
      <c r="T26" s="98">
        <f>IF((SrcKA!K20&lt;&gt;""), SrcKA!K20,"")</f>
        <v>1875.73</v>
      </c>
      <c r="U26" s="96" t="str">
        <f>IF((SrcKA!O20&lt;&gt;""), SrcKA!O20,"")</f>
        <v>ООО "КОМПАНИЯ АЛЬЯНС-КАБЕЛЬ"</v>
      </c>
      <c r="V26" s="96" t="str">
        <f>IF((SrcKA!Z20&lt;&gt;""), SrcKA!Z20,"")</f>
        <v>РФ</v>
      </c>
      <c r="W26" s="96" t="str">
        <f>IF((SrcKA!R20&lt;&gt;""), SrcKA!R20,"")</f>
        <v>501201001</v>
      </c>
      <c r="X26" s="96" t="str">
        <f>IF((SrcKA!Q20&lt;&gt;""), SrcKA!Q20,"")</f>
        <v>5001055273</v>
      </c>
      <c r="Y26" s="96" t="str">
        <f>IF((SrcKA!S20&lt;&gt;""), SrcKA!S20,"")</f>
        <v>-</v>
      </c>
      <c r="Z26" s="96" t="str">
        <f>IF((SrcKA!P20&lt;&gt;""), SrcKA!P20,"")</f>
        <v>г.Москва</v>
      </c>
      <c r="AA26" s="97">
        <f>IF((SrcKA!N20&lt;&gt;""), SrcKA!N20,"")</f>
        <v>2</v>
      </c>
    </row>
    <row r="27" spans="1:27" ht="30" x14ac:dyDescent="0.2">
      <c r="A27" s="90" t="s">
        <v>1255</v>
      </c>
      <c r="B27" s="91" t="str">
        <f>SrcKA!D21</f>
        <v>ТЦ_102_77_7719546987_15.06.2026_02_3.1</v>
      </c>
      <c r="C27" s="91" t="str">
        <f>IF((SrcKA!AI21&lt;&gt;""), SrcKA!AI21,"")</f>
        <v>Штыревой изолятор IF 20</v>
      </c>
      <c r="D27" s="91" t="str">
        <f>IF((SrcKA!E21&lt;&gt;""), SrcKA!E21,"")</f>
        <v>Штыревой изолятор IF 20</v>
      </c>
      <c r="E27" s="92" t="str">
        <f>IF((SrcKA!AH21&lt;&gt;""), SrcKA!AH21,"")</f>
        <v>шт.</v>
      </c>
      <c r="F27" s="92" t="str">
        <f>IF((SrcKA!G21&lt;&gt;""), SrcKA!G21,"")</f>
        <v>шт.</v>
      </c>
      <c r="G27" s="93">
        <f>IF((SrcKA!I21&lt;&gt;""), SrcKA!I21,"")</f>
        <v>1884</v>
      </c>
      <c r="H27" s="93">
        <f>IF((SrcKA!H21&lt;&gt;""), SrcKA!H21,"")</f>
        <v>1544.26</v>
      </c>
      <c r="I27" s="92" t="s">
        <v>1782</v>
      </c>
      <c r="J27" s="94"/>
      <c r="K27" s="94" t="str">
        <f>IF((SrcKA!AB21&lt;&gt;""), SrcKA!AB21,"")</f>
        <v/>
      </c>
      <c r="L27" s="93">
        <f>IF((SrcKA!AC21&lt;&gt;""), SrcKA!AC21,"")</f>
        <v>1544.26</v>
      </c>
      <c r="M27" s="93">
        <f>IF((SrcKA!AA21&lt;&gt;""), SrcKA!AA21,"")</f>
        <v>3</v>
      </c>
      <c r="N27" s="93">
        <f>IF((SrcKA!J21&lt;&gt;""), SrcKA!J21,"")</f>
        <v>46.33</v>
      </c>
      <c r="O27" s="93">
        <f>IF((SrcKA!U21&lt;&gt;""), SrcKA!U21,"")</f>
        <v>2</v>
      </c>
      <c r="P27" s="93">
        <f>IF((SrcKA!V21&lt;&gt;""), SrcKA!V21,"")</f>
        <v>31.81</v>
      </c>
      <c r="Q27" s="91"/>
      <c r="R27" s="93"/>
      <c r="S27" s="93">
        <f>IF((SrcKA!AE21&lt;&gt;""), SrcKA!AE21,"")</f>
        <v>0</v>
      </c>
      <c r="T27" s="93">
        <f>IF((SrcKA!K21&lt;&gt;""), SrcKA!K21,"")</f>
        <v>1622.4</v>
      </c>
      <c r="U27" s="91" t="str">
        <f>IF((SrcKA!O21&lt;&gt;""), SrcKA!O21,"")</f>
        <v>ООО ТК "Норма-кабель"</v>
      </c>
      <c r="V27" s="91" t="str">
        <f>IF((SrcKA!Z21&lt;&gt;""), SrcKA!Z21,"")</f>
        <v>РФ</v>
      </c>
      <c r="W27" s="91" t="str">
        <f>IF((SrcKA!R21&lt;&gt;""), SrcKA!R21,"")</f>
        <v>504101001</v>
      </c>
      <c r="X27" s="91" t="str">
        <f>IF((SrcKA!Q21&lt;&gt;""), SrcKA!Q21,"")</f>
        <v>7719546987</v>
      </c>
      <c r="Y27" s="91" t="str">
        <f>IF((SrcKA!S21&lt;&gt;""), SrcKA!S21,"")</f>
        <v>-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28.5" x14ac:dyDescent="0.2">
      <c r="A28" s="95" t="s">
        <v>1256</v>
      </c>
      <c r="B28" s="96" t="str">
        <f>SrcKA!D22</f>
        <v>ТЦ_102_50_5036090504_15.06.2026_02_3.2</v>
      </c>
      <c r="C28" s="96" t="str">
        <f>IF((SrcKA!AI22&lt;&gt;""), SrcKA!AI22,"")</f>
        <v>Штыревой изолятор IF 20</v>
      </c>
      <c r="D28" s="96" t="str">
        <f>IF((SrcKA!E22&lt;&gt;""), SrcKA!E22,"")</f>
        <v>Штыревой изолятор IF 20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2105</v>
      </c>
      <c r="H28" s="98">
        <f>IF((SrcKA!H22&lt;&gt;""), SrcKA!H22,"")</f>
        <v>1725.41</v>
      </c>
      <c r="I28" s="97" t="s">
        <v>1782</v>
      </c>
      <c r="J28" s="99"/>
      <c r="K28" s="99" t="str">
        <f>IF((SrcKA!AB22&lt;&gt;""), SrcKA!AB22,"")</f>
        <v/>
      </c>
      <c r="L28" s="98">
        <f>IF((SrcKA!AC22&lt;&gt;""), SrcKA!AC22,"")</f>
        <v>1725.41</v>
      </c>
      <c r="M28" s="98">
        <f>IF((SrcKA!AA22&lt;&gt;""), SrcKA!AA22,"")</f>
        <v>3</v>
      </c>
      <c r="N28" s="98">
        <f>IF((SrcKA!J22&lt;&gt;""), SrcKA!J22,"")</f>
        <v>51.76</v>
      </c>
      <c r="O28" s="98">
        <f>IF((SrcKA!U22&lt;&gt;""), SrcKA!U22,"")</f>
        <v>2</v>
      </c>
      <c r="P28" s="98">
        <f>IF((SrcKA!V22&lt;&gt;""), SrcKA!V22,"")</f>
        <v>35.54</v>
      </c>
      <c r="Q28" s="96"/>
      <c r="R28" s="98"/>
      <c r="S28" s="98">
        <f>IF((SrcKA!AE22&lt;&gt;""), SrcKA!AE22,"")</f>
        <v>0</v>
      </c>
      <c r="T28" s="98">
        <f>IF((SrcKA!K22&lt;&gt;""), SrcKA!K22,"")</f>
        <v>1812.71</v>
      </c>
      <c r="U28" s="96" t="str">
        <f>IF((SrcKA!O22&lt;&gt;""), SrcKA!O22,"")</f>
        <v>ООО "АРМАТЕХ"</v>
      </c>
      <c r="V28" s="96" t="str">
        <f>IF((SrcKA!Z22&lt;&gt;""), SrcKA!Z22,"")</f>
        <v>РФ</v>
      </c>
      <c r="W28" s="96" t="str">
        <f>IF((SrcKA!R22&lt;&gt;""), SrcKA!R22,"")</f>
        <v>503601001</v>
      </c>
      <c r="X28" s="96" t="str">
        <f>IF((SrcKA!Q22&lt;&gt;""), SrcKA!Q22,"")</f>
        <v>5036090504</v>
      </c>
      <c r="Y28" s="96" t="str">
        <f>IF((SrcKA!S22&lt;&gt;""), SrcKA!S22,"")</f>
        <v>-</v>
      </c>
      <c r="Z28" s="96" t="str">
        <f>IF((SrcKA!P22&lt;&gt;""), SrcKA!P22,"")</f>
        <v>г.Москва</v>
      </c>
      <c r="AA28" s="97">
        <f>IF((SrcKA!N22&lt;&gt;""), SrcKA!N22,"")</f>
        <v>2</v>
      </c>
    </row>
    <row r="29" spans="1:27" ht="28.5" x14ac:dyDescent="0.2">
      <c r="A29" s="95" t="s">
        <v>1258</v>
      </c>
      <c r="B29" s="96" t="str">
        <f>SrcKA!D23</f>
        <v>ТЦ_102_50_5001055273_15.06.2026_02_3.3</v>
      </c>
      <c r="C29" s="96" t="str">
        <f>IF((SrcKA!AI23&lt;&gt;""), SrcKA!AI23,"")</f>
        <v>Штыревой изолятор IF 20</v>
      </c>
      <c r="D29" s="96" t="str">
        <f>IF((SrcKA!E23&lt;&gt;""), SrcKA!E23,"")</f>
        <v>Штыревой изолятор IF 20</v>
      </c>
      <c r="E29" s="97" t="str">
        <f>IF((SrcKA!AH23&lt;&gt;""), SrcKA!AH23,"")</f>
        <v>шт.</v>
      </c>
      <c r="F29" s="97" t="str">
        <f>IF((SrcKA!G23&lt;&gt;""), SrcKA!G23,"")</f>
        <v>шт.</v>
      </c>
      <c r="G29" s="98">
        <f>IF((SrcKA!I23&lt;&gt;""), SrcKA!I23,"")</f>
        <v>2205</v>
      </c>
      <c r="H29" s="98">
        <f>IF((SrcKA!H23&lt;&gt;""), SrcKA!H23,"")</f>
        <v>1807.38</v>
      </c>
      <c r="I29" s="97" t="s">
        <v>1782</v>
      </c>
      <c r="J29" s="99"/>
      <c r="K29" s="99" t="str">
        <f>IF((SrcKA!AB23&lt;&gt;""), SrcKA!AB23,"")</f>
        <v/>
      </c>
      <c r="L29" s="98">
        <f>IF((SrcKA!AC23&lt;&gt;""), SrcKA!AC23,"")</f>
        <v>1807.38</v>
      </c>
      <c r="M29" s="98">
        <f>IF((SrcKA!AA23&lt;&gt;""), SrcKA!AA23,"")</f>
        <v>3</v>
      </c>
      <c r="N29" s="98">
        <f>IF((SrcKA!J23&lt;&gt;""), SrcKA!J23,"")</f>
        <v>54.22</v>
      </c>
      <c r="O29" s="98">
        <f>IF((SrcKA!U23&lt;&gt;""), SrcKA!U23,"")</f>
        <v>2</v>
      </c>
      <c r="P29" s="98">
        <f>IF((SrcKA!V23&lt;&gt;""), SrcKA!V23,"")</f>
        <v>37.229999999999997</v>
      </c>
      <c r="Q29" s="96"/>
      <c r="R29" s="98"/>
      <c r="S29" s="98">
        <f>IF((SrcKA!AE23&lt;&gt;""), SrcKA!AE23,"")</f>
        <v>0</v>
      </c>
      <c r="T29" s="98">
        <f>IF((SrcKA!K23&lt;&gt;""), SrcKA!K23,"")</f>
        <v>1898.83</v>
      </c>
      <c r="U29" s="96" t="str">
        <f>IF((SrcKA!O23&lt;&gt;""), SrcKA!O23,"")</f>
        <v>ООО "КОМПАНИЯ АЛЬЯНС-КАБЕЛЬ"</v>
      </c>
      <c r="V29" s="96" t="str">
        <f>IF((SrcKA!Z23&lt;&gt;""), SrcKA!Z23,"")</f>
        <v>РФ</v>
      </c>
      <c r="W29" s="96" t="str">
        <f>IF((SrcKA!R23&lt;&gt;""), SrcKA!R23,"")</f>
        <v>501201001</v>
      </c>
      <c r="X29" s="96" t="str">
        <f>IF((SrcKA!Q23&lt;&gt;""), SrcKA!Q23,"")</f>
        <v>5001055273</v>
      </c>
      <c r="Y29" s="96" t="str">
        <f>IF((SrcKA!S23&lt;&gt;""), SrcKA!S23,"")</f>
        <v>-</v>
      </c>
      <c r="Z29" s="96" t="str">
        <f>IF((SrcKA!P23&lt;&gt;""), SrcKA!P23,"")</f>
        <v>г.Москва</v>
      </c>
      <c r="AA29" s="97">
        <f>IF((SrcKA!N23&lt;&gt;""), SrcKA!N23,"")</f>
        <v>2</v>
      </c>
    </row>
    <row r="30" spans="1:27" ht="30" x14ac:dyDescent="0.2">
      <c r="A30" s="90" t="s">
        <v>1260</v>
      </c>
      <c r="B30" s="91" t="str">
        <f>SrcKA!D24</f>
        <v>ТЦ_102_77_7719546987_15.06.2026_02_4.1</v>
      </c>
      <c r="C30" s="91" t="str">
        <f>IF((SrcKA!AI24&lt;&gt;""), SrcKA!AI24,"")</f>
        <v>Анкерный зажим PAZ2</v>
      </c>
      <c r="D30" s="91" t="str">
        <f>IF((SrcKA!E24&lt;&gt;""), SrcKA!E24,"")</f>
        <v>Анкерный зажим PAZ2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1254.2</v>
      </c>
      <c r="H30" s="93">
        <f>IF((SrcKA!H24&lt;&gt;""), SrcKA!H24,"")</f>
        <v>1028.03</v>
      </c>
      <c r="I30" s="92" t="s">
        <v>1782</v>
      </c>
      <c r="J30" s="94"/>
      <c r="K30" s="94" t="str">
        <f>IF((SrcKA!AB24&lt;&gt;""), SrcKA!AB24,"")</f>
        <v/>
      </c>
      <c r="L30" s="93">
        <f>IF((SrcKA!AC24&lt;&gt;""), SrcKA!AC24,"")</f>
        <v>1028.03</v>
      </c>
      <c r="M30" s="93">
        <f>IF((SrcKA!AA24&lt;&gt;""), SrcKA!AA24,"")</f>
        <v>3</v>
      </c>
      <c r="N30" s="93">
        <f>IF((SrcKA!J24&lt;&gt;""), SrcKA!J24,"")</f>
        <v>30.84</v>
      </c>
      <c r="O30" s="93">
        <f>IF((SrcKA!U24&lt;&gt;""), SrcKA!U24,"")</f>
        <v>2</v>
      </c>
      <c r="P30" s="93">
        <f>IF((SrcKA!V24&lt;&gt;""), SrcKA!V24,"")</f>
        <v>21.18</v>
      </c>
      <c r="Q30" s="91"/>
      <c r="R30" s="93"/>
      <c r="S30" s="93">
        <f>IF((SrcKA!AE24&lt;&gt;""), SrcKA!AE24,"")</f>
        <v>0</v>
      </c>
      <c r="T30" s="93">
        <f>IF((SrcKA!K24&lt;&gt;""), SrcKA!K24,"")</f>
        <v>1080.05</v>
      </c>
      <c r="U30" s="91" t="str">
        <f>IF((SrcKA!O24&lt;&gt;""), SrcKA!O24,"")</f>
        <v>ООО ТК "Норма-кабель"</v>
      </c>
      <c r="V30" s="91" t="str">
        <f>IF((SrcKA!Z24&lt;&gt;""), SrcKA!Z24,"")</f>
        <v>РФ</v>
      </c>
      <c r="W30" s="91" t="str">
        <f>IF((SrcKA!R24&lt;&gt;""), SrcKA!R24,"")</f>
        <v>504101001</v>
      </c>
      <c r="X30" s="91" t="str">
        <f>IF((SrcKA!Q24&lt;&gt;""), SrcKA!Q24,"")</f>
        <v>7719546987</v>
      </c>
      <c r="Y30" s="91" t="str">
        <f>IF((SrcKA!S24&lt;&gt;""), SrcKA!S24,"")</f>
        <v>-</v>
      </c>
      <c r="Z30" s="91" t="str">
        <f>IF((SrcKA!P24&lt;&gt;""), SrcKA!P24,"")</f>
        <v>г.Москва</v>
      </c>
      <c r="AA30" s="92">
        <f>IF((SrcKA!N24&lt;&gt;""), SrcKA!N24,"")</f>
        <v>2</v>
      </c>
    </row>
    <row r="31" spans="1:27" ht="28.5" x14ac:dyDescent="0.2">
      <c r="A31" s="95" t="s">
        <v>1261</v>
      </c>
      <c r="B31" s="96" t="str">
        <f>SrcKA!D25</f>
        <v>ТЦ_102_50_5036090504_15.06.2026_02_4.2</v>
      </c>
      <c r="C31" s="96" t="str">
        <f>IF((SrcKA!AI25&lt;&gt;""), SrcKA!AI25,"")</f>
        <v>Анкерный зажим PAZ2</v>
      </c>
      <c r="D31" s="96" t="str">
        <f>IF((SrcKA!E25&lt;&gt;""), SrcKA!E25,"")</f>
        <v>Анкерный зажим PAZ2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1340.1</v>
      </c>
      <c r="H31" s="98">
        <f>IF((SrcKA!H25&lt;&gt;""), SrcKA!H25,"")</f>
        <v>1098.44</v>
      </c>
      <c r="I31" s="97" t="s">
        <v>1782</v>
      </c>
      <c r="J31" s="99"/>
      <c r="K31" s="99" t="str">
        <f>IF((SrcKA!AB25&lt;&gt;""), SrcKA!AB25,"")</f>
        <v/>
      </c>
      <c r="L31" s="98">
        <f>IF((SrcKA!AC25&lt;&gt;""), SrcKA!AC25,"")</f>
        <v>1098.44</v>
      </c>
      <c r="M31" s="98">
        <f>IF((SrcKA!AA25&lt;&gt;""), SrcKA!AA25,"")</f>
        <v>3</v>
      </c>
      <c r="N31" s="98">
        <f>IF((SrcKA!J25&lt;&gt;""), SrcKA!J25,"")</f>
        <v>32.950000000000003</v>
      </c>
      <c r="O31" s="98">
        <f>IF((SrcKA!U25&lt;&gt;""), SrcKA!U25,"")</f>
        <v>2</v>
      </c>
      <c r="P31" s="98">
        <f>IF((SrcKA!V25&lt;&gt;""), SrcKA!V25,"")</f>
        <v>22.63</v>
      </c>
      <c r="Q31" s="96"/>
      <c r="R31" s="98"/>
      <c r="S31" s="98">
        <f>IF((SrcKA!AE25&lt;&gt;""), SrcKA!AE25,"")</f>
        <v>0</v>
      </c>
      <c r="T31" s="98">
        <f>IF((SrcKA!K25&lt;&gt;""), SrcKA!K25,"")</f>
        <v>1154.02</v>
      </c>
      <c r="U31" s="96" t="str">
        <f>IF((SrcKA!O25&lt;&gt;""), SrcKA!O25,"")</f>
        <v>ООО "АРМАТЕХ"</v>
      </c>
      <c r="V31" s="96" t="str">
        <f>IF((SrcKA!Z25&lt;&gt;""), SrcKA!Z25,"")</f>
        <v>РФ</v>
      </c>
      <c r="W31" s="96" t="str">
        <f>IF((SrcKA!R25&lt;&gt;""), SrcKA!R25,"")</f>
        <v>503601001</v>
      </c>
      <c r="X31" s="96" t="str">
        <f>IF((SrcKA!Q25&lt;&gt;""), SrcKA!Q25,"")</f>
        <v>5036090504</v>
      </c>
      <c r="Y31" s="96" t="str">
        <f>IF((SrcKA!S25&lt;&gt;""), SrcKA!S25,"")</f>
        <v>-</v>
      </c>
      <c r="Z31" s="96" t="str">
        <f>IF((SrcKA!P25&lt;&gt;""), SrcKA!P25,"")</f>
        <v>г.Москва</v>
      </c>
      <c r="AA31" s="97">
        <f>IF((SrcKA!N25&lt;&gt;""), SrcKA!N25,"")</f>
        <v>2</v>
      </c>
    </row>
    <row r="32" spans="1:27" ht="28.5" x14ac:dyDescent="0.2">
      <c r="A32" s="95" t="s">
        <v>1263</v>
      </c>
      <c r="B32" s="96" t="str">
        <f>SrcKA!D26</f>
        <v>ТЦ_102_50_5001055273_15.06.2026_02_4.3</v>
      </c>
      <c r="C32" s="96" t="str">
        <f>IF((SrcKA!AI26&lt;&gt;""), SrcKA!AI26,"")</f>
        <v>Анкерный зажим PAZ2</v>
      </c>
      <c r="D32" s="96" t="str">
        <f>IF((SrcKA!E26&lt;&gt;""), SrcKA!E26,"")</f>
        <v>Анкерный зажим PAZ2</v>
      </c>
      <c r="E32" s="97" t="str">
        <f>IF((SrcKA!AH26&lt;&gt;""), SrcKA!AH26,"")</f>
        <v>шт.</v>
      </c>
      <c r="F32" s="97" t="str">
        <f>IF((SrcKA!G26&lt;&gt;""), SrcKA!G26,"")</f>
        <v>шт.</v>
      </c>
      <c r="G32" s="98">
        <f>IF((SrcKA!I26&lt;&gt;""), SrcKA!I26,"")</f>
        <v>1345.3</v>
      </c>
      <c r="H32" s="98">
        <f>IF((SrcKA!H26&lt;&gt;""), SrcKA!H26,"")</f>
        <v>1102.7</v>
      </c>
      <c r="I32" s="97" t="s">
        <v>1782</v>
      </c>
      <c r="J32" s="99"/>
      <c r="K32" s="99" t="str">
        <f>IF((SrcKA!AB26&lt;&gt;""), SrcKA!AB26,"")</f>
        <v/>
      </c>
      <c r="L32" s="98">
        <f>IF((SrcKA!AC26&lt;&gt;""), SrcKA!AC26,"")</f>
        <v>1102.7</v>
      </c>
      <c r="M32" s="98">
        <f>IF((SrcKA!AA26&lt;&gt;""), SrcKA!AA26,"")</f>
        <v>3</v>
      </c>
      <c r="N32" s="98">
        <f>IF((SrcKA!J26&lt;&gt;""), SrcKA!J26,"")</f>
        <v>33.08</v>
      </c>
      <c r="O32" s="98">
        <f>IF((SrcKA!U26&lt;&gt;""), SrcKA!U26,"")</f>
        <v>2</v>
      </c>
      <c r="P32" s="98">
        <f>IF((SrcKA!V26&lt;&gt;""), SrcKA!V26,"")</f>
        <v>22.72</v>
      </c>
      <c r="Q32" s="96"/>
      <c r="R32" s="98"/>
      <c r="S32" s="98">
        <f>IF((SrcKA!AE26&lt;&gt;""), SrcKA!AE26,"")</f>
        <v>0</v>
      </c>
      <c r="T32" s="98">
        <f>IF((SrcKA!K26&lt;&gt;""), SrcKA!K26,"")</f>
        <v>1158.5</v>
      </c>
      <c r="U32" s="96" t="str">
        <f>IF((SrcKA!O26&lt;&gt;""), SrcKA!O26,"")</f>
        <v>ООО "КОМПАНИЯ АЛЬЯНС-КАБЕЛЬ"</v>
      </c>
      <c r="V32" s="96" t="str">
        <f>IF((SrcKA!Z26&lt;&gt;""), SrcKA!Z26,"")</f>
        <v>РФ</v>
      </c>
      <c r="W32" s="96" t="str">
        <f>IF((SrcKA!R26&lt;&gt;""), SrcKA!R26,"")</f>
        <v>501201001</v>
      </c>
      <c r="X32" s="96" t="str">
        <f>IF((SrcKA!Q26&lt;&gt;""), SrcKA!Q26,"")</f>
        <v>5001055273</v>
      </c>
      <c r="Y32" s="96" t="str">
        <f>IF((SrcKA!S26&lt;&gt;""), SrcKA!S26,"")</f>
        <v>-</v>
      </c>
      <c r="Z32" s="96" t="str">
        <f>IF((SrcKA!P26&lt;&gt;""), SrcKA!P26,"")</f>
        <v>г.Москва</v>
      </c>
      <c r="AA32" s="97">
        <f>IF((SrcKA!N26&lt;&gt;""), SrcKA!N26,"")</f>
        <v>2</v>
      </c>
    </row>
    <row r="33" spans="1:27" ht="30" x14ac:dyDescent="0.2">
      <c r="A33" s="90" t="s">
        <v>1265</v>
      </c>
      <c r="B33" s="91" t="str">
        <f>SrcKA!D27</f>
        <v>ТЦ_102_77_7719546987_15.06.2026_02_5.1</v>
      </c>
      <c r="C33" s="91" t="str">
        <f>IF((SrcKA!AI27&lt;&gt;""), SrcKA!AI27,"")</f>
        <v>Изолятор SML 70/20Г</v>
      </c>
      <c r="D33" s="91" t="str">
        <f>IF((SrcKA!E27&lt;&gt;""), SrcKA!E27,"")</f>
        <v>Изолятор SML 70/20Г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2747.44</v>
      </c>
      <c r="H33" s="93">
        <f>IF((SrcKA!H27&lt;&gt;""), SrcKA!H27,"")</f>
        <v>2252</v>
      </c>
      <c r="I33" s="92" t="s">
        <v>1782</v>
      </c>
      <c r="J33" s="94"/>
      <c r="K33" s="94" t="str">
        <f>IF((SrcKA!AB27&lt;&gt;""), SrcKA!AB27,"")</f>
        <v/>
      </c>
      <c r="L33" s="93">
        <f>IF((SrcKA!AC27&lt;&gt;""), SrcKA!AC27,"")</f>
        <v>2252</v>
      </c>
      <c r="M33" s="93">
        <f>IF((SrcKA!AA27&lt;&gt;""), SrcKA!AA27,"")</f>
        <v>3</v>
      </c>
      <c r="N33" s="93">
        <f>IF((SrcKA!J27&lt;&gt;""), SrcKA!J27,"")</f>
        <v>67.56</v>
      </c>
      <c r="O33" s="93">
        <f>IF((SrcKA!U27&lt;&gt;""), SrcKA!U27,"")</f>
        <v>2</v>
      </c>
      <c r="P33" s="93">
        <f>IF((SrcKA!V27&lt;&gt;""), SrcKA!V27,"")</f>
        <v>46.39</v>
      </c>
      <c r="Q33" s="91"/>
      <c r="R33" s="93"/>
      <c r="S33" s="93">
        <f>IF((SrcKA!AE27&lt;&gt;""), SrcKA!AE27,"")</f>
        <v>0</v>
      </c>
      <c r="T33" s="93">
        <f>IF((SrcKA!K27&lt;&gt;""), SrcKA!K27,"")</f>
        <v>2365.9499999999998</v>
      </c>
      <c r="U33" s="91" t="str">
        <f>IF((SrcKA!O27&lt;&gt;""), SrcKA!O27,"")</f>
        <v>ООО ТК "Норма-кабель"</v>
      </c>
      <c r="V33" s="91" t="str">
        <f>IF((SrcKA!Z27&lt;&gt;""), SrcKA!Z27,"")</f>
        <v>РФ</v>
      </c>
      <c r="W33" s="91" t="str">
        <f>IF((SrcKA!R27&lt;&gt;""), SrcKA!R27,"")</f>
        <v>504101001</v>
      </c>
      <c r="X33" s="91" t="str">
        <f>IF((SrcKA!Q27&lt;&gt;""), SrcKA!Q27,"")</f>
        <v>7719546987</v>
      </c>
      <c r="Y33" s="91" t="str">
        <f>IF((SrcKA!S27&lt;&gt;""), SrcKA!S27,"")</f>
        <v>-</v>
      </c>
      <c r="Z33" s="91" t="str">
        <f>IF((SrcKA!P27&lt;&gt;""), SrcKA!P27,"")</f>
        <v>г.Москва</v>
      </c>
      <c r="AA33" s="92">
        <f>IF((SrcKA!N27&lt;&gt;""), SrcKA!N27,"")</f>
        <v>2</v>
      </c>
    </row>
    <row r="34" spans="1:27" ht="28.5" x14ac:dyDescent="0.2">
      <c r="A34" s="95" t="s">
        <v>1266</v>
      </c>
      <c r="B34" s="96" t="str">
        <f>SrcKA!D28</f>
        <v>ТЦ_102_50_5036090504_15.06.2026_02_5.2</v>
      </c>
      <c r="C34" s="96" t="str">
        <f>IF((SrcKA!AI28&lt;&gt;""), SrcKA!AI28,"")</f>
        <v>Изолятор SML 70/20Г</v>
      </c>
      <c r="D34" s="96" t="str">
        <f>IF((SrcKA!E28&lt;&gt;""), SrcKA!E28,"")</f>
        <v>Изолятор SML 70/20Г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2832.2</v>
      </c>
      <c r="H34" s="98">
        <f>IF((SrcKA!H28&lt;&gt;""), SrcKA!H28,"")</f>
        <v>2321.48</v>
      </c>
      <c r="I34" s="97" t="s">
        <v>1782</v>
      </c>
      <c r="J34" s="99"/>
      <c r="K34" s="99" t="str">
        <f>IF((SrcKA!AB28&lt;&gt;""), SrcKA!AB28,"")</f>
        <v/>
      </c>
      <c r="L34" s="98">
        <f>IF((SrcKA!AC28&lt;&gt;""), SrcKA!AC28,"")</f>
        <v>2321.48</v>
      </c>
      <c r="M34" s="98">
        <f>IF((SrcKA!AA28&lt;&gt;""), SrcKA!AA28,"")</f>
        <v>3</v>
      </c>
      <c r="N34" s="98">
        <f>IF((SrcKA!J28&lt;&gt;""), SrcKA!J28,"")</f>
        <v>69.64</v>
      </c>
      <c r="O34" s="98">
        <f>IF((SrcKA!U28&lt;&gt;""), SrcKA!U28,"")</f>
        <v>2</v>
      </c>
      <c r="P34" s="98">
        <f>IF((SrcKA!V28&lt;&gt;""), SrcKA!V28,"")</f>
        <v>47.82</v>
      </c>
      <c r="Q34" s="96"/>
      <c r="R34" s="98"/>
      <c r="S34" s="98">
        <f>IF((SrcKA!AE28&lt;&gt;""), SrcKA!AE28,"")</f>
        <v>0</v>
      </c>
      <c r="T34" s="98">
        <f>IF((SrcKA!K28&lt;&gt;""), SrcKA!K28,"")</f>
        <v>2438.94</v>
      </c>
      <c r="U34" s="96" t="str">
        <f>IF((SrcKA!O28&lt;&gt;""), SrcKA!O28,"")</f>
        <v>ООО "АРМАТЕХ"</v>
      </c>
      <c r="V34" s="96" t="str">
        <f>IF((SrcKA!Z28&lt;&gt;""), SrcKA!Z28,"")</f>
        <v>РФ</v>
      </c>
      <c r="W34" s="96" t="str">
        <f>IF((SrcKA!R28&lt;&gt;""), SrcKA!R28,"")</f>
        <v>503601001</v>
      </c>
      <c r="X34" s="96" t="str">
        <f>IF((SrcKA!Q28&lt;&gt;""), SrcKA!Q28,"")</f>
        <v>5036090504</v>
      </c>
      <c r="Y34" s="96" t="str">
        <f>IF((SrcKA!S28&lt;&gt;""), SrcKA!S28,"")</f>
        <v>-</v>
      </c>
      <c r="Z34" s="96" t="str">
        <f>IF((SrcKA!P28&lt;&gt;""), SrcKA!P28,"")</f>
        <v>г.Москва</v>
      </c>
      <c r="AA34" s="97">
        <f>IF((SrcKA!N28&lt;&gt;""), SrcKA!N28,"")</f>
        <v>2</v>
      </c>
    </row>
    <row r="35" spans="1:27" ht="28.5" x14ac:dyDescent="0.2">
      <c r="A35" s="95" t="s">
        <v>1268</v>
      </c>
      <c r="B35" s="96" t="str">
        <f>SrcKA!D29</f>
        <v>ТЦ_102_50_5001055273_15.06.2026_02_5.3</v>
      </c>
      <c r="C35" s="96" t="str">
        <f>IF((SrcKA!AI29&lt;&gt;""), SrcKA!AI29,"")</f>
        <v>Изолятор SML 70/20Г</v>
      </c>
      <c r="D35" s="96" t="str">
        <f>IF((SrcKA!E29&lt;&gt;""), SrcKA!E29,"")</f>
        <v>Изолятор SML 70/20Г</v>
      </c>
      <c r="E35" s="97" t="str">
        <f>IF((SrcKA!AH29&lt;&gt;""), SrcKA!AH29,"")</f>
        <v>шт.</v>
      </c>
      <c r="F35" s="97" t="str">
        <f>IF((SrcKA!G29&lt;&gt;""), SrcKA!G29,"")</f>
        <v>шт.</v>
      </c>
      <c r="G35" s="98">
        <f>IF((SrcKA!I29&lt;&gt;""), SrcKA!I29,"")</f>
        <v>2880.6</v>
      </c>
      <c r="H35" s="98">
        <f>IF((SrcKA!H29&lt;&gt;""), SrcKA!H29,"")</f>
        <v>2361.15</v>
      </c>
      <c r="I35" s="97" t="s">
        <v>1782</v>
      </c>
      <c r="J35" s="99"/>
      <c r="K35" s="99" t="str">
        <f>IF((SrcKA!AB29&lt;&gt;""), SrcKA!AB29,"")</f>
        <v/>
      </c>
      <c r="L35" s="98">
        <f>IF((SrcKA!AC29&lt;&gt;""), SrcKA!AC29,"")</f>
        <v>2361.15</v>
      </c>
      <c r="M35" s="98">
        <f>IF((SrcKA!AA29&lt;&gt;""), SrcKA!AA29,"")</f>
        <v>3</v>
      </c>
      <c r="N35" s="98">
        <f>IF((SrcKA!J29&lt;&gt;""), SrcKA!J29,"")</f>
        <v>70.83</v>
      </c>
      <c r="O35" s="98">
        <f>IF((SrcKA!U29&lt;&gt;""), SrcKA!U29,"")</f>
        <v>2</v>
      </c>
      <c r="P35" s="98">
        <f>IF((SrcKA!V29&lt;&gt;""), SrcKA!V29,"")</f>
        <v>48.64</v>
      </c>
      <c r="Q35" s="96"/>
      <c r="R35" s="98"/>
      <c r="S35" s="98">
        <f>IF((SrcKA!AE29&lt;&gt;""), SrcKA!AE29,"")</f>
        <v>0</v>
      </c>
      <c r="T35" s="98">
        <f>IF((SrcKA!K29&lt;&gt;""), SrcKA!K29,"")</f>
        <v>2480.62</v>
      </c>
      <c r="U35" s="96" t="str">
        <f>IF((SrcKA!O29&lt;&gt;""), SrcKA!O29,"")</f>
        <v>ООО "КОМПАНИЯ АЛЬЯНС-КАБЕЛЬ"</v>
      </c>
      <c r="V35" s="96" t="str">
        <f>IF((SrcKA!Z29&lt;&gt;""), SrcKA!Z29,"")</f>
        <v>РФ</v>
      </c>
      <c r="W35" s="96" t="str">
        <f>IF((SrcKA!R29&lt;&gt;""), SrcKA!R29,"")</f>
        <v>501201001</v>
      </c>
      <c r="X35" s="96" t="str">
        <f>IF((SrcKA!Q29&lt;&gt;""), SrcKA!Q29,"")</f>
        <v>5001055273</v>
      </c>
      <c r="Y35" s="96" t="str">
        <f>IF((SrcKA!S29&lt;&gt;""), SrcKA!S29,"")</f>
        <v>-</v>
      </c>
      <c r="Z35" s="96" t="str">
        <f>IF((SrcKA!P29&lt;&gt;""), SrcKA!P29,"")</f>
        <v>г.Москва</v>
      </c>
      <c r="AA35" s="97">
        <f>IF((SrcKA!N29&lt;&gt;""), SrcKA!N29,"")</f>
        <v>2</v>
      </c>
    </row>
    <row r="36" spans="1:27" ht="30" x14ac:dyDescent="0.2">
      <c r="A36" s="90" t="s">
        <v>1270</v>
      </c>
      <c r="B36" s="91" t="str">
        <f>SrcKA!D30</f>
        <v>ТЦ_102_77_7719546987_15.06.2026_02_6.1</v>
      </c>
      <c r="C36" s="91" t="str">
        <f>IF((SrcKA!AI30&lt;&gt;""), SrcKA!AI30,"")</f>
        <v>Плашечный зажим ПС2-1</v>
      </c>
      <c r="D36" s="91" t="str">
        <f>IF((SrcKA!E30&lt;&gt;""), SrcKA!E30,"")</f>
        <v>Плашечный зажим ПС2-1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201.3</v>
      </c>
      <c r="H36" s="93">
        <f>IF((SrcKA!H30&lt;&gt;""), SrcKA!H30,"")</f>
        <v>165</v>
      </c>
      <c r="I36" s="92" t="s">
        <v>1782</v>
      </c>
      <c r="J36" s="94"/>
      <c r="K36" s="94" t="str">
        <f>IF((SrcKA!AB30&lt;&gt;""), SrcKA!AB30,"")</f>
        <v/>
      </c>
      <c r="L36" s="93">
        <f>IF((SrcKA!AC30&lt;&gt;""), SrcKA!AC30,"")</f>
        <v>165</v>
      </c>
      <c r="M36" s="93">
        <f>IF((SrcKA!AA30&lt;&gt;""), SrcKA!AA30,"")</f>
        <v>3</v>
      </c>
      <c r="N36" s="93">
        <f>IF((SrcKA!J30&lt;&gt;""), SrcKA!J30,"")</f>
        <v>4.95</v>
      </c>
      <c r="O36" s="93">
        <f>IF((SrcKA!U30&lt;&gt;""), SrcKA!U30,"")</f>
        <v>2</v>
      </c>
      <c r="P36" s="93">
        <f>IF((SrcKA!V30&lt;&gt;""), SrcKA!V30,"")</f>
        <v>3.4</v>
      </c>
      <c r="Q36" s="91"/>
      <c r="R36" s="93"/>
      <c r="S36" s="93">
        <f>IF((SrcKA!AE30&lt;&gt;""), SrcKA!AE30,"")</f>
        <v>0</v>
      </c>
      <c r="T36" s="93">
        <f>IF((SrcKA!K30&lt;&gt;""), SrcKA!K30,"")</f>
        <v>173.35</v>
      </c>
      <c r="U36" s="91" t="str">
        <f>IF((SrcKA!O30&lt;&gt;""), SrcKA!O30,"")</f>
        <v>ООО ТК "Норма-кабель"</v>
      </c>
      <c r="V36" s="91" t="str">
        <f>IF((SrcKA!Z30&lt;&gt;""), SrcKA!Z30,"")</f>
        <v>РФ</v>
      </c>
      <c r="W36" s="91" t="str">
        <f>IF((SrcKA!R30&lt;&gt;""), SrcKA!R30,"")</f>
        <v>504101001</v>
      </c>
      <c r="X36" s="91" t="str">
        <f>IF((SrcKA!Q30&lt;&gt;""), SrcKA!Q30,"")</f>
        <v>7719546987</v>
      </c>
      <c r="Y36" s="91" t="str">
        <f>IF((SrcKA!S30&lt;&gt;""), SrcKA!S30,"")</f>
        <v>-</v>
      </c>
      <c r="Z36" s="91" t="str">
        <f>IF((SrcKA!P30&lt;&gt;""), SrcKA!P30,"")</f>
        <v>г.Москва</v>
      </c>
      <c r="AA36" s="92">
        <f>IF((SrcKA!N30&lt;&gt;""), SrcKA!N30,"")</f>
        <v>2</v>
      </c>
    </row>
    <row r="37" spans="1:27" ht="28.5" x14ac:dyDescent="0.2">
      <c r="A37" s="95" t="s">
        <v>1271</v>
      </c>
      <c r="B37" s="96" t="str">
        <f>SrcKA!D31</f>
        <v>ТЦ_102_50_5036090504_15.06.2026_02_6.2</v>
      </c>
      <c r="C37" s="96" t="str">
        <f>IF((SrcKA!AI31&lt;&gt;""), SrcKA!AI31,"")</f>
        <v>Плашечный зажим ПС2-1</v>
      </c>
      <c r="D37" s="96" t="str">
        <f>IF((SrcKA!E31&lt;&gt;""), SrcKA!E31,"")</f>
        <v>Плашечный зажим ПС2-1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202.3</v>
      </c>
      <c r="H37" s="98">
        <f>IF((SrcKA!H31&lt;&gt;""), SrcKA!H31,"")</f>
        <v>165.82</v>
      </c>
      <c r="I37" s="97" t="s">
        <v>1782</v>
      </c>
      <c r="J37" s="99"/>
      <c r="K37" s="99" t="str">
        <f>IF((SrcKA!AB31&lt;&gt;""), SrcKA!AB31,"")</f>
        <v/>
      </c>
      <c r="L37" s="98">
        <f>IF((SrcKA!AC31&lt;&gt;""), SrcKA!AC31,"")</f>
        <v>165.82</v>
      </c>
      <c r="M37" s="98">
        <f>IF((SrcKA!AA31&lt;&gt;""), SrcKA!AA31,"")</f>
        <v>3</v>
      </c>
      <c r="N37" s="98">
        <f>IF((SrcKA!J31&lt;&gt;""), SrcKA!J31,"")</f>
        <v>4.97</v>
      </c>
      <c r="O37" s="98">
        <f>IF((SrcKA!U31&lt;&gt;""), SrcKA!U31,"")</f>
        <v>2</v>
      </c>
      <c r="P37" s="98">
        <f>IF((SrcKA!V31&lt;&gt;""), SrcKA!V31,"")</f>
        <v>3.42</v>
      </c>
      <c r="Q37" s="96"/>
      <c r="R37" s="98"/>
      <c r="S37" s="98">
        <f>IF((SrcKA!AE31&lt;&gt;""), SrcKA!AE31,"")</f>
        <v>0</v>
      </c>
      <c r="T37" s="98">
        <f>IF((SrcKA!K31&lt;&gt;""), SrcKA!K31,"")</f>
        <v>174.21</v>
      </c>
      <c r="U37" s="96" t="str">
        <f>IF((SrcKA!O31&lt;&gt;""), SrcKA!O31,"")</f>
        <v>ООО "АРМАТЕХ"</v>
      </c>
      <c r="V37" s="96" t="str">
        <f>IF((SrcKA!Z31&lt;&gt;""), SrcKA!Z31,"")</f>
        <v>РФ</v>
      </c>
      <c r="W37" s="96" t="str">
        <f>IF((SrcKA!R31&lt;&gt;""), SrcKA!R31,"")</f>
        <v>503601001</v>
      </c>
      <c r="X37" s="96" t="str">
        <f>IF((SrcKA!Q31&lt;&gt;""), SrcKA!Q31,"")</f>
        <v>5036090504</v>
      </c>
      <c r="Y37" s="96" t="str">
        <f>IF((SrcKA!S31&lt;&gt;""), SrcKA!S31,"")</f>
        <v>-</v>
      </c>
      <c r="Z37" s="96" t="str">
        <f>IF((SrcKA!P31&lt;&gt;""), SrcKA!P31,"")</f>
        <v>г.Москва</v>
      </c>
      <c r="AA37" s="97">
        <f>IF((SrcKA!N31&lt;&gt;""), SrcKA!N31,"")</f>
        <v>2</v>
      </c>
    </row>
    <row r="38" spans="1:27" ht="28.5" x14ac:dyDescent="0.2">
      <c r="A38" s="95" t="s">
        <v>1273</v>
      </c>
      <c r="B38" s="96" t="str">
        <f>SrcKA!D32</f>
        <v>ТЦ_102_50_5001055273_15.06.2026_02_6.3</v>
      </c>
      <c r="C38" s="96" t="str">
        <f>IF((SrcKA!AI32&lt;&gt;""), SrcKA!AI32,"")</f>
        <v>Плашечный зажим ПС2-1</v>
      </c>
      <c r="D38" s="96" t="str">
        <f>IF((SrcKA!E32&lt;&gt;""), SrcKA!E32,"")</f>
        <v>Плашечный зажим ПС2-1</v>
      </c>
      <c r="E38" s="97" t="str">
        <f>IF((SrcKA!AH32&lt;&gt;""), SrcKA!AH32,"")</f>
        <v>шт.</v>
      </c>
      <c r="F38" s="97" t="str">
        <f>IF((SrcKA!G32&lt;&gt;""), SrcKA!G32,"")</f>
        <v>шт.</v>
      </c>
      <c r="G38" s="98">
        <f>IF((SrcKA!I32&lt;&gt;""), SrcKA!I32,"")</f>
        <v>205.2</v>
      </c>
      <c r="H38" s="98">
        <f>IF((SrcKA!H32&lt;&gt;""), SrcKA!H32,"")</f>
        <v>168.2</v>
      </c>
      <c r="I38" s="97" t="s">
        <v>1782</v>
      </c>
      <c r="J38" s="99"/>
      <c r="K38" s="99" t="str">
        <f>IF((SrcKA!AB32&lt;&gt;""), SrcKA!AB32,"")</f>
        <v/>
      </c>
      <c r="L38" s="98">
        <f>IF((SrcKA!AC32&lt;&gt;""), SrcKA!AC32,"")</f>
        <v>168.2</v>
      </c>
      <c r="M38" s="98">
        <f>IF((SrcKA!AA32&lt;&gt;""), SrcKA!AA32,"")</f>
        <v>3</v>
      </c>
      <c r="N38" s="98">
        <f>IF((SrcKA!J32&lt;&gt;""), SrcKA!J32,"")</f>
        <v>5.05</v>
      </c>
      <c r="O38" s="98">
        <f>IF((SrcKA!U32&lt;&gt;""), SrcKA!U32,"")</f>
        <v>2</v>
      </c>
      <c r="P38" s="98">
        <f>IF((SrcKA!V32&lt;&gt;""), SrcKA!V32,"")</f>
        <v>3.47</v>
      </c>
      <c r="Q38" s="96"/>
      <c r="R38" s="98"/>
      <c r="S38" s="98">
        <f>IF((SrcKA!AE32&lt;&gt;""), SrcKA!AE32,"")</f>
        <v>0</v>
      </c>
      <c r="T38" s="98">
        <f>IF((SrcKA!K32&lt;&gt;""), SrcKA!K32,"")</f>
        <v>176.72</v>
      </c>
      <c r="U38" s="96" t="str">
        <f>IF((SrcKA!O32&lt;&gt;""), SrcKA!O32,"")</f>
        <v>ООО "КОМПАНИЯ АЛЬЯНС-КАБЕЛЬ"</v>
      </c>
      <c r="V38" s="96" t="str">
        <f>IF((SrcKA!Z32&lt;&gt;""), SrcKA!Z32,"")</f>
        <v>РФ</v>
      </c>
      <c r="W38" s="96" t="str">
        <f>IF((SrcKA!R32&lt;&gt;""), SrcKA!R32,"")</f>
        <v>501201001</v>
      </c>
      <c r="X38" s="96" t="str">
        <f>IF((SrcKA!Q32&lt;&gt;""), SrcKA!Q32,"")</f>
        <v>5001055273</v>
      </c>
      <c r="Y38" s="96" t="str">
        <f>IF((SrcKA!S32&lt;&gt;""), SrcKA!S32,"")</f>
        <v>-</v>
      </c>
      <c r="Z38" s="96" t="str">
        <f>IF((SrcKA!P32&lt;&gt;""), SrcKA!P32,"")</f>
        <v>г.Москва</v>
      </c>
      <c r="AA38" s="97">
        <f>IF((SrcKA!N32&lt;&gt;""), SrcKA!N32,"")</f>
        <v>2</v>
      </c>
    </row>
    <row r="39" spans="1:27" ht="30" x14ac:dyDescent="0.2">
      <c r="A39" s="90" t="s">
        <v>1275</v>
      </c>
      <c r="B39" s="91" t="str">
        <f>SrcKA!D33</f>
        <v>ТЦ_102_77_7719546987_15.06.2026_02_7.1</v>
      </c>
      <c r="C39" s="91" t="str">
        <f>IF((SrcKA!AI33&lt;&gt;""), SrcKA!AI33,"")</f>
        <v>Траверса ТМ64</v>
      </c>
      <c r="D39" s="91" t="str">
        <f>IF((SrcKA!E33&lt;&gt;""), SrcKA!E33,"")</f>
        <v>Траверса ТМ64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11259.8</v>
      </c>
      <c r="H39" s="93">
        <f>IF((SrcKA!H33&lt;&gt;""), SrcKA!H33,"")</f>
        <v>9229.34</v>
      </c>
      <c r="I39" s="92" t="s">
        <v>1782</v>
      </c>
      <c r="J39" s="94"/>
      <c r="K39" s="94" t="str">
        <f>IF((SrcKA!AB33&lt;&gt;""), SrcKA!AB33,"")</f>
        <v/>
      </c>
      <c r="L39" s="93">
        <f>IF((SrcKA!AC33&lt;&gt;""), SrcKA!AC33,"")</f>
        <v>9229.34</v>
      </c>
      <c r="M39" s="93">
        <f>IF((SrcKA!AA33&lt;&gt;""), SrcKA!AA33,"")</f>
        <v>3</v>
      </c>
      <c r="N39" s="93">
        <f>IF((SrcKA!J33&lt;&gt;""), SrcKA!J33,"")</f>
        <v>276.88</v>
      </c>
      <c r="O39" s="93">
        <f>IF((SrcKA!U33&lt;&gt;""), SrcKA!U33,"")</f>
        <v>0.75</v>
      </c>
      <c r="P39" s="93">
        <f>IF((SrcKA!V33&lt;&gt;""), SrcKA!V33,"")</f>
        <v>71.3</v>
      </c>
      <c r="Q39" s="91"/>
      <c r="R39" s="93"/>
      <c r="S39" s="93">
        <f>IF((SrcKA!AE33&lt;&gt;""), SrcKA!AE33,"")</f>
        <v>0</v>
      </c>
      <c r="T39" s="93">
        <f>IF((SrcKA!K33&lt;&gt;""), SrcKA!K33,"")</f>
        <v>9577.52</v>
      </c>
      <c r="U39" s="91" t="str">
        <f>IF((SrcKA!O33&lt;&gt;""), SrcKA!O33,"")</f>
        <v>ООО ТК "Норма-кабель"</v>
      </c>
      <c r="V39" s="91" t="str">
        <f>IF((SrcKA!Z33&lt;&gt;""), SrcKA!Z33,"")</f>
        <v>РФ</v>
      </c>
      <c r="W39" s="91" t="str">
        <f>IF((SrcKA!R33&lt;&gt;""), SrcKA!R33,"")</f>
        <v>504101001</v>
      </c>
      <c r="X39" s="91" t="str">
        <f>IF((SrcKA!Q33&lt;&gt;""), SrcKA!Q33,"")</f>
        <v>7719546987</v>
      </c>
      <c r="Y39" s="91" t="str">
        <f>IF((SrcKA!S33&lt;&gt;""), SrcKA!S33,"")</f>
        <v>-</v>
      </c>
      <c r="Z39" s="91" t="str">
        <f>IF((SrcKA!P33&lt;&gt;""), SrcKA!P33,"")</f>
        <v>г.Москва</v>
      </c>
      <c r="AA39" s="92">
        <f>IF((SrcKA!N33&lt;&gt;""), SrcKA!N33,"")</f>
        <v>2</v>
      </c>
    </row>
    <row r="40" spans="1:27" ht="28.5" x14ac:dyDescent="0.2">
      <c r="A40" s="95" t="s">
        <v>1276</v>
      </c>
      <c r="B40" s="96" t="str">
        <f>SrcKA!D34</f>
        <v>ТЦ_102_50_5036090504_15.06.2026_02_7.2</v>
      </c>
      <c r="C40" s="96" t="str">
        <f>IF((SrcKA!AI34&lt;&gt;""), SrcKA!AI34,"")</f>
        <v>Траверса ТМ64</v>
      </c>
      <c r="D40" s="96" t="str">
        <f>IF((SrcKA!E34&lt;&gt;""), SrcKA!E34,"")</f>
        <v>Траверса ТМ64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11536.8</v>
      </c>
      <c r="H40" s="98">
        <f>IF((SrcKA!H34&lt;&gt;""), SrcKA!H34,"")</f>
        <v>9456.39</v>
      </c>
      <c r="I40" s="97" t="s">
        <v>1782</v>
      </c>
      <c r="J40" s="99"/>
      <c r="K40" s="99" t="str">
        <f>IF((SrcKA!AB34&lt;&gt;""), SrcKA!AB34,"")</f>
        <v/>
      </c>
      <c r="L40" s="98">
        <f>IF((SrcKA!AC34&lt;&gt;""), SrcKA!AC34,"")</f>
        <v>9456.39</v>
      </c>
      <c r="M40" s="98">
        <f>IF((SrcKA!AA34&lt;&gt;""), SrcKA!AA34,"")</f>
        <v>3</v>
      </c>
      <c r="N40" s="98">
        <f>IF((SrcKA!J34&lt;&gt;""), SrcKA!J34,"")</f>
        <v>283.69</v>
      </c>
      <c r="O40" s="98">
        <f>IF((SrcKA!U34&lt;&gt;""), SrcKA!U34,"")</f>
        <v>0.75</v>
      </c>
      <c r="P40" s="98">
        <f>IF((SrcKA!V34&lt;&gt;""), SrcKA!V34,"")</f>
        <v>73.05</v>
      </c>
      <c r="Q40" s="96"/>
      <c r="R40" s="98"/>
      <c r="S40" s="98">
        <f>IF((SrcKA!AE34&lt;&gt;""), SrcKA!AE34,"")</f>
        <v>0</v>
      </c>
      <c r="T40" s="98">
        <f>IF((SrcKA!K34&lt;&gt;""), SrcKA!K34,"")</f>
        <v>9813.1299999999992</v>
      </c>
      <c r="U40" s="96" t="str">
        <f>IF((SrcKA!O34&lt;&gt;""), SrcKA!O34,"")</f>
        <v>ООО "АРМАТЕХ"</v>
      </c>
      <c r="V40" s="96" t="str">
        <f>IF((SrcKA!Z34&lt;&gt;""), SrcKA!Z34,"")</f>
        <v>РФ</v>
      </c>
      <c r="W40" s="96" t="str">
        <f>IF((SrcKA!R34&lt;&gt;""), SrcKA!R34,"")</f>
        <v>503601001</v>
      </c>
      <c r="X40" s="96" t="str">
        <f>IF((SrcKA!Q34&lt;&gt;""), SrcKA!Q34,"")</f>
        <v>5036090504</v>
      </c>
      <c r="Y40" s="96" t="str">
        <f>IF((SrcKA!S34&lt;&gt;""), SrcKA!S34,"")</f>
        <v>-</v>
      </c>
      <c r="Z40" s="96" t="str">
        <f>IF((SrcKA!P34&lt;&gt;""), SrcKA!P34,"")</f>
        <v>г.Москва</v>
      </c>
      <c r="AA40" s="97">
        <f>IF((SrcKA!N34&lt;&gt;""), SrcKA!N34,"")</f>
        <v>2</v>
      </c>
    </row>
    <row r="41" spans="1:27" ht="28.5" x14ac:dyDescent="0.2">
      <c r="A41" s="95" t="s">
        <v>1278</v>
      </c>
      <c r="B41" s="96" t="str">
        <f>SrcKA!D35</f>
        <v>ТЦ_102_50_5001055273_15.06.2026_02_7.3</v>
      </c>
      <c r="C41" s="96" t="str">
        <f>IF((SrcKA!AI35&lt;&gt;""), SrcKA!AI35,"")</f>
        <v>Траверса ТМ64</v>
      </c>
      <c r="D41" s="96" t="str">
        <f>IF((SrcKA!E35&lt;&gt;""), SrcKA!E35,"")</f>
        <v>Траверса ТМ64</v>
      </c>
      <c r="E41" s="97" t="str">
        <f>IF((SrcKA!AH35&lt;&gt;""), SrcKA!AH35,"")</f>
        <v>шт.</v>
      </c>
      <c r="F41" s="97" t="str">
        <f>IF((SrcKA!G35&lt;&gt;""), SrcKA!G35,"")</f>
        <v>шт.</v>
      </c>
      <c r="G41" s="98">
        <f>IF((SrcKA!I35&lt;&gt;""), SrcKA!I35,"")</f>
        <v>11579.3</v>
      </c>
      <c r="H41" s="98">
        <f>IF((SrcKA!H35&lt;&gt;""), SrcKA!H35,"")</f>
        <v>9491.23</v>
      </c>
      <c r="I41" s="97" t="s">
        <v>1782</v>
      </c>
      <c r="J41" s="99"/>
      <c r="K41" s="99" t="str">
        <f>IF((SrcKA!AB35&lt;&gt;""), SrcKA!AB35,"")</f>
        <v/>
      </c>
      <c r="L41" s="98">
        <f>IF((SrcKA!AC35&lt;&gt;""), SrcKA!AC35,"")</f>
        <v>9491.23</v>
      </c>
      <c r="M41" s="98">
        <f>IF((SrcKA!AA35&lt;&gt;""), SrcKA!AA35,"")</f>
        <v>3</v>
      </c>
      <c r="N41" s="98">
        <f>IF((SrcKA!J35&lt;&gt;""), SrcKA!J35,"")</f>
        <v>284.74</v>
      </c>
      <c r="O41" s="98">
        <f>IF((SrcKA!U35&lt;&gt;""), SrcKA!U35,"")</f>
        <v>0.75</v>
      </c>
      <c r="P41" s="98">
        <f>IF((SrcKA!V35&lt;&gt;""), SrcKA!V35,"")</f>
        <v>73.319999999999993</v>
      </c>
      <c r="Q41" s="96"/>
      <c r="R41" s="98"/>
      <c r="S41" s="98">
        <f>IF((SrcKA!AE35&lt;&gt;""), SrcKA!AE35,"")</f>
        <v>0</v>
      </c>
      <c r="T41" s="98">
        <f>IF((SrcKA!K35&lt;&gt;""), SrcKA!K35,"")</f>
        <v>9849.2900000000009</v>
      </c>
      <c r="U41" s="96" t="str">
        <f>IF((SrcKA!O35&lt;&gt;""), SrcKA!O35,"")</f>
        <v>ООО "КОМПАНИЯ АЛЬЯНС-КАБЕЛЬ"</v>
      </c>
      <c r="V41" s="96" t="str">
        <f>IF((SrcKA!Z35&lt;&gt;""), SrcKA!Z35,"")</f>
        <v>РФ</v>
      </c>
      <c r="W41" s="96" t="str">
        <f>IF((SrcKA!R35&lt;&gt;""), SrcKA!R35,"")</f>
        <v>501201001</v>
      </c>
      <c r="X41" s="96" t="str">
        <f>IF((SrcKA!Q35&lt;&gt;""), SrcKA!Q35,"")</f>
        <v>5001055273</v>
      </c>
      <c r="Y41" s="96" t="str">
        <f>IF((SrcKA!S35&lt;&gt;""), SrcKA!S35,"")</f>
        <v>-</v>
      </c>
      <c r="Z41" s="96" t="str">
        <f>IF((SrcKA!P35&lt;&gt;""), SrcKA!P35,"")</f>
        <v>г.Москва</v>
      </c>
      <c r="AA41" s="97">
        <f>IF((SrcKA!N35&lt;&gt;""), SrcKA!N35,"")</f>
        <v>2</v>
      </c>
    </row>
    <row r="42" spans="1:27" ht="30" x14ac:dyDescent="0.2">
      <c r="A42" s="90" t="s">
        <v>1280</v>
      </c>
      <c r="B42" s="91" t="str">
        <f>SrcKA!D36</f>
        <v>ТЦ_102_77_7719546987_15.06.2026_02_8.1</v>
      </c>
      <c r="C42" s="91" t="str">
        <f>IF((SrcKA!AI36&lt;&gt;""), SrcKA!AI36,"")</f>
        <v>Траверса ТМ63</v>
      </c>
      <c r="D42" s="91" t="str">
        <f>IF((SrcKA!E36&lt;&gt;""), SrcKA!E36,"")</f>
        <v>Траверса ТМ63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5600</v>
      </c>
      <c r="H42" s="93">
        <f>IF((SrcKA!H36&lt;&gt;""), SrcKA!H36,"")</f>
        <v>4590.16</v>
      </c>
      <c r="I42" s="92" t="s">
        <v>1782</v>
      </c>
      <c r="J42" s="94"/>
      <c r="K42" s="94" t="str">
        <f>IF((SrcKA!AB36&lt;&gt;""), SrcKA!AB36,"")</f>
        <v/>
      </c>
      <c r="L42" s="93">
        <f>IF((SrcKA!AC36&lt;&gt;""), SrcKA!AC36,"")</f>
        <v>4590.16</v>
      </c>
      <c r="M42" s="93">
        <f>IF((SrcKA!AA36&lt;&gt;""), SrcKA!AA36,"")</f>
        <v>3</v>
      </c>
      <c r="N42" s="93">
        <f>IF((SrcKA!J36&lt;&gt;""), SrcKA!J36,"")</f>
        <v>137.69999999999999</v>
      </c>
      <c r="O42" s="93">
        <f>IF((SrcKA!U36&lt;&gt;""), SrcKA!U36,"")</f>
        <v>0.75</v>
      </c>
      <c r="P42" s="93">
        <f>IF((SrcKA!V36&lt;&gt;""), SrcKA!V36,"")</f>
        <v>35.46</v>
      </c>
      <c r="Q42" s="91"/>
      <c r="R42" s="93"/>
      <c r="S42" s="93">
        <f>IF((SrcKA!AE36&lt;&gt;""), SrcKA!AE36,"")</f>
        <v>0</v>
      </c>
      <c r="T42" s="93">
        <f>IF((SrcKA!K36&lt;&gt;""), SrcKA!K36,"")</f>
        <v>4763.32</v>
      </c>
      <c r="U42" s="91" t="str">
        <f>IF((SrcKA!O36&lt;&gt;""), SrcKA!O36,"")</f>
        <v>ООО ТК "Норма-кабель"</v>
      </c>
      <c r="V42" s="91" t="str">
        <f>IF((SrcKA!Z36&lt;&gt;""), SrcKA!Z36,"")</f>
        <v>РФ</v>
      </c>
      <c r="W42" s="91" t="str">
        <f>IF((SrcKA!R36&lt;&gt;""), SrcKA!R36,"")</f>
        <v>504101001</v>
      </c>
      <c r="X42" s="91" t="str">
        <f>IF((SrcKA!Q36&lt;&gt;""), SrcKA!Q36,"")</f>
        <v>7719546987</v>
      </c>
      <c r="Y42" s="91" t="str">
        <f>IF((SrcKA!S36&lt;&gt;""), SrcKA!S36,"")</f>
        <v>-</v>
      </c>
      <c r="Z42" s="91" t="str">
        <f>IF((SrcKA!P36&lt;&gt;""), SrcKA!P36,"")</f>
        <v>г.Москва</v>
      </c>
      <c r="AA42" s="92">
        <f>IF((SrcKA!N36&lt;&gt;""), SrcKA!N36,"")</f>
        <v>2</v>
      </c>
    </row>
    <row r="43" spans="1:27" ht="28.5" x14ac:dyDescent="0.2">
      <c r="A43" s="95" t="s">
        <v>1281</v>
      </c>
      <c r="B43" s="96" t="str">
        <f>SrcKA!D37</f>
        <v>ТЦ_102_50_5036090504_15.06.2026_02_8.2</v>
      </c>
      <c r="C43" s="96" t="str">
        <f>IF((SrcKA!AI37&lt;&gt;""), SrcKA!AI37,"")</f>
        <v>Траверса ТМ63</v>
      </c>
      <c r="D43" s="96" t="str">
        <f>IF((SrcKA!E37&lt;&gt;""), SrcKA!E37,"")</f>
        <v>Траверса ТМ63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6000</v>
      </c>
      <c r="H43" s="98">
        <f>IF((SrcKA!H37&lt;&gt;""), SrcKA!H37,"")</f>
        <v>4918.03</v>
      </c>
      <c r="I43" s="97" t="s">
        <v>1782</v>
      </c>
      <c r="J43" s="99"/>
      <c r="K43" s="99" t="str">
        <f>IF((SrcKA!AB37&lt;&gt;""), SrcKA!AB37,"")</f>
        <v/>
      </c>
      <c r="L43" s="98">
        <f>IF((SrcKA!AC37&lt;&gt;""), SrcKA!AC37,"")</f>
        <v>4918.03</v>
      </c>
      <c r="M43" s="98">
        <f>IF((SrcKA!AA37&lt;&gt;""), SrcKA!AA37,"")</f>
        <v>3</v>
      </c>
      <c r="N43" s="98">
        <f>IF((SrcKA!J37&lt;&gt;""), SrcKA!J37,"")</f>
        <v>147.54</v>
      </c>
      <c r="O43" s="98">
        <f>IF((SrcKA!U37&lt;&gt;""), SrcKA!U37,"")</f>
        <v>0.75</v>
      </c>
      <c r="P43" s="98">
        <f>IF((SrcKA!V37&lt;&gt;""), SrcKA!V37,"")</f>
        <v>37.99</v>
      </c>
      <c r="Q43" s="96"/>
      <c r="R43" s="98"/>
      <c r="S43" s="98">
        <f>IF((SrcKA!AE37&lt;&gt;""), SrcKA!AE37,"")</f>
        <v>0</v>
      </c>
      <c r="T43" s="98">
        <f>IF((SrcKA!K37&lt;&gt;""), SrcKA!K37,"")</f>
        <v>5103.5600000000004</v>
      </c>
      <c r="U43" s="96" t="str">
        <f>IF((SrcKA!O37&lt;&gt;""), SrcKA!O37,"")</f>
        <v>ООО "АРМАТЕХ"</v>
      </c>
      <c r="V43" s="96" t="str">
        <f>IF((SrcKA!Z37&lt;&gt;""), SrcKA!Z37,"")</f>
        <v>РФ</v>
      </c>
      <c r="W43" s="96" t="str">
        <f>IF((SrcKA!R37&lt;&gt;""), SrcKA!R37,"")</f>
        <v>503601001</v>
      </c>
      <c r="X43" s="96" t="str">
        <f>IF((SrcKA!Q37&lt;&gt;""), SrcKA!Q37,"")</f>
        <v>5036090504</v>
      </c>
      <c r="Y43" s="96" t="str">
        <f>IF((SrcKA!S37&lt;&gt;""), SrcKA!S37,"")</f>
        <v>-</v>
      </c>
      <c r="Z43" s="96" t="str">
        <f>IF((SrcKA!P37&lt;&gt;""), SrcKA!P37,"")</f>
        <v>г.Москва</v>
      </c>
      <c r="AA43" s="97">
        <f>IF((SrcKA!N37&lt;&gt;""), SrcKA!N37,"")</f>
        <v>2</v>
      </c>
    </row>
    <row r="44" spans="1:27" ht="28.5" x14ac:dyDescent="0.2">
      <c r="A44" s="95" t="s">
        <v>1283</v>
      </c>
      <c r="B44" s="96" t="str">
        <f>SrcKA!D38</f>
        <v>ТЦ_102_50_5001055273_15.06.2026_02_8.3</v>
      </c>
      <c r="C44" s="96" t="str">
        <f>IF((SrcKA!AI38&lt;&gt;""), SrcKA!AI38,"")</f>
        <v>Траверса ТМ63</v>
      </c>
      <c r="D44" s="96" t="str">
        <f>IF((SrcKA!E38&lt;&gt;""), SrcKA!E38,"")</f>
        <v>Траверса ТМ63</v>
      </c>
      <c r="E44" s="97" t="str">
        <f>IF((SrcKA!AH38&lt;&gt;""), SrcKA!AH38,"")</f>
        <v>шт.</v>
      </c>
      <c r="F44" s="97" t="str">
        <f>IF((SrcKA!G38&lt;&gt;""), SrcKA!G38,"")</f>
        <v>шт.</v>
      </c>
      <c r="G44" s="98">
        <f>IF((SrcKA!I38&lt;&gt;""), SrcKA!I38,"")</f>
        <v>6010</v>
      </c>
      <c r="H44" s="98">
        <f>IF((SrcKA!H38&lt;&gt;""), SrcKA!H38,"")</f>
        <v>4926.2299999999996</v>
      </c>
      <c r="I44" s="97" t="s">
        <v>1782</v>
      </c>
      <c r="J44" s="99"/>
      <c r="K44" s="99" t="str">
        <f>IF((SrcKA!AB38&lt;&gt;""), SrcKA!AB38,"")</f>
        <v/>
      </c>
      <c r="L44" s="98">
        <f>IF((SrcKA!AC38&lt;&gt;""), SrcKA!AC38,"")</f>
        <v>4926.2299999999996</v>
      </c>
      <c r="M44" s="98">
        <f>IF((SrcKA!AA38&lt;&gt;""), SrcKA!AA38,"")</f>
        <v>3</v>
      </c>
      <c r="N44" s="98">
        <f>IF((SrcKA!J38&lt;&gt;""), SrcKA!J38,"")</f>
        <v>147.79</v>
      </c>
      <c r="O44" s="98">
        <f>IF((SrcKA!U38&lt;&gt;""), SrcKA!U38,"")</f>
        <v>0.75</v>
      </c>
      <c r="P44" s="98">
        <f>IF((SrcKA!V38&lt;&gt;""), SrcKA!V38,"")</f>
        <v>38.06</v>
      </c>
      <c r="Q44" s="96"/>
      <c r="R44" s="98"/>
      <c r="S44" s="98">
        <f>IF((SrcKA!AE38&lt;&gt;""), SrcKA!AE38,"")</f>
        <v>0</v>
      </c>
      <c r="T44" s="98">
        <f>IF((SrcKA!K38&lt;&gt;""), SrcKA!K38,"")</f>
        <v>5112.08</v>
      </c>
      <c r="U44" s="96" t="str">
        <f>IF((SrcKA!O38&lt;&gt;""), SrcKA!O38,"")</f>
        <v>ООО "КОМПАНИЯ АЛЬЯНС-КАБЕЛЬ"</v>
      </c>
      <c r="V44" s="96" t="str">
        <f>IF((SrcKA!Z38&lt;&gt;""), SrcKA!Z38,"")</f>
        <v>РФ</v>
      </c>
      <c r="W44" s="96" t="str">
        <f>IF((SrcKA!R38&lt;&gt;""), SrcKA!R38,"")</f>
        <v>501201001</v>
      </c>
      <c r="X44" s="96" t="str">
        <f>IF((SrcKA!Q38&lt;&gt;""), SrcKA!Q38,"")</f>
        <v>5001055273</v>
      </c>
      <c r="Y44" s="96" t="str">
        <f>IF((SrcKA!S38&lt;&gt;""), SrcKA!S38,"")</f>
        <v>-</v>
      </c>
      <c r="Z44" s="96" t="str">
        <f>IF((SrcKA!P38&lt;&gt;""), SrcKA!P38,"")</f>
        <v>г.Москва</v>
      </c>
      <c r="AA44" s="97">
        <f>IF((SrcKA!N38&lt;&gt;""), SrcKA!N38,"")</f>
        <v>2</v>
      </c>
    </row>
    <row r="45" spans="1:27" ht="30" x14ac:dyDescent="0.2">
      <c r="A45" s="90" t="s">
        <v>1285</v>
      </c>
      <c r="B45" s="91" t="str">
        <f>SrcKA!D39</f>
        <v>ТЦ_102_77_7719546987_15.06.2026_02_9.1</v>
      </c>
      <c r="C45" s="91" t="str">
        <f>IF((SrcKA!AI39&lt;&gt;""), SrcKA!AI39,"")</f>
        <v>Траверса ТМ65</v>
      </c>
      <c r="D45" s="91" t="str">
        <f>IF((SrcKA!E39&lt;&gt;""), SrcKA!E39,"")</f>
        <v>Траверса ТМ65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7842</v>
      </c>
      <c r="H45" s="93">
        <f>IF((SrcKA!H39&lt;&gt;""), SrcKA!H39,"")</f>
        <v>6427.87</v>
      </c>
      <c r="I45" s="92" t="s">
        <v>1782</v>
      </c>
      <c r="J45" s="94"/>
      <c r="K45" s="94" t="str">
        <f>IF((SrcKA!AB39&lt;&gt;""), SrcKA!AB39,"")</f>
        <v/>
      </c>
      <c r="L45" s="93">
        <f>IF((SrcKA!AC39&lt;&gt;""), SrcKA!AC39,"")</f>
        <v>6427.87</v>
      </c>
      <c r="M45" s="93">
        <f>IF((SrcKA!AA39&lt;&gt;""), SrcKA!AA39,"")</f>
        <v>3</v>
      </c>
      <c r="N45" s="93">
        <f>IF((SrcKA!J39&lt;&gt;""), SrcKA!J39,"")</f>
        <v>192.84</v>
      </c>
      <c r="O45" s="93">
        <f>IF((SrcKA!U39&lt;&gt;""), SrcKA!U39,"")</f>
        <v>0.75</v>
      </c>
      <c r="P45" s="93">
        <f>IF((SrcKA!V39&lt;&gt;""), SrcKA!V39,"")</f>
        <v>49.66</v>
      </c>
      <c r="Q45" s="91"/>
      <c r="R45" s="93"/>
      <c r="S45" s="93">
        <f>IF((SrcKA!AE39&lt;&gt;""), SrcKA!AE39,"")</f>
        <v>0</v>
      </c>
      <c r="T45" s="93">
        <f>IF((SrcKA!K39&lt;&gt;""), SrcKA!K39,"")</f>
        <v>6670.37</v>
      </c>
      <c r="U45" s="91" t="str">
        <f>IF((SrcKA!O39&lt;&gt;""), SrcKA!O39,"")</f>
        <v>ООО ТК "Норма-кабель"</v>
      </c>
      <c r="V45" s="91" t="str">
        <f>IF((SrcKA!Z39&lt;&gt;""), SrcKA!Z39,"")</f>
        <v>РФ</v>
      </c>
      <c r="W45" s="91" t="str">
        <f>IF((SrcKA!R39&lt;&gt;""), SrcKA!R39,"")</f>
        <v>504101001</v>
      </c>
      <c r="X45" s="91" t="str">
        <f>IF((SrcKA!Q39&lt;&gt;""), SrcKA!Q39,"")</f>
        <v>7719546987</v>
      </c>
      <c r="Y45" s="91" t="str">
        <f>IF((SrcKA!S39&lt;&gt;""), SrcKA!S39,"")</f>
        <v>-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28.5" x14ac:dyDescent="0.2">
      <c r="A46" s="95" t="s">
        <v>1286</v>
      </c>
      <c r="B46" s="96" t="str">
        <f>SrcKA!D40</f>
        <v>ТЦ_102_50_5036090504_15.06.2026_02_9.2</v>
      </c>
      <c r="C46" s="96" t="str">
        <f>IF((SrcKA!AI40&lt;&gt;""), SrcKA!AI40,"")</f>
        <v>Траверса ТМ65</v>
      </c>
      <c r="D46" s="96" t="str">
        <f>IF((SrcKA!E40&lt;&gt;""), SrcKA!E40,"")</f>
        <v>Траверса ТМ65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7960</v>
      </c>
      <c r="H46" s="98">
        <f>IF((SrcKA!H40&lt;&gt;""), SrcKA!H40,"")</f>
        <v>6524.59</v>
      </c>
      <c r="I46" s="97" t="s">
        <v>1782</v>
      </c>
      <c r="J46" s="99"/>
      <c r="K46" s="99" t="str">
        <f>IF((SrcKA!AB40&lt;&gt;""), SrcKA!AB40,"")</f>
        <v/>
      </c>
      <c r="L46" s="98">
        <f>IF((SrcKA!AC40&lt;&gt;""), SrcKA!AC40,"")</f>
        <v>6524.59</v>
      </c>
      <c r="M46" s="98">
        <f>IF((SrcKA!AA40&lt;&gt;""), SrcKA!AA40,"")</f>
        <v>3</v>
      </c>
      <c r="N46" s="98">
        <f>IF((SrcKA!J40&lt;&gt;""), SrcKA!J40,"")</f>
        <v>195.74</v>
      </c>
      <c r="O46" s="98">
        <f>IF((SrcKA!U40&lt;&gt;""), SrcKA!U40,"")</f>
        <v>0.75</v>
      </c>
      <c r="P46" s="98">
        <f>IF((SrcKA!V40&lt;&gt;""), SrcKA!V40,"")</f>
        <v>50.4</v>
      </c>
      <c r="Q46" s="96"/>
      <c r="R46" s="98"/>
      <c r="S46" s="98">
        <f>IF((SrcKA!AE40&lt;&gt;""), SrcKA!AE40,"")</f>
        <v>0</v>
      </c>
      <c r="T46" s="98">
        <f>IF((SrcKA!K40&lt;&gt;""), SrcKA!K40,"")</f>
        <v>6770.73</v>
      </c>
      <c r="U46" s="96" t="str">
        <f>IF((SrcKA!O40&lt;&gt;""), SrcKA!O40,"")</f>
        <v>ООО "АРМАТЕХ"</v>
      </c>
      <c r="V46" s="96" t="str">
        <f>IF((SrcKA!Z40&lt;&gt;""), SrcKA!Z40,"")</f>
        <v>РФ</v>
      </c>
      <c r="W46" s="96" t="str">
        <f>IF((SrcKA!R40&lt;&gt;""), SrcKA!R40,"")</f>
        <v>503601001</v>
      </c>
      <c r="X46" s="96" t="str">
        <f>IF((SrcKA!Q40&lt;&gt;""), SrcKA!Q40,"")</f>
        <v>5036090504</v>
      </c>
      <c r="Y46" s="96" t="str">
        <f>IF((SrcKA!S40&lt;&gt;""), SrcKA!S40,"")</f>
        <v>-</v>
      </c>
      <c r="Z46" s="96" t="str">
        <f>IF((SrcKA!P40&lt;&gt;""), SrcKA!P40,"")</f>
        <v>г.Москва</v>
      </c>
      <c r="AA46" s="97">
        <f>IF((SrcKA!N40&lt;&gt;""), SrcKA!N40,"")</f>
        <v>2</v>
      </c>
    </row>
    <row r="47" spans="1:27" ht="28.5" x14ac:dyDescent="0.2">
      <c r="A47" s="95" t="s">
        <v>1288</v>
      </c>
      <c r="B47" s="96" t="str">
        <f>SrcKA!D41</f>
        <v>ТЦ_102_50_5001055273_15.06.2026_02_9.3</v>
      </c>
      <c r="C47" s="96" t="str">
        <f>IF((SrcKA!AI41&lt;&gt;""), SrcKA!AI41,"")</f>
        <v>Траверса ТМ65</v>
      </c>
      <c r="D47" s="96" t="str">
        <f>IF((SrcKA!E41&lt;&gt;""), SrcKA!E41,"")</f>
        <v>Траверса ТМ65</v>
      </c>
      <c r="E47" s="97" t="str">
        <f>IF((SrcKA!AH41&lt;&gt;""), SrcKA!AH41,"")</f>
        <v>шт.</v>
      </c>
      <c r="F47" s="97" t="str">
        <f>IF((SrcKA!G41&lt;&gt;""), SrcKA!G41,"")</f>
        <v>шт.</v>
      </c>
      <c r="G47" s="98">
        <f>IF((SrcKA!I41&lt;&gt;""), SrcKA!I41,"")</f>
        <v>7980</v>
      </c>
      <c r="H47" s="98">
        <f>IF((SrcKA!H41&lt;&gt;""), SrcKA!H41,"")</f>
        <v>6540.98</v>
      </c>
      <c r="I47" s="97" t="s">
        <v>1782</v>
      </c>
      <c r="J47" s="99"/>
      <c r="K47" s="99" t="str">
        <f>IF((SrcKA!AB41&lt;&gt;""), SrcKA!AB41,"")</f>
        <v/>
      </c>
      <c r="L47" s="98">
        <f>IF((SrcKA!AC41&lt;&gt;""), SrcKA!AC41,"")</f>
        <v>6540.98</v>
      </c>
      <c r="M47" s="98">
        <f>IF((SrcKA!AA41&lt;&gt;""), SrcKA!AA41,"")</f>
        <v>3</v>
      </c>
      <c r="N47" s="98">
        <f>IF((SrcKA!J41&lt;&gt;""), SrcKA!J41,"")</f>
        <v>196.23</v>
      </c>
      <c r="O47" s="98">
        <f>IF((SrcKA!U41&lt;&gt;""), SrcKA!U41,"")</f>
        <v>0.75</v>
      </c>
      <c r="P47" s="98">
        <f>IF((SrcKA!V41&lt;&gt;""), SrcKA!V41,"")</f>
        <v>50.53</v>
      </c>
      <c r="Q47" s="96"/>
      <c r="R47" s="98"/>
      <c r="S47" s="98">
        <f>IF((SrcKA!AE41&lt;&gt;""), SrcKA!AE41,"")</f>
        <v>0</v>
      </c>
      <c r="T47" s="98">
        <f>IF((SrcKA!K41&lt;&gt;""), SrcKA!K41,"")</f>
        <v>6787.74</v>
      </c>
      <c r="U47" s="96" t="str">
        <f>IF((SrcKA!O41&lt;&gt;""), SrcKA!O41,"")</f>
        <v>ООО "КОМПАНИЯ АЛЬЯНС-КАБЕЛЬ"</v>
      </c>
      <c r="V47" s="96" t="str">
        <f>IF((SrcKA!Z41&lt;&gt;""), SrcKA!Z41,"")</f>
        <v>РФ</v>
      </c>
      <c r="W47" s="96" t="str">
        <f>IF((SrcKA!R41&lt;&gt;""), SrcKA!R41,"")</f>
        <v>501201001</v>
      </c>
      <c r="X47" s="96" t="str">
        <f>IF((SrcKA!Q41&lt;&gt;""), SrcKA!Q41,"")</f>
        <v>5001055273</v>
      </c>
      <c r="Y47" s="96" t="str">
        <f>IF((SrcKA!S41&lt;&gt;""), SrcKA!S41,"")</f>
        <v>-</v>
      </c>
      <c r="Z47" s="96" t="str">
        <f>IF((SrcKA!P41&lt;&gt;""), SrcKA!P41,"")</f>
        <v>г.Москва</v>
      </c>
      <c r="AA47" s="97">
        <f>IF((SrcKA!N41&lt;&gt;""), SrcKA!N41,"")</f>
        <v>2</v>
      </c>
    </row>
    <row r="48" spans="1:27" ht="30" x14ac:dyDescent="0.2">
      <c r="A48" s="90" t="s">
        <v>1290</v>
      </c>
      <c r="B48" s="91" t="str">
        <f>SrcKA!D42</f>
        <v>ТЦ_102_77_7719546987_15.06.2026_02_10.1</v>
      </c>
      <c r="C48" s="91" t="str">
        <f>IF((SrcKA!AI42&lt;&gt;""), SrcKA!AI42,"")</f>
        <v>Траверса ТМ66</v>
      </c>
      <c r="D48" s="91" t="str">
        <f>IF((SrcKA!E42&lt;&gt;""), SrcKA!E42,"")</f>
        <v>Траверса ТМ66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4500</v>
      </c>
      <c r="H48" s="93">
        <f>IF((SrcKA!H42&lt;&gt;""), SrcKA!H42,"")</f>
        <v>3688.52</v>
      </c>
      <c r="I48" s="92" t="s">
        <v>1782</v>
      </c>
      <c r="J48" s="94"/>
      <c r="K48" s="94" t="str">
        <f>IF((SrcKA!AB42&lt;&gt;""), SrcKA!AB42,"")</f>
        <v/>
      </c>
      <c r="L48" s="93">
        <f>IF((SrcKA!AC42&lt;&gt;""), SrcKA!AC42,"")</f>
        <v>3688.52</v>
      </c>
      <c r="M48" s="93">
        <f>IF((SrcKA!AA42&lt;&gt;""), SrcKA!AA42,"")</f>
        <v>3</v>
      </c>
      <c r="N48" s="93">
        <f>IF((SrcKA!J42&lt;&gt;""), SrcKA!J42,"")</f>
        <v>110.66</v>
      </c>
      <c r="O48" s="93">
        <f>IF((SrcKA!U42&lt;&gt;""), SrcKA!U42,"")</f>
        <v>0.75</v>
      </c>
      <c r="P48" s="93">
        <f>IF((SrcKA!V42&lt;&gt;""), SrcKA!V42,"")</f>
        <v>28.49</v>
      </c>
      <c r="Q48" s="91"/>
      <c r="R48" s="93"/>
      <c r="S48" s="93">
        <f>IF((SrcKA!AE42&lt;&gt;""), SrcKA!AE42,"")</f>
        <v>0</v>
      </c>
      <c r="T48" s="93">
        <f>IF((SrcKA!K42&lt;&gt;""), SrcKA!K42,"")</f>
        <v>3827.67</v>
      </c>
      <c r="U48" s="91" t="str">
        <f>IF((SrcKA!O42&lt;&gt;""), SrcKA!O42,"")</f>
        <v>ООО ТК "Норма-кабель"</v>
      </c>
      <c r="V48" s="91" t="str">
        <f>IF((SrcKA!Z42&lt;&gt;""), SrcKA!Z42,"")</f>
        <v>РФ</v>
      </c>
      <c r="W48" s="91" t="str">
        <f>IF((SrcKA!R42&lt;&gt;""), SrcKA!R42,"")</f>
        <v>504101001</v>
      </c>
      <c r="X48" s="91" t="str">
        <f>IF((SrcKA!Q42&lt;&gt;""), SrcKA!Q42,"")</f>
        <v>7719546987</v>
      </c>
      <c r="Y48" s="91" t="str">
        <f>IF((SrcKA!S42&lt;&gt;""), SrcKA!S42,"")</f>
        <v>-</v>
      </c>
      <c r="Z48" s="91" t="str">
        <f>IF((SrcKA!P42&lt;&gt;""), SrcKA!P42,"")</f>
        <v>г.Москва</v>
      </c>
      <c r="AA48" s="92">
        <f>IF((SrcKA!N42&lt;&gt;""), SrcKA!N42,"")</f>
        <v>2</v>
      </c>
    </row>
    <row r="49" spans="1:27" ht="28.5" x14ac:dyDescent="0.2">
      <c r="A49" s="95" t="s">
        <v>1291</v>
      </c>
      <c r="B49" s="96" t="str">
        <f>SrcKA!D43</f>
        <v>ТЦ_102_50_5036090504_15.06.2026_02_10.2</v>
      </c>
      <c r="C49" s="96" t="str">
        <f>IF((SrcKA!AI43&lt;&gt;""), SrcKA!AI43,"")</f>
        <v>Траверса ТМ66</v>
      </c>
      <c r="D49" s="96" t="str">
        <f>IF((SrcKA!E43&lt;&gt;""), SrcKA!E43,"")</f>
        <v>Траверса ТМ66</v>
      </c>
      <c r="E49" s="97" t="str">
        <f>IF((SrcKA!AH43&lt;&gt;""), SrcKA!AH43,"")</f>
        <v>шт.</v>
      </c>
      <c r="F49" s="97" t="str">
        <f>IF((SrcKA!G43&lt;&gt;""), SrcKA!G43,"")</f>
        <v>шт.</v>
      </c>
      <c r="G49" s="98">
        <f>IF((SrcKA!I43&lt;&gt;""), SrcKA!I43,"")</f>
        <v>5810</v>
      </c>
      <c r="H49" s="98">
        <f>IF((SrcKA!H43&lt;&gt;""), SrcKA!H43,"")</f>
        <v>4762.3</v>
      </c>
      <c r="I49" s="97" t="s">
        <v>1782</v>
      </c>
      <c r="J49" s="99"/>
      <c r="K49" s="99" t="str">
        <f>IF((SrcKA!AB43&lt;&gt;""), SrcKA!AB43,"")</f>
        <v/>
      </c>
      <c r="L49" s="98">
        <f>IF((SrcKA!AC43&lt;&gt;""), SrcKA!AC43,"")</f>
        <v>4762.3</v>
      </c>
      <c r="M49" s="98">
        <f>IF((SrcKA!AA43&lt;&gt;""), SrcKA!AA43,"")</f>
        <v>3</v>
      </c>
      <c r="N49" s="98">
        <f>IF((SrcKA!J43&lt;&gt;""), SrcKA!J43,"")</f>
        <v>142.87</v>
      </c>
      <c r="O49" s="98">
        <f>IF((SrcKA!U43&lt;&gt;""), SrcKA!U43,"")</f>
        <v>0.75</v>
      </c>
      <c r="P49" s="98">
        <f>IF((SrcKA!V43&lt;&gt;""), SrcKA!V43,"")</f>
        <v>36.79</v>
      </c>
      <c r="Q49" s="96"/>
      <c r="R49" s="98"/>
      <c r="S49" s="98">
        <f>IF((SrcKA!AE43&lt;&gt;""), SrcKA!AE43,"")</f>
        <v>0</v>
      </c>
      <c r="T49" s="98">
        <f>IF((SrcKA!K43&lt;&gt;""), SrcKA!K43,"")</f>
        <v>4941.96</v>
      </c>
      <c r="U49" s="96" t="str">
        <f>IF((SrcKA!O43&lt;&gt;""), SrcKA!O43,"")</f>
        <v>ООО "АРМАТЕХ"</v>
      </c>
      <c r="V49" s="96" t="str">
        <f>IF((SrcKA!Z43&lt;&gt;""), SrcKA!Z43,"")</f>
        <v>РФ</v>
      </c>
      <c r="W49" s="96" t="str">
        <f>IF((SrcKA!R43&lt;&gt;""), SrcKA!R43,"")</f>
        <v>503601001</v>
      </c>
      <c r="X49" s="96" t="str">
        <f>IF((SrcKA!Q43&lt;&gt;""), SrcKA!Q43,"")</f>
        <v>5036090504</v>
      </c>
      <c r="Y49" s="96" t="str">
        <f>IF((SrcKA!S43&lt;&gt;""), SrcKA!S43,"")</f>
        <v>-</v>
      </c>
      <c r="Z49" s="96" t="str">
        <f>IF((SrcKA!P43&lt;&gt;""), SrcKA!P43,"")</f>
        <v>г.Москва</v>
      </c>
      <c r="AA49" s="97">
        <f>IF((SrcKA!N43&lt;&gt;""), SrcKA!N43,"")</f>
        <v>2</v>
      </c>
    </row>
    <row r="50" spans="1:27" ht="28.5" x14ac:dyDescent="0.2">
      <c r="A50" s="95" t="s">
        <v>1293</v>
      </c>
      <c r="B50" s="96" t="str">
        <f>SrcKA!D44</f>
        <v>ТЦ_102_50_5001055273_15.06.2026_02_10.3</v>
      </c>
      <c r="C50" s="96" t="str">
        <f>IF((SrcKA!AI44&lt;&gt;""), SrcKA!AI44,"")</f>
        <v>Траверса ТМ66</v>
      </c>
      <c r="D50" s="96" t="str">
        <f>IF((SrcKA!E44&lt;&gt;""), SrcKA!E44,"")</f>
        <v>Траверса ТМ66</v>
      </c>
      <c r="E50" s="97" t="str">
        <f>IF((SrcKA!AH44&lt;&gt;""), SrcKA!AH44,"")</f>
        <v>шт.</v>
      </c>
      <c r="F50" s="97" t="str">
        <f>IF((SrcKA!G44&lt;&gt;""), SrcKA!G44,"")</f>
        <v>шт.</v>
      </c>
      <c r="G50" s="98">
        <f>IF((SrcKA!I44&lt;&gt;""), SrcKA!I44,"")</f>
        <v>4850.1000000000004</v>
      </c>
      <c r="H50" s="98">
        <f>IF((SrcKA!H44&lt;&gt;""), SrcKA!H44,"")</f>
        <v>3975.49</v>
      </c>
      <c r="I50" s="97" t="s">
        <v>1782</v>
      </c>
      <c r="J50" s="99"/>
      <c r="K50" s="99" t="str">
        <f>IF((SrcKA!AB44&lt;&gt;""), SrcKA!AB44,"")</f>
        <v/>
      </c>
      <c r="L50" s="98">
        <f>IF((SrcKA!AC44&lt;&gt;""), SrcKA!AC44,"")</f>
        <v>3975.49</v>
      </c>
      <c r="M50" s="98">
        <f>IF((SrcKA!AA44&lt;&gt;""), SrcKA!AA44,"")</f>
        <v>3</v>
      </c>
      <c r="N50" s="98">
        <f>IF((SrcKA!J44&lt;&gt;""), SrcKA!J44,"")</f>
        <v>119.26</v>
      </c>
      <c r="O50" s="98">
        <f>IF((SrcKA!U44&lt;&gt;""), SrcKA!U44,"")</f>
        <v>0.75</v>
      </c>
      <c r="P50" s="98">
        <f>IF((SrcKA!V44&lt;&gt;""), SrcKA!V44,"")</f>
        <v>30.71</v>
      </c>
      <c r="Q50" s="96"/>
      <c r="R50" s="98"/>
      <c r="S50" s="98">
        <f>IF((SrcKA!AE44&lt;&gt;""), SrcKA!AE44,"")</f>
        <v>0</v>
      </c>
      <c r="T50" s="98">
        <f>IF((SrcKA!K44&lt;&gt;""), SrcKA!K44,"")</f>
        <v>4125.46</v>
      </c>
      <c r="U50" s="96" t="str">
        <f>IF((SrcKA!O44&lt;&gt;""), SrcKA!O44,"")</f>
        <v>ООО "КОМПАНИЯ АЛЬЯНС-КАБЕЛЬ"</v>
      </c>
      <c r="V50" s="96" t="str">
        <f>IF((SrcKA!Z44&lt;&gt;""), SrcKA!Z44,"")</f>
        <v>РФ</v>
      </c>
      <c r="W50" s="96" t="str">
        <f>IF((SrcKA!R44&lt;&gt;""), SrcKA!R44,"")</f>
        <v>501201001</v>
      </c>
      <c r="X50" s="96" t="str">
        <f>IF((SrcKA!Q44&lt;&gt;""), SrcKA!Q44,"")</f>
        <v>5001055273</v>
      </c>
      <c r="Y50" s="96" t="str">
        <f>IF((SrcKA!S44&lt;&gt;""), SrcKA!S44,"")</f>
        <v>-</v>
      </c>
      <c r="Z50" s="96" t="str">
        <f>IF((SrcKA!P44&lt;&gt;""), SrcKA!P44,"")</f>
        <v>г.Москва</v>
      </c>
      <c r="AA50" s="97">
        <f>IF((SrcKA!N44&lt;&gt;""), SrcKA!N44,"")</f>
        <v>2</v>
      </c>
    </row>
    <row r="51" spans="1:27" ht="30" x14ac:dyDescent="0.2">
      <c r="A51" s="90" t="s">
        <v>1295</v>
      </c>
      <c r="B51" s="91" t="str">
        <f>SrcKA!D45</f>
        <v>ТЦ_102_77_7719546987_15.06.2026_02_11.1</v>
      </c>
      <c r="C51" s="91" t="str">
        <f>IF((SrcKA!AI45&lt;&gt;""), SrcKA!AI45,"")</f>
        <v>Траверса ТМ73</v>
      </c>
      <c r="D51" s="91" t="str">
        <f>IF((SrcKA!E45&lt;&gt;""), SrcKA!E45,"")</f>
        <v>Траверса ТМ73</v>
      </c>
      <c r="E51" s="92" t="str">
        <f>IF((SrcKA!AH45&lt;&gt;""), SrcKA!AH45,"")</f>
        <v>шт.</v>
      </c>
      <c r="F51" s="92" t="str">
        <f>IF((SrcKA!G45&lt;&gt;""), SrcKA!G45,"")</f>
        <v>шт.</v>
      </c>
      <c r="G51" s="93">
        <f>IF((SrcKA!I45&lt;&gt;""), SrcKA!I45,"")</f>
        <v>3140</v>
      </c>
      <c r="H51" s="93">
        <f>IF((SrcKA!H45&lt;&gt;""), SrcKA!H45,"")</f>
        <v>2573.77</v>
      </c>
      <c r="I51" s="92" t="s">
        <v>1782</v>
      </c>
      <c r="J51" s="94"/>
      <c r="K51" s="94" t="str">
        <f>IF((SrcKA!AB45&lt;&gt;""), SrcKA!AB45,"")</f>
        <v/>
      </c>
      <c r="L51" s="93">
        <f>IF((SrcKA!AC45&lt;&gt;""), SrcKA!AC45,"")</f>
        <v>2573.77</v>
      </c>
      <c r="M51" s="93">
        <f>IF((SrcKA!AA45&lt;&gt;""), SrcKA!AA45,"")</f>
        <v>3</v>
      </c>
      <c r="N51" s="93">
        <f>IF((SrcKA!J45&lt;&gt;""), SrcKA!J45,"")</f>
        <v>77.209999999999994</v>
      </c>
      <c r="O51" s="93">
        <f>IF((SrcKA!U45&lt;&gt;""), SrcKA!U45,"")</f>
        <v>0.75</v>
      </c>
      <c r="P51" s="93">
        <f>IF((SrcKA!V45&lt;&gt;""), SrcKA!V45,"")</f>
        <v>19.88</v>
      </c>
      <c r="Q51" s="91"/>
      <c r="R51" s="93"/>
      <c r="S51" s="93">
        <f>IF((SrcKA!AE45&lt;&gt;""), SrcKA!AE45,"")</f>
        <v>0</v>
      </c>
      <c r="T51" s="93">
        <f>IF((SrcKA!K45&lt;&gt;""), SrcKA!K45,"")</f>
        <v>2670.86</v>
      </c>
      <c r="U51" s="91" t="str">
        <f>IF((SrcKA!O45&lt;&gt;""), SrcKA!O45,"")</f>
        <v>ООО ТК "Норма-кабель"</v>
      </c>
      <c r="V51" s="91" t="str">
        <f>IF((SrcKA!Z45&lt;&gt;""), SrcKA!Z45,"")</f>
        <v>РФ</v>
      </c>
      <c r="W51" s="91" t="str">
        <f>IF((SrcKA!R45&lt;&gt;""), SrcKA!R45,"")</f>
        <v>504101001</v>
      </c>
      <c r="X51" s="91" t="str">
        <f>IF((SrcKA!Q45&lt;&gt;""), SrcKA!Q45,"")</f>
        <v>7719546987</v>
      </c>
      <c r="Y51" s="91" t="str">
        <f>IF((SrcKA!S45&lt;&gt;""), SrcKA!S45,"")</f>
        <v>-</v>
      </c>
      <c r="Z51" s="91" t="str">
        <f>IF((SrcKA!P45&lt;&gt;""), SrcKA!P45,"")</f>
        <v>г.Москва</v>
      </c>
      <c r="AA51" s="92">
        <f>IF((SrcKA!N45&lt;&gt;""), SrcKA!N45,"")</f>
        <v>2</v>
      </c>
    </row>
    <row r="52" spans="1:27" ht="28.5" x14ac:dyDescent="0.2">
      <c r="A52" s="95" t="s">
        <v>1296</v>
      </c>
      <c r="B52" s="96" t="str">
        <f>SrcKA!D46</f>
        <v>ТЦ_102_50_5036090504_15.06.2026_02_11.2</v>
      </c>
      <c r="C52" s="96" t="str">
        <f>IF((SrcKA!AI46&lt;&gt;""), SrcKA!AI46,"")</f>
        <v>Траверса ТМ73</v>
      </c>
      <c r="D52" s="96" t="str">
        <f>IF((SrcKA!E46&lt;&gt;""), SrcKA!E46,"")</f>
        <v>Траверса ТМ73</v>
      </c>
      <c r="E52" s="97" t="str">
        <f>IF((SrcKA!AH46&lt;&gt;""), SrcKA!AH46,"")</f>
        <v>шт.</v>
      </c>
      <c r="F52" s="97" t="str">
        <f>IF((SrcKA!G46&lt;&gt;""), SrcKA!G46,"")</f>
        <v>шт.</v>
      </c>
      <c r="G52" s="98">
        <f>IF((SrcKA!I46&lt;&gt;""), SrcKA!I46,"")</f>
        <v>5355.6</v>
      </c>
      <c r="H52" s="98">
        <f>IF((SrcKA!H46&lt;&gt;""), SrcKA!H46,"")</f>
        <v>4389.84</v>
      </c>
      <c r="I52" s="97" t="s">
        <v>1782</v>
      </c>
      <c r="J52" s="99"/>
      <c r="K52" s="99" t="str">
        <f>IF((SrcKA!AB46&lt;&gt;""), SrcKA!AB46,"")</f>
        <v/>
      </c>
      <c r="L52" s="98">
        <f>IF((SrcKA!AC46&lt;&gt;""), SrcKA!AC46,"")</f>
        <v>4389.84</v>
      </c>
      <c r="M52" s="98">
        <f>IF((SrcKA!AA46&lt;&gt;""), SrcKA!AA46,"")</f>
        <v>3</v>
      </c>
      <c r="N52" s="98">
        <f>IF((SrcKA!J46&lt;&gt;""), SrcKA!J46,"")</f>
        <v>131.69999999999999</v>
      </c>
      <c r="O52" s="98">
        <f>IF((SrcKA!U46&lt;&gt;""), SrcKA!U46,"")</f>
        <v>0.75</v>
      </c>
      <c r="P52" s="98">
        <f>IF((SrcKA!V46&lt;&gt;""), SrcKA!V46,"")</f>
        <v>33.909999999999997</v>
      </c>
      <c r="Q52" s="96"/>
      <c r="R52" s="98"/>
      <c r="S52" s="98">
        <f>IF((SrcKA!AE46&lt;&gt;""), SrcKA!AE46,"")</f>
        <v>0</v>
      </c>
      <c r="T52" s="98">
        <f>IF((SrcKA!K46&lt;&gt;""), SrcKA!K46,"")</f>
        <v>4555.45</v>
      </c>
      <c r="U52" s="96" t="str">
        <f>IF((SrcKA!O46&lt;&gt;""), SrcKA!O46,"")</f>
        <v>ООО "АРМАТЕХ"</v>
      </c>
      <c r="V52" s="96" t="str">
        <f>IF((SrcKA!Z46&lt;&gt;""), SrcKA!Z46,"")</f>
        <v>РФ</v>
      </c>
      <c r="W52" s="96" t="str">
        <f>IF((SrcKA!R46&lt;&gt;""), SrcKA!R46,"")</f>
        <v>503601001</v>
      </c>
      <c r="X52" s="96" t="str">
        <f>IF((SrcKA!Q46&lt;&gt;""), SrcKA!Q46,"")</f>
        <v>5036090504</v>
      </c>
      <c r="Y52" s="96" t="str">
        <f>IF((SrcKA!S46&lt;&gt;""), SrcKA!S46,"")</f>
        <v>-</v>
      </c>
      <c r="Z52" s="96" t="str">
        <f>IF((SrcKA!P46&lt;&gt;""), SrcKA!P46,"")</f>
        <v>г.Москва</v>
      </c>
      <c r="AA52" s="97">
        <f>IF((SrcKA!N46&lt;&gt;""), SrcKA!N46,"")</f>
        <v>2</v>
      </c>
    </row>
    <row r="53" spans="1:27" ht="28.5" x14ac:dyDescent="0.2">
      <c r="A53" s="95" t="s">
        <v>1298</v>
      </c>
      <c r="B53" s="96" t="str">
        <f>SrcKA!D47</f>
        <v>ТЦ_102_50_5001055273_15.06.2026_02_11.3</v>
      </c>
      <c r="C53" s="96" t="str">
        <f>IF((SrcKA!AI47&lt;&gt;""), SrcKA!AI47,"")</f>
        <v>Траверса ТМ73</v>
      </c>
      <c r="D53" s="96" t="str">
        <f>IF((SrcKA!E47&lt;&gt;""), SrcKA!E47,"")</f>
        <v>Траверса ТМ73</v>
      </c>
      <c r="E53" s="97" t="str">
        <f>IF((SrcKA!AH47&lt;&gt;""), SrcKA!AH47,"")</f>
        <v>шт.</v>
      </c>
      <c r="F53" s="97" t="str">
        <f>IF((SrcKA!G47&lt;&gt;""), SrcKA!G47,"")</f>
        <v>шт.</v>
      </c>
      <c r="G53" s="98">
        <f>IF((SrcKA!I47&lt;&gt;""), SrcKA!I47,"")</f>
        <v>5402.9</v>
      </c>
      <c r="H53" s="98">
        <f>IF((SrcKA!H47&lt;&gt;""), SrcKA!H47,"")</f>
        <v>4428.6099999999997</v>
      </c>
      <c r="I53" s="97" t="s">
        <v>1782</v>
      </c>
      <c r="J53" s="99"/>
      <c r="K53" s="99" t="str">
        <f>IF((SrcKA!AB47&lt;&gt;""), SrcKA!AB47,"")</f>
        <v/>
      </c>
      <c r="L53" s="98">
        <f>IF((SrcKA!AC47&lt;&gt;""), SrcKA!AC47,"")</f>
        <v>4428.6099999999997</v>
      </c>
      <c r="M53" s="98">
        <f>IF((SrcKA!AA47&lt;&gt;""), SrcKA!AA47,"")</f>
        <v>3</v>
      </c>
      <c r="N53" s="98">
        <f>IF((SrcKA!J47&lt;&gt;""), SrcKA!J47,"")</f>
        <v>132.86000000000001</v>
      </c>
      <c r="O53" s="98">
        <f>IF((SrcKA!U47&lt;&gt;""), SrcKA!U47,"")</f>
        <v>0.75</v>
      </c>
      <c r="P53" s="98">
        <f>IF((SrcKA!V47&lt;&gt;""), SrcKA!V47,"")</f>
        <v>34.21</v>
      </c>
      <c r="Q53" s="96"/>
      <c r="R53" s="98"/>
      <c r="S53" s="98">
        <f>IF((SrcKA!AE47&lt;&gt;""), SrcKA!AE47,"")</f>
        <v>0</v>
      </c>
      <c r="T53" s="98">
        <f>IF((SrcKA!K47&lt;&gt;""), SrcKA!K47,"")</f>
        <v>4595.68</v>
      </c>
      <c r="U53" s="96" t="str">
        <f>IF((SrcKA!O47&lt;&gt;""), SrcKA!O47,"")</f>
        <v>ООО "КОМПАНИЯ АЛЬЯНС-КАБЕЛЬ"</v>
      </c>
      <c r="V53" s="96" t="str">
        <f>IF((SrcKA!Z47&lt;&gt;""), SrcKA!Z47,"")</f>
        <v>РФ</v>
      </c>
      <c r="W53" s="96" t="str">
        <f>IF((SrcKA!R47&lt;&gt;""), SrcKA!R47,"")</f>
        <v>501201001</v>
      </c>
      <c r="X53" s="96" t="str">
        <f>IF((SrcKA!Q47&lt;&gt;""), SrcKA!Q47,"")</f>
        <v>5001055273</v>
      </c>
      <c r="Y53" s="96" t="str">
        <f>IF((SrcKA!S47&lt;&gt;""), SrcKA!S47,"")</f>
        <v>-</v>
      </c>
      <c r="Z53" s="96" t="str">
        <f>IF((SrcKA!P47&lt;&gt;""), SrcKA!P47,"")</f>
        <v>г.Москва</v>
      </c>
      <c r="AA53" s="97">
        <f>IF((SrcKA!N47&lt;&gt;""), SrcKA!N47,"")</f>
        <v>2</v>
      </c>
    </row>
    <row r="54" spans="1:27" ht="30" x14ac:dyDescent="0.2">
      <c r="A54" s="90" t="s">
        <v>1300</v>
      </c>
      <c r="B54" s="91" t="str">
        <f>SrcKA!D48</f>
        <v>ТЦ_102_77_7719546987_15.06.2026_02_12.1</v>
      </c>
      <c r="C54" s="91" t="str">
        <f>IF((SrcKA!AI48&lt;&gt;""), SrcKA!AI48,"")</f>
        <v>Траверса ТМ74</v>
      </c>
      <c r="D54" s="91" t="str">
        <f>IF((SrcKA!E48&lt;&gt;""), SrcKA!E48,"")</f>
        <v>Траверса ТМ74</v>
      </c>
      <c r="E54" s="92" t="str">
        <f>IF((SrcKA!AH48&lt;&gt;""), SrcKA!AH48,"")</f>
        <v>шт.</v>
      </c>
      <c r="F54" s="92" t="str">
        <f>IF((SrcKA!G48&lt;&gt;""), SrcKA!G48,"")</f>
        <v>шт.</v>
      </c>
      <c r="G54" s="93">
        <f>IF((SrcKA!I48&lt;&gt;""), SrcKA!I48,"")</f>
        <v>4918</v>
      </c>
      <c r="H54" s="93">
        <f>IF((SrcKA!H48&lt;&gt;""), SrcKA!H48,"")</f>
        <v>4031.15</v>
      </c>
      <c r="I54" s="92" t="s">
        <v>1782</v>
      </c>
      <c r="J54" s="94"/>
      <c r="K54" s="94" t="str">
        <f>IF((SrcKA!AB48&lt;&gt;""), SrcKA!AB48,"")</f>
        <v/>
      </c>
      <c r="L54" s="93">
        <f>IF((SrcKA!AC48&lt;&gt;""), SrcKA!AC48,"")</f>
        <v>4031.15</v>
      </c>
      <c r="M54" s="93">
        <f>IF((SrcKA!AA48&lt;&gt;""), SrcKA!AA48,"")</f>
        <v>3</v>
      </c>
      <c r="N54" s="93">
        <f>IF((SrcKA!J48&lt;&gt;""), SrcKA!J48,"")</f>
        <v>120.93</v>
      </c>
      <c r="O54" s="93">
        <f>IF((SrcKA!U48&lt;&gt;""), SrcKA!U48,"")</f>
        <v>0.75</v>
      </c>
      <c r="P54" s="93">
        <f>IF((SrcKA!V48&lt;&gt;""), SrcKA!V48,"")</f>
        <v>31.14</v>
      </c>
      <c r="Q54" s="91"/>
      <c r="R54" s="93"/>
      <c r="S54" s="93">
        <f>IF((SrcKA!AE48&lt;&gt;""), SrcKA!AE48,"")</f>
        <v>0</v>
      </c>
      <c r="T54" s="93">
        <f>IF((SrcKA!K48&lt;&gt;""), SrcKA!K48,"")</f>
        <v>4183.22</v>
      </c>
      <c r="U54" s="91" t="str">
        <f>IF((SrcKA!O48&lt;&gt;""), SrcKA!O48,"")</f>
        <v>ООО ТК "Норма-кабель"</v>
      </c>
      <c r="V54" s="91" t="str">
        <f>IF((SrcKA!Z48&lt;&gt;""), SrcKA!Z48,"")</f>
        <v>РФ</v>
      </c>
      <c r="W54" s="91" t="str">
        <f>IF((SrcKA!R48&lt;&gt;""), SrcKA!R48,"")</f>
        <v>504101001</v>
      </c>
      <c r="X54" s="91" t="str">
        <f>IF((SrcKA!Q48&lt;&gt;""), SrcKA!Q48,"")</f>
        <v>7719546987</v>
      </c>
      <c r="Y54" s="91" t="str">
        <f>IF((SrcKA!S48&lt;&gt;""), SrcKA!S48,"")</f>
        <v>-</v>
      </c>
      <c r="Z54" s="91" t="str">
        <f>IF((SrcKA!P48&lt;&gt;""), SrcKA!P48,"")</f>
        <v>г.Москва</v>
      </c>
      <c r="AA54" s="92">
        <f>IF((SrcKA!N48&lt;&gt;""), SrcKA!N48,"")</f>
        <v>2</v>
      </c>
    </row>
    <row r="55" spans="1:27" ht="28.5" x14ac:dyDescent="0.2">
      <c r="A55" s="95" t="s">
        <v>1301</v>
      </c>
      <c r="B55" s="96" t="str">
        <f>SrcKA!D49</f>
        <v>ТЦ_102_50_5036090504_15.06.2026_02_12.2</v>
      </c>
      <c r="C55" s="96" t="str">
        <f>IF((SrcKA!AI49&lt;&gt;""), SrcKA!AI49,"")</f>
        <v>Траверса ТМ74</v>
      </c>
      <c r="D55" s="96" t="str">
        <f>IF((SrcKA!E49&lt;&gt;""), SrcKA!E49,"")</f>
        <v>Траверса ТМ74</v>
      </c>
      <c r="E55" s="97" t="str">
        <f>IF((SrcKA!AH49&lt;&gt;""), SrcKA!AH49,"")</f>
        <v>шт.</v>
      </c>
      <c r="F55" s="97" t="str">
        <f>IF((SrcKA!G49&lt;&gt;""), SrcKA!G49,"")</f>
        <v>шт.</v>
      </c>
      <c r="G55" s="98">
        <f>IF((SrcKA!I49&lt;&gt;""), SrcKA!I49,"")</f>
        <v>5055.6000000000004</v>
      </c>
      <c r="H55" s="98">
        <f>IF((SrcKA!H49&lt;&gt;""), SrcKA!H49,"")</f>
        <v>4143.93</v>
      </c>
      <c r="I55" s="97" t="s">
        <v>1782</v>
      </c>
      <c r="J55" s="99"/>
      <c r="K55" s="99" t="str">
        <f>IF((SrcKA!AB49&lt;&gt;""), SrcKA!AB49,"")</f>
        <v/>
      </c>
      <c r="L55" s="98">
        <f>IF((SrcKA!AC49&lt;&gt;""), SrcKA!AC49,"")</f>
        <v>4143.93</v>
      </c>
      <c r="M55" s="98">
        <f>IF((SrcKA!AA49&lt;&gt;""), SrcKA!AA49,"")</f>
        <v>3</v>
      </c>
      <c r="N55" s="98">
        <f>IF((SrcKA!J49&lt;&gt;""), SrcKA!J49,"")</f>
        <v>124.32</v>
      </c>
      <c r="O55" s="98">
        <f>IF((SrcKA!U49&lt;&gt;""), SrcKA!U49,"")</f>
        <v>0.75</v>
      </c>
      <c r="P55" s="98">
        <f>IF((SrcKA!V49&lt;&gt;""), SrcKA!V49,"")</f>
        <v>32.01</v>
      </c>
      <c r="Q55" s="96"/>
      <c r="R55" s="98"/>
      <c r="S55" s="98">
        <f>IF((SrcKA!AE49&lt;&gt;""), SrcKA!AE49,"")</f>
        <v>0</v>
      </c>
      <c r="T55" s="98">
        <f>IF((SrcKA!K49&lt;&gt;""), SrcKA!K49,"")</f>
        <v>4300.26</v>
      </c>
      <c r="U55" s="96" t="str">
        <f>IF((SrcKA!O49&lt;&gt;""), SrcKA!O49,"")</f>
        <v>ООО "АРМАТЕХ"</v>
      </c>
      <c r="V55" s="96" t="str">
        <f>IF((SrcKA!Z49&lt;&gt;""), SrcKA!Z49,"")</f>
        <v>РФ</v>
      </c>
      <c r="W55" s="96" t="str">
        <f>IF((SrcKA!R49&lt;&gt;""), SrcKA!R49,"")</f>
        <v>503601001</v>
      </c>
      <c r="X55" s="96" t="str">
        <f>IF((SrcKA!Q49&lt;&gt;""), SrcKA!Q49,"")</f>
        <v>5036090504</v>
      </c>
      <c r="Y55" s="96" t="str">
        <f>IF((SrcKA!S49&lt;&gt;""), SrcKA!S49,"")</f>
        <v>-</v>
      </c>
      <c r="Z55" s="96" t="str">
        <f>IF((SrcKA!P49&lt;&gt;""), SrcKA!P49,"")</f>
        <v>г.Москва</v>
      </c>
      <c r="AA55" s="97">
        <f>IF((SrcKA!N49&lt;&gt;""), SrcKA!N49,"")</f>
        <v>2</v>
      </c>
    </row>
    <row r="56" spans="1:27" ht="28.5" x14ac:dyDescent="0.2">
      <c r="A56" s="95" t="s">
        <v>1303</v>
      </c>
      <c r="B56" s="96" t="str">
        <f>SrcKA!D50</f>
        <v>ТЦ_102_50_5001055273_15.06.2026_02_12.3</v>
      </c>
      <c r="C56" s="96" t="str">
        <f>IF((SrcKA!AI50&lt;&gt;""), SrcKA!AI50,"")</f>
        <v>Траверса ТМ74</v>
      </c>
      <c r="D56" s="96" t="str">
        <f>IF((SrcKA!E50&lt;&gt;""), SrcKA!E50,"")</f>
        <v>Траверса ТМ74</v>
      </c>
      <c r="E56" s="97" t="str">
        <f>IF((SrcKA!AH50&lt;&gt;""), SrcKA!AH50,"")</f>
        <v>шт.</v>
      </c>
      <c r="F56" s="97" t="str">
        <f>IF((SrcKA!G50&lt;&gt;""), SrcKA!G50,"")</f>
        <v>шт.</v>
      </c>
      <c r="G56" s="98">
        <f>IF((SrcKA!I50&lt;&gt;""), SrcKA!I50,"")</f>
        <v>5102.8999999999996</v>
      </c>
      <c r="H56" s="98">
        <f>IF((SrcKA!H50&lt;&gt;""), SrcKA!H50,"")</f>
        <v>4182.7</v>
      </c>
      <c r="I56" s="97" t="s">
        <v>1782</v>
      </c>
      <c r="J56" s="99"/>
      <c r="K56" s="99" t="str">
        <f>IF((SrcKA!AB50&lt;&gt;""), SrcKA!AB50,"")</f>
        <v/>
      </c>
      <c r="L56" s="98">
        <f>IF((SrcKA!AC50&lt;&gt;""), SrcKA!AC50,"")</f>
        <v>4182.7</v>
      </c>
      <c r="M56" s="98">
        <f>IF((SrcKA!AA50&lt;&gt;""), SrcKA!AA50,"")</f>
        <v>3</v>
      </c>
      <c r="N56" s="98">
        <f>IF((SrcKA!J50&lt;&gt;""), SrcKA!J50,"")</f>
        <v>125.48</v>
      </c>
      <c r="O56" s="98">
        <f>IF((SrcKA!U50&lt;&gt;""), SrcKA!U50,"")</f>
        <v>0.75</v>
      </c>
      <c r="P56" s="98">
        <f>IF((SrcKA!V50&lt;&gt;""), SrcKA!V50,"")</f>
        <v>32.31</v>
      </c>
      <c r="Q56" s="96"/>
      <c r="R56" s="98"/>
      <c r="S56" s="98">
        <f>IF((SrcKA!AE50&lt;&gt;""), SrcKA!AE50,"")</f>
        <v>0</v>
      </c>
      <c r="T56" s="98">
        <f>IF((SrcKA!K50&lt;&gt;""), SrcKA!K50,"")</f>
        <v>4340.49</v>
      </c>
      <c r="U56" s="96" t="str">
        <f>IF((SrcKA!O50&lt;&gt;""), SrcKA!O50,"")</f>
        <v>ООО "КОМПАНИЯ АЛЬЯНС-КАБЕЛЬ"</v>
      </c>
      <c r="V56" s="96" t="str">
        <f>IF((SrcKA!Z50&lt;&gt;""), SrcKA!Z50,"")</f>
        <v>РФ</v>
      </c>
      <c r="W56" s="96" t="str">
        <f>IF((SrcKA!R50&lt;&gt;""), SrcKA!R50,"")</f>
        <v>501201001</v>
      </c>
      <c r="X56" s="96" t="str">
        <f>IF((SrcKA!Q50&lt;&gt;""), SrcKA!Q50,"")</f>
        <v>5001055273</v>
      </c>
      <c r="Y56" s="96" t="str">
        <f>IF((SrcKA!S50&lt;&gt;""), SrcKA!S50,"")</f>
        <v>-</v>
      </c>
      <c r="Z56" s="96" t="str">
        <f>IF((SrcKA!P50&lt;&gt;""), SrcKA!P50,"")</f>
        <v>г.Москва</v>
      </c>
      <c r="AA56" s="97">
        <f>IF((SrcKA!N50&lt;&gt;""), SrcKA!N50,"")</f>
        <v>2</v>
      </c>
    </row>
    <row r="57" spans="1:27" ht="30" x14ac:dyDescent="0.2">
      <c r="A57" s="90" t="s">
        <v>1305</v>
      </c>
      <c r="B57" s="91" t="str">
        <f>SrcKA!D51</f>
        <v>ТЦ_102_77_7719546987_15.06.2026_02_13.1</v>
      </c>
      <c r="C57" s="91" t="str">
        <f>IF((SrcKA!AI51&lt;&gt;""), SrcKA!AI51,"")</f>
        <v>Заземляющий проводник ЗП1</v>
      </c>
      <c r="D57" s="91" t="str">
        <f>IF((SrcKA!E51&lt;&gt;""), SrcKA!E51,"")</f>
        <v>Заземляющий проводник ЗП1</v>
      </c>
      <c r="E57" s="92" t="str">
        <f>IF((SrcKA!AH51&lt;&gt;""), SrcKA!AH51,"")</f>
        <v>м</v>
      </c>
      <c r="F57" s="92" t="str">
        <f>IF((SrcKA!G51&lt;&gt;""), SrcKA!G51,"")</f>
        <v>м</v>
      </c>
      <c r="G57" s="93">
        <f>IF((SrcKA!I51&lt;&gt;""), SrcKA!I51,"")</f>
        <v>453.84</v>
      </c>
      <c r="H57" s="93">
        <f>IF((SrcKA!H51&lt;&gt;""), SrcKA!H51,"")</f>
        <v>372</v>
      </c>
      <c r="I57" s="92" t="s">
        <v>1782</v>
      </c>
      <c r="J57" s="94"/>
      <c r="K57" s="94" t="str">
        <f>IF((SrcKA!AB51&lt;&gt;""), SrcKA!AB51,"")</f>
        <v/>
      </c>
      <c r="L57" s="93">
        <f>IF((SrcKA!AC51&lt;&gt;""), SrcKA!AC51,"")</f>
        <v>372</v>
      </c>
      <c r="M57" s="93">
        <f>IF((SrcKA!AA51&lt;&gt;""), SrcKA!AA51,"")</f>
        <v>3</v>
      </c>
      <c r="N57" s="93">
        <f>IF((SrcKA!J51&lt;&gt;""), SrcKA!J51,"")</f>
        <v>11.16</v>
      </c>
      <c r="O57" s="93">
        <f>IF((SrcKA!U51&lt;&gt;""), SrcKA!U51,"")</f>
        <v>0.75</v>
      </c>
      <c r="P57" s="93">
        <f>IF((SrcKA!V51&lt;&gt;""), SrcKA!V51,"")</f>
        <v>2.87</v>
      </c>
      <c r="Q57" s="91"/>
      <c r="R57" s="93"/>
      <c r="S57" s="93">
        <f>IF((SrcKA!AE51&lt;&gt;""), SrcKA!AE51,"")</f>
        <v>0</v>
      </c>
      <c r="T57" s="93">
        <f>IF((SrcKA!K51&lt;&gt;""), SrcKA!K51,"")</f>
        <v>386.03</v>
      </c>
      <c r="U57" s="91" t="str">
        <f>IF((SrcKA!O51&lt;&gt;""), SrcKA!O51,"")</f>
        <v>ООО ТК "Норма-кабель"</v>
      </c>
      <c r="V57" s="91" t="str">
        <f>IF((SrcKA!Z51&lt;&gt;""), SrcKA!Z51,"")</f>
        <v>РФ</v>
      </c>
      <c r="W57" s="91" t="str">
        <f>IF((SrcKA!R51&lt;&gt;""), SrcKA!R51,"")</f>
        <v>504101001</v>
      </c>
      <c r="X57" s="91" t="str">
        <f>IF((SrcKA!Q51&lt;&gt;""), SrcKA!Q51,"")</f>
        <v>7719546987</v>
      </c>
      <c r="Y57" s="91" t="str">
        <f>IF((SrcKA!S51&lt;&gt;""), SrcKA!S51,"")</f>
        <v>-</v>
      </c>
      <c r="Z57" s="91" t="str">
        <f>IF((SrcKA!P51&lt;&gt;""), SrcKA!P51,"")</f>
        <v>г.Москва</v>
      </c>
      <c r="AA57" s="92">
        <f>IF((SrcKA!N51&lt;&gt;""), SrcKA!N51,"")</f>
        <v>2</v>
      </c>
    </row>
    <row r="58" spans="1:27" ht="28.5" x14ac:dyDescent="0.2">
      <c r="A58" s="95" t="s">
        <v>1306</v>
      </c>
      <c r="B58" s="96" t="str">
        <f>SrcKA!D52</f>
        <v>ТЦ_102_50_5036090504_15.06.2026_02_13.2</v>
      </c>
      <c r="C58" s="96" t="str">
        <f>IF((SrcKA!AI52&lt;&gt;""), SrcKA!AI52,"")</f>
        <v>Заземляющий проводник ЗП1</v>
      </c>
      <c r="D58" s="96" t="str">
        <f>IF((SrcKA!E52&lt;&gt;""), SrcKA!E52,"")</f>
        <v>Заземляющий проводник ЗП1</v>
      </c>
      <c r="E58" s="97" t="str">
        <f>IF((SrcKA!AH52&lt;&gt;""), SrcKA!AH52,"")</f>
        <v>м</v>
      </c>
      <c r="F58" s="97" t="str">
        <f>IF((SrcKA!G52&lt;&gt;""), SrcKA!G52,"")</f>
        <v>м</v>
      </c>
      <c r="G58" s="98">
        <f>IF((SrcKA!I52&lt;&gt;""), SrcKA!I52,"")</f>
        <v>577</v>
      </c>
      <c r="H58" s="98">
        <f>IF((SrcKA!H52&lt;&gt;""), SrcKA!H52,"")</f>
        <v>472.95</v>
      </c>
      <c r="I58" s="97" t="s">
        <v>1782</v>
      </c>
      <c r="J58" s="99"/>
      <c r="K58" s="99" t="str">
        <f>IF((SrcKA!AB52&lt;&gt;""), SrcKA!AB52,"")</f>
        <v/>
      </c>
      <c r="L58" s="98">
        <f>IF((SrcKA!AC52&lt;&gt;""), SrcKA!AC52,"")</f>
        <v>472.95</v>
      </c>
      <c r="M58" s="98">
        <f>IF((SrcKA!AA52&lt;&gt;""), SrcKA!AA52,"")</f>
        <v>3</v>
      </c>
      <c r="N58" s="98">
        <f>IF((SrcKA!J52&lt;&gt;""), SrcKA!J52,"")</f>
        <v>14.19</v>
      </c>
      <c r="O58" s="98">
        <f>IF((SrcKA!U52&lt;&gt;""), SrcKA!U52,"")</f>
        <v>0.75</v>
      </c>
      <c r="P58" s="98">
        <f>IF((SrcKA!V52&lt;&gt;""), SrcKA!V52,"")</f>
        <v>3.65</v>
      </c>
      <c r="Q58" s="96"/>
      <c r="R58" s="98"/>
      <c r="S58" s="98">
        <f>IF((SrcKA!AE52&lt;&gt;""), SrcKA!AE52,"")</f>
        <v>0</v>
      </c>
      <c r="T58" s="98">
        <f>IF((SrcKA!K52&lt;&gt;""), SrcKA!K52,"")</f>
        <v>490.79</v>
      </c>
      <c r="U58" s="96" t="str">
        <f>IF((SrcKA!O52&lt;&gt;""), SrcKA!O52,"")</f>
        <v>ООО "АРМАТЕХ"</v>
      </c>
      <c r="V58" s="96" t="str">
        <f>IF((SrcKA!Z52&lt;&gt;""), SrcKA!Z52,"")</f>
        <v>РФ</v>
      </c>
      <c r="W58" s="96" t="str">
        <f>IF((SrcKA!R52&lt;&gt;""), SrcKA!R52,"")</f>
        <v>503601001</v>
      </c>
      <c r="X58" s="96" t="str">
        <f>IF((SrcKA!Q52&lt;&gt;""), SrcKA!Q52,"")</f>
        <v>5036090504</v>
      </c>
      <c r="Y58" s="96" t="str">
        <f>IF((SrcKA!S52&lt;&gt;""), SrcKA!S52,"")</f>
        <v>-</v>
      </c>
      <c r="Z58" s="96" t="str">
        <f>IF((SrcKA!P52&lt;&gt;""), SrcKA!P52,"")</f>
        <v>г.Москва</v>
      </c>
      <c r="AA58" s="97">
        <f>IF((SrcKA!N52&lt;&gt;""), SrcKA!N52,"")</f>
        <v>2</v>
      </c>
    </row>
    <row r="59" spans="1:27" ht="28.5" x14ac:dyDescent="0.2">
      <c r="A59" s="95" t="s">
        <v>1308</v>
      </c>
      <c r="B59" s="96" t="str">
        <f>SrcKA!D53</f>
        <v>ТЦ_102_50_5001055273_15.06.2026_02_13.3</v>
      </c>
      <c r="C59" s="96" t="str">
        <f>IF((SrcKA!AI53&lt;&gt;""), SrcKA!AI53,"")</f>
        <v>Заземляющий проводник ЗП1</v>
      </c>
      <c r="D59" s="96" t="str">
        <f>IF((SrcKA!E53&lt;&gt;""), SrcKA!E53,"")</f>
        <v>Заземляющий проводник ЗП1</v>
      </c>
      <c r="E59" s="97" t="str">
        <f>IF((SrcKA!AH53&lt;&gt;""), SrcKA!AH53,"")</f>
        <v>м</v>
      </c>
      <c r="F59" s="97" t="str">
        <f>IF((SrcKA!G53&lt;&gt;""), SrcKA!G53,"")</f>
        <v>м</v>
      </c>
      <c r="G59" s="98">
        <f>IF((SrcKA!I53&lt;&gt;""), SrcKA!I53,"")</f>
        <v>583.20000000000005</v>
      </c>
      <c r="H59" s="98">
        <f>IF((SrcKA!H53&lt;&gt;""), SrcKA!H53,"")</f>
        <v>478.03</v>
      </c>
      <c r="I59" s="97" t="s">
        <v>1782</v>
      </c>
      <c r="J59" s="99"/>
      <c r="K59" s="99" t="str">
        <f>IF((SrcKA!AB53&lt;&gt;""), SrcKA!AB53,"")</f>
        <v/>
      </c>
      <c r="L59" s="98">
        <f>IF((SrcKA!AC53&lt;&gt;""), SrcKA!AC53,"")</f>
        <v>478.03</v>
      </c>
      <c r="M59" s="98">
        <f>IF((SrcKA!AA53&lt;&gt;""), SrcKA!AA53,"")</f>
        <v>3</v>
      </c>
      <c r="N59" s="98">
        <f>IF((SrcKA!J53&lt;&gt;""), SrcKA!J53,"")</f>
        <v>14.34</v>
      </c>
      <c r="O59" s="98">
        <f>IF((SrcKA!U53&lt;&gt;""), SrcKA!U53,"")</f>
        <v>0.75</v>
      </c>
      <c r="P59" s="98">
        <f>IF((SrcKA!V53&lt;&gt;""), SrcKA!V53,"")</f>
        <v>3.69</v>
      </c>
      <c r="Q59" s="96"/>
      <c r="R59" s="98"/>
      <c r="S59" s="98">
        <f>IF((SrcKA!AE53&lt;&gt;""), SrcKA!AE53,"")</f>
        <v>0</v>
      </c>
      <c r="T59" s="98">
        <f>IF((SrcKA!K53&lt;&gt;""), SrcKA!K53,"")</f>
        <v>496.06</v>
      </c>
      <c r="U59" s="96" t="str">
        <f>IF((SrcKA!O53&lt;&gt;""), SrcKA!O53,"")</f>
        <v>ООО "КОМПАНИЯ АЛЬЯНС-КАБЕЛЬ"</v>
      </c>
      <c r="V59" s="96" t="str">
        <f>IF((SrcKA!Z53&lt;&gt;""), SrcKA!Z53,"")</f>
        <v>РФ</v>
      </c>
      <c r="W59" s="96" t="str">
        <f>IF((SrcKA!R53&lt;&gt;""), SrcKA!R53,"")</f>
        <v>501201001</v>
      </c>
      <c r="X59" s="96" t="str">
        <f>IF((SrcKA!Q53&lt;&gt;""), SrcKA!Q53,"")</f>
        <v>5001055273</v>
      </c>
      <c r="Y59" s="96" t="str">
        <f>IF((SrcKA!S53&lt;&gt;""), SrcKA!S53,"")</f>
        <v>-</v>
      </c>
      <c r="Z59" s="96" t="str">
        <f>IF((SrcKA!P53&lt;&gt;""), SrcKA!P53,"")</f>
        <v>г.Москва</v>
      </c>
      <c r="AA59" s="97">
        <f>IF((SrcKA!N53&lt;&gt;""), SrcKA!N53,"")</f>
        <v>2</v>
      </c>
    </row>
    <row r="60" spans="1:27" ht="30" x14ac:dyDescent="0.2">
      <c r="A60" s="90" t="s">
        <v>1310</v>
      </c>
      <c r="B60" s="91" t="str">
        <f>SrcKA!D54</f>
        <v>ТЦ_102_77_7719546987_15.06.2026_02_14.1</v>
      </c>
      <c r="C60" s="91" t="str">
        <f>IF((SrcKA!AI54&lt;&gt;""), SrcKA!AI54,"")</f>
        <v>Болт М20х260</v>
      </c>
      <c r="D60" s="91" t="str">
        <f>IF((SrcKA!E54&lt;&gt;""), SrcKA!E54,"")</f>
        <v>Болт М20х260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724</v>
      </c>
      <c r="H60" s="93">
        <f>IF((SrcKA!H54&lt;&gt;""), SrcKA!H54,"")</f>
        <v>593.44000000000005</v>
      </c>
      <c r="I60" s="92" t="s">
        <v>1782</v>
      </c>
      <c r="J60" s="94"/>
      <c r="K60" s="94" t="str">
        <f>IF((SrcKA!AB54&lt;&gt;""), SrcKA!AB54,"")</f>
        <v/>
      </c>
      <c r="L60" s="93">
        <f>IF((SrcKA!AC54&lt;&gt;""), SrcKA!AC54,"")</f>
        <v>593.44000000000005</v>
      </c>
      <c r="M60" s="93">
        <f>IF((SrcKA!AA54&lt;&gt;""), SrcKA!AA54,"")</f>
        <v>3</v>
      </c>
      <c r="N60" s="93">
        <f>IF((SrcKA!J54&lt;&gt;""), SrcKA!J54,"")</f>
        <v>17.8</v>
      </c>
      <c r="O60" s="93">
        <f>IF((SrcKA!U54&lt;&gt;""), SrcKA!U54,"")</f>
        <v>0.75</v>
      </c>
      <c r="P60" s="93">
        <f>IF((SrcKA!V54&lt;&gt;""), SrcKA!V54,"")</f>
        <v>4.58</v>
      </c>
      <c r="Q60" s="91"/>
      <c r="R60" s="93"/>
      <c r="S60" s="93">
        <f>IF((SrcKA!AE54&lt;&gt;""), SrcKA!AE54,"")</f>
        <v>0</v>
      </c>
      <c r="T60" s="93">
        <f>IF((SrcKA!K54&lt;&gt;""), SrcKA!K54,"")</f>
        <v>615.82000000000005</v>
      </c>
      <c r="U60" s="91" t="str">
        <f>IF((SrcKA!O54&lt;&gt;""), SrcKA!O54,"")</f>
        <v>ООО ТК "Норма-кабель"</v>
      </c>
      <c r="V60" s="91" t="str">
        <f>IF((SrcKA!Z54&lt;&gt;""), SrcKA!Z54,"")</f>
        <v>РФ</v>
      </c>
      <c r="W60" s="91" t="str">
        <f>IF((SrcKA!R54&lt;&gt;""), SrcKA!R54,"")</f>
        <v>504101001</v>
      </c>
      <c r="X60" s="91" t="str">
        <f>IF((SrcKA!Q54&lt;&gt;""), SrcKA!Q54,"")</f>
        <v>7719546987</v>
      </c>
      <c r="Y60" s="91" t="str">
        <f>IF((SrcKA!S54&lt;&gt;""), SrcKA!S54,"")</f>
        <v>-</v>
      </c>
      <c r="Z60" s="91" t="str">
        <f>IF((SrcKA!P54&lt;&gt;""), SrcKA!P54,"")</f>
        <v>г.Москва</v>
      </c>
      <c r="AA60" s="92">
        <f>IF((SrcKA!N54&lt;&gt;""), SrcKA!N54,"")</f>
        <v>2</v>
      </c>
    </row>
    <row r="61" spans="1:27" ht="28.5" x14ac:dyDescent="0.2">
      <c r="A61" s="95" t="s">
        <v>1311</v>
      </c>
      <c r="B61" s="96" t="str">
        <f>SrcKA!D55</f>
        <v>ТЦ_102_50_5036090504_15.06.2026_02_14.2</v>
      </c>
      <c r="C61" s="96" t="str">
        <f>IF((SrcKA!AI55&lt;&gt;""), SrcKA!AI55,"")</f>
        <v>Болт М20х260</v>
      </c>
      <c r="D61" s="96" t="str">
        <f>IF((SrcKA!E55&lt;&gt;""), SrcKA!E55,"")</f>
        <v>Болт М20х260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741</v>
      </c>
      <c r="H61" s="98">
        <f>IF((SrcKA!H55&lt;&gt;""), SrcKA!H55,"")</f>
        <v>607.38</v>
      </c>
      <c r="I61" s="97" t="s">
        <v>1782</v>
      </c>
      <c r="J61" s="99"/>
      <c r="K61" s="99" t="str">
        <f>IF((SrcKA!AB55&lt;&gt;""), SrcKA!AB55,"")</f>
        <v/>
      </c>
      <c r="L61" s="98">
        <f>IF((SrcKA!AC55&lt;&gt;""), SrcKA!AC55,"")</f>
        <v>607.38</v>
      </c>
      <c r="M61" s="98">
        <f>IF((SrcKA!AA55&lt;&gt;""), SrcKA!AA55,"")</f>
        <v>3</v>
      </c>
      <c r="N61" s="98">
        <f>IF((SrcKA!J55&lt;&gt;""), SrcKA!J55,"")</f>
        <v>18.22</v>
      </c>
      <c r="O61" s="98">
        <f>IF((SrcKA!U55&lt;&gt;""), SrcKA!U55,"")</f>
        <v>0.75</v>
      </c>
      <c r="P61" s="98">
        <f>IF((SrcKA!V55&lt;&gt;""), SrcKA!V55,"")</f>
        <v>4.6900000000000004</v>
      </c>
      <c r="Q61" s="96"/>
      <c r="R61" s="98"/>
      <c r="S61" s="98">
        <f>IF((SrcKA!AE55&lt;&gt;""), SrcKA!AE55,"")</f>
        <v>0</v>
      </c>
      <c r="T61" s="98">
        <f>IF((SrcKA!K55&lt;&gt;""), SrcKA!K55,"")</f>
        <v>630.29</v>
      </c>
      <c r="U61" s="96" t="str">
        <f>IF((SrcKA!O55&lt;&gt;""), SrcKA!O55,"")</f>
        <v>ООО "АРМАТЕХ"</v>
      </c>
      <c r="V61" s="96" t="str">
        <f>IF((SrcKA!Z55&lt;&gt;""), SrcKA!Z55,"")</f>
        <v>РФ</v>
      </c>
      <c r="W61" s="96" t="str">
        <f>IF((SrcKA!R55&lt;&gt;""), SrcKA!R55,"")</f>
        <v>503601001</v>
      </c>
      <c r="X61" s="96" t="str">
        <f>IF((SrcKA!Q55&lt;&gt;""), SrcKA!Q55,"")</f>
        <v>5036090504</v>
      </c>
      <c r="Y61" s="96" t="str">
        <f>IF((SrcKA!S55&lt;&gt;""), SrcKA!S55,"")</f>
        <v>-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28.5" x14ac:dyDescent="0.2">
      <c r="A62" s="95" t="s">
        <v>1313</v>
      </c>
      <c r="B62" s="96" t="str">
        <f>SrcKA!D56</f>
        <v>ТЦ_102_50_5001055273_15.06.2026_02_14.3</v>
      </c>
      <c r="C62" s="96" t="str">
        <f>IF((SrcKA!AI56&lt;&gt;""), SrcKA!AI56,"")</f>
        <v>Болт М20х260</v>
      </c>
      <c r="D62" s="96" t="str">
        <f>IF((SrcKA!E56&lt;&gt;""), SrcKA!E56,"")</f>
        <v>Болт М20х260</v>
      </c>
      <c r="E62" s="97" t="str">
        <f>IF((SrcKA!AH56&lt;&gt;""), SrcKA!AH56,"")</f>
        <v>шт.</v>
      </c>
      <c r="F62" s="97" t="str">
        <f>IF((SrcKA!G56&lt;&gt;""), SrcKA!G56,"")</f>
        <v>шт.</v>
      </c>
      <c r="G62" s="98">
        <f>IF((SrcKA!I56&lt;&gt;""), SrcKA!I56,"")</f>
        <v>763</v>
      </c>
      <c r="H62" s="98">
        <f>IF((SrcKA!H56&lt;&gt;""), SrcKA!H56,"")</f>
        <v>625.41</v>
      </c>
      <c r="I62" s="97" t="s">
        <v>1782</v>
      </c>
      <c r="J62" s="99"/>
      <c r="K62" s="99" t="str">
        <f>IF((SrcKA!AB56&lt;&gt;""), SrcKA!AB56,"")</f>
        <v/>
      </c>
      <c r="L62" s="98">
        <f>IF((SrcKA!AC56&lt;&gt;""), SrcKA!AC56,"")</f>
        <v>625.41</v>
      </c>
      <c r="M62" s="98">
        <f>IF((SrcKA!AA56&lt;&gt;""), SrcKA!AA56,"")</f>
        <v>3</v>
      </c>
      <c r="N62" s="98">
        <f>IF((SrcKA!J56&lt;&gt;""), SrcKA!J56,"")</f>
        <v>18.760000000000002</v>
      </c>
      <c r="O62" s="98">
        <f>IF((SrcKA!U56&lt;&gt;""), SrcKA!U56,"")</f>
        <v>0.75</v>
      </c>
      <c r="P62" s="98">
        <f>IF((SrcKA!V56&lt;&gt;""), SrcKA!V56,"")</f>
        <v>4.83</v>
      </c>
      <c r="Q62" s="96"/>
      <c r="R62" s="98"/>
      <c r="S62" s="98">
        <f>IF((SrcKA!AE56&lt;&gt;""), SrcKA!AE56,"")</f>
        <v>0</v>
      </c>
      <c r="T62" s="98">
        <f>IF((SrcKA!K56&lt;&gt;""), SrcKA!K56,"")</f>
        <v>649</v>
      </c>
      <c r="U62" s="96" t="str">
        <f>IF((SrcKA!O56&lt;&gt;""), SrcKA!O56,"")</f>
        <v>ООО "КОМПАНИЯ АЛЬЯНС-КАБЕЛЬ"</v>
      </c>
      <c r="V62" s="96" t="str">
        <f>IF((SrcKA!Z56&lt;&gt;""), SrcKA!Z56,"")</f>
        <v>РФ</v>
      </c>
      <c r="W62" s="96" t="str">
        <f>IF((SrcKA!R56&lt;&gt;""), SrcKA!R56,"")</f>
        <v>501201001</v>
      </c>
      <c r="X62" s="96" t="str">
        <f>IF((SrcKA!Q56&lt;&gt;""), SrcKA!Q56,"")</f>
        <v>5001055273</v>
      </c>
      <c r="Y62" s="96" t="str">
        <f>IF((SrcKA!S56&lt;&gt;""), SrcKA!S56,"")</f>
        <v>-</v>
      </c>
      <c r="Z62" s="96" t="str">
        <f>IF((SrcKA!P56&lt;&gt;""), SrcKA!P56,"")</f>
        <v>г.Москва</v>
      </c>
      <c r="AA62" s="97">
        <f>IF((SrcKA!N56&lt;&gt;""), SrcKA!N56,"")</f>
        <v>2</v>
      </c>
    </row>
    <row r="63" spans="1:27" ht="30" x14ac:dyDescent="0.2">
      <c r="A63" s="90" t="s">
        <v>1315</v>
      </c>
      <c r="B63" s="91" t="str">
        <f>SrcKA!D57</f>
        <v>ТЦ_102_77_7719546987_15.06.2026_02_15.1</v>
      </c>
      <c r="C63" s="91" t="str">
        <f>IF((SrcKA!AI57&lt;&gt;""), SrcKA!AI57,"")</f>
        <v>Гайка М20</v>
      </c>
      <c r="D63" s="91" t="str">
        <f>IF((SrcKA!E57&lt;&gt;""), SrcKA!E57,"")</f>
        <v>Гайка М20</v>
      </c>
      <c r="E63" s="92" t="str">
        <f>IF((SrcKA!AH57&lt;&gt;""), SrcKA!AH57,"")</f>
        <v>шт.</v>
      </c>
      <c r="F63" s="92" t="str">
        <f>IF((SrcKA!G57&lt;&gt;""), SrcKA!G57,"")</f>
        <v>шт.</v>
      </c>
      <c r="G63" s="93">
        <f>IF((SrcKA!I57&lt;&gt;""), SrcKA!I57,"")</f>
        <v>197</v>
      </c>
      <c r="H63" s="93">
        <f>IF((SrcKA!H57&lt;&gt;""), SrcKA!H57,"")</f>
        <v>161.47999999999999</v>
      </c>
      <c r="I63" s="92" t="s">
        <v>1782</v>
      </c>
      <c r="J63" s="94"/>
      <c r="K63" s="94" t="str">
        <f>IF((SrcKA!AB57&lt;&gt;""), SrcKA!AB57,"")</f>
        <v/>
      </c>
      <c r="L63" s="93">
        <f>IF((SrcKA!AC57&lt;&gt;""), SrcKA!AC57,"")</f>
        <v>161.47999999999999</v>
      </c>
      <c r="M63" s="93">
        <f>IF((SrcKA!AA57&lt;&gt;""), SrcKA!AA57,"")</f>
        <v>3</v>
      </c>
      <c r="N63" s="93">
        <f>IF((SrcKA!J57&lt;&gt;""), SrcKA!J57,"")</f>
        <v>4.84</v>
      </c>
      <c r="O63" s="93">
        <f>IF((SrcKA!U57&lt;&gt;""), SrcKA!U57,"")</f>
        <v>0.75</v>
      </c>
      <c r="P63" s="93">
        <f>IF((SrcKA!V57&lt;&gt;""), SrcKA!V57,"")</f>
        <v>1.25</v>
      </c>
      <c r="Q63" s="91"/>
      <c r="R63" s="93"/>
      <c r="S63" s="93">
        <f>IF((SrcKA!AE57&lt;&gt;""), SrcKA!AE57,"")</f>
        <v>0</v>
      </c>
      <c r="T63" s="93">
        <f>IF((SrcKA!K57&lt;&gt;""), SrcKA!K57,"")</f>
        <v>167.57</v>
      </c>
      <c r="U63" s="91" t="str">
        <f>IF((SrcKA!O57&lt;&gt;""), SrcKA!O57,"")</f>
        <v>ООО ТК "Норма-кабель"</v>
      </c>
      <c r="V63" s="91" t="str">
        <f>IF((SrcKA!Z57&lt;&gt;""), SrcKA!Z57,"")</f>
        <v>РФ</v>
      </c>
      <c r="W63" s="91" t="str">
        <f>IF((SrcKA!R57&lt;&gt;""), SrcKA!R57,"")</f>
        <v>504101001</v>
      </c>
      <c r="X63" s="91" t="str">
        <f>IF((SrcKA!Q57&lt;&gt;""), SrcKA!Q57,"")</f>
        <v>7719546987</v>
      </c>
      <c r="Y63" s="91" t="str">
        <f>IF((SrcKA!S57&lt;&gt;""), SrcKA!S57,"")</f>
        <v>-</v>
      </c>
      <c r="Z63" s="91" t="str">
        <f>IF((SrcKA!P57&lt;&gt;""), SrcKA!P57,"")</f>
        <v>г.Москва</v>
      </c>
      <c r="AA63" s="92">
        <f>IF((SrcKA!N57&lt;&gt;""), SrcKA!N57,"")</f>
        <v>2</v>
      </c>
    </row>
    <row r="64" spans="1:27" ht="28.5" x14ac:dyDescent="0.2">
      <c r="A64" s="95" t="s">
        <v>1316</v>
      </c>
      <c r="B64" s="96" t="str">
        <f>SrcKA!D58</f>
        <v>ТЦ_102_50_5036090504_15.06.2026_02_15.2</v>
      </c>
      <c r="C64" s="96" t="str">
        <f>IF((SrcKA!AI58&lt;&gt;""), SrcKA!AI58,"")</f>
        <v>Гайка М20</v>
      </c>
      <c r="D64" s="96" t="str">
        <f>IF((SrcKA!E58&lt;&gt;""), SrcKA!E58,"")</f>
        <v>Гайка М20</v>
      </c>
      <c r="E64" s="97" t="str">
        <f>IF((SrcKA!AH58&lt;&gt;""), SrcKA!AH58,"")</f>
        <v>шт.</v>
      </c>
      <c r="F64" s="97" t="str">
        <f>IF((SrcKA!G58&lt;&gt;""), SrcKA!G58,"")</f>
        <v>шт.</v>
      </c>
      <c r="G64" s="98">
        <f>IF((SrcKA!I58&lt;&gt;""), SrcKA!I58,"")</f>
        <v>210</v>
      </c>
      <c r="H64" s="98">
        <f>IF((SrcKA!H58&lt;&gt;""), SrcKA!H58,"")</f>
        <v>172.13</v>
      </c>
      <c r="I64" s="97" t="s">
        <v>1782</v>
      </c>
      <c r="J64" s="99"/>
      <c r="K64" s="99" t="str">
        <f>IF((SrcKA!AB58&lt;&gt;""), SrcKA!AB58,"")</f>
        <v/>
      </c>
      <c r="L64" s="98">
        <f>IF((SrcKA!AC58&lt;&gt;""), SrcKA!AC58,"")</f>
        <v>172.13</v>
      </c>
      <c r="M64" s="98">
        <f>IF((SrcKA!AA58&lt;&gt;""), SrcKA!AA58,"")</f>
        <v>3</v>
      </c>
      <c r="N64" s="98">
        <f>IF((SrcKA!J58&lt;&gt;""), SrcKA!J58,"")</f>
        <v>5.16</v>
      </c>
      <c r="O64" s="98">
        <f>IF((SrcKA!U58&lt;&gt;""), SrcKA!U58,"")</f>
        <v>0.75</v>
      </c>
      <c r="P64" s="98">
        <f>IF((SrcKA!V58&lt;&gt;""), SrcKA!V58,"")</f>
        <v>1.33</v>
      </c>
      <c r="Q64" s="96"/>
      <c r="R64" s="98"/>
      <c r="S64" s="98">
        <f>IF((SrcKA!AE58&lt;&gt;""), SrcKA!AE58,"")</f>
        <v>0</v>
      </c>
      <c r="T64" s="98">
        <f>IF((SrcKA!K58&lt;&gt;""), SrcKA!K58,"")</f>
        <v>178.62</v>
      </c>
      <c r="U64" s="96" t="str">
        <f>IF((SrcKA!O58&lt;&gt;""), SrcKA!O58,"")</f>
        <v>ООО "АРМАТЕХ"</v>
      </c>
      <c r="V64" s="96" t="str">
        <f>IF((SrcKA!Z58&lt;&gt;""), SrcKA!Z58,"")</f>
        <v>РФ</v>
      </c>
      <c r="W64" s="96" t="str">
        <f>IF((SrcKA!R58&lt;&gt;""), SrcKA!R58,"")</f>
        <v>503601001</v>
      </c>
      <c r="X64" s="96" t="str">
        <f>IF((SrcKA!Q58&lt;&gt;""), SrcKA!Q58,"")</f>
        <v>5036090504</v>
      </c>
      <c r="Y64" s="96" t="str">
        <f>IF((SrcKA!S58&lt;&gt;""), SrcKA!S58,"")</f>
        <v>-</v>
      </c>
      <c r="Z64" s="96" t="str">
        <f>IF((SrcKA!P58&lt;&gt;""), SrcKA!P58,"")</f>
        <v>г.Москва</v>
      </c>
      <c r="AA64" s="97">
        <f>IF((SrcKA!N58&lt;&gt;""), SrcKA!N58,"")</f>
        <v>2</v>
      </c>
    </row>
    <row r="65" spans="1:27" ht="28.5" x14ac:dyDescent="0.2">
      <c r="A65" s="95" t="s">
        <v>1318</v>
      </c>
      <c r="B65" s="96" t="str">
        <f>SrcKA!D59</f>
        <v>ТЦ_102_50_5001055273_15.06.2026_02_15.3</v>
      </c>
      <c r="C65" s="96" t="str">
        <f>IF((SrcKA!AI59&lt;&gt;""), SrcKA!AI59,"")</f>
        <v>Гайка М20</v>
      </c>
      <c r="D65" s="96" t="str">
        <f>IF((SrcKA!E59&lt;&gt;""), SrcKA!E59,"")</f>
        <v>Гайка М20</v>
      </c>
      <c r="E65" s="97" t="str">
        <f>IF((SrcKA!AH59&lt;&gt;""), SrcKA!AH59,"")</f>
        <v>шт.</v>
      </c>
      <c r="F65" s="97" t="str">
        <f>IF((SrcKA!G59&lt;&gt;""), SrcKA!G59,"")</f>
        <v>шт.</v>
      </c>
      <c r="G65" s="98">
        <f>IF((SrcKA!I59&lt;&gt;""), SrcKA!I59,"")</f>
        <v>218</v>
      </c>
      <c r="H65" s="98">
        <f>IF((SrcKA!H59&lt;&gt;""), SrcKA!H59,"")</f>
        <v>178.69</v>
      </c>
      <c r="I65" s="97" t="s">
        <v>1782</v>
      </c>
      <c r="J65" s="99"/>
      <c r="K65" s="99" t="str">
        <f>IF((SrcKA!AB59&lt;&gt;""), SrcKA!AB59,"")</f>
        <v/>
      </c>
      <c r="L65" s="98">
        <f>IF((SrcKA!AC59&lt;&gt;""), SrcKA!AC59,"")</f>
        <v>178.69</v>
      </c>
      <c r="M65" s="98">
        <f>IF((SrcKA!AA59&lt;&gt;""), SrcKA!AA59,"")</f>
        <v>3</v>
      </c>
      <c r="N65" s="98">
        <f>IF((SrcKA!J59&lt;&gt;""), SrcKA!J59,"")</f>
        <v>5.36</v>
      </c>
      <c r="O65" s="98">
        <f>IF((SrcKA!U59&lt;&gt;""), SrcKA!U59,"")</f>
        <v>0.75</v>
      </c>
      <c r="P65" s="98">
        <f>IF((SrcKA!V59&lt;&gt;""), SrcKA!V59,"")</f>
        <v>1.38</v>
      </c>
      <c r="Q65" s="96"/>
      <c r="R65" s="98"/>
      <c r="S65" s="98">
        <f>IF((SrcKA!AE59&lt;&gt;""), SrcKA!AE59,"")</f>
        <v>0</v>
      </c>
      <c r="T65" s="98">
        <f>IF((SrcKA!K59&lt;&gt;""), SrcKA!K59,"")</f>
        <v>185.43</v>
      </c>
      <c r="U65" s="96" t="str">
        <f>IF((SrcKA!O59&lt;&gt;""), SrcKA!O59,"")</f>
        <v>ООО "КОМПАНИЯ АЛЬЯНС-КАБЕЛЬ"</v>
      </c>
      <c r="V65" s="96" t="str">
        <f>IF((SrcKA!Z59&lt;&gt;""), SrcKA!Z59,"")</f>
        <v>РФ</v>
      </c>
      <c r="W65" s="96" t="str">
        <f>IF((SrcKA!R59&lt;&gt;""), SrcKA!R59,"")</f>
        <v>501201001</v>
      </c>
      <c r="X65" s="96" t="str">
        <f>IF((SrcKA!Q59&lt;&gt;""), SrcKA!Q59,"")</f>
        <v>5001055273</v>
      </c>
      <c r="Y65" s="96" t="str">
        <f>IF((SrcKA!S59&lt;&gt;""), SrcKA!S59,"")</f>
        <v>-</v>
      </c>
      <c r="Z65" s="96" t="str">
        <f>IF((SrcKA!P59&lt;&gt;""), SrcKA!P59,"")</f>
        <v>г.Москва</v>
      </c>
      <c r="AA65" s="97">
        <f>IF((SrcKA!N59&lt;&gt;""), SrcKA!N59,"")</f>
        <v>2</v>
      </c>
    </row>
    <row r="66" spans="1:27" ht="30" x14ac:dyDescent="0.2">
      <c r="A66" s="90" t="s">
        <v>1320</v>
      </c>
      <c r="B66" s="91" t="str">
        <f>SrcKA!D60</f>
        <v>ТЦ_102_77_7719546987_15.06.2026_02_16.1</v>
      </c>
      <c r="C66" s="91" t="str">
        <f>IF((SrcKA!AI60&lt;&gt;""), SrcKA!AI60,"")</f>
        <v>Хомут Х51</v>
      </c>
      <c r="D66" s="91" t="str">
        <f>IF((SrcKA!E60&lt;&gt;""), SrcKA!E60,"")</f>
        <v>Хомут Х51</v>
      </c>
      <c r="E66" s="92" t="str">
        <f>IF((SrcKA!AH60&lt;&gt;""), SrcKA!AH60,"")</f>
        <v>шт.</v>
      </c>
      <c r="F66" s="92" t="str">
        <f>IF((SrcKA!G60&lt;&gt;""), SrcKA!G60,"")</f>
        <v>шт.</v>
      </c>
      <c r="G66" s="93">
        <f>IF((SrcKA!I60&lt;&gt;""), SrcKA!I60,"")</f>
        <v>1015</v>
      </c>
      <c r="H66" s="93">
        <f>IF((SrcKA!H60&lt;&gt;""), SrcKA!H60,"")</f>
        <v>831.97</v>
      </c>
      <c r="I66" s="92" t="s">
        <v>1782</v>
      </c>
      <c r="J66" s="94"/>
      <c r="K66" s="94" t="str">
        <f>IF((SrcKA!AB60&lt;&gt;""), SrcKA!AB60,"")</f>
        <v/>
      </c>
      <c r="L66" s="93">
        <f>IF((SrcKA!AC60&lt;&gt;""), SrcKA!AC60,"")</f>
        <v>831.97</v>
      </c>
      <c r="M66" s="93">
        <f>IF((SrcKA!AA60&lt;&gt;""), SrcKA!AA60,"")</f>
        <v>3</v>
      </c>
      <c r="N66" s="93">
        <f>IF((SrcKA!J60&lt;&gt;""), SrcKA!J60,"")</f>
        <v>24.96</v>
      </c>
      <c r="O66" s="93">
        <f>IF((SrcKA!U60&lt;&gt;""), SrcKA!U60,"")</f>
        <v>0.75</v>
      </c>
      <c r="P66" s="93">
        <f>IF((SrcKA!V60&lt;&gt;""), SrcKA!V60,"")</f>
        <v>6.43</v>
      </c>
      <c r="Q66" s="91"/>
      <c r="R66" s="93"/>
      <c r="S66" s="93">
        <f>IF((SrcKA!AE60&lt;&gt;""), SrcKA!AE60,"")</f>
        <v>0</v>
      </c>
      <c r="T66" s="93">
        <f>IF((SrcKA!K60&lt;&gt;""), SrcKA!K60,"")</f>
        <v>863.36</v>
      </c>
      <c r="U66" s="91" t="str">
        <f>IF((SrcKA!O60&lt;&gt;""), SrcKA!O60,"")</f>
        <v>ООО ТК "Норма-кабель"</v>
      </c>
      <c r="V66" s="91" t="str">
        <f>IF((SrcKA!Z60&lt;&gt;""), SrcKA!Z60,"")</f>
        <v>РФ</v>
      </c>
      <c r="W66" s="91" t="str">
        <f>IF((SrcKA!R60&lt;&gt;""), SrcKA!R60,"")</f>
        <v>504101001</v>
      </c>
      <c r="X66" s="91" t="str">
        <f>IF((SrcKA!Q60&lt;&gt;""), SrcKA!Q60,"")</f>
        <v>7719546987</v>
      </c>
      <c r="Y66" s="91" t="str">
        <f>IF((SrcKA!S60&lt;&gt;""), SrcKA!S60,"")</f>
        <v>-</v>
      </c>
      <c r="Z66" s="91" t="str">
        <f>IF((SrcKA!P60&lt;&gt;""), SrcKA!P60,"")</f>
        <v>г.Москва</v>
      </c>
      <c r="AA66" s="92">
        <f>IF((SrcKA!N60&lt;&gt;""), SrcKA!N60,"")</f>
        <v>2</v>
      </c>
    </row>
    <row r="67" spans="1:27" ht="28.5" x14ac:dyDescent="0.2">
      <c r="A67" s="95" t="s">
        <v>1321</v>
      </c>
      <c r="B67" s="96" t="str">
        <f>SrcKA!D61</f>
        <v>ТЦ_102_50_5036090504_15.06.2026_02_16.2</v>
      </c>
      <c r="C67" s="96" t="str">
        <f>IF((SrcKA!AI61&lt;&gt;""), SrcKA!AI61,"")</f>
        <v>Хомут Х51</v>
      </c>
      <c r="D67" s="96" t="str">
        <f>IF((SrcKA!E61&lt;&gt;""), SrcKA!E61,"")</f>
        <v>Хомут Х51</v>
      </c>
      <c r="E67" s="97" t="str">
        <f>IF((SrcKA!AH61&lt;&gt;""), SrcKA!AH61,"")</f>
        <v>шт.</v>
      </c>
      <c r="F67" s="97" t="str">
        <f>IF((SrcKA!G61&lt;&gt;""), SrcKA!G61,"")</f>
        <v>шт.</v>
      </c>
      <c r="G67" s="98">
        <f>IF((SrcKA!I61&lt;&gt;""), SrcKA!I61,"")</f>
        <v>1105.25</v>
      </c>
      <c r="H67" s="98">
        <f>IF((SrcKA!H61&lt;&gt;""), SrcKA!H61,"")</f>
        <v>905.94</v>
      </c>
      <c r="I67" s="97" t="s">
        <v>1782</v>
      </c>
      <c r="J67" s="99"/>
      <c r="K67" s="99" t="str">
        <f>IF((SrcKA!AB61&lt;&gt;""), SrcKA!AB61,"")</f>
        <v/>
      </c>
      <c r="L67" s="98">
        <f>IF((SrcKA!AC61&lt;&gt;""), SrcKA!AC61,"")</f>
        <v>905.94</v>
      </c>
      <c r="M67" s="98">
        <f>IF((SrcKA!AA61&lt;&gt;""), SrcKA!AA61,"")</f>
        <v>3</v>
      </c>
      <c r="N67" s="98">
        <f>IF((SrcKA!J61&lt;&gt;""), SrcKA!J61,"")</f>
        <v>27.18</v>
      </c>
      <c r="O67" s="98">
        <f>IF((SrcKA!U61&lt;&gt;""), SrcKA!U61,"")</f>
        <v>0.75</v>
      </c>
      <c r="P67" s="98">
        <f>IF((SrcKA!V61&lt;&gt;""), SrcKA!V61,"")</f>
        <v>7</v>
      </c>
      <c r="Q67" s="96"/>
      <c r="R67" s="98"/>
      <c r="S67" s="98">
        <f>IF((SrcKA!AE61&lt;&gt;""), SrcKA!AE61,"")</f>
        <v>0</v>
      </c>
      <c r="T67" s="98">
        <f>IF((SrcKA!K61&lt;&gt;""), SrcKA!K61,"")</f>
        <v>940.12</v>
      </c>
      <c r="U67" s="96" t="str">
        <f>IF((SrcKA!O61&lt;&gt;""), SrcKA!O61,"")</f>
        <v>ООО "АРМАТЕХ"</v>
      </c>
      <c r="V67" s="96" t="str">
        <f>IF((SrcKA!Z61&lt;&gt;""), SrcKA!Z61,"")</f>
        <v>РФ</v>
      </c>
      <c r="W67" s="96" t="str">
        <f>IF((SrcKA!R61&lt;&gt;""), SrcKA!R61,"")</f>
        <v>503601001</v>
      </c>
      <c r="X67" s="96" t="str">
        <f>IF((SrcKA!Q61&lt;&gt;""), SrcKA!Q61,"")</f>
        <v>5036090504</v>
      </c>
      <c r="Y67" s="96" t="str">
        <f>IF((SrcKA!S61&lt;&gt;""), SrcKA!S61,"")</f>
        <v>-</v>
      </c>
      <c r="Z67" s="96" t="str">
        <f>IF((SrcKA!P61&lt;&gt;""), SrcKA!P61,"")</f>
        <v>г.Москва</v>
      </c>
      <c r="AA67" s="97">
        <f>IF((SrcKA!N61&lt;&gt;""), SrcKA!N61,"")</f>
        <v>2</v>
      </c>
    </row>
    <row r="68" spans="1:27" ht="28.5" x14ac:dyDescent="0.2">
      <c r="A68" s="95" t="s">
        <v>1323</v>
      </c>
      <c r="B68" s="96" t="str">
        <f>SrcKA!D62</f>
        <v>ТЦ_102_50_5001055273_15.06.2026_02_16.3</v>
      </c>
      <c r="C68" s="96" t="str">
        <f>IF((SrcKA!AI62&lt;&gt;""), SrcKA!AI62,"")</f>
        <v>Хомут Х51</v>
      </c>
      <c r="D68" s="96" t="str">
        <f>IF((SrcKA!E62&lt;&gt;""), SrcKA!E62,"")</f>
        <v>Хомут Х51</v>
      </c>
      <c r="E68" s="97" t="str">
        <f>IF((SrcKA!AH62&lt;&gt;""), SrcKA!AH62,"")</f>
        <v>шт.</v>
      </c>
      <c r="F68" s="97" t="str">
        <f>IF((SrcKA!G62&lt;&gt;""), SrcKA!G62,"")</f>
        <v>шт.</v>
      </c>
      <c r="G68" s="98">
        <f>IF((SrcKA!I62&lt;&gt;""), SrcKA!I62,"")</f>
        <v>1160.5</v>
      </c>
      <c r="H68" s="98">
        <f>IF((SrcKA!H62&lt;&gt;""), SrcKA!H62,"")</f>
        <v>951.23</v>
      </c>
      <c r="I68" s="97" t="s">
        <v>1782</v>
      </c>
      <c r="J68" s="99"/>
      <c r="K68" s="99" t="str">
        <f>IF((SrcKA!AB62&lt;&gt;""), SrcKA!AB62,"")</f>
        <v/>
      </c>
      <c r="L68" s="98">
        <f>IF((SrcKA!AC62&lt;&gt;""), SrcKA!AC62,"")</f>
        <v>951.23</v>
      </c>
      <c r="M68" s="98">
        <f>IF((SrcKA!AA62&lt;&gt;""), SrcKA!AA62,"")</f>
        <v>3</v>
      </c>
      <c r="N68" s="98">
        <f>IF((SrcKA!J62&lt;&gt;""), SrcKA!J62,"")</f>
        <v>28.54</v>
      </c>
      <c r="O68" s="98">
        <f>IF((SrcKA!U62&lt;&gt;""), SrcKA!U62,"")</f>
        <v>0.75</v>
      </c>
      <c r="P68" s="98">
        <f>IF((SrcKA!V62&lt;&gt;""), SrcKA!V62,"")</f>
        <v>7.35</v>
      </c>
      <c r="Q68" s="96"/>
      <c r="R68" s="98"/>
      <c r="S68" s="98">
        <f>IF((SrcKA!AE62&lt;&gt;""), SrcKA!AE62,"")</f>
        <v>0</v>
      </c>
      <c r="T68" s="98">
        <f>IF((SrcKA!K62&lt;&gt;""), SrcKA!K62,"")</f>
        <v>987.12</v>
      </c>
      <c r="U68" s="96" t="str">
        <f>IF((SrcKA!O62&lt;&gt;""), SrcKA!O62,"")</f>
        <v>ООО "КОМПАНИЯ АЛЬЯНС-КАБЕЛЬ"</v>
      </c>
      <c r="V68" s="96" t="str">
        <f>IF((SrcKA!Z62&lt;&gt;""), SrcKA!Z62,"")</f>
        <v>РФ</v>
      </c>
      <c r="W68" s="96" t="str">
        <f>IF((SrcKA!R62&lt;&gt;""), SrcKA!R62,"")</f>
        <v>501201001</v>
      </c>
      <c r="X68" s="96" t="str">
        <f>IF((SrcKA!Q62&lt;&gt;""), SrcKA!Q62,"")</f>
        <v>5001055273</v>
      </c>
      <c r="Y68" s="96" t="str">
        <f>IF((SrcKA!S62&lt;&gt;""), SrcKA!S62,"")</f>
        <v>-</v>
      </c>
      <c r="Z68" s="96" t="str">
        <f>IF((SrcKA!P62&lt;&gt;""), SrcKA!P62,"")</f>
        <v>г.Москва</v>
      </c>
      <c r="AA68" s="97">
        <f>IF((SrcKA!N62&lt;&gt;""), SrcKA!N62,"")</f>
        <v>2</v>
      </c>
    </row>
    <row r="69" spans="1:27" ht="30" x14ac:dyDescent="0.2">
      <c r="A69" s="90" t="s">
        <v>1325</v>
      </c>
      <c r="B69" s="91" t="str">
        <f>SrcKA!D63</f>
        <v>ТЦ_102_77_7719546987_15.06.2026_02_17.1</v>
      </c>
      <c r="C69" s="91" t="str">
        <f>IF((SrcKA!AI63&lt;&gt;""), SrcKA!AI63,"")</f>
        <v>Изолятор штыревой ШФ-20Г</v>
      </c>
      <c r="D69" s="91" t="str">
        <f>IF((SrcKA!E63&lt;&gt;""), SrcKA!E63,"")</f>
        <v>Изолятор штыревой ШФ-20Г</v>
      </c>
      <c r="E69" s="92" t="str">
        <f>IF((SrcKA!AH63&lt;&gt;""), SrcKA!AH63,"")</f>
        <v>шт.</v>
      </c>
      <c r="F69" s="92" t="str">
        <f>IF((SrcKA!G63&lt;&gt;""), SrcKA!G63,"")</f>
        <v>шт.</v>
      </c>
      <c r="G69" s="93">
        <f>IF((SrcKA!I63&lt;&gt;""), SrcKA!I63,"")</f>
        <v>1098</v>
      </c>
      <c r="H69" s="93">
        <f>IF((SrcKA!H63&lt;&gt;""), SrcKA!H63,"")</f>
        <v>900</v>
      </c>
      <c r="I69" s="92" t="s">
        <v>1782</v>
      </c>
      <c r="J69" s="94"/>
      <c r="K69" s="94" t="str">
        <f>IF((SrcKA!AB63&lt;&gt;""), SrcKA!AB63,"")</f>
        <v/>
      </c>
      <c r="L69" s="93">
        <f>IF((SrcKA!AC63&lt;&gt;""), SrcKA!AC63,"")</f>
        <v>900</v>
      </c>
      <c r="M69" s="93">
        <f>IF((SrcKA!AA63&lt;&gt;""), SrcKA!AA63,"")</f>
        <v>3</v>
      </c>
      <c r="N69" s="93">
        <f>IF((SrcKA!J63&lt;&gt;""), SrcKA!J63,"")</f>
        <v>27</v>
      </c>
      <c r="O69" s="93">
        <f>IF((SrcKA!U63&lt;&gt;""), SrcKA!U63,"")</f>
        <v>2</v>
      </c>
      <c r="P69" s="93">
        <f>IF((SrcKA!V63&lt;&gt;""), SrcKA!V63,"")</f>
        <v>18.54</v>
      </c>
      <c r="Q69" s="91"/>
      <c r="R69" s="93"/>
      <c r="S69" s="93">
        <f>IF((SrcKA!AE63&lt;&gt;""), SrcKA!AE63,"")</f>
        <v>0</v>
      </c>
      <c r="T69" s="93">
        <f>IF((SrcKA!K63&lt;&gt;""), SrcKA!K63,"")</f>
        <v>945.54</v>
      </c>
      <c r="U69" s="91" t="str">
        <f>IF((SrcKA!O63&lt;&gt;""), SrcKA!O63,"")</f>
        <v>ООО ТК "Норма-кабель"</v>
      </c>
      <c r="V69" s="91" t="str">
        <f>IF((SrcKA!Z63&lt;&gt;""), SrcKA!Z63,"")</f>
        <v>РФ</v>
      </c>
      <c r="W69" s="91" t="str">
        <f>IF((SrcKA!R63&lt;&gt;""), SrcKA!R63,"")</f>
        <v>504101001</v>
      </c>
      <c r="X69" s="91" t="str">
        <f>IF((SrcKA!Q63&lt;&gt;""), SrcKA!Q63,"")</f>
        <v>7719546987</v>
      </c>
      <c r="Y69" s="91" t="str">
        <f>IF((SrcKA!S63&lt;&gt;""), SrcKA!S63,"")</f>
        <v>-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28.5" x14ac:dyDescent="0.2">
      <c r="A70" s="95" t="s">
        <v>1326</v>
      </c>
      <c r="B70" s="96" t="str">
        <f>SrcKA!D64</f>
        <v>ТЦ_102_50_5036090504_15.06.2026_02_17.2</v>
      </c>
      <c r="C70" s="96" t="str">
        <f>IF((SrcKA!AI64&lt;&gt;""), SrcKA!AI64,"")</f>
        <v>Изолятор штыревой ШФ-20Г</v>
      </c>
      <c r="D70" s="96" t="str">
        <f>IF((SrcKA!E64&lt;&gt;""), SrcKA!E64,"")</f>
        <v>Изолятор штыревой ШФ-20Г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2230.1</v>
      </c>
      <c r="H70" s="98">
        <f>IF((SrcKA!H64&lt;&gt;""), SrcKA!H64,"")</f>
        <v>1827.95</v>
      </c>
      <c r="I70" s="97" t="s">
        <v>1782</v>
      </c>
      <c r="J70" s="99"/>
      <c r="K70" s="99" t="str">
        <f>IF((SrcKA!AB64&lt;&gt;""), SrcKA!AB64,"")</f>
        <v/>
      </c>
      <c r="L70" s="98">
        <f>IF((SrcKA!AC64&lt;&gt;""), SrcKA!AC64,"")</f>
        <v>1827.95</v>
      </c>
      <c r="M70" s="98">
        <f>IF((SrcKA!AA64&lt;&gt;""), SrcKA!AA64,"")</f>
        <v>3</v>
      </c>
      <c r="N70" s="98">
        <f>IF((SrcKA!J64&lt;&gt;""), SrcKA!J64,"")</f>
        <v>54.84</v>
      </c>
      <c r="O70" s="98">
        <f>IF((SrcKA!U64&lt;&gt;""), SrcKA!U64,"")</f>
        <v>2</v>
      </c>
      <c r="P70" s="98">
        <f>IF((SrcKA!V64&lt;&gt;""), SrcKA!V64,"")</f>
        <v>37.659999999999997</v>
      </c>
      <c r="Q70" s="96"/>
      <c r="R70" s="98"/>
      <c r="S70" s="98">
        <f>IF((SrcKA!AE64&lt;&gt;""), SrcKA!AE64,"")</f>
        <v>0</v>
      </c>
      <c r="T70" s="98">
        <f>IF((SrcKA!K64&lt;&gt;""), SrcKA!K64,"")</f>
        <v>1920.45</v>
      </c>
      <c r="U70" s="96" t="str">
        <f>IF((SrcKA!O64&lt;&gt;""), SrcKA!O64,"")</f>
        <v>ООО "АРМАТЕХ"</v>
      </c>
      <c r="V70" s="96" t="str">
        <f>IF((SrcKA!Z64&lt;&gt;""), SrcKA!Z64,"")</f>
        <v>РФ</v>
      </c>
      <c r="W70" s="96" t="str">
        <f>IF((SrcKA!R64&lt;&gt;""), SrcKA!R64,"")</f>
        <v>503601001</v>
      </c>
      <c r="X70" s="96" t="str">
        <f>IF((SrcKA!Q64&lt;&gt;""), SrcKA!Q64,"")</f>
        <v>5036090504</v>
      </c>
      <c r="Y70" s="96" t="str">
        <f>IF((SrcKA!S64&lt;&gt;""), SrcKA!S64,"")</f>
        <v>-</v>
      </c>
      <c r="Z70" s="96" t="str">
        <f>IF((SrcKA!P64&lt;&gt;""), SrcKA!P64,"")</f>
        <v>г.Москва</v>
      </c>
      <c r="AA70" s="97">
        <f>IF((SrcKA!N64&lt;&gt;""), SrcKA!N64,"")</f>
        <v>2</v>
      </c>
    </row>
    <row r="71" spans="1:27" ht="28.5" x14ac:dyDescent="0.2">
      <c r="A71" s="95" t="s">
        <v>1328</v>
      </c>
      <c r="B71" s="96" t="str">
        <f>SrcKA!D65</f>
        <v>ТЦ_102_50_5001055273_15.06.2026_02_17.3</v>
      </c>
      <c r="C71" s="96" t="str">
        <f>IF((SrcKA!AI65&lt;&gt;""), SrcKA!AI65,"")</f>
        <v>Изолятор штыревой ШФ-20Г</v>
      </c>
      <c r="D71" s="96" t="str">
        <f>IF((SrcKA!E65&lt;&gt;""), SrcKA!E65,"")</f>
        <v>Изолятор штыревой ШФ-20Г</v>
      </c>
      <c r="E71" s="97" t="str">
        <f>IF((SrcKA!AH65&lt;&gt;""), SrcKA!AH65,"")</f>
        <v>шт.</v>
      </c>
      <c r="F71" s="97" t="str">
        <f>IF((SrcKA!G65&lt;&gt;""), SrcKA!G65,"")</f>
        <v>шт.</v>
      </c>
      <c r="G71" s="98">
        <f>IF((SrcKA!I65&lt;&gt;""), SrcKA!I65,"")</f>
        <v>2235.9</v>
      </c>
      <c r="H71" s="98">
        <f>IF((SrcKA!H65&lt;&gt;""), SrcKA!H65,"")</f>
        <v>1832.7</v>
      </c>
      <c r="I71" s="97" t="s">
        <v>1782</v>
      </c>
      <c r="J71" s="99"/>
      <c r="K71" s="99" t="str">
        <f>IF((SrcKA!AB65&lt;&gt;""), SrcKA!AB65,"")</f>
        <v/>
      </c>
      <c r="L71" s="98">
        <f>IF((SrcKA!AC65&lt;&gt;""), SrcKA!AC65,"")</f>
        <v>1832.7</v>
      </c>
      <c r="M71" s="98">
        <f>IF((SrcKA!AA65&lt;&gt;""), SrcKA!AA65,"")</f>
        <v>3</v>
      </c>
      <c r="N71" s="98">
        <f>IF((SrcKA!J65&lt;&gt;""), SrcKA!J65,"")</f>
        <v>54.98</v>
      </c>
      <c r="O71" s="98">
        <f>IF((SrcKA!U65&lt;&gt;""), SrcKA!U65,"")</f>
        <v>2</v>
      </c>
      <c r="P71" s="98">
        <f>IF((SrcKA!V65&lt;&gt;""), SrcKA!V65,"")</f>
        <v>37.75</v>
      </c>
      <c r="Q71" s="96"/>
      <c r="R71" s="98"/>
      <c r="S71" s="98">
        <f>IF((SrcKA!AE65&lt;&gt;""), SrcKA!AE65,"")</f>
        <v>0</v>
      </c>
      <c r="T71" s="98">
        <f>IF((SrcKA!K65&lt;&gt;""), SrcKA!K65,"")</f>
        <v>1925.43</v>
      </c>
      <c r="U71" s="96" t="str">
        <f>IF((SrcKA!O65&lt;&gt;""), SrcKA!O65,"")</f>
        <v>ООО "КОМПАНИЯ АЛЬЯНС-КАБЕЛЬ"</v>
      </c>
      <c r="V71" s="96" t="str">
        <f>IF((SrcKA!Z65&lt;&gt;""), SrcKA!Z65,"")</f>
        <v>РФ</v>
      </c>
      <c r="W71" s="96" t="str">
        <f>IF((SrcKA!R65&lt;&gt;""), SrcKA!R65,"")</f>
        <v>501201001</v>
      </c>
      <c r="X71" s="96" t="str">
        <f>IF((SrcKA!Q65&lt;&gt;""), SrcKA!Q65,"")</f>
        <v>5001055273</v>
      </c>
      <c r="Y71" s="96" t="str">
        <f>IF((SrcKA!S65&lt;&gt;""), SrcKA!S65,"")</f>
        <v>-</v>
      </c>
      <c r="Z71" s="96" t="str">
        <f>IF((SrcKA!P65&lt;&gt;""), SrcKA!P65,"")</f>
        <v>г.Москва</v>
      </c>
      <c r="AA71" s="97">
        <f>IF((SrcKA!N65&lt;&gt;""), SrcKA!N65,"")</f>
        <v>2</v>
      </c>
    </row>
    <row r="72" spans="1:27" ht="30" x14ac:dyDescent="0.2">
      <c r="A72" s="90" t="s">
        <v>1330</v>
      </c>
      <c r="B72" s="91" t="str">
        <f>SrcKA!D66</f>
        <v>ТЦ_102_77_7719546987_15.06.2026_02_18.1</v>
      </c>
      <c r="C72" s="91" t="str">
        <f>IF((SrcKA!AI66&lt;&gt;""), SrcKA!AI66,"")</f>
        <v>Зажим ответвительный SLW 36</v>
      </c>
      <c r="D72" s="91" t="str">
        <f>IF((SrcKA!E66&lt;&gt;""), SrcKA!E66,"")</f>
        <v>Зажим ответвительный SLW 36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6620</v>
      </c>
      <c r="H72" s="93">
        <f>IF((SrcKA!H66&lt;&gt;""), SrcKA!H66,"")</f>
        <v>5426.23</v>
      </c>
      <c r="I72" s="92" t="s">
        <v>1782</v>
      </c>
      <c r="J72" s="94"/>
      <c r="K72" s="94" t="str">
        <f>IF((SrcKA!AB66&lt;&gt;""), SrcKA!AB66,"")</f>
        <v/>
      </c>
      <c r="L72" s="93">
        <f>IF((SrcKA!AC66&lt;&gt;""), SrcKA!AC66,"")</f>
        <v>5426.23</v>
      </c>
      <c r="M72" s="93">
        <f>IF((SrcKA!AA66&lt;&gt;""), SrcKA!AA66,"")</f>
        <v>3</v>
      </c>
      <c r="N72" s="93">
        <f>IF((SrcKA!J66&lt;&gt;""), SrcKA!J66,"")</f>
        <v>162.79</v>
      </c>
      <c r="O72" s="93">
        <f>IF((SrcKA!U66&lt;&gt;""), SrcKA!U66,"")</f>
        <v>2</v>
      </c>
      <c r="P72" s="93">
        <f>IF((SrcKA!V66&lt;&gt;""), SrcKA!V66,"")</f>
        <v>111.78</v>
      </c>
      <c r="Q72" s="91"/>
      <c r="R72" s="93"/>
      <c r="S72" s="93">
        <f>IF((SrcKA!AE66&lt;&gt;""), SrcKA!AE66,"")</f>
        <v>0</v>
      </c>
      <c r="T72" s="93">
        <f>IF((SrcKA!K66&lt;&gt;""), SrcKA!K66,"")</f>
        <v>5700.8</v>
      </c>
      <c r="U72" s="91" t="str">
        <f>IF((SrcKA!O66&lt;&gt;""), SrcKA!O66,"")</f>
        <v>ООО ТК "Норма-кабель"</v>
      </c>
      <c r="V72" s="91" t="str">
        <f>IF((SrcKA!Z66&lt;&gt;""), SrcKA!Z66,"")</f>
        <v>РФ</v>
      </c>
      <c r="W72" s="91" t="str">
        <f>IF((SrcKA!R66&lt;&gt;""), SrcKA!R66,"")</f>
        <v>504101001</v>
      </c>
      <c r="X72" s="91" t="str">
        <f>IF((SrcKA!Q66&lt;&gt;""), SrcKA!Q66,"")</f>
        <v>7719546987</v>
      </c>
      <c r="Y72" s="91" t="str">
        <f>IF((SrcKA!S66&lt;&gt;""), SrcKA!S66,"")</f>
        <v>-</v>
      </c>
      <c r="Z72" s="91" t="str">
        <f>IF((SrcKA!P66&lt;&gt;""), SrcKA!P66,"")</f>
        <v>г.Москва</v>
      </c>
      <c r="AA72" s="92">
        <f>IF((SrcKA!N66&lt;&gt;""), SrcKA!N66,"")</f>
        <v>2</v>
      </c>
    </row>
    <row r="73" spans="1:27" ht="28.5" x14ac:dyDescent="0.2">
      <c r="A73" s="95" t="s">
        <v>1331</v>
      </c>
      <c r="B73" s="96" t="str">
        <f>SrcKA!D67</f>
        <v>ТЦ_102_50_5036090504_15.06.2026_02_18.2</v>
      </c>
      <c r="C73" s="96" t="str">
        <f>IF((SrcKA!AI67&lt;&gt;""), SrcKA!AI67,"")</f>
        <v>Зажим ответвительный SLW 36</v>
      </c>
      <c r="D73" s="96" t="str">
        <f>IF((SrcKA!E67&lt;&gt;""), SrcKA!E67,"")</f>
        <v>Зажим ответвительный SLW 36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6630.1</v>
      </c>
      <c r="H73" s="98">
        <f>IF((SrcKA!H67&lt;&gt;""), SrcKA!H67,"")</f>
        <v>5434.51</v>
      </c>
      <c r="I73" s="97" t="s">
        <v>1782</v>
      </c>
      <c r="J73" s="99"/>
      <c r="K73" s="99" t="str">
        <f>IF((SrcKA!AB67&lt;&gt;""), SrcKA!AB67,"")</f>
        <v/>
      </c>
      <c r="L73" s="98">
        <f>IF((SrcKA!AC67&lt;&gt;""), SrcKA!AC67,"")</f>
        <v>5434.51</v>
      </c>
      <c r="M73" s="98">
        <f>IF((SrcKA!AA67&lt;&gt;""), SrcKA!AA67,"")</f>
        <v>3</v>
      </c>
      <c r="N73" s="98">
        <f>IF((SrcKA!J67&lt;&gt;""), SrcKA!J67,"")</f>
        <v>163.04</v>
      </c>
      <c r="O73" s="98">
        <f>IF((SrcKA!U67&lt;&gt;""), SrcKA!U67,"")</f>
        <v>2</v>
      </c>
      <c r="P73" s="98">
        <f>IF((SrcKA!V67&lt;&gt;""), SrcKA!V67,"")</f>
        <v>111.95</v>
      </c>
      <c r="Q73" s="96"/>
      <c r="R73" s="98"/>
      <c r="S73" s="98">
        <f>IF((SrcKA!AE67&lt;&gt;""), SrcKA!AE67,"")</f>
        <v>0</v>
      </c>
      <c r="T73" s="98">
        <f>IF((SrcKA!K67&lt;&gt;""), SrcKA!K67,"")</f>
        <v>5709.5</v>
      </c>
      <c r="U73" s="96" t="str">
        <f>IF((SrcKA!O67&lt;&gt;""), SrcKA!O67,"")</f>
        <v>ООО "АРМАТЕХ"</v>
      </c>
      <c r="V73" s="96" t="str">
        <f>IF((SrcKA!Z67&lt;&gt;""), SrcKA!Z67,"")</f>
        <v>РФ</v>
      </c>
      <c r="W73" s="96" t="str">
        <f>IF((SrcKA!R67&lt;&gt;""), SrcKA!R67,"")</f>
        <v>503601001</v>
      </c>
      <c r="X73" s="96" t="str">
        <f>IF((SrcKA!Q67&lt;&gt;""), SrcKA!Q67,"")</f>
        <v>5036090504</v>
      </c>
      <c r="Y73" s="96" t="str">
        <f>IF((SrcKA!S67&lt;&gt;""), SrcKA!S67,"")</f>
        <v>-</v>
      </c>
      <c r="Z73" s="96" t="str">
        <f>IF((SrcKA!P67&lt;&gt;""), SrcKA!P67,"")</f>
        <v>г.Москва</v>
      </c>
      <c r="AA73" s="97">
        <f>IF((SrcKA!N67&lt;&gt;""), SrcKA!N67,"")</f>
        <v>2</v>
      </c>
    </row>
    <row r="74" spans="1:27" ht="28.5" x14ac:dyDescent="0.2">
      <c r="A74" s="95" t="s">
        <v>1333</v>
      </c>
      <c r="B74" s="96" t="str">
        <f>SrcKA!D68</f>
        <v>ТЦ_102_50_5001055273_15.06.2026_02_18.3</v>
      </c>
      <c r="C74" s="96" t="str">
        <f>IF((SrcKA!AI68&lt;&gt;""), SrcKA!AI68,"")</f>
        <v>Зажим ответвительный SLW 36</v>
      </c>
      <c r="D74" s="96" t="str">
        <f>IF((SrcKA!E68&lt;&gt;""), SrcKA!E68,"")</f>
        <v>Зажим ответвительный SLW 36</v>
      </c>
      <c r="E74" s="97" t="str">
        <f>IF((SrcKA!AH68&lt;&gt;""), SrcKA!AH68,"")</f>
        <v>шт.</v>
      </c>
      <c r="F74" s="97" t="str">
        <f>IF((SrcKA!G68&lt;&gt;""), SrcKA!G68,"")</f>
        <v>шт.</v>
      </c>
      <c r="G74" s="98">
        <f>IF((SrcKA!I68&lt;&gt;""), SrcKA!I68,"")</f>
        <v>6683.6</v>
      </c>
      <c r="H74" s="98">
        <f>IF((SrcKA!H68&lt;&gt;""), SrcKA!H68,"")</f>
        <v>5478.36</v>
      </c>
      <c r="I74" s="97" t="s">
        <v>1782</v>
      </c>
      <c r="J74" s="99"/>
      <c r="K74" s="99" t="str">
        <f>IF((SrcKA!AB68&lt;&gt;""), SrcKA!AB68,"")</f>
        <v/>
      </c>
      <c r="L74" s="98">
        <f>IF((SrcKA!AC68&lt;&gt;""), SrcKA!AC68,"")</f>
        <v>5478.36</v>
      </c>
      <c r="M74" s="98">
        <f>IF((SrcKA!AA68&lt;&gt;""), SrcKA!AA68,"")</f>
        <v>3</v>
      </c>
      <c r="N74" s="98">
        <f>IF((SrcKA!J68&lt;&gt;""), SrcKA!J68,"")</f>
        <v>164.35</v>
      </c>
      <c r="O74" s="98">
        <f>IF((SrcKA!U68&lt;&gt;""), SrcKA!U68,"")</f>
        <v>2</v>
      </c>
      <c r="P74" s="98">
        <f>IF((SrcKA!V68&lt;&gt;""), SrcKA!V68,"")</f>
        <v>112.85</v>
      </c>
      <c r="Q74" s="96"/>
      <c r="R74" s="98"/>
      <c r="S74" s="98">
        <f>IF((SrcKA!AE68&lt;&gt;""), SrcKA!AE68,"")</f>
        <v>0</v>
      </c>
      <c r="T74" s="98">
        <f>IF((SrcKA!K68&lt;&gt;""), SrcKA!K68,"")</f>
        <v>5755.56</v>
      </c>
      <c r="U74" s="96" t="str">
        <f>IF((SrcKA!O68&lt;&gt;""), SrcKA!O68,"")</f>
        <v>ООО "КОМПАНИЯ АЛЬЯНС-КАБЕЛЬ"</v>
      </c>
      <c r="V74" s="96" t="str">
        <f>IF((SrcKA!Z68&lt;&gt;""), SrcKA!Z68,"")</f>
        <v>РФ</v>
      </c>
      <c r="W74" s="96" t="str">
        <f>IF((SrcKA!R68&lt;&gt;""), SrcKA!R68,"")</f>
        <v>501201001</v>
      </c>
      <c r="X74" s="96" t="str">
        <f>IF((SrcKA!Q68&lt;&gt;""), SrcKA!Q68,"")</f>
        <v>5001055273</v>
      </c>
      <c r="Y74" s="96" t="str">
        <f>IF((SrcKA!S68&lt;&gt;""), SrcKA!S68,"")</f>
        <v>-</v>
      </c>
      <c r="Z74" s="96" t="str">
        <f>IF((SrcKA!P68&lt;&gt;""), SrcKA!P68,"")</f>
        <v>г.Москва</v>
      </c>
      <c r="AA74" s="97">
        <f>IF((SrcKA!N68&lt;&gt;""), SrcKA!N68,"")</f>
        <v>2</v>
      </c>
    </row>
    <row r="75" spans="1:27" ht="30" x14ac:dyDescent="0.2">
      <c r="A75" s="90" t="s">
        <v>1335</v>
      </c>
      <c r="B75" s="91" t="str">
        <f>SrcKA!D69</f>
        <v>ТЦ_102_77_7719546987_15.06.2026_02_19.1</v>
      </c>
      <c r="C75" s="91" t="str">
        <f>IF((SrcKA!AI69&lt;&gt;""), SrcKA!AI69,"")</f>
        <v>Провод   СИП-3 1х70</v>
      </c>
      <c r="D75" s="91" t="str">
        <f>IF((SrcKA!E69&lt;&gt;""), SrcKA!E69,"")</f>
        <v>Провод   СИП-3 1х70</v>
      </c>
      <c r="E75" s="92" t="str">
        <f>IF((SrcKA!AH69&lt;&gt;""), SrcKA!AH69,"")</f>
        <v>М.</v>
      </c>
      <c r="F75" s="92" t="str">
        <f>IF((SrcKA!G69&lt;&gt;""), SrcKA!G69,"")</f>
        <v>м</v>
      </c>
      <c r="G75" s="93">
        <f>IF((SrcKA!I69&lt;&gt;""), SrcKA!I69,"")</f>
        <v>152.66999999999999</v>
      </c>
      <c r="H75" s="93">
        <f>IF((SrcKA!H69&lt;&gt;""), SrcKA!H69,"")</f>
        <v>125.14</v>
      </c>
      <c r="I75" s="92" t="s">
        <v>1782</v>
      </c>
      <c r="J75" s="94"/>
      <c r="K75" s="94" t="str">
        <f>IF((SrcKA!AB69&lt;&gt;""), SrcKA!AB69,"")</f>
        <v/>
      </c>
      <c r="L75" s="93">
        <f>IF((SrcKA!AC69&lt;&gt;""), SrcKA!AC69,"")</f>
        <v>125.14</v>
      </c>
      <c r="M75" s="93">
        <f>IF((SrcKA!AA69&lt;&gt;""), SrcKA!AA69,"")</f>
        <v>3</v>
      </c>
      <c r="N75" s="93">
        <f>IF((SrcKA!J69&lt;&gt;""), SrcKA!J69,"")</f>
        <v>3.75</v>
      </c>
      <c r="O75" s="93">
        <f>IF((SrcKA!U69&lt;&gt;""), SrcKA!U69,"")</f>
        <v>2</v>
      </c>
      <c r="P75" s="93">
        <f>IF((SrcKA!V69&lt;&gt;""), SrcKA!V69,"")</f>
        <v>2.58</v>
      </c>
      <c r="Q75" s="91"/>
      <c r="R75" s="93"/>
      <c r="S75" s="93">
        <f>IF((SrcKA!AE69&lt;&gt;""), SrcKA!AE69,"")</f>
        <v>0</v>
      </c>
      <c r="T75" s="93">
        <f>IF((SrcKA!K69&lt;&gt;""), SrcKA!K69,"")</f>
        <v>131.47</v>
      </c>
      <c r="U75" s="91" t="str">
        <f>IF((SrcKA!O69&lt;&gt;""), SrcKA!O69,"")</f>
        <v>ООО ТК "Норма-кабель"</v>
      </c>
      <c r="V75" s="91" t="str">
        <f>IF((SrcKA!Z69&lt;&gt;""), SrcKA!Z69,"")</f>
        <v>РФ</v>
      </c>
      <c r="W75" s="91" t="str">
        <f>IF((SrcKA!R69&lt;&gt;""), SrcKA!R69,"")</f>
        <v>504101001</v>
      </c>
      <c r="X75" s="91" t="str">
        <f>IF((SrcKA!Q69&lt;&gt;""), SrcKA!Q69,"")</f>
        <v>7719546987</v>
      </c>
      <c r="Y75" s="91" t="str">
        <f>IF((SrcKA!S69&lt;&gt;""), SrcKA!S69,"")</f>
        <v>-</v>
      </c>
      <c r="Z75" s="91" t="str">
        <f>IF((SrcKA!P69&lt;&gt;""), SrcKA!P69,"")</f>
        <v>г.Москва</v>
      </c>
      <c r="AA75" s="92">
        <f>IF((SrcKA!N69&lt;&gt;""), SrcKA!N69,"")</f>
        <v>2</v>
      </c>
    </row>
    <row r="76" spans="1:27" ht="28.5" x14ac:dyDescent="0.2">
      <c r="A76" s="95" t="s">
        <v>1336</v>
      </c>
      <c r="B76" s="96" t="str">
        <f>SrcKA!D70</f>
        <v>ТЦ_102_50_5036090504_15.06.2026_02_19.2</v>
      </c>
      <c r="C76" s="96" t="str">
        <f>IF((SrcKA!AI70&lt;&gt;""), SrcKA!AI70,"")</f>
        <v>Провод   СИП-3 1х70</v>
      </c>
      <c r="D76" s="96" t="str">
        <f>IF((SrcKA!E70&lt;&gt;""), SrcKA!E70,"")</f>
        <v>Провод   СИП-3 1х70</v>
      </c>
      <c r="E76" s="97" t="str">
        <f>IF((SrcKA!AH70&lt;&gt;""), SrcKA!AH70,"")</f>
        <v>М.</v>
      </c>
      <c r="F76" s="97" t="str">
        <f>IF((SrcKA!G70&lt;&gt;""), SrcKA!G70,"")</f>
        <v>м</v>
      </c>
      <c r="G76" s="98">
        <f>IF((SrcKA!I70&lt;&gt;""), SrcKA!I70,"")</f>
        <v>170.3</v>
      </c>
      <c r="H76" s="98">
        <f>IF((SrcKA!H70&lt;&gt;""), SrcKA!H70,"")</f>
        <v>139.59</v>
      </c>
      <c r="I76" s="97" t="s">
        <v>1782</v>
      </c>
      <c r="J76" s="99"/>
      <c r="K76" s="99" t="str">
        <f>IF((SrcKA!AB70&lt;&gt;""), SrcKA!AB70,"")</f>
        <v/>
      </c>
      <c r="L76" s="98">
        <f>IF((SrcKA!AC70&lt;&gt;""), SrcKA!AC70,"")</f>
        <v>139.59</v>
      </c>
      <c r="M76" s="98">
        <f>IF((SrcKA!AA70&lt;&gt;""), SrcKA!AA70,"")</f>
        <v>3</v>
      </c>
      <c r="N76" s="98">
        <f>IF((SrcKA!J70&lt;&gt;""), SrcKA!J70,"")</f>
        <v>4.1900000000000004</v>
      </c>
      <c r="O76" s="98">
        <f>IF((SrcKA!U70&lt;&gt;""), SrcKA!U70,"")</f>
        <v>2</v>
      </c>
      <c r="P76" s="98">
        <f>IF((SrcKA!V70&lt;&gt;""), SrcKA!V70,"")</f>
        <v>2.88</v>
      </c>
      <c r="Q76" s="96"/>
      <c r="R76" s="98"/>
      <c r="S76" s="98">
        <f>IF((SrcKA!AE70&lt;&gt;""), SrcKA!AE70,"")</f>
        <v>0</v>
      </c>
      <c r="T76" s="98">
        <f>IF((SrcKA!K70&lt;&gt;""), SrcKA!K70,"")</f>
        <v>146.66</v>
      </c>
      <c r="U76" s="96" t="str">
        <f>IF((SrcKA!O70&lt;&gt;""), SrcKA!O70,"")</f>
        <v>ООО "АРМАТЕХ"</v>
      </c>
      <c r="V76" s="96" t="str">
        <f>IF((SrcKA!Z70&lt;&gt;""), SrcKA!Z70,"")</f>
        <v>РФ</v>
      </c>
      <c r="W76" s="96" t="str">
        <f>IF((SrcKA!R70&lt;&gt;""), SrcKA!R70,"")</f>
        <v>503601001</v>
      </c>
      <c r="X76" s="96" t="str">
        <f>IF((SrcKA!Q70&lt;&gt;""), SrcKA!Q70,"")</f>
        <v>5036090504</v>
      </c>
      <c r="Y76" s="96" t="str">
        <f>IF((SrcKA!S70&lt;&gt;""), SrcKA!S70,"")</f>
        <v>-</v>
      </c>
      <c r="Z76" s="96" t="str">
        <f>IF((SrcKA!P70&lt;&gt;""), SrcKA!P70,"")</f>
        <v>г.Москва</v>
      </c>
      <c r="AA76" s="97">
        <f>IF((SrcKA!N70&lt;&gt;""), SrcKA!N70,"")</f>
        <v>2</v>
      </c>
    </row>
    <row r="77" spans="1:27" ht="28.5" x14ac:dyDescent="0.2">
      <c r="A77" s="95" t="s">
        <v>1338</v>
      </c>
      <c r="B77" s="96" t="str">
        <f>SrcKA!D71</f>
        <v>ТЦ_102_50_5001055273_15.06.2026_02_19.3</v>
      </c>
      <c r="C77" s="96" t="str">
        <f>IF((SrcKA!AI71&lt;&gt;""), SrcKA!AI71,"")</f>
        <v>Провод   СИП-3 1х70</v>
      </c>
      <c r="D77" s="96" t="str">
        <f>IF((SrcKA!E71&lt;&gt;""), SrcKA!E71,"")</f>
        <v>Провод   СИП-3 1х70</v>
      </c>
      <c r="E77" s="97" t="str">
        <f>IF((SrcKA!AH71&lt;&gt;""), SrcKA!AH71,"")</f>
        <v>М.</v>
      </c>
      <c r="F77" s="97" t="str">
        <f>IF((SrcKA!G71&lt;&gt;""), SrcKA!G71,"")</f>
        <v>м</v>
      </c>
      <c r="G77" s="98">
        <f>IF((SrcKA!I71&lt;&gt;""), SrcKA!I71,"")</f>
        <v>175.5</v>
      </c>
      <c r="H77" s="98">
        <f>IF((SrcKA!H71&lt;&gt;""), SrcKA!H71,"")</f>
        <v>143.85</v>
      </c>
      <c r="I77" s="97" t="s">
        <v>1782</v>
      </c>
      <c r="J77" s="99"/>
      <c r="K77" s="99" t="str">
        <f>IF((SrcKA!AB71&lt;&gt;""), SrcKA!AB71,"")</f>
        <v/>
      </c>
      <c r="L77" s="98">
        <f>IF((SrcKA!AC71&lt;&gt;""), SrcKA!AC71,"")</f>
        <v>143.85</v>
      </c>
      <c r="M77" s="98">
        <f>IF((SrcKA!AA71&lt;&gt;""), SrcKA!AA71,"")</f>
        <v>3</v>
      </c>
      <c r="N77" s="98">
        <f>IF((SrcKA!J71&lt;&gt;""), SrcKA!J71,"")</f>
        <v>4.32</v>
      </c>
      <c r="O77" s="98">
        <f>IF((SrcKA!U71&lt;&gt;""), SrcKA!U71,"")</f>
        <v>2</v>
      </c>
      <c r="P77" s="98">
        <f>IF((SrcKA!V71&lt;&gt;""), SrcKA!V71,"")</f>
        <v>2.96</v>
      </c>
      <c r="Q77" s="96"/>
      <c r="R77" s="98"/>
      <c r="S77" s="98">
        <f>IF((SrcKA!AE71&lt;&gt;""), SrcKA!AE71,"")</f>
        <v>0</v>
      </c>
      <c r="T77" s="98">
        <f>IF((SrcKA!K71&lt;&gt;""), SrcKA!K71,"")</f>
        <v>151.13</v>
      </c>
      <c r="U77" s="96" t="str">
        <f>IF((SrcKA!O71&lt;&gt;""), SrcKA!O71,"")</f>
        <v>ООО "КОМПАНИЯ АЛЬЯНС-КАБЕЛЬ"</v>
      </c>
      <c r="V77" s="96" t="str">
        <f>IF((SrcKA!Z71&lt;&gt;""), SrcKA!Z71,"")</f>
        <v>РФ</v>
      </c>
      <c r="W77" s="96" t="str">
        <f>IF((SrcKA!R71&lt;&gt;""), SrcKA!R71,"")</f>
        <v>501201001</v>
      </c>
      <c r="X77" s="96" t="str">
        <f>IF((SrcKA!Q71&lt;&gt;""), SrcKA!Q71,"")</f>
        <v>5001055273</v>
      </c>
      <c r="Y77" s="96" t="str">
        <f>IF((SrcKA!S71&lt;&gt;""), SrcKA!S71,"")</f>
        <v>-</v>
      </c>
      <c r="Z77" s="96" t="str">
        <f>IF((SrcKA!P71&lt;&gt;""), SrcKA!P71,"")</f>
        <v>г.Москва</v>
      </c>
      <c r="AA77" s="97">
        <f>IF((SrcKA!N71&lt;&gt;""), SrcKA!N71,"")</f>
        <v>2</v>
      </c>
    </row>
    <row r="78" spans="1:27" ht="30" x14ac:dyDescent="0.2">
      <c r="A78" s="90" t="s">
        <v>1340</v>
      </c>
      <c r="B78" s="91" t="str">
        <f>SrcKA!D72</f>
        <v>ТЦ_102_77_7719546987_15.06.2026_02_20.1</v>
      </c>
      <c r="C78" s="91" t="str">
        <f>IF((SrcKA!AI72&lt;&gt;""), SrcKA!AI72,"")</f>
        <v>Зажим ответвительный RP 150</v>
      </c>
      <c r="D78" s="91" t="str">
        <f>IF((SrcKA!E72&lt;&gt;""), SrcKA!E72,"")</f>
        <v>Зажим ответвительный RP 150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2880</v>
      </c>
      <c r="H78" s="93">
        <f>IF((SrcKA!H72&lt;&gt;""), SrcKA!H72,"")</f>
        <v>2360.66</v>
      </c>
      <c r="I78" s="92" t="s">
        <v>1782</v>
      </c>
      <c r="J78" s="94"/>
      <c r="K78" s="94" t="str">
        <f>IF((SrcKA!AB72&lt;&gt;""), SrcKA!AB72,"")</f>
        <v/>
      </c>
      <c r="L78" s="93">
        <f>IF((SrcKA!AC72&lt;&gt;""), SrcKA!AC72,"")</f>
        <v>2360.66</v>
      </c>
      <c r="M78" s="93">
        <f>IF((SrcKA!AA72&lt;&gt;""), SrcKA!AA72,"")</f>
        <v>3</v>
      </c>
      <c r="N78" s="93">
        <f>IF((SrcKA!J72&lt;&gt;""), SrcKA!J72,"")</f>
        <v>70.819999999999993</v>
      </c>
      <c r="O78" s="93">
        <f>IF((SrcKA!U72&lt;&gt;""), SrcKA!U72,"")</f>
        <v>2</v>
      </c>
      <c r="P78" s="93">
        <f>IF((SrcKA!V72&lt;&gt;""), SrcKA!V72,"")</f>
        <v>48.63</v>
      </c>
      <c r="Q78" s="91"/>
      <c r="R78" s="93"/>
      <c r="S78" s="93">
        <f>IF((SrcKA!AE72&lt;&gt;""), SrcKA!AE72,"")</f>
        <v>0</v>
      </c>
      <c r="T78" s="93">
        <f>IF((SrcKA!K72&lt;&gt;""), SrcKA!K72,"")</f>
        <v>2480.11</v>
      </c>
      <c r="U78" s="91" t="str">
        <f>IF((SrcKA!O72&lt;&gt;""), SrcKA!O72,"")</f>
        <v>ООО ТК "Норма-кабель"</v>
      </c>
      <c r="V78" s="91" t="str">
        <f>IF((SrcKA!Z72&lt;&gt;""), SrcKA!Z72,"")</f>
        <v>РФ</v>
      </c>
      <c r="W78" s="91" t="str">
        <f>IF((SrcKA!R72&lt;&gt;""), SrcKA!R72,"")</f>
        <v>504101001</v>
      </c>
      <c r="X78" s="91" t="str">
        <f>IF((SrcKA!Q72&lt;&gt;""), SrcKA!Q72,"")</f>
        <v>7719546987</v>
      </c>
      <c r="Y78" s="91" t="str">
        <f>IF((SrcKA!S72&lt;&gt;""), SrcKA!S72,"")</f>
        <v>-</v>
      </c>
      <c r="Z78" s="91" t="str">
        <f>IF((SrcKA!P72&lt;&gt;""), SrcKA!P72,"")</f>
        <v>г.Москва</v>
      </c>
      <c r="AA78" s="92">
        <f>IF((SrcKA!N72&lt;&gt;""), SrcKA!N72,"")</f>
        <v>2</v>
      </c>
    </row>
    <row r="79" spans="1:27" ht="28.5" x14ac:dyDescent="0.2">
      <c r="A79" s="95" t="s">
        <v>1341</v>
      </c>
      <c r="B79" s="96" t="str">
        <f>SrcKA!D73</f>
        <v>ТЦ_102_50_5036090504_15.06.2026_02_20.2</v>
      </c>
      <c r="C79" s="96" t="str">
        <f>IF((SrcKA!AI73&lt;&gt;""), SrcKA!AI73,"")</f>
        <v>Зажим ответвительный RP 150</v>
      </c>
      <c r="D79" s="96" t="str">
        <f>IF((SrcKA!E73&lt;&gt;""), SrcKA!E73,"")</f>
        <v>Зажим ответвительный RP 150</v>
      </c>
      <c r="E79" s="97" t="str">
        <f>IF((SrcKA!AH73&lt;&gt;""), SrcKA!AH73,"")</f>
        <v>шт.</v>
      </c>
      <c r="F79" s="97" t="str">
        <f>IF((SrcKA!G73&lt;&gt;""), SrcKA!G73,"")</f>
        <v>шт.</v>
      </c>
      <c r="G79" s="98">
        <f>IF((SrcKA!I73&lt;&gt;""), SrcKA!I73,"")</f>
        <v>2890</v>
      </c>
      <c r="H79" s="98">
        <f>IF((SrcKA!H73&lt;&gt;""), SrcKA!H73,"")</f>
        <v>2368.85</v>
      </c>
      <c r="I79" s="97" t="s">
        <v>1782</v>
      </c>
      <c r="J79" s="99"/>
      <c r="K79" s="99" t="str">
        <f>IF((SrcKA!AB73&lt;&gt;""), SrcKA!AB73,"")</f>
        <v/>
      </c>
      <c r="L79" s="98">
        <f>IF((SrcKA!AC73&lt;&gt;""), SrcKA!AC73,"")</f>
        <v>2368.85</v>
      </c>
      <c r="M79" s="98">
        <f>IF((SrcKA!AA73&lt;&gt;""), SrcKA!AA73,"")</f>
        <v>3</v>
      </c>
      <c r="N79" s="98">
        <f>IF((SrcKA!J73&lt;&gt;""), SrcKA!J73,"")</f>
        <v>71.069999999999993</v>
      </c>
      <c r="O79" s="98">
        <f>IF((SrcKA!U73&lt;&gt;""), SrcKA!U73,"")</f>
        <v>2</v>
      </c>
      <c r="P79" s="98">
        <f>IF((SrcKA!V73&lt;&gt;""), SrcKA!V73,"")</f>
        <v>48.8</v>
      </c>
      <c r="Q79" s="96"/>
      <c r="R79" s="98"/>
      <c r="S79" s="98">
        <f>IF((SrcKA!AE73&lt;&gt;""), SrcKA!AE73,"")</f>
        <v>0</v>
      </c>
      <c r="T79" s="98">
        <f>IF((SrcKA!K73&lt;&gt;""), SrcKA!K73,"")</f>
        <v>2488.7199999999998</v>
      </c>
      <c r="U79" s="96" t="str">
        <f>IF((SrcKA!O73&lt;&gt;""), SrcKA!O73,"")</f>
        <v>ООО "АРМАТЕХ"</v>
      </c>
      <c r="V79" s="96" t="str">
        <f>IF((SrcKA!Z73&lt;&gt;""), SrcKA!Z73,"")</f>
        <v>РФ</v>
      </c>
      <c r="W79" s="96" t="str">
        <f>IF((SrcKA!R73&lt;&gt;""), SrcKA!R73,"")</f>
        <v>503601001</v>
      </c>
      <c r="X79" s="96" t="str">
        <f>IF((SrcKA!Q73&lt;&gt;""), SrcKA!Q73,"")</f>
        <v>5036090504</v>
      </c>
      <c r="Y79" s="96" t="str">
        <f>IF((SrcKA!S73&lt;&gt;""), SrcKA!S73,"")</f>
        <v>-</v>
      </c>
      <c r="Z79" s="96" t="str">
        <f>IF((SrcKA!P73&lt;&gt;""), SrcKA!P73,"")</f>
        <v>г.Москва</v>
      </c>
      <c r="AA79" s="97">
        <f>IF((SrcKA!N73&lt;&gt;""), SrcKA!N73,"")</f>
        <v>2</v>
      </c>
    </row>
    <row r="80" spans="1:27" ht="28.5" x14ac:dyDescent="0.2">
      <c r="A80" s="95" t="s">
        <v>1343</v>
      </c>
      <c r="B80" s="96" t="str">
        <f>SrcKA!D74</f>
        <v>ТЦ_102_50_5001055273_15.06.2026_02_20.3</v>
      </c>
      <c r="C80" s="96" t="str">
        <f>IF((SrcKA!AI74&lt;&gt;""), SrcKA!AI74,"")</f>
        <v>Зажим ответвительный RP 150</v>
      </c>
      <c r="D80" s="96" t="str">
        <f>IF((SrcKA!E74&lt;&gt;""), SrcKA!E74,"")</f>
        <v>Зажим ответвительный RP 150</v>
      </c>
      <c r="E80" s="97" t="str">
        <f>IF((SrcKA!AH74&lt;&gt;""), SrcKA!AH74,"")</f>
        <v>шт.</v>
      </c>
      <c r="F80" s="97" t="str">
        <f>IF((SrcKA!G74&lt;&gt;""), SrcKA!G74,"")</f>
        <v>шт.</v>
      </c>
      <c r="G80" s="98">
        <f>IF((SrcKA!I74&lt;&gt;""), SrcKA!I74,"")</f>
        <v>2950</v>
      </c>
      <c r="H80" s="98">
        <f>IF((SrcKA!H74&lt;&gt;""), SrcKA!H74,"")</f>
        <v>2418.0300000000002</v>
      </c>
      <c r="I80" s="97" t="s">
        <v>1782</v>
      </c>
      <c r="J80" s="99"/>
      <c r="K80" s="99" t="str">
        <f>IF((SrcKA!AB74&lt;&gt;""), SrcKA!AB74,"")</f>
        <v/>
      </c>
      <c r="L80" s="98">
        <f>IF((SrcKA!AC74&lt;&gt;""), SrcKA!AC74,"")</f>
        <v>2418.0300000000002</v>
      </c>
      <c r="M80" s="98">
        <f>IF((SrcKA!AA74&lt;&gt;""), SrcKA!AA74,"")</f>
        <v>3</v>
      </c>
      <c r="N80" s="98">
        <f>IF((SrcKA!J74&lt;&gt;""), SrcKA!J74,"")</f>
        <v>72.540000000000006</v>
      </c>
      <c r="O80" s="98">
        <f>IF((SrcKA!U74&lt;&gt;""), SrcKA!U74,"")</f>
        <v>2</v>
      </c>
      <c r="P80" s="98">
        <f>IF((SrcKA!V74&lt;&gt;""), SrcKA!V74,"")</f>
        <v>49.81</v>
      </c>
      <c r="Q80" s="96"/>
      <c r="R80" s="98"/>
      <c r="S80" s="98">
        <f>IF((SrcKA!AE74&lt;&gt;""), SrcKA!AE74,"")</f>
        <v>0</v>
      </c>
      <c r="T80" s="98">
        <f>IF((SrcKA!K74&lt;&gt;""), SrcKA!K74,"")</f>
        <v>2540.38</v>
      </c>
      <c r="U80" s="96" t="str">
        <f>IF((SrcKA!O74&lt;&gt;""), SrcKA!O74,"")</f>
        <v>ООО "КОМПАНИЯ АЛЬЯНС-КАБЕЛЬ"</v>
      </c>
      <c r="V80" s="96" t="str">
        <f>IF((SrcKA!Z74&lt;&gt;""), SrcKA!Z74,"")</f>
        <v>РФ</v>
      </c>
      <c r="W80" s="96" t="str">
        <f>IF((SrcKA!R74&lt;&gt;""), SrcKA!R74,"")</f>
        <v>501201001</v>
      </c>
      <c r="X80" s="96" t="str">
        <f>IF((SrcKA!Q74&lt;&gt;""), SrcKA!Q74,"")</f>
        <v>5001055273</v>
      </c>
      <c r="Y80" s="96" t="str">
        <f>IF((SrcKA!S74&lt;&gt;""), SrcKA!S74,"")</f>
        <v>-</v>
      </c>
      <c r="Z80" s="96" t="str">
        <f>IF((SrcKA!P74&lt;&gt;""), SrcKA!P74,"")</f>
        <v>г.Москва</v>
      </c>
      <c r="AA80" s="97">
        <f>IF((SrcKA!N74&lt;&gt;""), SrcKA!N74,"")</f>
        <v>2</v>
      </c>
    </row>
    <row r="81" spans="1:27" ht="30" x14ac:dyDescent="0.2">
      <c r="A81" s="90" t="s">
        <v>1345</v>
      </c>
      <c r="B81" s="91" t="str">
        <f>SrcKA!D75</f>
        <v>ТЦ_102_77_7719546987_15.06.2026_02_21.1</v>
      </c>
      <c r="C81" s="91" t="str">
        <f>IF((SrcKA!AI75&lt;&gt;""), SrcKA!AI75,"")</f>
        <v>Траверса ДТ-1</v>
      </c>
      <c r="D81" s="91" t="str">
        <f>IF((SrcKA!E75&lt;&gt;""), SrcKA!E75,"")</f>
        <v>Траверса ДТ-1</v>
      </c>
      <c r="E81" s="92" t="str">
        <f>IF((SrcKA!AH75&lt;&gt;""), SrcKA!AH75,"")</f>
        <v>шт.</v>
      </c>
      <c r="F81" s="92" t="str">
        <f>IF((SrcKA!G75&lt;&gt;""), SrcKA!G75,"")</f>
        <v>шт.</v>
      </c>
      <c r="G81" s="93">
        <f>IF((SrcKA!I75&lt;&gt;""), SrcKA!I75,"")</f>
        <v>8418</v>
      </c>
      <c r="H81" s="93">
        <f>IF((SrcKA!H75&lt;&gt;""), SrcKA!H75,"")</f>
        <v>6900</v>
      </c>
      <c r="I81" s="92" t="s">
        <v>1782</v>
      </c>
      <c r="J81" s="94"/>
      <c r="K81" s="94" t="str">
        <f>IF((SrcKA!AB75&lt;&gt;""), SrcKA!AB75,"")</f>
        <v/>
      </c>
      <c r="L81" s="93">
        <f>IF((SrcKA!AC75&lt;&gt;""), SrcKA!AC75,"")</f>
        <v>6900</v>
      </c>
      <c r="M81" s="93">
        <f>IF((SrcKA!AA75&lt;&gt;""), SrcKA!AA75,"")</f>
        <v>3</v>
      </c>
      <c r="N81" s="93">
        <f>IF((SrcKA!J75&lt;&gt;""), SrcKA!J75,"")</f>
        <v>207</v>
      </c>
      <c r="O81" s="93">
        <f>IF((SrcKA!U75&lt;&gt;""), SrcKA!U75,"")</f>
        <v>0.75</v>
      </c>
      <c r="P81" s="93">
        <f>IF((SrcKA!V75&lt;&gt;""), SrcKA!V75,"")</f>
        <v>53.3</v>
      </c>
      <c r="Q81" s="91"/>
      <c r="R81" s="93"/>
      <c r="S81" s="93">
        <f>IF((SrcKA!AE75&lt;&gt;""), SrcKA!AE75,"")</f>
        <v>0</v>
      </c>
      <c r="T81" s="93">
        <f>IF((SrcKA!K75&lt;&gt;""), SrcKA!K75,"")</f>
        <v>7160.3</v>
      </c>
      <c r="U81" s="91" t="str">
        <f>IF((SrcKA!O75&lt;&gt;""), SrcKA!O75,"")</f>
        <v>ООО ТК "Норма-кабель"</v>
      </c>
      <c r="V81" s="91" t="str">
        <f>IF((SrcKA!Z75&lt;&gt;""), SrcKA!Z75,"")</f>
        <v>РФ</v>
      </c>
      <c r="W81" s="91" t="str">
        <f>IF((SrcKA!R75&lt;&gt;""), SrcKA!R75,"")</f>
        <v>504101001</v>
      </c>
      <c r="X81" s="91" t="str">
        <f>IF((SrcKA!Q75&lt;&gt;""), SrcKA!Q75,"")</f>
        <v>7719546987</v>
      </c>
      <c r="Y81" s="91" t="str">
        <f>IF((SrcKA!S75&lt;&gt;""), SrcKA!S75,"")</f>
        <v>-</v>
      </c>
      <c r="Z81" s="91" t="str">
        <f>IF((SrcKA!P75&lt;&gt;""), SrcKA!P75,"")</f>
        <v>г.Москва</v>
      </c>
      <c r="AA81" s="92">
        <f>IF((SrcKA!N75&lt;&gt;""), SrcKA!N75,"")</f>
        <v>2</v>
      </c>
    </row>
    <row r="82" spans="1:27" ht="28.5" x14ac:dyDescent="0.2">
      <c r="A82" s="95" t="s">
        <v>1346</v>
      </c>
      <c r="B82" s="96" t="str">
        <f>SrcKA!D76</f>
        <v>ТЦ_102_50_5036090504_15.06.2026_02_21.2</v>
      </c>
      <c r="C82" s="96" t="str">
        <f>IF((SrcKA!AI76&lt;&gt;""), SrcKA!AI76,"")</f>
        <v>Траверса ДТ-1</v>
      </c>
      <c r="D82" s="96" t="str">
        <f>IF((SrcKA!E76&lt;&gt;""), SrcKA!E76,"")</f>
        <v>Траверса ДТ-1</v>
      </c>
      <c r="E82" s="97" t="str">
        <f>IF((SrcKA!AH76&lt;&gt;""), SrcKA!AH76,"")</f>
        <v>шт.</v>
      </c>
      <c r="F82" s="97" t="str">
        <f>IF((SrcKA!G76&lt;&gt;""), SrcKA!G76,"")</f>
        <v>шт.</v>
      </c>
      <c r="G82" s="98">
        <f>IF((SrcKA!I76&lt;&gt;""), SrcKA!I76,"")</f>
        <v>8562.5</v>
      </c>
      <c r="H82" s="98">
        <f>IF((SrcKA!H76&lt;&gt;""), SrcKA!H76,"")</f>
        <v>7018.44</v>
      </c>
      <c r="I82" s="97" t="s">
        <v>1782</v>
      </c>
      <c r="J82" s="99"/>
      <c r="K82" s="99" t="str">
        <f>IF((SrcKA!AB76&lt;&gt;""), SrcKA!AB76,"")</f>
        <v/>
      </c>
      <c r="L82" s="98">
        <f>IF((SrcKA!AC76&lt;&gt;""), SrcKA!AC76,"")</f>
        <v>7018.44</v>
      </c>
      <c r="M82" s="98">
        <f>IF((SrcKA!AA76&lt;&gt;""), SrcKA!AA76,"")</f>
        <v>3</v>
      </c>
      <c r="N82" s="98">
        <f>IF((SrcKA!J76&lt;&gt;""), SrcKA!J76,"")</f>
        <v>210.55</v>
      </c>
      <c r="O82" s="98">
        <f>IF((SrcKA!U76&lt;&gt;""), SrcKA!U76,"")</f>
        <v>0.75</v>
      </c>
      <c r="P82" s="98">
        <f>IF((SrcKA!V76&lt;&gt;""), SrcKA!V76,"")</f>
        <v>54.22</v>
      </c>
      <c r="Q82" s="96"/>
      <c r="R82" s="98"/>
      <c r="S82" s="98">
        <f>IF((SrcKA!AE76&lt;&gt;""), SrcKA!AE76,"")</f>
        <v>0</v>
      </c>
      <c r="T82" s="98">
        <f>IF((SrcKA!K76&lt;&gt;""), SrcKA!K76,"")</f>
        <v>7283.21</v>
      </c>
      <c r="U82" s="96" t="str">
        <f>IF((SrcKA!O76&lt;&gt;""), SrcKA!O76,"")</f>
        <v>ООО "АРМАТЕХ"</v>
      </c>
      <c r="V82" s="96" t="str">
        <f>IF((SrcKA!Z76&lt;&gt;""), SrcKA!Z76,"")</f>
        <v>РФ</v>
      </c>
      <c r="W82" s="96" t="str">
        <f>IF((SrcKA!R76&lt;&gt;""), SrcKA!R76,"")</f>
        <v>503601001</v>
      </c>
      <c r="X82" s="96" t="str">
        <f>IF((SrcKA!Q76&lt;&gt;""), SrcKA!Q76,"")</f>
        <v>5036090504</v>
      </c>
      <c r="Y82" s="96" t="str">
        <f>IF((SrcKA!S76&lt;&gt;""), SrcKA!S76,"")</f>
        <v>-</v>
      </c>
      <c r="Z82" s="96" t="str">
        <f>IF((SrcKA!P76&lt;&gt;""), SrcKA!P76,"")</f>
        <v>г.Москва</v>
      </c>
      <c r="AA82" s="97">
        <f>IF((SrcKA!N76&lt;&gt;""), SrcKA!N76,"")</f>
        <v>2</v>
      </c>
    </row>
    <row r="83" spans="1:27" ht="28.5" x14ac:dyDescent="0.2">
      <c r="A83" s="95" t="s">
        <v>1348</v>
      </c>
      <c r="B83" s="96" t="str">
        <f>SrcKA!D77</f>
        <v>ТЦ_102_50_5001055273_15.06.2026_02_21.3</v>
      </c>
      <c r="C83" s="96" t="str">
        <f>IF((SrcKA!AI77&lt;&gt;""), SrcKA!AI77,"")</f>
        <v>Траверса ДТ-1</v>
      </c>
      <c r="D83" s="96" t="str">
        <f>IF((SrcKA!E77&lt;&gt;""), SrcKA!E77,"")</f>
        <v>Траверса ДТ-1</v>
      </c>
      <c r="E83" s="97" t="str">
        <f>IF((SrcKA!AH77&lt;&gt;""), SrcKA!AH77,"")</f>
        <v>шт.</v>
      </c>
      <c r="F83" s="97" t="str">
        <f>IF((SrcKA!G77&lt;&gt;""), SrcKA!G77,"")</f>
        <v>шт.</v>
      </c>
      <c r="G83" s="98">
        <f>IF((SrcKA!I77&lt;&gt;""), SrcKA!I77,"")</f>
        <v>8698.5</v>
      </c>
      <c r="H83" s="98">
        <f>IF((SrcKA!H77&lt;&gt;""), SrcKA!H77,"")</f>
        <v>7129.92</v>
      </c>
      <c r="I83" s="97" t="s">
        <v>1782</v>
      </c>
      <c r="J83" s="99"/>
      <c r="K83" s="99" t="str">
        <f>IF((SrcKA!AB77&lt;&gt;""), SrcKA!AB77,"")</f>
        <v/>
      </c>
      <c r="L83" s="98">
        <f>IF((SrcKA!AC77&lt;&gt;""), SrcKA!AC77,"")</f>
        <v>7129.92</v>
      </c>
      <c r="M83" s="98">
        <f>IF((SrcKA!AA77&lt;&gt;""), SrcKA!AA77,"")</f>
        <v>3</v>
      </c>
      <c r="N83" s="98">
        <f>IF((SrcKA!J77&lt;&gt;""), SrcKA!J77,"")</f>
        <v>213.9</v>
      </c>
      <c r="O83" s="98">
        <f>IF((SrcKA!U77&lt;&gt;""), SrcKA!U77,"")</f>
        <v>0.75</v>
      </c>
      <c r="P83" s="98">
        <f>IF((SrcKA!V77&lt;&gt;""), SrcKA!V77,"")</f>
        <v>55.08</v>
      </c>
      <c r="Q83" s="96"/>
      <c r="R83" s="98"/>
      <c r="S83" s="98">
        <f>IF((SrcKA!AE77&lt;&gt;""), SrcKA!AE77,"")</f>
        <v>0</v>
      </c>
      <c r="T83" s="98">
        <f>IF((SrcKA!K77&lt;&gt;""), SrcKA!K77,"")</f>
        <v>7398.9</v>
      </c>
      <c r="U83" s="96" t="str">
        <f>IF((SrcKA!O77&lt;&gt;""), SrcKA!O77,"")</f>
        <v>ООО "КОМПАНИЯ АЛЬЯНС-КАБЕЛЬ"</v>
      </c>
      <c r="V83" s="96" t="str">
        <f>IF((SrcKA!Z77&lt;&gt;""), SrcKA!Z77,"")</f>
        <v>РФ</v>
      </c>
      <c r="W83" s="96" t="str">
        <f>IF((SrcKA!R77&lt;&gt;""), SrcKA!R77,"")</f>
        <v>501201001</v>
      </c>
      <c r="X83" s="96" t="str">
        <f>IF((SrcKA!Q77&lt;&gt;""), SrcKA!Q77,"")</f>
        <v>5001055273</v>
      </c>
      <c r="Y83" s="96" t="str">
        <f>IF((SrcKA!S77&lt;&gt;""), SrcKA!S77,"")</f>
        <v>-</v>
      </c>
      <c r="Z83" s="96" t="str">
        <f>IF((SrcKA!P77&lt;&gt;""), SrcKA!P77,"")</f>
        <v>г.Москва</v>
      </c>
      <c r="AA83" s="97">
        <f>IF((SrcKA!N77&lt;&gt;""), SrcKA!N77,"")</f>
        <v>2</v>
      </c>
    </row>
    <row r="84" spans="1:27" ht="30" x14ac:dyDescent="0.2">
      <c r="A84" s="90" t="s">
        <v>1350</v>
      </c>
      <c r="B84" s="91" t="str">
        <f>SrcKA!D78</f>
        <v>ТЦ_102_77_7719546987_15.06.2026_02_22.1</v>
      </c>
      <c r="C84" s="91" t="str">
        <f>IF((SrcKA!AI78&lt;&gt;""), SrcKA!AI78,"")</f>
        <v>Замок винтовой ВС-110</v>
      </c>
      <c r="D84" s="91" t="str">
        <f>IF((SrcKA!E78&lt;&gt;""), SrcKA!E78,"")</f>
        <v>Замок винтовой ВС-110</v>
      </c>
      <c r="E84" s="92" t="str">
        <f>IF((SrcKA!AH78&lt;&gt;""), SrcKA!AH78,"")</f>
        <v>шт.</v>
      </c>
      <c r="F84" s="92" t="str">
        <f>IF((SrcKA!G78&lt;&gt;""), SrcKA!G78,"")</f>
        <v>шт.</v>
      </c>
      <c r="G84" s="93">
        <f>IF((SrcKA!I78&lt;&gt;""), SrcKA!I78,"")</f>
        <v>960</v>
      </c>
      <c r="H84" s="93">
        <f>IF((SrcKA!H78&lt;&gt;""), SrcKA!H78,"")</f>
        <v>786.89</v>
      </c>
      <c r="I84" s="92" t="s">
        <v>1782</v>
      </c>
      <c r="J84" s="94"/>
      <c r="K84" s="94" t="str">
        <f>IF((SrcKA!AB78&lt;&gt;""), SrcKA!AB78,"")</f>
        <v/>
      </c>
      <c r="L84" s="93">
        <f>IF((SrcKA!AC78&lt;&gt;""), SrcKA!AC78,"")</f>
        <v>786.89</v>
      </c>
      <c r="M84" s="93">
        <f>IF((SrcKA!AA78&lt;&gt;""), SrcKA!AA78,"")</f>
        <v>3</v>
      </c>
      <c r="N84" s="93">
        <f>IF((SrcKA!J78&lt;&gt;""), SrcKA!J78,"")</f>
        <v>23.61</v>
      </c>
      <c r="O84" s="93">
        <f>IF((SrcKA!U78&lt;&gt;""), SrcKA!U78,"")</f>
        <v>0.75</v>
      </c>
      <c r="P84" s="93">
        <f>IF((SrcKA!V78&lt;&gt;""), SrcKA!V78,"")</f>
        <v>6.08</v>
      </c>
      <c r="Q84" s="91"/>
      <c r="R84" s="93"/>
      <c r="S84" s="93">
        <f>IF((SrcKA!AE78&lt;&gt;""), SrcKA!AE78,"")</f>
        <v>0</v>
      </c>
      <c r="T84" s="93">
        <f>IF((SrcKA!K78&lt;&gt;""), SrcKA!K78,"")</f>
        <v>816.58</v>
      </c>
      <c r="U84" s="91" t="str">
        <f>IF((SrcKA!O78&lt;&gt;""), SrcKA!O78,"")</f>
        <v>ООО ТК "Норма-кабель"</v>
      </c>
      <c r="V84" s="91" t="str">
        <f>IF((SrcKA!Z78&lt;&gt;""), SrcKA!Z78,"")</f>
        <v>РФ</v>
      </c>
      <c r="W84" s="91" t="str">
        <f>IF((SrcKA!R78&lt;&gt;""), SrcKA!R78,"")</f>
        <v>504101001</v>
      </c>
      <c r="X84" s="91" t="str">
        <f>IF((SrcKA!Q78&lt;&gt;""), SrcKA!Q78,"")</f>
        <v>7719546987</v>
      </c>
      <c r="Y84" s="91" t="str">
        <f>IF((SrcKA!S78&lt;&gt;""), SrcKA!S78,"")</f>
        <v>-</v>
      </c>
      <c r="Z84" s="91" t="str">
        <f>IF((SrcKA!P78&lt;&gt;""), SrcKA!P78,"")</f>
        <v>г.Москва</v>
      </c>
      <c r="AA84" s="92">
        <f>IF((SrcKA!N78&lt;&gt;""), SrcKA!N78,"")</f>
        <v>2</v>
      </c>
    </row>
    <row r="85" spans="1:27" ht="28.5" x14ac:dyDescent="0.2">
      <c r="A85" s="95" t="s">
        <v>1351</v>
      </c>
      <c r="B85" s="96" t="str">
        <f>SrcKA!D79</f>
        <v>ТЦ_102_50_5036090504_15.06.2026_02_22.2</v>
      </c>
      <c r="C85" s="96" t="str">
        <f>IF((SrcKA!AI79&lt;&gt;""), SrcKA!AI79,"")</f>
        <v>Замок винтовой ВС-110</v>
      </c>
      <c r="D85" s="96" t="str">
        <f>IF((SrcKA!E79&lt;&gt;""), SrcKA!E79,"")</f>
        <v>Замок винтовой ВС-110</v>
      </c>
      <c r="E85" s="97" t="str">
        <f>IF((SrcKA!AH79&lt;&gt;""), SrcKA!AH79,"")</f>
        <v>шт.</v>
      </c>
      <c r="F85" s="97" t="str">
        <f>IF((SrcKA!G79&lt;&gt;""), SrcKA!G79,"")</f>
        <v>шт.</v>
      </c>
      <c r="G85" s="98">
        <f>IF((SrcKA!I79&lt;&gt;""), SrcKA!I79,"")</f>
        <v>1820</v>
      </c>
      <c r="H85" s="98">
        <f>IF((SrcKA!H79&lt;&gt;""), SrcKA!H79,"")</f>
        <v>1491.8</v>
      </c>
      <c r="I85" s="97" t="s">
        <v>1782</v>
      </c>
      <c r="J85" s="99"/>
      <c r="K85" s="99" t="str">
        <f>IF((SrcKA!AB79&lt;&gt;""), SrcKA!AB79,"")</f>
        <v/>
      </c>
      <c r="L85" s="98">
        <f>IF((SrcKA!AC79&lt;&gt;""), SrcKA!AC79,"")</f>
        <v>1491.8</v>
      </c>
      <c r="M85" s="98">
        <f>IF((SrcKA!AA79&lt;&gt;""), SrcKA!AA79,"")</f>
        <v>3</v>
      </c>
      <c r="N85" s="98">
        <f>IF((SrcKA!J79&lt;&gt;""), SrcKA!J79,"")</f>
        <v>44.75</v>
      </c>
      <c r="O85" s="98">
        <f>IF((SrcKA!U79&lt;&gt;""), SrcKA!U79,"")</f>
        <v>0.75</v>
      </c>
      <c r="P85" s="98">
        <f>IF((SrcKA!V79&lt;&gt;""), SrcKA!V79,"")</f>
        <v>11.52</v>
      </c>
      <c r="Q85" s="96"/>
      <c r="R85" s="98"/>
      <c r="S85" s="98">
        <f>IF((SrcKA!AE79&lt;&gt;""), SrcKA!AE79,"")</f>
        <v>0</v>
      </c>
      <c r="T85" s="98">
        <f>IF((SrcKA!K79&lt;&gt;""), SrcKA!K79,"")</f>
        <v>1548.07</v>
      </c>
      <c r="U85" s="96" t="str">
        <f>IF((SrcKA!O79&lt;&gt;""), SrcKA!O79,"")</f>
        <v>ООО "АРМАТЕХ"</v>
      </c>
      <c r="V85" s="96" t="str">
        <f>IF((SrcKA!Z79&lt;&gt;""), SrcKA!Z79,"")</f>
        <v>РФ</v>
      </c>
      <c r="W85" s="96" t="str">
        <f>IF((SrcKA!R79&lt;&gt;""), SrcKA!R79,"")</f>
        <v>503601001</v>
      </c>
      <c r="X85" s="96" t="str">
        <f>IF((SrcKA!Q79&lt;&gt;""), SrcKA!Q79,"")</f>
        <v>5036090504</v>
      </c>
      <c r="Y85" s="96" t="str">
        <f>IF((SrcKA!S79&lt;&gt;""), SrcKA!S79,"")</f>
        <v>-</v>
      </c>
      <c r="Z85" s="96" t="str">
        <f>IF((SrcKA!P79&lt;&gt;""), SrcKA!P79,"")</f>
        <v>г.Москва</v>
      </c>
      <c r="AA85" s="97">
        <f>IF((SrcKA!N79&lt;&gt;""), SrcKA!N79,"")</f>
        <v>2</v>
      </c>
    </row>
    <row r="86" spans="1:27" ht="28.5" x14ac:dyDescent="0.2">
      <c r="A86" s="95" t="s">
        <v>1353</v>
      </c>
      <c r="B86" s="96" t="str">
        <f>SrcKA!D80</f>
        <v>ТЦ_102_50_5001055273_15.06.2026_02_22.3</v>
      </c>
      <c r="C86" s="96" t="str">
        <f>IF((SrcKA!AI80&lt;&gt;""), SrcKA!AI80,"")</f>
        <v>Замок винтовой ВС-110</v>
      </c>
      <c r="D86" s="96" t="str">
        <f>IF((SrcKA!E80&lt;&gt;""), SrcKA!E80,"")</f>
        <v>Замок винтовой ВС-110</v>
      </c>
      <c r="E86" s="97" t="str">
        <f>IF((SrcKA!AH80&lt;&gt;""), SrcKA!AH80,"")</f>
        <v>шт.</v>
      </c>
      <c r="F86" s="97" t="str">
        <f>IF((SrcKA!G80&lt;&gt;""), SrcKA!G80,"")</f>
        <v>шт.</v>
      </c>
      <c r="G86" s="98">
        <f>IF((SrcKA!I80&lt;&gt;""), SrcKA!I80,"")</f>
        <v>1858.4</v>
      </c>
      <c r="H86" s="98">
        <f>IF((SrcKA!H80&lt;&gt;""), SrcKA!H80,"")</f>
        <v>1523.28</v>
      </c>
      <c r="I86" s="97" t="s">
        <v>1782</v>
      </c>
      <c r="J86" s="99"/>
      <c r="K86" s="99" t="str">
        <f>IF((SrcKA!AB80&lt;&gt;""), SrcKA!AB80,"")</f>
        <v/>
      </c>
      <c r="L86" s="98">
        <f>IF((SrcKA!AC80&lt;&gt;""), SrcKA!AC80,"")</f>
        <v>1523.28</v>
      </c>
      <c r="M86" s="98">
        <f>IF((SrcKA!AA80&lt;&gt;""), SrcKA!AA80,"")</f>
        <v>3</v>
      </c>
      <c r="N86" s="98">
        <f>IF((SrcKA!J80&lt;&gt;""), SrcKA!J80,"")</f>
        <v>45.7</v>
      </c>
      <c r="O86" s="98">
        <f>IF((SrcKA!U80&lt;&gt;""), SrcKA!U80,"")</f>
        <v>0.75</v>
      </c>
      <c r="P86" s="98">
        <f>IF((SrcKA!V80&lt;&gt;""), SrcKA!V80,"")</f>
        <v>11.77</v>
      </c>
      <c r="Q86" s="96"/>
      <c r="R86" s="98"/>
      <c r="S86" s="98">
        <f>IF((SrcKA!AE80&lt;&gt;""), SrcKA!AE80,"")</f>
        <v>0</v>
      </c>
      <c r="T86" s="98">
        <f>IF((SrcKA!K80&lt;&gt;""), SrcKA!K80,"")</f>
        <v>1580.75</v>
      </c>
      <c r="U86" s="96" t="str">
        <f>IF((SrcKA!O80&lt;&gt;""), SrcKA!O80,"")</f>
        <v>ООО "КОМПАНИЯ АЛЬЯНС-КАБЕЛЬ"</v>
      </c>
      <c r="V86" s="96" t="str">
        <f>IF((SrcKA!Z80&lt;&gt;""), SrcKA!Z80,"")</f>
        <v>РФ</v>
      </c>
      <c r="W86" s="96" t="str">
        <f>IF((SrcKA!R80&lt;&gt;""), SrcKA!R80,"")</f>
        <v>501201001</v>
      </c>
      <c r="X86" s="96" t="str">
        <f>IF((SrcKA!Q80&lt;&gt;""), SrcKA!Q80,"")</f>
        <v>5001055273</v>
      </c>
      <c r="Y86" s="96" t="str">
        <f>IF((SrcKA!S80&lt;&gt;""), SrcKA!S80,"")</f>
        <v>-</v>
      </c>
      <c r="Z86" s="96" t="str">
        <f>IF((SrcKA!P80&lt;&gt;""), SrcKA!P80,"")</f>
        <v>г.Москва</v>
      </c>
      <c r="AA86" s="97">
        <f>IF((SrcKA!N80&lt;&gt;""), SrcKA!N80,"")</f>
        <v>2</v>
      </c>
    </row>
    <row r="87" spans="1:27" ht="30" x14ac:dyDescent="0.2">
      <c r="A87" s="90" t="s">
        <v>1355</v>
      </c>
      <c r="B87" s="91" t="str">
        <f>SrcKA!D81</f>
        <v>ТЦ_102_77_7719546987_15.06.2026_02_23.1</v>
      </c>
      <c r="C87" s="91" t="str">
        <f>IF((SrcKA!AI81&lt;&gt;""), SrcKA!AI81,"")</f>
        <v>Траверса ТМ67</v>
      </c>
      <c r="D87" s="91" t="str">
        <f>IF((SrcKA!E81&lt;&gt;""), SrcKA!E81,"")</f>
        <v>Траверса ТМ67</v>
      </c>
      <c r="E87" s="92" t="str">
        <f>IF((SrcKA!AH81&lt;&gt;""), SrcKA!AH81,"")</f>
        <v>шт.</v>
      </c>
      <c r="F87" s="92" t="str">
        <f>IF((SrcKA!G81&lt;&gt;""), SrcKA!G81,"")</f>
        <v>шт.</v>
      </c>
      <c r="G87" s="93">
        <f>IF((SrcKA!I81&lt;&gt;""), SrcKA!I81,"")</f>
        <v>1870</v>
      </c>
      <c r="H87" s="93">
        <f>IF((SrcKA!H81&lt;&gt;""), SrcKA!H81,"")</f>
        <v>1532.79</v>
      </c>
      <c r="I87" s="92" t="s">
        <v>1782</v>
      </c>
      <c r="J87" s="94"/>
      <c r="K87" s="94" t="str">
        <f>IF((SrcKA!AB81&lt;&gt;""), SrcKA!AB81,"")</f>
        <v/>
      </c>
      <c r="L87" s="93">
        <f>IF((SrcKA!AC81&lt;&gt;""), SrcKA!AC81,"")</f>
        <v>1532.79</v>
      </c>
      <c r="M87" s="93">
        <f>IF((SrcKA!AA81&lt;&gt;""), SrcKA!AA81,"")</f>
        <v>3</v>
      </c>
      <c r="N87" s="93">
        <f>IF((SrcKA!J81&lt;&gt;""), SrcKA!J81,"")</f>
        <v>45.98</v>
      </c>
      <c r="O87" s="93">
        <f>IF((SrcKA!U81&lt;&gt;""), SrcKA!U81,"")</f>
        <v>0.75</v>
      </c>
      <c r="P87" s="93">
        <f>IF((SrcKA!V81&lt;&gt;""), SrcKA!V81,"")</f>
        <v>11.84</v>
      </c>
      <c r="Q87" s="91"/>
      <c r="R87" s="93"/>
      <c r="S87" s="93">
        <f>IF((SrcKA!AE81&lt;&gt;""), SrcKA!AE81,"")</f>
        <v>0</v>
      </c>
      <c r="T87" s="93">
        <f>IF((SrcKA!K81&lt;&gt;""), SrcKA!K81,"")</f>
        <v>1590.61</v>
      </c>
      <c r="U87" s="91" t="str">
        <f>IF((SrcKA!O81&lt;&gt;""), SrcKA!O81,"")</f>
        <v>ООО ТК "Норма-кабель"</v>
      </c>
      <c r="V87" s="91" t="str">
        <f>IF((SrcKA!Z81&lt;&gt;""), SrcKA!Z81,"")</f>
        <v>РФ</v>
      </c>
      <c r="W87" s="91" t="str">
        <f>IF((SrcKA!R81&lt;&gt;""), SrcKA!R81,"")</f>
        <v>504101001</v>
      </c>
      <c r="X87" s="91" t="str">
        <f>IF((SrcKA!Q81&lt;&gt;""), SrcKA!Q81,"")</f>
        <v>7719546987</v>
      </c>
      <c r="Y87" s="91" t="str">
        <f>IF((SrcKA!S81&lt;&gt;""), SrcKA!S81,"")</f>
        <v>-</v>
      </c>
      <c r="Z87" s="91" t="str">
        <f>IF((SrcKA!P81&lt;&gt;""), SrcKA!P81,"")</f>
        <v>г.Москва</v>
      </c>
      <c r="AA87" s="92">
        <f>IF((SrcKA!N81&lt;&gt;""), SrcKA!N81,"")</f>
        <v>2</v>
      </c>
    </row>
    <row r="88" spans="1:27" ht="28.5" x14ac:dyDescent="0.2">
      <c r="A88" s="95" t="s">
        <v>1356</v>
      </c>
      <c r="B88" s="96" t="str">
        <f>SrcKA!D82</f>
        <v>ТЦ_102_50_5036090504_15.06.2026_02_23.2</v>
      </c>
      <c r="C88" s="96" t="str">
        <f>IF((SrcKA!AI82&lt;&gt;""), SrcKA!AI82,"")</f>
        <v>Траверса ТМ67</v>
      </c>
      <c r="D88" s="96" t="str">
        <f>IF((SrcKA!E82&lt;&gt;""), SrcKA!E82,"")</f>
        <v>Траверса ТМ67</v>
      </c>
      <c r="E88" s="97" t="str">
        <f>IF((SrcKA!AH82&lt;&gt;""), SrcKA!AH82,"")</f>
        <v>шт.</v>
      </c>
      <c r="F88" s="97" t="str">
        <f>IF((SrcKA!G82&lt;&gt;""), SrcKA!G82,"")</f>
        <v>шт.</v>
      </c>
      <c r="G88" s="98">
        <f>IF((SrcKA!I82&lt;&gt;""), SrcKA!I82,"")</f>
        <v>1962</v>
      </c>
      <c r="H88" s="98">
        <f>IF((SrcKA!H82&lt;&gt;""), SrcKA!H82,"")</f>
        <v>1608.2</v>
      </c>
      <c r="I88" s="97" t="s">
        <v>1782</v>
      </c>
      <c r="J88" s="99"/>
      <c r="K88" s="99" t="str">
        <f>IF((SrcKA!AB82&lt;&gt;""), SrcKA!AB82,"")</f>
        <v/>
      </c>
      <c r="L88" s="98">
        <f>IF((SrcKA!AC82&lt;&gt;""), SrcKA!AC82,"")</f>
        <v>1608.2</v>
      </c>
      <c r="M88" s="98">
        <f>IF((SrcKA!AA82&lt;&gt;""), SrcKA!AA82,"")</f>
        <v>3</v>
      </c>
      <c r="N88" s="98">
        <f>IF((SrcKA!J82&lt;&gt;""), SrcKA!J82,"")</f>
        <v>48.25</v>
      </c>
      <c r="O88" s="98">
        <f>IF((SrcKA!U82&lt;&gt;""), SrcKA!U82,"")</f>
        <v>0.75</v>
      </c>
      <c r="P88" s="98">
        <f>IF((SrcKA!V82&lt;&gt;""), SrcKA!V82,"")</f>
        <v>12.42</v>
      </c>
      <c r="Q88" s="96"/>
      <c r="R88" s="98"/>
      <c r="S88" s="98">
        <f>IF((SrcKA!AE82&lt;&gt;""), SrcKA!AE82,"")</f>
        <v>0</v>
      </c>
      <c r="T88" s="98">
        <f>IF((SrcKA!K82&lt;&gt;""), SrcKA!K82,"")</f>
        <v>1668.87</v>
      </c>
      <c r="U88" s="96" t="str">
        <f>IF((SrcKA!O82&lt;&gt;""), SrcKA!O82,"")</f>
        <v>ООО "АРМАТЕХ"</v>
      </c>
      <c r="V88" s="96" t="str">
        <f>IF((SrcKA!Z82&lt;&gt;""), SrcKA!Z82,"")</f>
        <v>РФ</v>
      </c>
      <c r="W88" s="96" t="str">
        <f>IF((SrcKA!R82&lt;&gt;""), SrcKA!R82,"")</f>
        <v>503601001</v>
      </c>
      <c r="X88" s="96" t="str">
        <f>IF((SrcKA!Q82&lt;&gt;""), SrcKA!Q82,"")</f>
        <v>5036090504</v>
      </c>
      <c r="Y88" s="96" t="str">
        <f>IF((SrcKA!S82&lt;&gt;""), SrcKA!S82,"")</f>
        <v>-</v>
      </c>
      <c r="Z88" s="96" t="str">
        <f>IF((SrcKA!P82&lt;&gt;""), SrcKA!P82,"")</f>
        <v>г.Москва</v>
      </c>
      <c r="AA88" s="97">
        <f>IF((SrcKA!N82&lt;&gt;""), SrcKA!N82,"")</f>
        <v>2</v>
      </c>
    </row>
    <row r="89" spans="1:27" ht="28.5" x14ac:dyDescent="0.2">
      <c r="A89" s="95" t="s">
        <v>1358</v>
      </c>
      <c r="B89" s="96" t="str">
        <f>SrcKA!D83</f>
        <v>ТЦ_102_50_5001055273_15.06.2026_02_23.3</v>
      </c>
      <c r="C89" s="96" t="str">
        <f>IF((SrcKA!AI83&lt;&gt;""), SrcKA!AI83,"")</f>
        <v>Траверса ТМ67</v>
      </c>
      <c r="D89" s="96" t="str">
        <f>IF((SrcKA!E83&lt;&gt;""), SrcKA!E83,"")</f>
        <v>Траверса ТМ67</v>
      </c>
      <c r="E89" s="97" t="str">
        <f>IF((SrcKA!AH83&lt;&gt;""), SrcKA!AH83,"")</f>
        <v>шт.</v>
      </c>
      <c r="F89" s="97" t="str">
        <f>IF((SrcKA!G83&lt;&gt;""), SrcKA!G83,"")</f>
        <v>шт.</v>
      </c>
      <c r="G89" s="98">
        <f>IF((SrcKA!I83&lt;&gt;""), SrcKA!I83,"")</f>
        <v>2050</v>
      </c>
      <c r="H89" s="98">
        <f>IF((SrcKA!H83&lt;&gt;""), SrcKA!H83,"")</f>
        <v>1680.33</v>
      </c>
      <c r="I89" s="97" t="s">
        <v>1782</v>
      </c>
      <c r="J89" s="99"/>
      <c r="K89" s="99" t="str">
        <f>IF((SrcKA!AB83&lt;&gt;""), SrcKA!AB83,"")</f>
        <v/>
      </c>
      <c r="L89" s="98">
        <f>IF((SrcKA!AC83&lt;&gt;""), SrcKA!AC83,"")</f>
        <v>1680.33</v>
      </c>
      <c r="M89" s="98">
        <f>IF((SrcKA!AA83&lt;&gt;""), SrcKA!AA83,"")</f>
        <v>3</v>
      </c>
      <c r="N89" s="98">
        <f>IF((SrcKA!J83&lt;&gt;""), SrcKA!J83,"")</f>
        <v>50.41</v>
      </c>
      <c r="O89" s="98">
        <f>IF((SrcKA!U83&lt;&gt;""), SrcKA!U83,"")</f>
        <v>0.75</v>
      </c>
      <c r="P89" s="98">
        <f>IF((SrcKA!V83&lt;&gt;""), SrcKA!V83,"")</f>
        <v>12.98</v>
      </c>
      <c r="Q89" s="96"/>
      <c r="R89" s="98"/>
      <c r="S89" s="98">
        <f>IF((SrcKA!AE83&lt;&gt;""), SrcKA!AE83,"")</f>
        <v>0</v>
      </c>
      <c r="T89" s="98">
        <f>IF((SrcKA!K83&lt;&gt;""), SrcKA!K83,"")</f>
        <v>1743.72</v>
      </c>
      <c r="U89" s="96" t="str">
        <f>IF((SrcKA!O83&lt;&gt;""), SrcKA!O83,"")</f>
        <v>ООО "КОМПАНИЯ АЛЬЯНС-КАБЕЛЬ"</v>
      </c>
      <c r="V89" s="96" t="str">
        <f>IF((SrcKA!Z83&lt;&gt;""), SrcKA!Z83,"")</f>
        <v>РФ</v>
      </c>
      <c r="W89" s="96" t="str">
        <f>IF((SrcKA!R83&lt;&gt;""), SrcKA!R83,"")</f>
        <v>501201001</v>
      </c>
      <c r="X89" s="96" t="str">
        <f>IF((SrcKA!Q83&lt;&gt;""), SrcKA!Q83,"")</f>
        <v>5001055273</v>
      </c>
      <c r="Y89" s="96" t="str">
        <f>IF((SrcKA!S83&lt;&gt;""), SrcKA!S83,"")</f>
        <v>-</v>
      </c>
      <c r="Z89" s="96" t="str">
        <f>IF((SrcKA!P83&lt;&gt;""), SrcKA!P83,"")</f>
        <v>г.Москва</v>
      </c>
      <c r="AA89" s="97">
        <f>IF((SrcKA!N83&lt;&gt;""), SrcKA!N83,"")</f>
        <v>2</v>
      </c>
    </row>
    <row r="90" spans="1:27" ht="30" x14ac:dyDescent="0.2">
      <c r="A90" s="90" t="s">
        <v>1360</v>
      </c>
      <c r="B90" s="91" t="str">
        <f>SrcKA!D84</f>
        <v>ТЦ_102_77_7719546987_15.06.2026_02_24.1</v>
      </c>
      <c r="C90" s="91" t="str">
        <f>IF((SrcKA!AI84&lt;&gt;""), SrcKA!AI84,"")</f>
        <v>Траверса ТМ68</v>
      </c>
      <c r="D90" s="91" t="str">
        <f>IF((SrcKA!E84&lt;&gt;""), SrcKA!E84,"")</f>
        <v>Траверса ТМ68</v>
      </c>
      <c r="E90" s="92" t="str">
        <f>IF((SrcKA!AH84&lt;&gt;""), SrcKA!AH84,"")</f>
        <v>шт.</v>
      </c>
      <c r="F90" s="92" t="str">
        <f>IF((SrcKA!G84&lt;&gt;""), SrcKA!G84,"")</f>
        <v>шт.</v>
      </c>
      <c r="G90" s="93">
        <f>IF((SrcKA!I84&lt;&gt;""), SrcKA!I84,"")</f>
        <v>11847</v>
      </c>
      <c r="H90" s="93">
        <f>IF((SrcKA!H84&lt;&gt;""), SrcKA!H84,"")</f>
        <v>9710.66</v>
      </c>
      <c r="I90" s="92" t="s">
        <v>1782</v>
      </c>
      <c r="J90" s="94"/>
      <c r="K90" s="94" t="str">
        <f>IF((SrcKA!AB84&lt;&gt;""), SrcKA!AB84,"")</f>
        <v/>
      </c>
      <c r="L90" s="93">
        <f>IF((SrcKA!AC84&lt;&gt;""), SrcKA!AC84,"")</f>
        <v>9710.66</v>
      </c>
      <c r="M90" s="93">
        <f>IF((SrcKA!AA84&lt;&gt;""), SrcKA!AA84,"")</f>
        <v>3</v>
      </c>
      <c r="N90" s="93">
        <f>IF((SrcKA!J84&lt;&gt;""), SrcKA!J84,"")</f>
        <v>291.32</v>
      </c>
      <c r="O90" s="93">
        <f>IF((SrcKA!U84&lt;&gt;""), SrcKA!U84,"")</f>
        <v>0.75</v>
      </c>
      <c r="P90" s="93">
        <f>IF((SrcKA!V84&lt;&gt;""), SrcKA!V84,"")</f>
        <v>75.010000000000005</v>
      </c>
      <c r="Q90" s="91"/>
      <c r="R90" s="93"/>
      <c r="S90" s="93">
        <f>IF((SrcKA!AE84&lt;&gt;""), SrcKA!AE84,"")</f>
        <v>0</v>
      </c>
      <c r="T90" s="93">
        <f>IF((SrcKA!K84&lt;&gt;""), SrcKA!K84,"")</f>
        <v>10076.99</v>
      </c>
      <c r="U90" s="91" t="str">
        <f>IF((SrcKA!O84&lt;&gt;""), SrcKA!O84,"")</f>
        <v>ООО ТК "Норма-кабель"</v>
      </c>
      <c r="V90" s="91" t="str">
        <f>IF((SrcKA!Z84&lt;&gt;""), SrcKA!Z84,"")</f>
        <v>РФ</v>
      </c>
      <c r="W90" s="91" t="str">
        <f>IF((SrcKA!R84&lt;&gt;""), SrcKA!R84,"")</f>
        <v>504101001</v>
      </c>
      <c r="X90" s="91" t="str">
        <f>IF((SrcKA!Q84&lt;&gt;""), SrcKA!Q84,"")</f>
        <v>7719546987</v>
      </c>
      <c r="Y90" s="91" t="str">
        <f>IF((SrcKA!S84&lt;&gt;""), SrcKA!S84,"")</f>
        <v>-</v>
      </c>
      <c r="Z90" s="91" t="str">
        <f>IF((SrcKA!P84&lt;&gt;""), SrcKA!P84,"")</f>
        <v>г.Москва</v>
      </c>
      <c r="AA90" s="92">
        <f>IF((SrcKA!N84&lt;&gt;""), SrcKA!N84,"")</f>
        <v>2</v>
      </c>
    </row>
    <row r="91" spans="1:27" ht="28.5" x14ac:dyDescent="0.2">
      <c r="A91" s="95" t="s">
        <v>1361</v>
      </c>
      <c r="B91" s="96" t="str">
        <f>SrcKA!D85</f>
        <v>ТЦ_102_50_5036090504_15.06.2026_02_24.2</v>
      </c>
      <c r="C91" s="96" t="str">
        <f>IF((SrcKA!AI85&lt;&gt;""), SrcKA!AI85,"")</f>
        <v>Траверса ТМ68</v>
      </c>
      <c r="D91" s="96" t="str">
        <f>IF((SrcKA!E85&lt;&gt;""), SrcKA!E85,"")</f>
        <v>Траверса ТМ68</v>
      </c>
      <c r="E91" s="97" t="str">
        <f>IF((SrcKA!AH85&lt;&gt;""), SrcKA!AH85,"")</f>
        <v>шт.</v>
      </c>
      <c r="F91" s="97" t="str">
        <f>IF((SrcKA!G85&lt;&gt;""), SrcKA!G85,"")</f>
        <v>шт.</v>
      </c>
      <c r="G91" s="98">
        <f>IF((SrcKA!I85&lt;&gt;""), SrcKA!I85,"")</f>
        <v>11962</v>
      </c>
      <c r="H91" s="98">
        <f>IF((SrcKA!H85&lt;&gt;""), SrcKA!H85,"")</f>
        <v>9804.92</v>
      </c>
      <c r="I91" s="97" t="s">
        <v>1782</v>
      </c>
      <c r="J91" s="99"/>
      <c r="K91" s="99" t="str">
        <f>IF((SrcKA!AB85&lt;&gt;""), SrcKA!AB85,"")</f>
        <v/>
      </c>
      <c r="L91" s="98">
        <f>IF((SrcKA!AC85&lt;&gt;""), SrcKA!AC85,"")</f>
        <v>9804.92</v>
      </c>
      <c r="M91" s="98">
        <f>IF((SrcKA!AA85&lt;&gt;""), SrcKA!AA85,"")</f>
        <v>3</v>
      </c>
      <c r="N91" s="98">
        <f>IF((SrcKA!J85&lt;&gt;""), SrcKA!J85,"")</f>
        <v>294.14999999999998</v>
      </c>
      <c r="O91" s="98">
        <f>IF((SrcKA!U85&lt;&gt;""), SrcKA!U85,"")</f>
        <v>0.75</v>
      </c>
      <c r="P91" s="98">
        <f>IF((SrcKA!V85&lt;&gt;""), SrcKA!V85,"")</f>
        <v>75.739999999999995</v>
      </c>
      <c r="Q91" s="96"/>
      <c r="R91" s="98"/>
      <c r="S91" s="98">
        <f>IF((SrcKA!AE85&lt;&gt;""), SrcKA!AE85,"")</f>
        <v>0</v>
      </c>
      <c r="T91" s="98">
        <f>IF((SrcKA!K85&lt;&gt;""), SrcKA!K85,"")</f>
        <v>10174.81</v>
      </c>
      <c r="U91" s="96" t="str">
        <f>IF((SrcKA!O85&lt;&gt;""), SrcKA!O85,"")</f>
        <v>ООО "АРМАТЕХ"</v>
      </c>
      <c r="V91" s="96" t="str">
        <f>IF((SrcKA!Z85&lt;&gt;""), SrcKA!Z85,"")</f>
        <v>РФ</v>
      </c>
      <c r="W91" s="96" t="str">
        <f>IF((SrcKA!R85&lt;&gt;""), SrcKA!R85,"")</f>
        <v>503601001</v>
      </c>
      <c r="X91" s="96" t="str">
        <f>IF((SrcKA!Q85&lt;&gt;""), SrcKA!Q85,"")</f>
        <v>5036090504</v>
      </c>
      <c r="Y91" s="96" t="str">
        <f>IF((SrcKA!S85&lt;&gt;""), SrcKA!S85,"")</f>
        <v>-</v>
      </c>
      <c r="Z91" s="96" t="str">
        <f>IF((SrcKA!P85&lt;&gt;""), SrcKA!P85,"")</f>
        <v>г.Москва</v>
      </c>
      <c r="AA91" s="97">
        <f>IF((SrcKA!N85&lt;&gt;""), SrcKA!N85,"")</f>
        <v>2</v>
      </c>
    </row>
    <row r="92" spans="1:27" ht="28.5" x14ac:dyDescent="0.2">
      <c r="A92" s="95" t="s">
        <v>1363</v>
      </c>
      <c r="B92" s="96" t="str">
        <f>SrcKA!D86</f>
        <v>ТЦ_102_50_5001055273_15.06.2026_02_24.3</v>
      </c>
      <c r="C92" s="96" t="str">
        <f>IF((SrcKA!AI86&lt;&gt;""), SrcKA!AI86,"")</f>
        <v>Траверса ТМ68</v>
      </c>
      <c r="D92" s="96" t="str">
        <f>IF((SrcKA!E86&lt;&gt;""), SrcKA!E86,"")</f>
        <v>Траверса ТМ68</v>
      </c>
      <c r="E92" s="97" t="str">
        <f>IF((SrcKA!AH86&lt;&gt;""), SrcKA!AH86,"")</f>
        <v>шт.</v>
      </c>
      <c r="F92" s="97" t="str">
        <f>IF((SrcKA!G86&lt;&gt;""), SrcKA!G86,"")</f>
        <v>шт.</v>
      </c>
      <c r="G92" s="98">
        <f>IF((SrcKA!I86&lt;&gt;""), SrcKA!I86,"")</f>
        <v>12550</v>
      </c>
      <c r="H92" s="98">
        <f>IF((SrcKA!H86&lt;&gt;""), SrcKA!H86,"")</f>
        <v>10286.89</v>
      </c>
      <c r="I92" s="97" t="s">
        <v>1782</v>
      </c>
      <c r="J92" s="99"/>
      <c r="K92" s="99" t="str">
        <f>IF((SrcKA!AB86&lt;&gt;""), SrcKA!AB86,"")</f>
        <v/>
      </c>
      <c r="L92" s="98">
        <f>IF((SrcKA!AC86&lt;&gt;""), SrcKA!AC86,"")</f>
        <v>10286.89</v>
      </c>
      <c r="M92" s="98">
        <f>IF((SrcKA!AA86&lt;&gt;""), SrcKA!AA86,"")</f>
        <v>3</v>
      </c>
      <c r="N92" s="98">
        <f>IF((SrcKA!J86&lt;&gt;""), SrcKA!J86,"")</f>
        <v>308.61</v>
      </c>
      <c r="O92" s="98">
        <f>IF((SrcKA!U86&lt;&gt;""), SrcKA!U86,"")</f>
        <v>0.75</v>
      </c>
      <c r="P92" s="98">
        <f>IF((SrcKA!V86&lt;&gt;""), SrcKA!V86,"")</f>
        <v>79.47</v>
      </c>
      <c r="Q92" s="96"/>
      <c r="R92" s="98"/>
      <c r="S92" s="98">
        <f>IF((SrcKA!AE86&lt;&gt;""), SrcKA!AE86,"")</f>
        <v>0</v>
      </c>
      <c r="T92" s="98">
        <f>IF((SrcKA!K86&lt;&gt;""), SrcKA!K86,"")</f>
        <v>10674.97</v>
      </c>
      <c r="U92" s="96" t="str">
        <f>IF((SrcKA!O86&lt;&gt;""), SrcKA!O86,"")</f>
        <v>ООО "КОМПАНИЯ АЛЬЯНС-КАБЕЛЬ"</v>
      </c>
      <c r="V92" s="96" t="str">
        <f>IF((SrcKA!Z86&lt;&gt;""), SrcKA!Z86,"")</f>
        <v>РФ</v>
      </c>
      <c r="W92" s="96" t="str">
        <f>IF((SrcKA!R86&lt;&gt;""), SrcKA!R86,"")</f>
        <v>501201001</v>
      </c>
      <c r="X92" s="96" t="str">
        <f>IF((SrcKA!Q86&lt;&gt;""), SrcKA!Q86,"")</f>
        <v>5001055273</v>
      </c>
      <c r="Y92" s="96" t="str">
        <f>IF((SrcKA!S86&lt;&gt;""), SrcKA!S86,"")</f>
        <v>-</v>
      </c>
      <c r="Z92" s="96" t="str">
        <f>IF((SrcKA!P86&lt;&gt;""), SrcKA!P86,"")</f>
        <v>г.Москва</v>
      </c>
      <c r="AA92" s="97">
        <f>IF((SrcKA!N86&lt;&gt;""), SrcKA!N86,"")</f>
        <v>2</v>
      </c>
    </row>
    <row r="93" spans="1:27" ht="30" x14ac:dyDescent="0.2">
      <c r="A93" s="90" t="s">
        <v>1365</v>
      </c>
      <c r="B93" s="91" t="str">
        <f>SrcKA!D87</f>
        <v>ТЦ_102_77_7719546987_15.06.2026_02_25.1</v>
      </c>
      <c r="C93" s="91" t="str">
        <f>IF((SrcKA!AI87&lt;&gt;""), SrcKA!AI87,"")</f>
        <v>Ограничитель перенапряжения ОПН-П</v>
      </c>
      <c r="D93" s="91" t="str">
        <f>IF((SrcKA!E87&lt;&gt;""), SrcKA!E87,"")</f>
        <v>Ограничитель перенапряжения ОПН-П</v>
      </c>
      <c r="E93" s="92" t="str">
        <f>IF((SrcKA!AH87&lt;&gt;""), SrcKA!AH87,"")</f>
        <v>шт.</v>
      </c>
      <c r="F93" s="92" t="str">
        <f>IF((SrcKA!G87&lt;&gt;""), SrcKA!G87,"")</f>
        <v>шт.</v>
      </c>
      <c r="G93" s="93">
        <f>IF((SrcKA!I87&lt;&gt;""), SrcKA!I87,"")</f>
        <v>4480</v>
      </c>
      <c r="H93" s="93">
        <f>IF((SrcKA!H87&lt;&gt;""), SrcKA!H87,"")</f>
        <v>3672.13</v>
      </c>
      <c r="I93" s="92" t="s">
        <v>1782</v>
      </c>
      <c r="J93" s="94"/>
      <c r="K93" s="94" t="str">
        <f>IF((SrcKA!AB87&lt;&gt;""), SrcKA!AB87,"")</f>
        <v/>
      </c>
      <c r="L93" s="93">
        <f>IF((SrcKA!AC87&lt;&gt;""), SrcKA!AC87,"")</f>
        <v>3672.13</v>
      </c>
      <c r="M93" s="93">
        <f>IF((SrcKA!AA87&lt;&gt;""), SrcKA!AA87,"")</f>
        <v>3</v>
      </c>
      <c r="N93" s="93">
        <f>IF((SrcKA!J87&lt;&gt;""), SrcKA!J87,"")</f>
        <v>110.16</v>
      </c>
      <c r="O93" s="93">
        <f>IF((SrcKA!U87&lt;&gt;""), SrcKA!U87,"")</f>
        <v>2</v>
      </c>
      <c r="P93" s="93">
        <f>IF((SrcKA!V87&lt;&gt;""), SrcKA!V87,"")</f>
        <v>75.650000000000006</v>
      </c>
      <c r="Q93" s="91"/>
      <c r="R93" s="93"/>
      <c r="S93" s="93">
        <f>IF((SrcKA!AE87&lt;&gt;""), SrcKA!AE87,"")</f>
        <v>0</v>
      </c>
      <c r="T93" s="93">
        <f>IF((SrcKA!K87&lt;&gt;""), SrcKA!K87,"")</f>
        <v>3857.94</v>
      </c>
      <c r="U93" s="91" t="str">
        <f>IF((SrcKA!O87&lt;&gt;""), SrcKA!O87,"")</f>
        <v>ООО ТК "Норма-кабель"</v>
      </c>
      <c r="V93" s="91" t="str">
        <f>IF((SrcKA!Z87&lt;&gt;""), SrcKA!Z87,"")</f>
        <v>РФ</v>
      </c>
      <c r="W93" s="91" t="str">
        <f>IF((SrcKA!R87&lt;&gt;""), SrcKA!R87,"")</f>
        <v>504101001</v>
      </c>
      <c r="X93" s="91" t="str">
        <f>IF((SrcKA!Q87&lt;&gt;""), SrcKA!Q87,"")</f>
        <v>7719546987</v>
      </c>
      <c r="Y93" s="91" t="str">
        <f>IF((SrcKA!S87&lt;&gt;""), SrcKA!S87,"")</f>
        <v>-</v>
      </c>
      <c r="Z93" s="91" t="str">
        <f>IF((SrcKA!P87&lt;&gt;""), SrcKA!P87,"")</f>
        <v>г.Москва</v>
      </c>
      <c r="AA93" s="92">
        <f>IF((SrcKA!N87&lt;&gt;""), SrcKA!N87,"")</f>
        <v>2</v>
      </c>
    </row>
    <row r="94" spans="1:27" ht="28.5" x14ac:dyDescent="0.2">
      <c r="A94" s="95" t="s">
        <v>1366</v>
      </c>
      <c r="B94" s="96" t="str">
        <f>SrcKA!D88</f>
        <v>ТЦ_102_50_5036090504_15.06.2026_02_25.2</v>
      </c>
      <c r="C94" s="96" t="str">
        <f>IF((SrcKA!AI88&lt;&gt;""), SrcKA!AI88,"")</f>
        <v>Ограничитель перенапряжения ОПН-П</v>
      </c>
      <c r="D94" s="96" t="str">
        <f>IF((SrcKA!E88&lt;&gt;""), SrcKA!E88,"")</f>
        <v>Ограничитель перенапряжения ОПН-П</v>
      </c>
      <c r="E94" s="97" t="str">
        <f>IF((SrcKA!AH88&lt;&gt;""), SrcKA!AH88,"")</f>
        <v>шт.</v>
      </c>
      <c r="F94" s="97" t="str">
        <f>IF((SrcKA!G88&lt;&gt;""), SrcKA!G88,"")</f>
        <v>шт.</v>
      </c>
      <c r="G94" s="98">
        <f>IF((SrcKA!I88&lt;&gt;""), SrcKA!I88,"")</f>
        <v>4501</v>
      </c>
      <c r="H94" s="98">
        <f>IF((SrcKA!H88&lt;&gt;""), SrcKA!H88,"")</f>
        <v>3689.34</v>
      </c>
      <c r="I94" s="97" t="s">
        <v>1782</v>
      </c>
      <c r="J94" s="99"/>
      <c r="K94" s="99" t="str">
        <f>IF((SrcKA!AB88&lt;&gt;""), SrcKA!AB88,"")</f>
        <v/>
      </c>
      <c r="L94" s="98">
        <f>IF((SrcKA!AC88&lt;&gt;""), SrcKA!AC88,"")</f>
        <v>3689.34</v>
      </c>
      <c r="M94" s="98">
        <f>IF((SrcKA!AA88&lt;&gt;""), SrcKA!AA88,"")</f>
        <v>3</v>
      </c>
      <c r="N94" s="98">
        <f>IF((SrcKA!J88&lt;&gt;""), SrcKA!J88,"")</f>
        <v>110.68</v>
      </c>
      <c r="O94" s="98">
        <f>IF((SrcKA!U88&lt;&gt;""), SrcKA!U88,"")</f>
        <v>2</v>
      </c>
      <c r="P94" s="98">
        <f>IF((SrcKA!V88&lt;&gt;""), SrcKA!V88,"")</f>
        <v>76</v>
      </c>
      <c r="Q94" s="96"/>
      <c r="R94" s="98"/>
      <c r="S94" s="98">
        <f>IF((SrcKA!AE88&lt;&gt;""), SrcKA!AE88,"")</f>
        <v>0</v>
      </c>
      <c r="T94" s="98">
        <f>IF((SrcKA!K88&lt;&gt;""), SrcKA!K88,"")</f>
        <v>3876.02</v>
      </c>
      <c r="U94" s="96" t="str">
        <f>IF((SrcKA!O88&lt;&gt;""), SrcKA!O88,"")</f>
        <v>ООО "АРМАТЕХ"</v>
      </c>
      <c r="V94" s="96" t="str">
        <f>IF((SrcKA!Z88&lt;&gt;""), SrcKA!Z88,"")</f>
        <v>РФ</v>
      </c>
      <c r="W94" s="96" t="str">
        <f>IF((SrcKA!R88&lt;&gt;""), SrcKA!R88,"")</f>
        <v>503601001</v>
      </c>
      <c r="X94" s="96" t="str">
        <f>IF((SrcKA!Q88&lt;&gt;""), SrcKA!Q88,"")</f>
        <v>5036090504</v>
      </c>
      <c r="Y94" s="96" t="str">
        <f>IF((SrcKA!S88&lt;&gt;""), SrcKA!S88,"")</f>
        <v>-</v>
      </c>
      <c r="Z94" s="96" t="str">
        <f>IF((SrcKA!P88&lt;&gt;""), SrcKA!P88,"")</f>
        <v>г.Москва</v>
      </c>
      <c r="AA94" s="97">
        <f>IF((SrcKA!N88&lt;&gt;""), SrcKA!N88,"")</f>
        <v>2</v>
      </c>
    </row>
    <row r="95" spans="1:27" ht="28.5" x14ac:dyDescent="0.2">
      <c r="A95" s="95" t="s">
        <v>1368</v>
      </c>
      <c r="B95" s="96" t="str">
        <f>SrcKA!D89</f>
        <v>ТЦ_102_50_5001055273_15.06.2026_02_25.3</v>
      </c>
      <c r="C95" s="96" t="str">
        <f>IF((SrcKA!AI89&lt;&gt;""), SrcKA!AI89,"")</f>
        <v>Ограничитель перенапряжения ОПН-П</v>
      </c>
      <c r="D95" s="96" t="str">
        <f>IF((SrcKA!E89&lt;&gt;""), SrcKA!E89,"")</f>
        <v>Ограничитель перенапряжения ОПН-П</v>
      </c>
      <c r="E95" s="97" t="str">
        <f>IF((SrcKA!AH89&lt;&gt;""), SrcKA!AH89,"")</f>
        <v>шт.</v>
      </c>
      <c r="F95" s="97" t="str">
        <f>IF((SrcKA!G89&lt;&gt;""), SrcKA!G89,"")</f>
        <v>шт.</v>
      </c>
      <c r="G95" s="98">
        <f>IF((SrcKA!I89&lt;&gt;""), SrcKA!I89,"")</f>
        <v>4523</v>
      </c>
      <c r="H95" s="98">
        <f>IF((SrcKA!H89&lt;&gt;""), SrcKA!H89,"")</f>
        <v>3707.38</v>
      </c>
      <c r="I95" s="97" t="s">
        <v>1782</v>
      </c>
      <c r="J95" s="99"/>
      <c r="K95" s="99" t="str">
        <f>IF((SrcKA!AB89&lt;&gt;""), SrcKA!AB89,"")</f>
        <v/>
      </c>
      <c r="L95" s="98">
        <f>IF((SrcKA!AC89&lt;&gt;""), SrcKA!AC89,"")</f>
        <v>3707.38</v>
      </c>
      <c r="M95" s="98">
        <f>IF((SrcKA!AA89&lt;&gt;""), SrcKA!AA89,"")</f>
        <v>3</v>
      </c>
      <c r="N95" s="98">
        <f>IF((SrcKA!J89&lt;&gt;""), SrcKA!J89,"")</f>
        <v>111.22</v>
      </c>
      <c r="O95" s="98">
        <f>IF((SrcKA!U89&lt;&gt;""), SrcKA!U89,"")</f>
        <v>2</v>
      </c>
      <c r="P95" s="98">
        <f>IF((SrcKA!V89&lt;&gt;""), SrcKA!V89,"")</f>
        <v>76.37</v>
      </c>
      <c r="Q95" s="96"/>
      <c r="R95" s="98"/>
      <c r="S95" s="98">
        <f>IF((SrcKA!AE89&lt;&gt;""), SrcKA!AE89,"")</f>
        <v>0</v>
      </c>
      <c r="T95" s="98">
        <f>IF((SrcKA!K89&lt;&gt;""), SrcKA!K89,"")</f>
        <v>3894.97</v>
      </c>
      <c r="U95" s="96" t="str">
        <f>IF((SrcKA!O89&lt;&gt;""), SrcKA!O89,"")</f>
        <v>ООО "КОМПАНИЯ АЛЬЯНС-КАБЕЛЬ"</v>
      </c>
      <c r="V95" s="96" t="str">
        <f>IF((SrcKA!Z89&lt;&gt;""), SrcKA!Z89,"")</f>
        <v>РФ</v>
      </c>
      <c r="W95" s="96" t="str">
        <f>IF((SrcKA!R89&lt;&gt;""), SrcKA!R89,"")</f>
        <v>501201001</v>
      </c>
      <c r="X95" s="96" t="str">
        <f>IF((SrcKA!Q89&lt;&gt;""), SrcKA!Q89,"")</f>
        <v>5001055273</v>
      </c>
      <c r="Y95" s="96" t="str">
        <f>IF((SrcKA!S89&lt;&gt;""), SrcKA!S89,"")</f>
        <v>-</v>
      </c>
      <c r="Z95" s="96" t="str">
        <f>IF((SrcKA!P89&lt;&gt;""), SrcKA!P89,"")</f>
        <v>г.Москва</v>
      </c>
      <c r="AA95" s="97">
        <f>IF((SrcKA!N89&lt;&gt;""), SrcKA!N89,"")</f>
        <v>2</v>
      </c>
    </row>
    <row r="96" spans="1:27" ht="30" x14ac:dyDescent="0.2">
      <c r="A96" s="90" t="s">
        <v>1370</v>
      </c>
      <c r="B96" s="91" t="str">
        <f>SrcKA!D90</f>
        <v>ТЦ_102_77_7719546987_15.06.2026_02_26.1</v>
      </c>
      <c r="C96" s="91" t="str">
        <f>IF((SrcKA!AI90&lt;&gt;""), SrcKA!AI90,"")</f>
        <v>Скрепа NC20</v>
      </c>
      <c r="D96" s="91" t="str">
        <f>IF((SrcKA!E90&lt;&gt;""), SrcKA!E90,"")</f>
        <v>Скрепа NC20</v>
      </c>
      <c r="E96" s="92" t="str">
        <f>IF((SrcKA!AH90&lt;&gt;""), SrcKA!AH90,"")</f>
        <v>шт.</v>
      </c>
      <c r="F96" s="92" t="str">
        <f>IF((SrcKA!G90&lt;&gt;""), SrcKA!G90,"")</f>
        <v>шт.</v>
      </c>
      <c r="G96" s="93">
        <f>IF((SrcKA!I90&lt;&gt;""), SrcKA!I90,"")</f>
        <v>42.7</v>
      </c>
      <c r="H96" s="93">
        <f>IF((SrcKA!H90&lt;&gt;""), SrcKA!H90,"")</f>
        <v>35</v>
      </c>
      <c r="I96" s="92" t="s">
        <v>1782</v>
      </c>
      <c r="J96" s="94"/>
      <c r="K96" s="94" t="str">
        <f>IF((SrcKA!AB90&lt;&gt;""), SrcKA!AB90,"")</f>
        <v/>
      </c>
      <c r="L96" s="93">
        <f>IF((SrcKA!AC90&lt;&gt;""), SrcKA!AC90,"")</f>
        <v>35</v>
      </c>
      <c r="M96" s="93">
        <f>IF((SrcKA!AA90&lt;&gt;""), SrcKA!AA90,"")</f>
        <v>3</v>
      </c>
      <c r="N96" s="93">
        <f>IF((SrcKA!J90&lt;&gt;""), SrcKA!J90,"")</f>
        <v>1.05</v>
      </c>
      <c r="O96" s="93">
        <f>IF((SrcKA!U90&lt;&gt;""), SrcKA!U90,"")</f>
        <v>2</v>
      </c>
      <c r="P96" s="93">
        <f>IF((SrcKA!V90&lt;&gt;""), SrcKA!V90,"")</f>
        <v>0.72</v>
      </c>
      <c r="Q96" s="91"/>
      <c r="R96" s="93"/>
      <c r="S96" s="93">
        <f>IF((SrcKA!AE90&lt;&gt;""), SrcKA!AE90,"")</f>
        <v>0</v>
      </c>
      <c r="T96" s="93">
        <f>IF((SrcKA!K90&lt;&gt;""), SrcKA!K90,"")</f>
        <v>36.770000000000003</v>
      </c>
      <c r="U96" s="91" t="str">
        <f>IF((SrcKA!O90&lt;&gt;""), SrcKA!O90,"")</f>
        <v>ООО ТК "Норма-кабель"</v>
      </c>
      <c r="V96" s="91" t="str">
        <f>IF((SrcKA!Z90&lt;&gt;""), SrcKA!Z90,"")</f>
        <v>РФ</v>
      </c>
      <c r="W96" s="91" t="str">
        <f>IF((SrcKA!R90&lt;&gt;""), SrcKA!R90,"")</f>
        <v>504101001</v>
      </c>
      <c r="X96" s="91" t="str">
        <f>IF((SrcKA!Q90&lt;&gt;""), SrcKA!Q90,"")</f>
        <v>7719546987</v>
      </c>
      <c r="Y96" s="91" t="str">
        <f>IF((SrcKA!S90&lt;&gt;""), SrcKA!S90,"")</f>
        <v>-</v>
      </c>
      <c r="Z96" s="91" t="str">
        <f>IF((SrcKA!P90&lt;&gt;""), SrcKA!P90,"")</f>
        <v>г.Москва</v>
      </c>
      <c r="AA96" s="92">
        <f>IF((SrcKA!N90&lt;&gt;""), SrcKA!N90,"")</f>
        <v>2</v>
      </c>
    </row>
    <row r="97" spans="1:27" ht="28.5" x14ac:dyDescent="0.2">
      <c r="A97" s="95" t="s">
        <v>1371</v>
      </c>
      <c r="B97" s="96" t="str">
        <f>SrcKA!D91</f>
        <v>ТЦ_102_50_5036090504_15.06.2026_02_26.2</v>
      </c>
      <c r="C97" s="96" t="str">
        <f>IF((SrcKA!AI91&lt;&gt;""), SrcKA!AI91,"")</f>
        <v>Скрепа NC20</v>
      </c>
      <c r="D97" s="96" t="str">
        <f>IF((SrcKA!E91&lt;&gt;""), SrcKA!E91,"")</f>
        <v>Скрепа NC20</v>
      </c>
      <c r="E97" s="97" t="str">
        <f>IF((SrcKA!AH91&lt;&gt;""), SrcKA!AH91,"")</f>
        <v>шт.</v>
      </c>
      <c r="F97" s="97" t="str">
        <f>IF((SrcKA!G91&lt;&gt;""), SrcKA!G91,"")</f>
        <v>шт.</v>
      </c>
      <c r="G97" s="98">
        <f>IF((SrcKA!I91&lt;&gt;""), SrcKA!I91,"")</f>
        <v>48</v>
      </c>
      <c r="H97" s="98">
        <f>IF((SrcKA!H91&lt;&gt;""), SrcKA!H91,"")</f>
        <v>39.340000000000003</v>
      </c>
      <c r="I97" s="97" t="s">
        <v>1782</v>
      </c>
      <c r="J97" s="99"/>
      <c r="K97" s="99" t="str">
        <f>IF((SrcKA!AB91&lt;&gt;""), SrcKA!AB91,"")</f>
        <v/>
      </c>
      <c r="L97" s="98">
        <f>IF((SrcKA!AC91&lt;&gt;""), SrcKA!AC91,"")</f>
        <v>39.340000000000003</v>
      </c>
      <c r="M97" s="98">
        <f>IF((SrcKA!AA91&lt;&gt;""), SrcKA!AA91,"")</f>
        <v>3</v>
      </c>
      <c r="N97" s="98">
        <f>IF((SrcKA!J91&lt;&gt;""), SrcKA!J91,"")</f>
        <v>1.18</v>
      </c>
      <c r="O97" s="98">
        <f>IF((SrcKA!U91&lt;&gt;""), SrcKA!U91,"")</f>
        <v>2</v>
      </c>
      <c r="P97" s="98">
        <f>IF((SrcKA!V91&lt;&gt;""), SrcKA!V91,"")</f>
        <v>0.81</v>
      </c>
      <c r="Q97" s="96"/>
      <c r="R97" s="98"/>
      <c r="S97" s="98">
        <f>IF((SrcKA!AE91&lt;&gt;""), SrcKA!AE91,"")</f>
        <v>0</v>
      </c>
      <c r="T97" s="98">
        <f>IF((SrcKA!K91&lt;&gt;""), SrcKA!K91,"")</f>
        <v>41.33</v>
      </c>
      <c r="U97" s="96" t="str">
        <f>IF((SrcKA!O91&lt;&gt;""), SrcKA!O91,"")</f>
        <v>ООО "АРМАТЕХ"</v>
      </c>
      <c r="V97" s="96" t="str">
        <f>IF((SrcKA!Z91&lt;&gt;""), SrcKA!Z91,"")</f>
        <v>РФ</v>
      </c>
      <c r="W97" s="96" t="str">
        <f>IF((SrcKA!R91&lt;&gt;""), SrcKA!R91,"")</f>
        <v>503601001</v>
      </c>
      <c r="X97" s="96" t="str">
        <f>IF((SrcKA!Q91&lt;&gt;""), SrcKA!Q91,"")</f>
        <v>5036090504</v>
      </c>
      <c r="Y97" s="96" t="str">
        <f>IF((SrcKA!S91&lt;&gt;""), SrcKA!S91,"")</f>
        <v>-</v>
      </c>
      <c r="Z97" s="96" t="str">
        <f>IF((SrcKA!P91&lt;&gt;""), SrcKA!P91,"")</f>
        <v>г.Москва</v>
      </c>
      <c r="AA97" s="97">
        <f>IF((SrcKA!N91&lt;&gt;""), SrcKA!N91,"")</f>
        <v>2</v>
      </c>
    </row>
    <row r="98" spans="1:27" ht="28.5" x14ac:dyDescent="0.2">
      <c r="A98" s="95" t="s">
        <v>1373</v>
      </c>
      <c r="B98" s="96" t="str">
        <f>SrcKA!D92</f>
        <v>ТЦ_102_50_5001055273_15.06.2026_02_26.3</v>
      </c>
      <c r="C98" s="96" t="str">
        <f>IF((SrcKA!AI92&lt;&gt;""), SrcKA!AI92,"")</f>
        <v>Скрепа NC20</v>
      </c>
      <c r="D98" s="96" t="str">
        <f>IF((SrcKA!E92&lt;&gt;""), SrcKA!E92,"")</f>
        <v>Скрепа NC20</v>
      </c>
      <c r="E98" s="97" t="str">
        <f>IF((SrcKA!AH92&lt;&gt;""), SrcKA!AH92,"")</f>
        <v>шт.</v>
      </c>
      <c r="F98" s="97" t="str">
        <f>IF((SrcKA!G92&lt;&gt;""), SrcKA!G92,"")</f>
        <v>шт.</v>
      </c>
      <c r="G98" s="98">
        <f>IF((SrcKA!I92&lt;&gt;""), SrcKA!I92,"")</f>
        <v>49.5</v>
      </c>
      <c r="H98" s="98">
        <f>IF((SrcKA!H92&lt;&gt;""), SrcKA!H92,"")</f>
        <v>40.57</v>
      </c>
      <c r="I98" s="97" t="s">
        <v>1782</v>
      </c>
      <c r="J98" s="99"/>
      <c r="K98" s="99" t="str">
        <f>IF((SrcKA!AB92&lt;&gt;""), SrcKA!AB92,"")</f>
        <v/>
      </c>
      <c r="L98" s="98">
        <f>IF((SrcKA!AC92&lt;&gt;""), SrcKA!AC92,"")</f>
        <v>40.57</v>
      </c>
      <c r="M98" s="98">
        <f>IF((SrcKA!AA92&lt;&gt;""), SrcKA!AA92,"")</f>
        <v>3</v>
      </c>
      <c r="N98" s="98">
        <f>IF((SrcKA!J92&lt;&gt;""), SrcKA!J92,"")</f>
        <v>1.22</v>
      </c>
      <c r="O98" s="98">
        <f>IF((SrcKA!U92&lt;&gt;""), SrcKA!U92,"")</f>
        <v>2</v>
      </c>
      <c r="P98" s="98">
        <f>IF((SrcKA!V92&lt;&gt;""), SrcKA!V92,"")</f>
        <v>0.84</v>
      </c>
      <c r="Q98" s="96"/>
      <c r="R98" s="98"/>
      <c r="S98" s="98">
        <f>IF((SrcKA!AE92&lt;&gt;""), SrcKA!AE92,"")</f>
        <v>0</v>
      </c>
      <c r="T98" s="98">
        <f>IF((SrcKA!K92&lt;&gt;""), SrcKA!K92,"")</f>
        <v>42.63</v>
      </c>
      <c r="U98" s="96" t="str">
        <f>IF((SrcKA!O92&lt;&gt;""), SrcKA!O92,"")</f>
        <v>ООО "КОМПАНИЯ АЛЬЯНС-КАБЕЛЬ"</v>
      </c>
      <c r="V98" s="96" t="str">
        <f>IF((SrcKA!Z92&lt;&gt;""), SrcKA!Z92,"")</f>
        <v>РФ</v>
      </c>
      <c r="W98" s="96" t="str">
        <f>IF((SrcKA!R92&lt;&gt;""), SrcKA!R92,"")</f>
        <v>501201001</v>
      </c>
      <c r="X98" s="96" t="str">
        <f>IF((SrcKA!Q92&lt;&gt;""), SrcKA!Q92,"")</f>
        <v>5001055273</v>
      </c>
      <c r="Y98" s="96" t="str">
        <f>IF((SrcKA!S92&lt;&gt;""), SrcKA!S92,"")</f>
        <v>-</v>
      </c>
      <c r="Z98" s="96" t="str">
        <f>IF((SrcKA!P92&lt;&gt;""), SrcKA!P92,"")</f>
        <v>г.Москва</v>
      </c>
      <c r="AA98" s="97">
        <f>IF((SrcKA!N92&lt;&gt;""), SrcKA!N92,"")</f>
        <v>2</v>
      </c>
    </row>
    <row r="99" spans="1:27" ht="30" x14ac:dyDescent="0.2">
      <c r="A99" s="90" t="s">
        <v>1375</v>
      </c>
      <c r="B99" s="91" t="str">
        <f>SrcKA!D93</f>
        <v>ТЦ_102_77_7719546987_15.06.2026_02_27.1</v>
      </c>
      <c r="C99" s="91" t="str">
        <f>IF((SrcKA!AI93&lt;&gt;""), SrcKA!AI93,"")</f>
        <v>Зажим плашечный CD35</v>
      </c>
      <c r="D99" s="91" t="str">
        <f>IF((SrcKA!E93&lt;&gt;""), SrcKA!E93,"")</f>
        <v>Зажим плашечный CD35</v>
      </c>
      <c r="E99" s="92" t="str">
        <f>IF((SrcKA!AH93&lt;&gt;""), SrcKA!AH93,"")</f>
        <v>шт.</v>
      </c>
      <c r="F99" s="92" t="str">
        <f>IF((SrcKA!G93&lt;&gt;""), SrcKA!G93,"")</f>
        <v>шт.</v>
      </c>
      <c r="G99" s="93">
        <f>IF((SrcKA!I93&lt;&gt;""), SrcKA!I93,"")</f>
        <v>222.04</v>
      </c>
      <c r="H99" s="93">
        <f>IF((SrcKA!H93&lt;&gt;""), SrcKA!H93,"")</f>
        <v>182</v>
      </c>
      <c r="I99" s="92" t="s">
        <v>1782</v>
      </c>
      <c r="J99" s="94"/>
      <c r="K99" s="94" t="str">
        <f>IF((SrcKA!AB93&lt;&gt;""), SrcKA!AB93,"")</f>
        <v/>
      </c>
      <c r="L99" s="93">
        <f>IF((SrcKA!AC93&lt;&gt;""), SrcKA!AC93,"")</f>
        <v>182</v>
      </c>
      <c r="M99" s="93">
        <f>IF((SrcKA!AA93&lt;&gt;""), SrcKA!AA93,"")</f>
        <v>3</v>
      </c>
      <c r="N99" s="93">
        <f>IF((SrcKA!J93&lt;&gt;""), SrcKA!J93,"")</f>
        <v>5.46</v>
      </c>
      <c r="O99" s="93">
        <f>IF((SrcKA!U93&lt;&gt;""), SrcKA!U93,"")</f>
        <v>2</v>
      </c>
      <c r="P99" s="93">
        <f>IF((SrcKA!V93&lt;&gt;""), SrcKA!V93,"")</f>
        <v>3.75</v>
      </c>
      <c r="Q99" s="91"/>
      <c r="R99" s="93"/>
      <c r="S99" s="93">
        <f>IF((SrcKA!AE93&lt;&gt;""), SrcKA!AE93,"")</f>
        <v>0</v>
      </c>
      <c r="T99" s="93">
        <f>IF((SrcKA!K93&lt;&gt;""), SrcKA!K93,"")</f>
        <v>191.21</v>
      </c>
      <c r="U99" s="91" t="str">
        <f>IF((SrcKA!O93&lt;&gt;""), SrcKA!O93,"")</f>
        <v>ООО ТК "Норма-кабель"</v>
      </c>
      <c r="V99" s="91" t="str">
        <f>IF((SrcKA!Z93&lt;&gt;""), SrcKA!Z93,"")</f>
        <v>РФ</v>
      </c>
      <c r="W99" s="91" t="str">
        <f>IF((SrcKA!R93&lt;&gt;""), SrcKA!R93,"")</f>
        <v>504101001</v>
      </c>
      <c r="X99" s="91" t="str">
        <f>IF((SrcKA!Q93&lt;&gt;""), SrcKA!Q93,"")</f>
        <v>7719546987</v>
      </c>
      <c r="Y99" s="91" t="str">
        <f>IF((SrcKA!S93&lt;&gt;""), SrcKA!S93,"")</f>
        <v>-</v>
      </c>
      <c r="Z99" s="91" t="str">
        <f>IF((SrcKA!P93&lt;&gt;""), SrcKA!P93,"")</f>
        <v>г.Москва</v>
      </c>
      <c r="AA99" s="92">
        <f>IF((SrcKA!N93&lt;&gt;""), SrcKA!N93,"")</f>
        <v>2</v>
      </c>
    </row>
    <row r="100" spans="1:27" ht="28.5" x14ac:dyDescent="0.2">
      <c r="A100" s="95" t="s">
        <v>1376</v>
      </c>
      <c r="B100" s="96" t="str">
        <f>SrcKA!D94</f>
        <v>ТЦ_102_50_5036090504_15.06.2026_02_27.2</v>
      </c>
      <c r="C100" s="96" t="str">
        <f>IF((SrcKA!AI94&lt;&gt;""), SrcKA!AI94,"")</f>
        <v>Зажим плашечный CD35</v>
      </c>
      <c r="D100" s="96" t="str">
        <f>IF((SrcKA!E94&lt;&gt;""), SrcKA!E94,"")</f>
        <v>Зажим плашечный CD35</v>
      </c>
      <c r="E100" s="97" t="str">
        <f>IF((SrcKA!AH94&lt;&gt;""), SrcKA!AH94,"")</f>
        <v>шт.</v>
      </c>
      <c r="F100" s="97" t="str">
        <f>IF((SrcKA!G94&lt;&gt;""), SrcKA!G94,"")</f>
        <v>шт.</v>
      </c>
      <c r="G100" s="98">
        <f>IF((SrcKA!I94&lt;&gt;""), SrcKA!I94,"")</f>
        <v>230.3</v>
      </c>
      <c r="H100" s="98">
        <f>IF((SrcKA!H94&lt;&gt;""), SrcKA!H94,"")</f>
        <v>188.77</v>
      </c>
      <c r="I100" s="97" t="s">
        <v>1782</v>
      </c>
      <c r="J100" s="99"/>
      <c r="K100" s="99" t="str">
        <f>IF((SrcKA!AB94&lt;&gt;""), SrcKA!AB94,"")</f>
        <v/>
      </c>
      <c r="L100" s="98">
        <f>IF((SrcKA!AC94&lt;&gt;""), SrcKA!AC94,"")</f>
        <v>188.77</v>
      </c>
      <c r="M100" s="98">
        <f>IF((SrcKA!AA94&lt;&gt;""), SrcKA!AA94,"")</f>
        <v>3</v>
      </c>
      <c r="N100" s="98">
        <f>IF((SrcKA!J94&lt;&gt;""), SrcKA!J94,"")</f>
        <v>5.66</v>
      </c>
      <c r="O100" s="98">
        <f>IF((SrcKA!U94&lt;&gt;""), SrcKA!U94,"")</f>
        <v>2</v>
      </c>
      <c r="P100" s="98">
        <f>IF((SrcKA!V94&lt;&gt;""), SrcKA!V94,"")</f>
        <v>3.89</v>
      </c>
      <c r="Q100" s="96"/>
      <c r="R100" s="98"/>
      <c r="S100" s="98">
        <f>IF((SrcKA!AE94&lt;&gt;""), SrcKA!AE94,"")</f>
        <v>0</v>
      </c>
      <c r="T100" s="98">
        <f>IF((SrcKA!K94&lt;&gt;""), SrcKA!K94,"")</f>
        <v>198.32</v>
      </c>
      <c r="U100" s="96" t="str">
        <f>IF((SrcKA!O94&lt;&gt;""), SrcKA!O94,"")</f>
        <v>ООО "АРМАТЕХ"</v>
      </c>
      <c r="V100" s="96" t="str">
        <f>IF((SrcKA!Z94&lt;&gt;""), SrcKA!Z94,"")</f>
        <v>РФ</v>
      </c>
      <c r="W100" s="96" t="str">
        <f>IF((SrcKA!R94&lt;&gt;""), SrcKA!R94,"")</f>
        <v>503601001</v>
      </c>
      <c r="X100" s="96" t="str">
        <f>IF((SrcKA!Q94&lt;&gt;""), SrcKA!Q94,"")</f>
        <v>5036090504</v>
      </c>
      <c r="Y100" s="96" t="str">
        <f>IF((SrcKA!S94&lt;&gt;""), SrcKA!S94,"")</f>
        <v>-</v>
      </c>
      <c r="Z100" s="96" t="str">
        <f>IF((SrcKA!P94&lt;&gt;""), SrcKA!P94,"")</f>
        <v>г.Москва</v>
      </c>
      <c r="AA100" s="97">
        <f>IF((SrcKA!N94&lt;&gt;""), SrcKA!N94,"")</f>
        <v>2</v>
      </c>
    </row>
    <row r="101" spans="1:27" ht="28.5" x14ac:dyDescent="0.2">
      <c r="A101" s="95" t="s">
        <v>1378</v>
      </c>
      <c r="B101" s="96" t="str">
        <f>SrcKA!D95</f>
        <v>ТЦ_102_50_5001055273_15.06.2026_02_27.3</v>
      </c>
      <c r="C101" s="96" t="str">
        <f>IF((SrcKA!AI95&lt;&gt;""), SrcKA!AI95,"")</f>
        <v>Зажим плашечный CD35</v>
      </c>
      <c r="D101" s="96" t="str">
        <f>IF((SrcKA!E95&lt;&gt;""), SrcKA!E95,"")</f>
        <v>Зажим плашечный CD35</v>
      </c>
      <c r="E101" s="97" t="str">
        <f>IF((SrcKA!AH95&lt;&gt;""), SrcKA!AH95,"")</f>
        <v>шт.</v>
      </c>
      <c r="F101" s="97" t="str">
        <f>IF((SrcKA!G95&lt;&gt;""), SrcKA!G95,"")</f>
        <v>шт.</v>
      </c>
      <c r="G101" s="98">
        <f>IF((SrcKA!I95&lt;&gt;""), SrcKA!I95,"")</f>
        <v>260.5</v>
      </c>
      <c r="H101" s="98">
        <f>IF((SrcKA!H95&lt;&gt;""), SrcKA!H95,"")</f>
        <v>213.52</v>
      </c>
      <c r="I101" s="97" t="s">
        <v>1782</v>
      </c>
      <c r="J101" s="99"/>
      <c r="K101" s="99" t="str">
        <f>IF((SrcKA!AB95&lt;&gt;""), SrcKA!AB95,"")</f>
        <v/>
      </c>
      <c r="L101" s="98">
        <f>IF((SrcKA!AC95&lt;&gt;""), SrcKA!AC95,"")</f>
        <v>213.52</v>
      </c>
      <c r="M101" s="98">
        <f>IF((SrcKA!AA95&lt;&gt;""), SrcKA!AA95,"")</f>
        <v>3</v>
      </c>
      <c r="N101" s="98">
        <f>IF((SrcKA!J95&lt;&gt;""), SrcKA!J95,"")</f>
        <v>6.41</v>
      </c>
      <c r="O101" s="98">
        <f>IF((SrcKA!U95&lt;&gt;""), SrcKA!U95,"")</f>
        <v>2</v>
      </c>
      <c r="P101" s="98">
        <f>IF((SrcKA!V95&lt;&gt;""), SrcKA!V95,"")</f>
        <v>4.4000000000000004</v>
      </c>
      <c r="Q101" s="96"/>
      <c r="R101" s="98"/>
      <c r="S101" s="98">
        <f>IF((SrcKA!AE95&lt;&gt;""), SrcKA!AE95,"")</f>
        <v>0</v>
      </c>
      <c r="T101" s="98">
        <f>IF((SrcKA!K95&lt;&gt;""), SrcKA!K95,"")</f>
        <v>224.33</v>
      </c>
      <c r="U101" s="96" t="str">
        <f>IF((SrcKA!O95&lt;&gt;""), SrcKA!O95,"")</f>
        <v>ООО "КОМПАНИЯ АЛЬЯНС-КАБЕЛЬ"</v>
      </c>
      <c r="V101" s="96" t="str">
        <f>IF((SrcKA!Z95&lt;&gt;""), SrcKA!Z95,"")</f>
        <v>РФ</v>
      </c>
      <c r="W101" s="96" t="str">
        <f>IF((SrcKA!R95&lt;&gt;""), SrcKA!R95,"")</f>
        <v>501201001</v>
      </c>
      <c r="X101" s="96" t="str">
        <f>IF((SrcKA!Q95&lt;&gt;""), SrcKA!Q95,"")</f>
        <v>5001055273</v>
      </c>
      <c r="Y101" s="96" t="str">
        <f>IF((SrcKA!S95&lt;&gt;""), SrcKA!S95,"")</f>
        <v>-</v>
      </c>
      <c r="Z101" s="96" t="str">
        <f>IF((SrcKA!P95&lt;&gt;""), SrcKA!P95,"")</f>
        <v>г.Москва</v>
      </c>
      <c r="AA101" s="97">
        <f>IF((SrcKA!N95&lt;&gt;""), SrcKA!N95,"")</f>
        <v>2</v>
      </c>
    </row>
    <row r="102" spans="1:27" ht="30" x14ac:dyDescent="0.2">
      <c r="A102" s="90" t="s">
        <v>1380</v>
      </c>
      <c r="B102" s="91" t="str">
        <f>SrcKA!D96</f>
        <v>ТЦ_103_77_7720302216_15.06.2026_02_28.1</v>
      </c>
      <c r="C102" s="91" t="str">
        <f>IF((SrcKA!AI96&lt;&gt;""), SrcKA!AI96,"")</f>
        <v>Разъединитель РЛР-10/400 Тесла</v>
      </c>
      <c r="D102" s="91" t="str">
        <f>IF((SrcKA!E96&lt;&gt;""), SrcKA!E96,"")</f>
        <v>Разъединитель РЛР-10/400 Тесла</v>
      </c>
      <c r="E102" s="92" t="str">
        <f>IF((SrcKA!AH96&lt;&gt;""), SrcKA!AH96,"")</f>
        <v>шт.</v>
      </c>
      <c r="F102" s="92" t="str">
        <f>IF((SrcKA!G96&lt;&gt;""), SrcKA!G96,"")</f>
        <v>шт.</v>
      </c>
      <c r="G102" s="93">
        <f>IF((SrcKA!I96&lt;&gt;""), SrcKA!I96,"")</f>
        <v>93940</v>
      </c>
      <c r="H102" s="93">
        <f>IF((SrcKA!H96&lt;&gt;""), SrcKA!H96,"")</f>
        <v>77000</v>
      </c>
      <c r="I102" s="92" t="s">
        <v>1782</v>
      </c>
      <c r="J102" s="94"/>
      <c r="K102" s="94" t="str">
        <f>IF((SrcKA!AB96&lt;&gt;""), SrcKA!AB96,"")</f>
        <v/>
      </c>
      <c r="L102" s="93">
        <f>IF((SrcKA!AC96&lt;&gt;""), SrcKA!AC96,"")</f>
        <v>77000</v>
      </c>
      <c r="M102" s="93">
        <f>IF((SrcKA!AA96&lt;&gt;""), SrcKA!AA96,"")</f>
        <v>3</v>
      </c>
      <c r="N102" s="93">
        <f>IF((SrcKA!J96&lt;&gt;""), SrcKA!J96,"")</f>
        <v>2310</v>
      </c>
      <c r="O102" s="93">
        <f>IF((SrcKA!U96&lt;&gt;""), SrcKA!U96,"")</f>
        <v>1.2</v>
      </c>
      <c r="P102" s="93">
        <f>IF((SrcKA!V96&lt;&gt;""), SrcKA!V96,"")</f>
        <v>951.72</v>
      </c>
      <c r="Q102" s="91"/>
      <c r="R102" s="93"/>
      <c r="S102" s="93">
        <f>IF((SrcKA!AE96&lt;&gt;""), SrcKA!AE96,"")</f>
        <v>0</v>
      </c>
      <c r="T102" s="93">
        <f>IF((SrcKA!K96&lt;&gt;""), SrcKA!K96,"")</f>
        <v>80261.72</v>
      </c>
      <c r="U102" s="91" t="str">
        <f>IF((SrcKA!O96&lt;&gt;""), SrcKA!O96,"")</f>
        <v>ООО "ЭЛТКОМ"</v>
      </c>
      <c r="V102" s="91" t="str">
        <f>IF((SrcKA!Z96&lt;&gt;""), SrcKA!Z96,"")</f>
        <v>РФ</v>
      </c>
      <c r="W102" s="91" t="str">
        <f>IF((SrcKA!R96&lt;&gt;""), SrcKA!R96,"")</f>
        <v>772001001</v>
      </c>
      <c r="X102" s="91" t="str">
        <f>IF((SrcKA!Q96&lt;&gt;""), SrcKA!Q96,"")</f>
        <v>7720302216</v>
      </c>
      <c r="Y102" s="91" t="str">
        <f>IF((SrcKA!S96&lt;&gt;""), SrcKA!S96,"")</f>
        <v>-</v>
      </c>
      <c r="Z102" s="91" t="str">
        <f>IF((SrcKA!P96&lt;&gt;""), SrcKA!P96,"")</f>
        <v>г. Москва</v>
      </c>
      <c r="AA102" s="92">
        <f>IF((SrcKA!N96&lt;&gt;""), SrcKA!N96,"")</f>
        <v>2</v>
      </c>
    </row>
    <row r="103" spans="1:27" ht="28.5" x14ac:dyDescent="0.2">
      <c r="A103" s="95" t="s">
        <v>1386</v>
      </c>
      <c r="B103" s="96" t="str">
        <f>SrcKA!D97</f>
        <v>ТЦ_103_50_5036003332_15.06.2026_02_28.2</v>
      </c>
      <c r="C103" s="96" t="str">
        <f>IF((SrcKA!AI97&lt;&gt;""), SrcKA!AI97,"")</f>
        <v>Разъединитель РЛР-10/400 Тесла</v>
      </c>
      <c r="D103" s="96" t="str">
        <f>IF((SrcKA!E97&lt;&gt;""), SrcKA!E97,"")</f>
        <v>Разъединитель РЛР-10/400 Тесла</v>
      </c>
      <c r="E103" s="97" t="str">
        <f>IF((SrcKA!AH97&lt;&gt;""), SrcKA!AH97,"")</f>
        <v>шт.</v>
      </c>
      <c r="F103" s="97" t="str">
        <f>IF((SrcKA!G97&lt;&gt;""), SrcKA!G97,"")</f>
        <v>шт.</v>
      </c>
      <c r="G103" s="98">
        <f>IF((SrcKA!I97&lt;&gt;""), SrcKA!I97,"")</f>
        <v>104325.6</v>
      </c>
      <c r="H103" s="98">
        <f>IF((SrcKA!H97&lt;&gt;""), SrcKA!H97,"")</f>
        <v>85512.79</v>
      </c>
      <c r="I103" s="97" t="s">
        <v>1782</v>
      </c>
      <c r="J103" s="99"/>
      <c r="K103" s="99" t="str">
        <f>IF((SrcKA!AB97&lt;&gt;""), SrcKA!AB97,"")</f>
        <v/>
      </c>
      <c r="L103" s="98">
        <f>IF((SrcKA!AC97&lt;&gt;""), SrcKA!AC97,"")</f>
        <v>85512.79</v>
      </c>
      <c r="M103" s="98">
        <f>IF((SrcKA!AA97&lt;&gt;""), SrcKA!AA97,"")</f>
        <v>3</v>
      </c>
      <c r="N103" s="98">
        <f>IF((SrcKA!J97&lt;&gt;""), SrcKA!J97,"")</f>
        <v>2565.38</v>
      </c>
      <c r="O103" s="98">
        <f>IF((SrcKA!U97&lt;&gt;""), SrcKA!U97,"")</f>
        <v>1.2</v>
      </c>
      <c r="P103" s="98">
        <f>IF((SrcKA!V97&lt;&gt;""), SrcKA!V97,"")</f>
        <v>1056.94</v>
      </c>
      <c r="Q103" s="96"/>
      <c r="R103" s="98"/>
      <c r="S103" s="98">
        <f>IF((SrcKA!AE97&lt;&gt;""), SrcKA!AE97,"")</f>
        <v>0</v>
      </c>
      <c r="T103" s="98">
        <f>IF((SrcKA!K97&lt;&gt;""), SrcKA!K97,"")</f>
        <v>89135.11</v>
      </c>
      <c r="U103" s="96" t="str">
        <f>IF((SrcKA!O97&lt;&gt;""), SrcKA!O97,"")</f>
        <v>АО "ПЗЭМИ"</v>
      </c>
      <c r="V103" s="96" t="str">
        <f>IF((SrcKA!Z97&lt;&gt;""), SrcKA!Z97,"")</f>
        <v>РФ</v>
      </c>
      <c r="W103" s="96" t="str">
        <f>IF((SrcKA!R97&lt;&gt;""), SrcKA!R97,"")</f>
        <v>503601001</v>
      </c>
      <c r="X103" s="96" t="str">
        <f>IF((SrcKA!Q97&lt;&gt;""), SrcKA!Q97,"")</f>
        <v>5036003332</v>
      </c>
      <c r="Y103" s="96" t="str">
        <f>IF((SrcKA!S97&lt;&gt;""), SrcKA!S97,"")</f>
        <v>-</v>
      </c>
      <c r="Z103" s="96" t="str">
        <f>IF((SrcKA!P97&lt;&gt;""), SrcKA!P97,"")</f>
        <v>г.Москва</v>
      </c>
      <c r="AA103" s="97">
        <f>IF((SrcKA!N97&lt;&gt;""), SrcKA!N97,"")</f>
        <v>2</v>
      </c>
    </row>
    <row r="104" spans="1:27" ht="28.5" x14ac:dyDescent="0.2">
      <c r="A104" s="95" t="s">
        <v>1390</v>
      </c>
      <c r="B104" s="96" t="str">
        <f>SrcKA!D98</f>
        <v>ТЦ_103_36_3663048933_15.06.2026_02_28.3</v>
      </c>
      <c r="C104" s="96" t="str">
        <f>IF((SrcKA!AI98&lt;&gt;""), SrcKA!AI98,"")</f>
        <v>Разъединитель РЛР-10/400 Тесла</v>
      </c>
      <c r="D104" s="96" t="str">
        <f>IF((SrcKA!E98&lt;&gt;""), SrcKA!E98,"")</f>
        <v>Разъединитель РЛР-10/400 Тесла</v>
      </c>
      <c r="E104" s="97" t="str">
        <f>IF((SrcKA!AH98&lt;&gt;""), SrcKA!AH98,"")</f>
        <v>шт.</v>
      </c>
      <c r="F104" s="97" t="str">
        <f>IF((SrcKA!G98&lt;&gt;""), SrcKA!G98,"")</f>
        <v>шт.</v>
      </c>
      <c r="G104" s="98">
        <f>IF((SrcKA!I98&lt;&gt;""), SrcKA!I98,"")</f>
        <v>1055320.5</v>
      </c>
      <c r="H104" s="98">
        <f>IF((SrcKA!H98&lt;&gt;""), SrcKA!H98,"")</f>
        <v>865016.8</v>
      </c>
      <c r="I104" s="97" t="s">
        <v>1782</v>
      </c>
      <c r="J104" s="99"/>
      <c r="K104" s="99" t="str">
        <f>IF((SrcKA!AB98&lt;&gt;""), SrcKA!AB98,"")</f>
        <v/>
      </c>
      <c r="L104" s="98">
        <f>IF((SrcKA!AC98&lt;&gt;""), SrcKA!AC98,"")</f>
        <v>865016.8</v>
      </c>
      <c r="M104" s="98">
        <f>IF((SrcKA!AA98&lt;&gt;""), SrcKA!AA98,"")</f>
        <v>3</v>
      </c>
      <c r="N104" s="98">
        <f>IF((SrcKA!J98&lt;&gt;""), SrcKA!J98,"")</f>
        <v>25950.5</v>
      </c>
      <c r="O104" s="98">
        <f>IF((SrcKA!U98&lt;&gt;""), SrcKA!U98,"")</f>
        <v>1.2</v>
      </c>
      <c r="P104" s="98">
        <f>IF((SrcKA!V98&lt;&gt;""), SrcKA!V98,"")</f>
        <v>10691.61</v>
      </c>
      <c r="Q104" s="96"/>
      <c r="R104" s="98"/>
      <c r="S104" s="98">
        <f>IF((SrcKA!AE98&lt;&gt;""), SrcKA!AE98,"")</f>
        <v>0</v>
      </c>
      <c r="T104" s="98">
        <f>IF((SrcKA!K98&lt;&gt;""), SrcKA!K98,"")</f>
        <v>901658.91</v>
      </c>
      <c r="U104" s="96" t="str">
        <f>IF((SrcKA!O98&lt;&gt;""), SrcKA!O98,"")</f>
        <v>ООО ПКФ "Электрощит"</v>
      </c>
      <c r="V104" s="96" t="str">
        <f>IF((SrcKA!Z98&lt;&gt;""), SrcKA!Z98,"")</f>
        <v>РФ</v>
      </c>
      <c r="W104" s="96" t="str">
        <f>IF((SrcKA!R98&lt;&gt;""), SrcKA!R98,"")</f>
        <v>366301001</v>
      </c>
      <c r="X104" s="96" t="str">
        <f>IF((SrcKA!Q98&lt;&gt;""), SrcKA!Q98,"")</f>
        <v>3663048933</v>
      </c>
      <c r="Y104" s="96" t="str">
        <f>IF((SrcKA!S98&lt;&gt;""), SrcKA!S98,"")</f>
        <v>-</v>
      </c>
      <c r="Z104" s="96" t="str">
        <f>IF((SrcKA!P98&lt;&gt;""), SrcKA!P98,"")</f>
        <v>г.Москва</v>
      </c>
      <c r="AA104" s="97">
        <f>IF((SrcKA!N98&lt;&gt;""), SrcKA!N98,"")</f>
        <v>2</v>
      </c>
    </row>
    <row r="105" spans="1:27" ht="30" x14ac:dyDescent="0.2">
      <c r="A105" s="90" t="s">
        <v>1395</v>
      </c>
      <c r="B105" s="91" t="str">
        <f>SrcKA!D99</f>
        <v>ТЦ_103_77_7720302216_15.06.2026_02_29.1</v>
      </c>
      <c r="C105" s="91" t="str">
        <f>IF((SrcKA!AI99&lt;&gt;""), SrcKA!AI99,"")</f>
        <v>Разрядник РМК-10</v>
      </c>
      <c r="D105" s="91" t="str">
        <f>IF((SrcKA!E99&lt;&gt;""), SrcKA!E99,"")</f>
        <v>Разрядник РМК-10</v>
      </c>
      <c r="E105" s="92" t="str">
        <f>IF((SrcKA!AH99&lt;&gt;""), SrcKA!AH99,"")</f>
        <v>шт.</v>
      </c>
      <c r="F105" s="92" t="str">
        <f>IF((SrcKA!G99&lt;&gt;""), SrcKA!G99,"")</f>
        <v>шт.</v>
      </c>
      <c r="G105" s="93">
        <f>IF((SrcKA!I99&lt;&gt;""), SrcKA!I99,"")</f>
        <v>10027</v>
      </c>
      <c r="H105" s="93">
        <f>IF((SrcKA!H99&lt;&gt;""), SrcKA!H99,"")</f>
        <v>8218.85</v>
      </c>
      <c r="I105" s="92" t="s">
        <v>1782</v>
      </c>
      <c r="J105" s="94"/>
      <c r="K105" s="94" t="str">
        <f>IF((SrcKA!AB99&lt;&gt;""), SrcKA!AB99,"")</f>
        <v/>
      </c>
      <c r="L105" s="93">
        <f>IF((SrcKA!AC99&lt;&gt;""), SrcKA!AC99,"")</f>
        <v>8218.85</v>
      </c>
      <c r="M105" s="93">
        <f>IF((SrcKA!AA99&lt;&gt;""), SrcKA!AA99,"")</f>
        <v>3</v>
      </c>
      <c r="N105" s="93">
        <f>IF((SrcKA!J99&lt;&gt;""), SrcKA!J99,"")</f>
        <v>246.57</v>
      </c>
      <c r="O105" s="93">
        <f>IF((SrcKA!U99&lt;&gt;""), SrcKA!U99,"")</f>
        <v>1.2</v>
      </c>
      <c r="P105" s="93">
        <f>IF((SrcKA!V99&lt;&gt;""), SrcKA!V99,"")</f>
        <v>101.59</v>
      </c>
      <c r="Q105" s="91"/>
      <c r="R105" s="93"/>
      <c r="S105" s="93">
        <f>IF((SrcKA!AE99&lt;&gt;""), SrcKA!AE99,"")</f>
        <v>0</v>
      </c>
      <c r="T105" s="93">
        <f>IF((SrcKA!K99&lt;&gt;""), SrcKA!K99,"")</f>
        <v>8567.01</v>
      </c>
      <c r="U105" s="91" t="str">
        <f>IF((SrcKA!O99&lt;&gt;""), SrcKA!O99,"")</f>
        <v>ООО "ЭЛТКОМ"</v>
      </c>
      <c r="V105" s="91" t="str">
        <f>IF((SrcKA!Z99&lt;&gt;""), SrcKA!Z99,"")</f>
        <v>РФ</v>
      </c>
      <c r="W105" s="91" t="str">
        <f>IF((SrcKA!R99&lt;&gt;""), SrcKA!R99,"")</f>
        <v>772001001</v>
      </c>
      <c r="X105" s="91" t="str">
        <f>IF((SrcKA!Q99&lt;&gt;""), SrcKA!Q99,"")</f>
        <v>7720302216</v>
      </c>
      <c r="Y105" s="91" t="str">
        <f>IF((SrcKA!S99&lt;&gt;""), SrcKA!S99,"")</f>
        <v>-</v>
      </c>
      <c r="Z105" s="91" t="str">
        <f>IF((SrcKA!P99&lt;&gt;""), SrcKA!P99,"")</f>
        <v>г. Москва</v>
      </c>
      <c r="AA105" s="92">
        <f>IF((SrcKA!N99&lt;&gt;""), SrcKA!N99,"")</f>
        <v>2</v>
      </c>
    </row>
    <row r="106" spans="1:27" ht="28.5" x14ac:dyDescent="0.2">
      <c r="A106" s="95" t="s">
        <v>1396</v>
      </c>
      <c r="B106" s="96" t="str">
        <f>SrcKA!D100</f>
        <v>ТЦ_103_50_5036003332_15.06.2026_02_29.2</v>
      </c>
      <c r="C106" s="96" t="str">
        <f>IF((SrcKA!AI100&lt;&gt;""), SrcKA!AI100,"")</f>
        <v>Разрядник РМК-10</v>
      </c>
      <c r="D106" s="96" t="str">
        <f>IF((SrcKA!E100&lt;&gt;""), SrcKA!E100,"")</f>
        <v>Разрядник РМК-10</v>
      </c>
      <c r="E106" s="97" t="str">
        <f>IF((SrcKA!AH100&lt;&gt;""), SrcKA!AH100,"")</f>
        <v>шт.</v>
      </c>
      <c r="F106" s="97" t="str">
        <f>IF((SrcKA!G100&lt;&gt;""), SrcKA!G100,"")</f>
        <v>шт.</v>
      </c>
      <c r="G106" s="98">
        <f>IF((SrcKA!I100&lt;&gt;""), SrcKA!I100,"")</f>
        <v>10820</v>
      </c>
      <c r="H106" s="98">
        <f>IF((SrcKA!H100&lt;&gt;""), SrcKA!H100,"")</f>
        <v>8868.85</v>
      </c>
      <c r="I106" s="97" t="s">
        <v>1782</v>
      </c>
      <c r="J106" s="99"/>
      <c r="K106" s="99" t="str">
        <f>IF((SrcKA!AB100&lt;&gt;""), SrcKA!AB100,"")</f>
        <v/>
      </c>
      <c r="L106" s="98">
        <f>IF((SrcKA!AC100&lt;&gt;""), SrcKA!AC100,"")</f>
        <v>8868.85</v>
      </c>
      <c r="M106" s="98">
        <f>IF((SrcKA!AA100&lt;&gt;""), SrcKA!AA100,"")</f>
        <v>3</v>
      </c>
      <c r="N106" s="98">
        <f>IF((SrcKA!J100&lt;&gt;""), SrcKA!J100,"")</f>
        <v>266.07</v>
      </c>
      <c r="O106" s="98">
        <f>IF((SrcKA!U100&lt;&gt;""), SrcKA!U100,"")</f>
        <v>1.2</v>
      </c>
      <c r="P106" s="98">
        <f>IF((SrcKA!V100&lt;&gt;""), SrcKA!V100,"")</f>
        <v>109.62</v>
      </c>
      <c r="Q106" s="96"/>
      <c r="R106" s="98"/>
      <c r="S106" s="98">
        <f>IF((SrcKA!AE100&lt;&gt;""), SrcKA!AE100,"")</f>
        <v>0</v>
      </c>
      <c r="T106" s="98">
        <f>IF((SrcKA!K100&lt;&gt;""), SrcKA!K100,"")</f>
        <v>9244.5400000000009</v>
      </c>
      <c r="U106" s="96" t="str">
        <f>IF((SrcKA!O100&lt;&gt;""), SrcKA!O100,"")</f>
        <v>АО "ПЗЭМИ"</v>
      </c>
      <c r="V106" s="96" t="str">
        <f>IF((SrcKA!Z100&lt;&gt;""), SrcKA!Z100,"")</f>
        <v>РФ</v>
      </c>
      <c r="W106" s="96" t="str">
        <f>IF((SrcKA!R100&lt;&gt;""), SrcKA!R100,"")</f>
        <v>771501001</v>
      </c>
      <c r="X106" s="96" t="str">
        <f>IF((SrcKA!Q100&lt;&gt;""), SrcKA!Q100,"")</f>
        <v>5036003332</v>
      </c>
      <c r="Y106" s="96" t="str">
        <f>IF((SrcKA!S100&lt;&gt;""), SrcKA!S100,"")</f>
        <v>-</v>
      </c>
      <c r="Z106" s="96" t="str">
        <f>IF((SrcKA!P100&lt;&gt;""), SrcKA!P100,"")</f>
        <v>г.Москва</v>
      </c>
      <c r="AA106" s="97">
        <f>IF((SrcKA!N100&lt;&gt;""), SrcKA!N100,"")</f>
        <v>2</v>
      </c>
    </row>
    <row r="107" spans="1:27" ht="28.5" x14ac:dyDescent="0.2">
      <c r="A107" s="95" t="s">
        <v>1399</v>
      </c>
      <c r="B107" s="96" t="str">
        <f>SrcKA!D101</f>
        <v>ТЦ_103_36_3663048933_15.06.2026_02_29.3</v>
      </c>
      <c r="C107" s="96" t="str">
        <f>IF((SrcKA!AI101&lt;&gt;""), SrcKA!AI101,"")</f>
        <v>Разрядник РМК-10</v>
      </c>
      <c r="D107" s="96" t="str">
        <f>IF((SrcKA!E101&lt;&gt;""), SrcKA!E101,"")</f>
        <v>Разрядник РМК-10</v>
      </c>
      <c r="E107" s="97" t="str">
        <f>IF((SrcKA!AH101&lt;&gt;""), SrcKA!AH101,"")</f>
        <v>шт.</v>
      </c>
      <c r="F107" s="97" t="str">
        <f>IF((SrcKA!G101&lt;&gt;""), SrcKA!G101,"")</f>
        <v>шт.</v>
      </c>
      <c r="G107" s="98">
        <f>IF((SrcKA!I101&lt;&gt;""), SrcKA!I101,"")</f>
        <v>10910</v>
      </c>
      <c r="H107" s="98">
        <f>IF((SrcKA!H101&lt;&gt;""), SrcKA!H101,"")</f>
        <v>8942.6200000000008</v>
      </c>
      <c r="I107" s="97" t="s">
        <v>1782</v>
      </c>
      <c r="J107" s="99"/>
      <c r="K107" s="99" t="str">
        <f>IF((SrcKA!AB101&lt;&gt;""), SrcKA!AB101,"")</f>
        <v/>
      </c>
      <c r="L107" s="98">
        <f>IF((SrcKA!AC101&lt;&gt;""), SrcKA!AC101,"")</f>
        <v>8942.6200000000008</v>
      </c>
      <c r="M107" s="98">
        <f>IF((SrcKA!AA101&lt;&gt;""), SrcKA!AA101,"")</f>
        <v>3</v>
      </c>
      <c r="N107" s="98">
        <f>IF((SrcKA!J101&lt;&gt;""), SrcKA!J101,"")</f>
        <v>268.27999999999997</v>
      </c>
      <c r="O107" s="98">
        <f>IF((SrcKA!U101&lt;&gt;""), SrcKA!U101,"")</f>
        <v>1.2</v>
      </c>
      <c r="P107" s="98">
        <f>IF((SrcKA!V101&lt;&gt;""), SrcKA!V101,"")</f>
        <v>110.53</v>
      </c>
      <c r="Q107" s="96"/>
      <c r="R107" s="98"/>
      <c r="S107" s="98">
        <f>IF((SrcKA!AE101&lt;&gt;""), SrcKA!AE101,"")</f>
        <v>0</v>
      </c>
      <c r="T107" s="98">
        <f>IF((SrcKA!K101&lt;&gt;""), SrcKA!K101,"")</f>
        <v>9321.43</v>
      </c>
      <c r="U107" s="96" t="str">
        <f>IF((SrcKA!O101&lt;&gt;""), SrcKA!O101,"")</f>
        <v>ООО ПКФ "Электрощит"</v>
      </c>
      <c r="V107" s="96" t="str">
        <f>IF((SrcKA!Z101&lt;&gt;""), SrcKA!Z101,"")</f>
        <v>РФ</v>
      </c>
      <c r="W107" s="96" t="str">
        <f>IF((SrcKA!R101&lt;&gt;""), SrcKA!R101,"")</f>
        <v>366301001</v>
      </c>
      <c r="X107" s="96" t="str">
        <f>IF((SrcKA!Q101&lt;&gt;""), SrcKA!Q101,"")</f>
        <v>3663048933</v>
      </c>
      <c r="Y107" s="96" t="str">
        <f>IF((SrcKA!S101&lt;&gt;""), SrcKA!S101,"")</f>
        <v>-</v>
      </c>
      <c r="Z107" s="96" t="str">
        <f>IF((SrcKA!P101&lt;&gt;""), SrcKA!P101,"")</f>
        <v>г.Москва</v>
      </c>
      <c r="AA107" s="97">
        <f>IF((SrcKA!N101&lt;&gt;""), SrcKA!N101,"")</f>
        <v>2</v>
      </c>
    </row>
    <row r="108" spans="1:27" ht="45" x14ac:dyDescent="0.2">
      <c r="A108" s="90" t="s">
        <v>1401</v>
      </c>
      <c r="B108" s="91" t="str">
        <f>SrcKA!D102</f>
        <v>ТЦ_102_50_5001055273_08.09.2025_02_30.1</v>
      </c>
      <c r="C108" s="91" t="str">
        <f>IF((SrcKA!AI102&lt;&gt;""), SrcKA!AI102,"")</f>
        <v>Шкаф для подключения ПЭС</v>
      </c>
      <c r="D108" s="91" t="str">
        <f>IF((SrcKA!E102&lt;&gt;""), SrcKA!E102,"")</f>
        <v>Шкаф для подключения ПЭС</v>
      </c>
      <c r="E108" s="92" t="str">
        <f>IF((SrcKA!AH102&lt;&gt;""), SrcKA!AH102,"")</f>
        <v>шт.</v>
      </c>
      <c r="F108" s="92" t="str">
        <f>IF((SrcKA!G102&lt;&gt;""), SrcKA!G102,"")</f>
        <v>шт.</v>
      </c>
      <c r="G108" s="93">
        <f>IF((SrcKA!I102&lt;&gt;""), SrcKA!I102,"")</f>
        <v>16890</v>
      </c>
      <c r="H108" s="93">
        <f>IF((SrcKA!H102&lt;&gt;""), SrcKA!H102,"")</f>
        <v>13844.26</v>
      </c>
      <c r="I108" s="92" t="s">
        <v>1783</v>
      </c>
      <c r="J108" s="94"/>
      <c r="K108" s="94" t="str">
        <f>IF((SrcKA!AB102&lt;&gt;""), SrcKA!AB102,"")</f>
        <v/>
      </c>
      <c r="L108" s="93">
        <f>IF((SrcKA!AC102&lt;&gt;""), SrcKA!AC102,"")</f>
        <v>13844.26</v>
      </c>
      <c r="M108" s="93">
        <f>IF((SrcKA!AA102&lt;&gt;""), SrcKA!AA102,"")</f>
        <v>3</v>
      </c>
      <c r="N108" s="93">
        <f>IF((SrcKA!J102&lt;&gt;""), SrcKA!J102,"")</f>
        <v>415.33</v>
      </c>
      <c r="O108" s="93">
        <f>IF((SrcKA!U102&lt;&gt;""), SrcKA!U102,"")</f>
        <v>2</v>
      </c>
      <c r="P108" s="93">
        <f>IF((SrcKA!V102&lt;&gt;""), SrcKA!V102,"")</f>
        <v>285.19</v>
      </c>
      <c r="Q108" s="91"/>
      <c r="R108" s="93"/>
      <c r="S108" s="93">
        <f>IF((SrcKA!AE102&lt;&gt;""), SrcKA!AE102,"")</f>
        <v>0</v>
      </c>
      <c r="T108" s="93">
        <f>IF((SrcKA!K102&lt;&gt;""), SrcKA!K102,"")</f>
        <v>14544.78</v>
      </c>
      <c r="U108" s="91" t="str">
        <f>IF((SrcKA!O102&lt;&gt;""), SrcKA!O102,"")</f>
        <v>ООО "КОМПАНИЯ АЛЬЯНС-КАБЕЛЬ"</v>
      </c>
      <c r="V108" s="91" t="str">
        <f>IF((SrcKA!Z102&lt;&gt;""), SrcKA!Z102,"")</f>
        <v>РФ</v>
      </c>
      <c r="W108" s="91" t="str">
        <f>IF((SrcKA!R102&lt;&gt;""), SrcKA!R102,"")</f>
        <v>501201001</v>
      </c>
      <c r="X108" s="91" t="str">
        <f>IF((SrcKA!Q102&lt;&gt;""), SrcKA!Q102,"")</f>
        <v>5001055273</v>
      </c>
      <c r="Y108" s="91" t="str">
        <f>IF((SrcKA!S102&lt;&gt;""), SrcKA!S102,"")</f>
        <v>-</v>
      </c>
      <c r="Z108" s="91" t="str">
        <f>IF((SrcKA!P102&lt;&gt;""), SrcKA!P102,"")</f>
        <v>г.Москва</v>
      </c>
      <c r="AA108" s="92">
        <f>IF((SrcKA!N102&lt;&gt;""), SrcKA!N102,"")</f>
        <v>2</v>
      </c>
    </row>
    <row r="109" spans="1:27" ht="30" x14ac:dyDescent="0.2">
      <c r="A109" s="90" t="s">
        <v>1402</v>
      </c>
      <c r="B109" s="91" t="str">
        <f>SrcKA!D103</f>
        <v>ТЦ_102_77_7719546987_15.06.2026_02_31.1</v>
      </c>
      <c r="C109" s="91" t="str">
        <f>IF((SrcKA!AI103&lt;&gt;""), SrcKA!AI103,"")</f>
        <v>Провод ПуГВ 1х95</v>
      </c>
      <c r="D109" s="91" t="str">
        <f>IF((SrcKA!E103&lt;&gt;""), SrcKA!E103,"")</f>
        <v>Провод ПуГВ 1х95</v>
      </c>
      <c r="E109" s="92" t="str">
        <f>IF((SrcKA!AH103&lt;&gt;""), SrcKA!AH103,"")</f>
        <v>м</v>
      </c>
      <c r="F109" s="92" t="str">
        <f>IF((SrcKA!G103&lt;&gt;""), SrcKA!G103,"")</f>
        <v>м</v>
      </c>
      <c r="G109" s="93">
        <f>IF((SrcKA!I103&lt;&gt;""), SrcKA!I103,"")</f>
        <v>2042</v>
      </c>
      <c r="H109" s="93">
        <f>IF((SrcKA!H103&lt;&gt;""), SrcKA!H103,"")</f>
        <v>1673.77</v>
      </c>
      <c r="I109" s="92" t="s">
        <v>1782</v>
      </c>
      <c r="J109" s="94"/>
      <c r="K109" s="94" t="str">
        <f>IF((SrcKA!AB103&lt;&gt;""), SrcKA!AB103,"")</f>
        <v/>
      </c>
      <c r="L109" s="93">
        <f>IF((SrcKA!AC103&lt;&gt;""), SrcKA!AC103,"")</f>
        <v>1673.77</v>
      </c>
      <c r="M109" s="93">
        <f>IF((SrcKA!AA103&lt;&gt;""), SrcKA!AA103,"")</f>
        <v>3</v>
      </c>
      <c r="N109" s="93">
        <f>IF((SrcKA!J103&lt;&gt;""), SrcKA!J103,"")</f>
        <v>50.21</v>
      </c>
      <c r="O109" s="93">
        <f>IF((SrcKA!U103&lt;&gt;""), SrcKA!U103,"")</f>
        <v>2</v>
      </c>
      <c r="P109" s="93">
        <f>IF((SrcKA!V103&lt;&gt;""), SrcKA!V103,"")</f>
        <v>34.479999999999997</v>
      </c>
      <c r="Q109" s="91"/>
      <c r="R109" s="93"/>
      <c r="S109" s="93">
        <f>IF((SrcKA!AE103&lt;&gt;""), SrcKA!AE103,"")</f>
        <v>0</v>
      </c>
      <c r="T109" s="93">
        <f>IF((SrcKA!K103&lt;&gt;""), SrcKA!K103,"")</f>
        <v>1758.46</v>
      </c>
      <c r="U109" s="91" t="str">
        <f>IF((SrcKA!O103&lt;&gt;""), SrcKA!O103,"")</f>
        <v>ООО ТК "Норма-кабель"</v>
      </c>
      <c r="V109" s="91" t="str">
        <f>IF((SrcKA!Z103&lt;&gt;""), SrcKA!Z103,"")</f>
        <v>РФ</v>
      </c>
      <c r="W109" s="91" t="str">
        <f>IF((SrcKA!R103&lt;&gt;""), SrcKA!R103,"")</f>
        <v>504101001</v>
      </c>
      <c r="X109" s="91" t="str">
        <f>IF((SrcKA!Q103&lt;&gt;""), SrcKA!Q103,"")</f>
        <v>7719546987</v>
      </c>
      <c r="Y109" s="91" t="str">
        <f>IF((SrcKA!S103&lt;&gt;""), SrcKA!S103,"")</f>
        <v>-</v>
      </c>
      <c r="Z109" s="91" t="str">
        <f>IF((SrcKA!P103&lt;&gt;""), SrcKA!P103,"")</f>
        <v>г.Москва</v>
      </c>
      <c r="AA109" s="92">
        <f>IF((SrcKA!N103&lt;&gt;""), SrcKA!N103,"")</f>
        <v>2</v>
      </c>
    </row>
    <row r="110" spans="1:27" ht="28.5" x14ac:dyDescent="0.2">
      <c r="A110" s="95" t="s">
        <v>1403</v>
      </c>
      <c r="B110" s="96" t="str">
        <f>SrcKA!D104</f>
        <v>ТЦ_102_50_5036090504_15.06.2026_02_31.2</v>
      </c>
      <c r="C110" s="96" t="str">
        <f>IF((SrcKA!AI104&lt;&gt;""), SrcKA!AI104,"")</f>
        <v>Провод ПуГВ 1х95</v>
      </c>
      <c r="D110" s="96" t="str">
        <f>IF((SrcKA!E104&lt;&gt;""), SrcKA!E104,"")</f>
        <v>Провод ПуГВ 1х95</v>
      </c>
      <c r="E110" s="97" t="str">
        <f>IF((SrcKA!AH104&lt;&gt;""), SrcKA!AH104,"")</f>
        <v>м</v>
      </c>
      <c r="F110" s="97" t="str">
        <f>IF((SrcKA!G104&lt;&gt;""), SrcKA!G104,"")</f>
        <v>м</v>
      </c>
      <c r="G110" s="98">
        <f>IF((SrcKA!I104&lt;&gt;""), SrcKA!I104,"")</f>
        <v>2056.3000000000002</v>
      </c>
      <c r="H110" s="98">
        <f>IF((SrcKA!H104&lt;&gt;""), SrcKA!H104,"")</f>
        <v>1685.49</v>
      </c>
      <c r="I110" s="97" t="s">
        <v>1782</v>
      </c>
      <c r="J110" s="99"/>
      <c r="K110" s="99" t="str">
        <f>IF((SrcKA!AB104&lt;&gt;""), SrcKA!AB104,"")</f>
        <v/>
      </c>
      <c r="L110" s="98">
        <f>IF((SrcKA!AC104&lt;&gt;""), SrcKA!AC104,"")</f>
        <v>1685.49</v>
      </c>
      <c r="M110" s="98">
        <f>IF((SrcKA!AA104&lt;&gt;""), SrcKA!AA104,"")</f>
        <v>3</v>
      </c>
      <c r="N110" s="98">
        <f>IF((SrcKA!J104&lt;&gt;""), SrcKA!J104,"")</f>
        <v>50.56</v>
      </c>
      <c r="O110" s="98">
        <f>IF((SrcKA!U104&lt;&gt;""), SrcKA!U104,"")</f>
        <v>2</v>
      </c>
      <c r="P110" s="98">
        <f>IF((SrcKA!V104&lt;&gt;""), SrcKA!V104,"")</f>
        <v>34.72</v>
      </c>
      <c r="Q110" s="96"/>
      <c r="R110" s="98"/>
      <c r="S110" s="98">
        <f>IF((SrcKA!AE104&lt;&gt;""), SrcKA!AE104,"")</f>
        <v>0</v>
      </c>
      <c r="T110" s="98">
        <f>IF((SrcKA!K104&lt;&gt;""), SrcKA!K104,"")</f>
        <v>1770.77</v>
      </c>
      <c r="U110" s="96" t="str">
        <f>IF((SrcKA!O104&lt;&gt;""), SrcKA!O104,"")</f>
        <v>ООО "АРМАТЕХ"</v>
      </c>
      <c r="V110" s="96" t="str">
        <f>IF((SrcKA!Z104&lt;&gt;""), SrcKA!Z104,"")</f>
        <v>РФ</v>
      </c>
      <c r="W110" s="96" t="str">
        <f>IF((SrcKA!R104&lt;&gt;""), SrcKA!R104,"")</f>
        <v>503601001</v>
      </c>
      <c r="X110" s="96" t="str">
        <f>IF((SrcKA!Q104&lt;&gt;""), SrcKA!Q104,"")</f>
        <v>5036090504</v>
      </c>
      <c r="Y110" s="96" t="str">
        <f>IF((SrcKA!S104&lt;&gt;""), SrcKA!S104,"")</f>
        <v>-</v>
      </c>
      <c r="Z110" s="96" t="str">
        <f>IF((SrcKA!P104&lt;&gt;""), SrcKA!P104,"")</f>
        <v>г.Москва</v>
      </c>
      <c r="AA110" s="97">
        <f>IF((SrcKA!N104&lt;&gt;""), SrcKA!N104,"")</f>
        <v>2</v>
      </c>
    </row>
    <row r="111" spans="1:27" ht="28.5" x14ac:dyDescent="0.2">
      <c r="A111" s="95" t="s">
        <v>1405</v>
      </c>
      <c r="B111" s="96" t="str">
        <f>SrcKA!D105</f>
        <v>ТЦ_102_50_5001055273_15.06.2026_02_31.3</v>
      </c>
      <c r="C111" s="96" t="str">
        <f>IF((SrcKA!AI105&lt;&gt;""), SrcKA!AI105,"")</f>
        <v>Провод ПуГВ 1х95</v>
      </c>
      <c r="D111" s="96" t="str">
        <f>IF((SrcKA!E105&lt;&gt;""), SrcKA!E105,"")</f>
        <v>Провод ПуГВ 1х95</v>
      </c>
      <c r="E111" s="97" t="str">
        <f>IF((SrcKA!AH105&lt;&gt;""), SrcKA!AH105,"")</f>
        <v>м</v>
      </c>
      <c r="F111" s="97" t="str">
        <f>IF((SrcKA!G105&lt;&gt;""), SrcKA!G105,"")</f>
        <v>м</v>
      </c>
      <c r="G111" s="98">
        <f>IF((SrcKA!I105&lt;&gt;""), SrcKA!I105,"")</f>
        <v>2058.1</v>
      </c>
      <c r="H111" s="98">
        <f>IF((SrcKA!H105&lt;&gt;""), SrcKA!H105,"")</f>
        <v>1686.97</v>
      </c>
      <c r="I111" s="97" t="s">
        <v>1782</v>
      </c>
      <c r="J111" s="99"/>
      <c r="K111" s="99" t="str">
        <f>IF((SrcKA!AB105&lt;&gt;""), SrcKA!AB105,"")</f>
        <v/>
      </c>
      <c r="L111" s="98">
        <f>IF((SrcKA!AC105&lt;&gt;""), SrcKA!AC105,"")</f>
        <v>1686.97</v>
      </c>
      <c r="M111" s="98">
        <f>IF((SrcKA!AA105&lt;&gt;""), SrcKA!AA105,"")</f>
        <v>3</v>
      </c>
      <c r="N111" s="98">
        <f>IF((SrcKA!J105&lt;&gt;""), SrcKA!J105,"")</f>
        <v>50.61</v>
      </c>
      <c r="O111" s="98">
        <f>IF((SrcKA!U105&lt;&gt;""), SrcKA!U105,"")</f>
        <v>2</v>
      </c>
      <c r="P111" s="98">
        <f>IF((SrcKA!V105&lt;&gt;""), SrcKA!V105,"")</f>
        <v>34.75</v>
      </c>
      <c r="Q111" s="96"/>
      <c r="R111" s="98"/>
      <c r="S111" s="98">
        <f>IF((SrcKA!AE105&lt;&gt;""), SrcKA!AE105,"")</f>
        <v>0</v>
      </c>
      <c r="T111" s="98">
        <f>IF((SrcKA!K105&lt;&gt;""), SrcKA!K105,"")</f>
        <v>1772.33</v>
      </c>
      <c r="U111" s="96" t="str">
        <f>IF((SrcKA!O105&lt;&gt;""), SrcKA!O105,"")</f>
        <v>ООО "КОМПАНИЯ АЛЬЯНС-КАБЕЛЬ"</v>
      </c>
      <c r="V111" s="96" t="str">
        <f>IF((SrcKA!Z105&lt;&gt;""), SrcKA!Z105,"")</f>
        <v>РФ</v>
      </c>
      <c r="W111" s="96" t="str">
        <f>IF((SrcKA!R105&lt;&gt;""), SrcKA!R105,"")</f>
        <v>501201001</v>
      </c>
      <c r="X111" s="96" t="str">
        <f>IF((SrcKA!Q105&lt;&gt;""), SrcKA!Q105,"")</f>
        <v>5001055273</v>
      </c>
      <c r="Y111" s="96" t="str">
        <f>IF((SrcKA!S105&lt;&gt;""), SrcKA!S105,"")</f>
        <v>-</v>
      </c>
      <c r="Z111" s="96" t="str">
        <f>IF((SrcKA!P105&lt;&gt;""), SrcKA!P105,"")</f>
        <v>г.Москва</v>
      </c>
      <c r="AA111" s="97">
        <f>IF((SrcKA!N105&lt;&gt;""), SrcKA!N105,"")</f>
        <v>2</v>
      </c>
    </row>
    <row r="112" spans="1:27" ht="30" x14ac:dyDescent="0.2">
      <c r="A112" s="90" t="s">
        <v>1407</v>
      </c>
      <c r="B112" s="91" t="str">
        <f>SrcKA!D106</f>
        <v>ТЦ_102_77_7719546987_15.06.2026_02_32.1</v>
      </c>
      <c r="C112" s="91" t="str">
        <f>IF((SrcKA!AI106&lt;&gt;""), SrcKA!AI106,"")</f>
        <v>Провод ПВ 1х2,5</v>
      </c>
      <c r="D112" s="91" t="str">
        <f>IF((SrcKA!E106&lt;&gt;""), SrcKA!E106,"")</f>
        <v>Провод ПВ 1х2,5</v>
      </c>
      <c r="E112" s="92" t="str">
        <f>IF((SrcKA!AH106&lt;&gt;""), SrcKA!AH106,"")</f>
        <v>м</v>
      </c>
      <c r="F112" s="92" t="str">
        <f>IF((SrcKA!G106&lt;&gt;""), SrcKA!G106,"")</f>
        <v>м</v>
      </c>
      <c r="G112" s="93">
        <f>IF((SrcKA!I106&lt;&gt;""), SrcKA!I106,"")</f>
        <v>45</v>
      </c>
      <c r="H112" s="93">
        <f>IF((SrcKA!H106&lt;&gt;""), SrcKA!H106,"")</f>
        <v>36.89</v>
      </c>
      <c r="I112" s="92" t="s">
        <v>1782</v>
      </c>
      <c r="J112" s="94"/>
      <c r="K112" s="94" t="str">
        <f>IF((SrcKA!AB106&lt;&gt;""), SrcKA!AB106,"")</f>
        <v/>
      </c>
      <c r="L112" s="93">
        <f>IF((SrcKA!AC106&lt;&gt;""), SrcKA!AC106,"")</f>
        <v>36.89</v>
      </c>
      <c r="M112" s="93">
        <f>IF((SrcKA!AA106&lt;&gt;""), SrcKA!AA106,"")</f>
        <v>3</v>
      </c>
      <c r="N112" s="93">
        <f>IF((SrcKA!J106&lt;&gt;""), SrcKA!J106,"")</f>
        <v>1.1100000000000001</v>
      </c>
      <c r="O112" s="93">
        <f>IF((SrcKA!U106&lt;&gt;""), SrcKA!U106,"")</f>
        <v>2</v>
      </c>
      <c r="P112" s="93">
        <f>IF((SrcKA!V106&lt;&gt;""), SrcKA!V106,"")</f>
        <v>0.76</v>
      </c>
      <c r="Q112" s="91"/>
      <c r="R112" s="93"/>
      <c r="S112" s="93">
        <f>IF((SrcKA!AE106&lt;&gt;""), SrcKA!AE106,"")</f>
        <v>0</v>
      </c>
      <c r="T112" s="93">
        <f>IF((SrcKA!K106&lt;&gt;""), SrcKA!K106,"")</f>
        <v>38.76</v>
      </c>
      <c r="U112" s="91" t="str">
        <f>IF((SrcKA!O106&lt;&gt;""), SrcKA!O106,"")</f>
        <v>ООО ТК "Норма-кабель"</v>
      </c>
      <c r="V112" s="91" t="str">
        <f>IF((SrcKA!Z106&lt;&gt;""), SrcKA!Z106,"")</f>
        <v>РФ</v>
      </c>
      <c r="W112" s="91" t="str">
        <f>IF((SrcKA!R106&lt;&gt;""), SrcKA!R106,"")</f>
        <v>504101001</v>
      </c>
      <c r="X112" s="91" t="str">
        <f>IF((SrcKA!Q106&lt;&gt;""), SrcKA!Q106,"")</f>
        <v>7719546987</v>
      </c>
      <c r="Y112" s="91" t="str">
        <f>IF((SrcKA!S106&lt;&gt;""), SrcKA!S106,"")</f>
        <v>-</v>
      </c>
      <c r="Z112" s="91" t="str">
        <f>IF((SrcKA!P106&lt;&gt;""), SrcKA!P106,"")</f>
        <v>г.Москва</v>
      </c>
      <c r="AA112" s="92">
        <f>IF((SrcKA!N106&lt;&gt;""), SrcKA!N106,"")</f>
        <v>2</v>
      </c>
    </row>
    <row r="113" spans="1:27" ht="28.5" x14ac:dyDescent="0.2">
      <c r="A113" s="95" t="s">
        <v>1408</v>
      </c>
      <c r="B113" s="96" t="str">
        <f>SrcKA!D107</f>
        <v>ТЦ_102_50_5036090504_15.06.2026_02_32.2</v>
      </c>
      <c r="C113" s="96" t="str">
        <f>IF((SrcKA!AI107&lt;&gt;""), SrcKA!AI107,"")</f>
        <v>Провод ПВ 1х2,5</v>
      </c>
      <c r="D113" s="96" t="str">
        <f>IF((SrcKA!E107&lt;&gt;""), SrcKA!E107,"")</f>
        <v>Провод ПВ 1х2,5</v>
      </c>
      <c r="E113" s="97" t="str">
        <f>IF((SrcKA!AH107&lt;&gt;""), SrcKA!AH107,"")</f>
        <v>м</v>
      </c>
      <c r="F113" s="97" t="str">
        <f>IF((SrcKA!G107&lt;&gt;""), SrcKA!G107,"")</f>
        <v>м</v>
      </c>
      <c r="G113" s="98">
        <f>IF((SrcKA!I107&lt;&gt;""), SrcKA!I107,"")</f>
        <v>46.5</v>
      </c>
      <c r="H113" s="98">
        <f>IF((SrcKA!H107&lt;&gt;""), SrcKA!H107,"")</f>
        <v>38.11</v>
      </c>
      <c r="I113" s="97" t="s">
        <v>1782</v>
      </c>
      <c r="J113" s="99"/>
      <c r="K113" s="99" t="str">
        <f>IF((SrcKA!AB107&lt;&gt;""), SrcKA!AB107,"")</f>
        <v/>
      </c>
      <c r="L113" s="98">
        <f>IF((SrcKA!AC107&lt;&gt;""), SrcKA!AC107,"")</f>
        <v>38.11</v>
      </c>
      <c r="M113" s="98">
        <f>IF((SrcKA!AA107&lt;&gt;""), SrcKA!AA107,"")</f>
        <v>3</v>
      </c>
      <c r="N113" s="98">
        <f>IF((SrcKA!J107&lt;&gt;""), SrcKA!J107,"")</f>
        <v>1.1399999999999999</v>
      </c>
      <c r="O113" s="98">
        <f>IF((SrcKA!U107&lt;&gt;""), SrcKA!U107,"")</f>
        <v>2</v>
      </c>
      <c r="P113" s="98">
        <f>IF((SrcKA!V107&lt;&gt;""), SrcKA!V107,"")</f>
        <v>0.79</v>
      </c>
      <c r="Q113" s="96"/>
      <c r="R113" s="98"/>
      <c r="S113" s="98">
        <f>IF((SrcKA!AE107&lt;&gt;""), SrcKA!AE107,"")</f>
        <v>0</v>
      </c>
      <c r="T113" s="98">
        <f>IF((SrcKA!K107&lt;&gt;""), SrcKA!K107,"")</f>
        <v>40.04</v>
      </c>
      <c r="U113" s="96" t="str">
        <f>IF((SrcKA!O107&lt;&gt;""), SrcKA!O107,"")</f>
        <v>ООО "АРМАТЕХ"</v>
      </c>
      <c r="V113" s="96" t="str">
        <f>IF((SrcKA!Z107&lt;&gt;""), SrcKA!Z107,"")</f>
        <v>РФ</v>
      </c>
      <c r="W113" s="96" t="str">
        <f>IF((SrcKA!R107&lt;&gt;""), SrcKA!R107,"")</f>
        <v>503601001</v>
      </c>
      <c r="X113" s="96" t="str">
        <f>IF((SrcKA!Q107&lt;&gt;""), SrcKA!Q107,"")</f>
        <v>5036090504</v>
      </c>
      <c r="Y113" s="96" t="str">
        <f>IF((SrcKA!S107&lt;&gt;""), SrcKA!S107,"")</f>
        <v>-</v>
      </c>
      <c r="Z113" s="96" t="str">
        <f>IF((SrcKA!P107&lt;&gt;""), SrcKA!P107,"")</f>
        <v>г.Москва</v>
      </c>
      <c r="AA113" s="97">
        <f>IF((SrcKA!N107&lt;&gt;""), SrcKA!N107,"")</f>
        <v>2</v>
      </c>
    </row>
    <row r="114" spans="1:27" ht="28.5" x14ac:dyDescent="0.2">
      <c r="A114" s="95" t="s">
        <v>1410</v>
      </c>
      <c r="B114" s="96" t="str">
        <f>SrcKA!D108</f>
        <v>ТЦ_102_50_5001055273_15.06.2026_02_32.3</v>
      </c>
      <c r="C114" s="96" t="str">
        <f>IF((SrcKA!AI108&lt;&gt;""), SrcKA!AI108,"")</f>
        <v>Провод ПВ 1х2,5</v>
      </c>
      <c r="D114" s="96" t="str">
        <f>IF((SrcKA!E108&lt;&gt;""), SrcKA!E108,"")</f>
        <v>Провод ПВ 1х2,5</v>
      </c>
      <c r="E114" s="97" t="str">
        <f>IF((SrcKA!AH108&lt;&gt;""), SrcKA!AH108,"")</f>
        <v>м</v>
      </c>
      <c r="F114" s="97" t="str">
        <f>IF((SrcKA!G108&lt;&gt;""), SrcKA!G108,"")</f>
        <v>м</v>
      </c>
      <c r="G114" s="98">
        <f>IF((SrcKA!I108&lt;&gt;""), SrcKA!I108,"")</f>
        <v>47</v>
      </c>
      <c r="H114" s="98">
        <f>IF((SrcKA!H108&lt;&gt;""), SrcKA!H108,"")</f>
        <v>38.520000000000003</v>
      </c>
      <c r="I114" s="97" t="s">
        <v>1782</v>
      </c>
      <c r="J114" s="99"/>
      <c r="K114" s="99" t="str">
        <f>IF((SrcKA!AB108&lt;&gt;""), SrcKA!AB108,"")</f>
        <v/>
      </c>
      <c r="L114" s="98">
        <f>IF((SrcKA!AC108&lt;&gt;""), SrcKA!AC108,"")</f>
        <v>38.520000000000003</v>
      </c>
      <c r="M114" s="98">
        <f>IF((SrcKA!AA108&lt;&gt;""), SrcKA!AA108,"")</f>
        <v>3</v>
      </c>
      <c r="N114" s="98">
        <f>IF((SrcKA!J108&lt;&gt;""), SrcKA!J108,"")</f>
        <v>1.1599999999999999</v>
      </c>
      <c r="O114" s="98">
        <f>IF((SrcKA!U108&lt;&gt;""), SrcKA!U108,"")</f>
        <v>2</v>
      </c>
      <c r="P114" s="98">
        <f>IF((SrcKA!V108&lt;&gt;""), SrcKA!V108,"")</f>
        <v>0.79</v>
      </c>
      <c r="Q114" s="96"/>
      <c r="R114" s="98"/>
      <c r="S114" s="98">
        <f>IF((SrcKA!AE108&lt;&gt;""), SrcKA!AE108,"")</f>
        <v>0</v>
      </c>
      <c r="T114" s="98">
        <f>IF((SrcKA!K108&lt;&gt;""), SrcKA!K108,"")</f>
        <v>40.47</v>
      </c>
      <c r="U114" s="96" t="str">
        <f>IF((SrcKA!O108&lt;&gt;""), SrcKA!O108,"")</f>
        <v>ООО "КОМПАНИЯ АЛЬЯНС-КАБЕЛЬ"</v>
      </c>
      <c r="V114" s="96" t="str">
        <f>IF((SrcKA!Z108&lt;&gt;""), SrcKA!Z108,"")</f>
        <v>РФ</v>
      </c>
      <c r="W114" s="96" t="str">
        <f>IF((SrcKA!R108&lt;&gt;""), SrcKA!R108,"")</f>
        <v>501201001</v>
      </c>
      <c r="X114" s="96" t="str">
        <f>IF((SrcKA!Q108&lt;&gt;""), SrcKA!Q108,"")</f>
        <v>5001055273</v>
      </c>
      <c r="Y114" s="96" t="str">
        <f>IF((SrcKA!S108&lt;&gt;""), SrcKA!S108,"")</f>
        <v>-</v>
      </c>
      <c r="Z114" s="96" t="str">
        <f>IF((SrcKA!P108&lt;&gt;""), SrcKA!P108,"")</f>
        <v>г.Москва</v>
      </c>
      <c r="AA114" s="97">
        <f>IF((SrcKA!N108&lt;&gt;""), SrcKA!N108,"")</f>
        <v>2</v>
      </c>
    </row>
    <row r="115" spans="1:27" ht="30" x14ac:dyDescent="0.2">
      <c r="A115" s="90" t="s">
        <v>1412</v>
      </c>
      <c r="B115" s="91" t="str">
        <f>SrcKA!D109</f>
        <v>ТЦ_102_77_7719546987_15.06.2026_02_33.1</v>
      </c>
      <c r="C115" s="91" t="str">
        <f>IF((SrcKA!AI109&lt;&gt;""), SrcKA!AI109,"")</f>
        <v>Наконечник болтовой 2НБВ-2-100 (70-120)</v>
      </c>
      <c r="D115" s="91" t="str">
        <f>IF((SrcKA!E109&lt;&gt;""), SrcKA!E109,"")</f>
        <v>Наконечник болтовой 2НБВ-2-100 (70-120)</v>
      </c>
      <c r="E115" s="92" t="str">
        <f>IF((SrcKA!AH109&lt;&gt;""), SrcKA!AH109,"")</f>
        <v>шт.</v>
      </c>
      <c r="F115" s="92" t="str">
        <f>IF((SrcKA!G109&lt;&gt;""), SrcKA!G109,"")</f>
        <v>шт.</v>
      </c>
      <c r="G115" s="93">
        <f>IF((SrcKA!I109&lt;&gt;""), SrcKA!I109,"")</f>
        <v>549.9</v>
      </c>
      <c r="H115" s="93">
        <f>IF((SrcKA!H109&lt;&gt;""), SrcKA!H109,"")</f>
        <v>450.74</v>
      </c>
      <c r="I115" s="92" t="s">
        <v>1782</v>
      </c>
      <c r="J115" s="94"/>
      <c r="K115" s="94" t="str">
        <f>IF((SrcKA!AB109&lt;&gt;""), SrcKA!AB109,"")</f>
        <v/>
      </c>
      <c r="L115" s="93">
        <f>IF((SrcKA!AC109&lt;&gt;""), SrcKA!AC109,"")</f>
        <v>450.74</v>
      </c>
      <c r="M115" s="93">
        <f>IF((SrcKA!AA109&lt;&gt;""), SrcKA!AA109,"")</f>
        <v>3</v>
      </c>
      <c r="N115" s="93">
        <f>IF((SrcKA!J109&lt;&gt;""), SrcKA!J109,"")</f>
        <v>13.52</v>
      </c>
      <c r="O115" s="93">
        <f>IF((SrcKA!U109&lt;&gt;""), SrcKA!U109,"")</f>
        <v>2</v>
      </c>
      <c r="P115" s="93">
        <f>IF((SrcKA!V109&lt;&gt;""), SrcKA!V109,"")</f>
        <v>9.2899999999999991</v>
      </c>
      <c r="Q115" s="91"/>
      <c r="R115" s="93"/>
      <c r="S115" s="93">
        <f>IF((SrcKA!AE109&lt;&gt;""), SrcKA!AE109,"")</f>
        <v>0</v>
      </c>
      <c r="T115" s="93">
        <f>IF((SrcKA!K109&lt;&gt;""), SrcKA!K109,"")</f>
        <v>473.55</v>
      </c>
      <c r="U115" s="91" t="str">
        <f>IF((SrcKA!O109&lt;&gt;""), SrcKA!O109,"")</f>
        <v>ООО ТК "Норма-кабель"</v>
      </c>
      <c r="V115" s="91" t="str">
        <f>IF((SrcKA!Z109&lt;&gt;""), SrcKA!Z109,"")</f>
        <v>РФ</v>
      </c>
      <c r="W115" s="91" t="str">
        <f>IF((SrcKA!R109&lt;&gt;""), SrcKA!R109,"")</f>
        <v>504101001</v>
      </c>
      <c r="X115" s="91" t="str">
        <f>IF((SrcKA!Q109&lt;&gt;""), SrcKA!Q109,"")</f>
        <v>7719546987</v>
      </c>
      <c r="Y115" s="91" t="str">
        <f>IF((SrcKA!S109&lt;&gt;""), SrcKA!S109,"")</f>
        <v>-</v>
      </c>
      <c r="Z115" s="91" t="str">
        <f>IF((SrcKA!P109&lt;&gt;""), SrcKA!P109,"")</f>
        <v>г.Москва</v>
      </c>
      <c r="AA115" s="92">
        <f>IF((SrcKA!N109&lt;&gt;""), SrcKA!N109,"")</f>
        <v>2</v>
      </c>
    </row>
    <row r="116" spans="1:27" ht="28.5" x14ac:dyDescent="0.2">
      <c r="A116" s="95" t="s">
        <v>1413</v>
      </c>
      <c r="B116" s="96" t="str">
        <f>SrcKA!D110</f>
        <v>ТЦ_102_50_5036090504_15.06.2026_02_33.2</v>
      </c>
      <c r="C116" s="96" t="str">
        <f>IF((SrcKA!AI110&lt;&gt;""), SrcKA!AI110,"")</f>
        <v>Наконечник болтовой 2НБВ-2-100 (70-120)</v>
      </c>
      <c r="D116" s="96" t="str">
        <f>IF((SrcKA!E110&lt;&gt;""), SrcKA!E110,"")</f>
        <v>Наконечник болтовой 2НБВ-2-100 (70-120)</v>
      </c>
      <c r="E116" s="97" t="str">
        <f>IF((SrcKA!AH110&lt;&gt;""), SrcKA!AH110,"")</f>
        <v>шт.</v>
      </c>
      <c r="F116" s="97" t="str">
        <f>IF((SrcKA!G110&lt;&gt;""), SrcKA!G110,"")</f>
        <v>шт.</v>
      </c>
      <c r="G116" s="98">
        <f>IF((SrcKA!I110&lt;&gt;""), SrcKA!I110,"")</f>
        <v>550.29999999999995</v>
      </c>
      <c r="H116" s="98">
        <f>IF((SrcKA!H110&lt;&gt;""), SrcKA!H110,"")</f>
        <v>451.07</v>
      </c>
      <c r="I116" s="97" t="s">
        <v>1782</v>
      </c>
      <c r="J116" s="99"/>
      <c r="K116" s="99" t="str">
        <f>IF((SrcKA!AB110&lt;&gt;""), SrcKA!AB110,"")</f>
        <v/>
      </c>
      <c r="L116" s="98">
        <f>IF((SrcKA!AC110&lt;&gt;""), SrcKA!AC110,"")</f>
        <v>451.07</v>
      </c>
      <c r="M116" s="98">
        <f>IF((SrcKA!AA110&lt;&gt;""), SrcKA!AA110,"")</f>
        <v>3</v>
      </c>
      <c r="N116" s="98">
        <f>IF((SrcKA!J110&lt;&gt;""), SrcKA!J110,"")</f>
        <v>13.53</v>
      </c>
      <c r="O116" s="98">
        <f>IF((SrcKA!U110&lt;&gt;""), SrcKA!U110,"")</f>
        <v>2</v>
      </c>
      <c r="P116" s="98">
        <f>IF((SrcKA!V110&lt;&gt;""), SrcKA!V110,"")</f>
        <v>9.2899999999999991</v>
      </c>
      <c r="Q116" s="96"/>
      <c r="R116" s="98"/>
      <c r="S116" s="98">
        <f>IF((SrcKA!AE110&lt;&gt;""), SrcKA!AE110,"")</f>
        <v>0</v>
      </c>
      <c r="T116" s="98">
        <f>IF((SrcKA!K110&lt;&gt;""), SrcKA!K110,"")</f>
        <v>473.89</v>
      </c>
      <c r="U116" s="96" t="str">
        <f>IF((SrcKA!O110&lt;&gt;""), SrcKA!O110,"")</f>
        <v>ООО "АРМАТЕХ"</v>
      </c>
      <c r="V116" s="96" t="str">
        <f>IF((SrcKA!Z110&lt;&gt;""), SrcKA!Z110,"")</f>
        <v>РФ</v>
      </c>
      <c r="W116" s="96" t="str">
        <f>IF((SrcKA!R110&lt;&gt;""), SrcKA!R110,"")</f>
        <v>503601001</v>
      </c>
      <c r="X116" s="96" t="str">
        <f>IF((SrcKA!Q110&lt;&gt;""), SrcKA!Q110,"")</f>
        <v>5036090504</v>
      </c>
      <c r="Y116" s="96" t="str">
        <f>IF((SrcKA!S110&lt;&gt;""), SrcKA!S110,"")</f>
        <v>-</v>
      </c>
      <c r="Z116" s="96" t="str">
        <f>IF((SrcKA!P110&lt;&gt;""), SrcKA!P110,"")</f>
        <v>г. Москва</v>
      </c>
      <c r="AA116" s="97">
        <f>IF((SrcKA!N110&lt;&gt;""), SrcKA!N110,"")</f>
        <v>2</v>
      </c>
    </row>
    <row r="117" spans="1:27" ht="28.5" x14ac:dyDescent="0.2">
      <c r="A117" s="95" t="s">
        <v>1415</v>
      </c>
      <c r="B117" s="96" t="str">
        <f>SrcKA!D111</f>
        <v>ТЦ_102_50_5001055273_15.06.2026_02_33.3</v>
      </c>
      <c r="C117" s="96" t="str">
        <f>IF((SrcKA!AI111&lt;&gt;""), SrcKA!AI111,"")</f>
        <v>Наконечник болтовой 2НБВ-2-100 (70-120)</v>
      </c>
      <c r="D117" s="96" t="str">
        <f>IF((SrcKA!E111&lt;&gt;""), SrcKA!E111,"")</f>
        <v>Наконечник болтовой 2НБВ-2-100 (70-120)</v>
      </c>
      <c r="E117" s="97" t="str">
        <f>IF((SrcKA!AH111&lt;&gt;""), SrcKA!AH111,"")</f>
        <v>шт.</v>
      </c>
      <c r="F117" s="97" t="str">
        <f>IF((SrcKA!G111&lt;&gt;""), SrcKA!G111,"")</f>
        <v>шт.</v>
      </c>
      <c r="G117" s="98">
        <f>IF((SrcKA!I111&lt;&gt;""), SrcKA!I111,"")</f>
        <v>593.6</v>
      </c>
      <c r="H117" s="98">
        <f>IF((SrcKA!H111&lt;&gt;""), SrcKA!H111,"")</f>
        <v>486.56</v>
      </c>
      <c r="I117" s="97" t="s">
        <v>1782</v>
      </c>
      <c r="J117" s="99"/>
      <c r="K117" s="99" t="str">
        <f>IF((SrcKA!AB111&lt;&gt;""), SrcKA!AB111,"")</f>
        <v/>
      </c>
      <c r="L117" s="98">
        <f>IF((SrcKA!AC111&lt;&gt;""), SrcKA!AC111,"")</f>
        <v>486.56</v>
      </c>
      <c r="M117" s="98">
        <f>IF((SrcKA!AA111&lt;&gt;""), SrcKA!AA111,"")</f>
        <v>3</v>
      </c>
      <c r="N117" s="98">
        <f>IF((SrcKA!J111&lt;&gt;""), SrcKA!J111,"")</f>
        <v>14.6</v>
      </c>
      <c r="O117" s="98">
        <f>IF((SrcKA!U111&lt;&gt;""), SrcKA!U111,"")</f>
        <v>2</v>
      </c>
      <c r="P117" s="98">
        <f>IF((SrcKA!V111&lt;&gt;""), SrcKA!V111,"")</f>
        <v>10.02</v>
      </c>
      <c r="Q117" s="96"/>
      <c r="R117" s="98"/>
      <c r="S117" s="98">
        <f>IF((SrcKA!AE111&lt;&gt;""), SrcKA!AE111,"")</f>
        <v>0</v>
      </c>
      <c r="T117" s="98">
        <f>IF((SrcKA!K111&lt;&gt;""), SrcKA!K111,"")</f>
        <v>511.18</v>
      </c>
      <c r="U117" s="96" t="str">
        <f>IF((SrcKA!O111&lt;&gt;""), SrcKA!O111,"")</f>
        <v>ООО "КОМПАНИЯ АЛЬЯНС-КАБЕЛЬ"</v>
      </c>
      <c r="V117" s="96" t="str">
        <f>IF((SrcKA!Z111&lt;&gt;""), SrcKA!Z111,"")</f>
        <v>РФ</v>
      </c>
      <c r="W117" s="96" t="str">
        <f>IF((SrcKA!R111&lt;&gt;""), SrcKA!R111,"")</f>
        <v>501201001</v>
      </c>
      <c r="X117" s="96" t="str">
        <f>IF((SrcKA!Q111&lt;&gt;""), SrcKA!Q111,"")</f>
        <v>5001055273</v>
      </c>
      <c r="Y117" s="96" t="str">
        <f>IF((SrcKA!S111&lt;&gt;""), SrcKA!S111,"")</f>
        <v>-</v>
      </c>
      <c r="Z117" s="96" t="str">
        <f>IF((SrcKA!P111&lt;&gt;""), SrcKA!P111,"")</f>
        <v>г.Москва</v>
      </c>
      <c r="AA117" s="97">
        <f>IF((SrcKA!N111&lt;&gt;""), SrcKA!N111,"")</f>
        <v>2</v>
      </c>
    </row>
    <row r="118" spans="1:27" ht="30" x14ac:dyDescent="0.2">
      <c r="A118" s="90" t="s">
        <v>1417</v>
      </c>
      <c r="B118" s="91" t="str">
        <f>SrcKA!D112</f>
        <v>ТЦ_102_77_7719546987_15.06.2026_02_34.1</v>
      </c>
      <c r="C118" s="91" t="str">
        <f>IF((SrcKA!AI112&lt;&gt;""), SrcKA!AI112,"")</f>
        <v>Провод ПВ3 1х120</v>
      </c>
      <c r="D118" s="91" t="str">
        <f>IF((SrcKA!E112&lt;&gt;""), SrcKA!E112,"")</f>
        <v>Провод ПВ3 1х120</v>
      </c>
      <c r="E118" s="92" t="str">
        <f>IF((SrcKA!AH112&lt;&gt;""), SrcKA!AH112,"")</f>
        <v>М.</v>
      </c>
      <c r="F118" s="92" t="str">
        <f>IF((SrcKA!G112&lt;&gt;""), SrcKA!G112,"")</f>
        <v>М.</v>
      </c>
      <c r="G118" s="93">
        <f>IF((SrcKA!I112&lt;&gt;""), SrcKA!I112,"")</f>
        <v>2172</v>
      </c>
      <c r="H118" s="93">
        <f>IF((SrcKA!H112&lt;&gt;""), SrcKA!H112,"")</f>
        <v>1780.33</v>
      </c>
      <c r="I118" s="92" t="s">
        <v>1782</v>
      </c>
      <c r="J118" s="94"/>
      <c r="K118" s="94" t="str">
        <f>IF((SrcKA!AB112&lt;&gt;""), SrcKA!AB112,"")</f>
        <v/>
      </c>
      <c r="L118" s="93">
        <f>IF((SrcKA!AC112&lt;&gt;""), SrcKA!AC112,"")</f>
        <v>1780.33</v>
      </c>
      <c r="M118" s="93">
        <f>IF((SrcKA!AA112&lt;&gt;""), SrcKA!AA112,"")</f>
        <v>3</v>
      </c>
      <c r="N118" s="93">
        <f>IF((SrcKA!J112&lt;&gt;""), SrcKA!J112,"")</f>
        <v>53.41</v>
      </c>
      <c r="O118" s="93">
        <f>IF((SrcKA!U112&lt;&gt;""), SrcKA!U112,"")</f>
        <v>2</v>
      </c>
      <c r="P118" s="93">
        <f>IF((SrcKA!V112&lt;&gt;""), SrcKA!V112,"")</f>
        <v>36.67</v>
      </c>
      <c r="Q118" s="91"/>
      <c r="R118" s="93"/>
      <c r="S118" s="93">
        <f>IF((SrcKA!AE112&lt;&gt;""), SrcKA!AE112,"")</f>
        <v>0</v>
      </c>
      <c r="T118" s="93">
        <f>IF((SrcKA!K112&lt;&gt;""), SrcKA!K112,"")</f>
        <v>1870.41</v>
      </c>
      <c r="U118" s="91" t="str">
        <f>IF((SrcKA!O112&lt;&gt;""), SrcKA!O112,"")</f>
        <v>ООО ТК "Норма-кабель"</v>
      </c>
      <c r="V118" s="91" t="str">
        <f>IF((SrcKA!Z112&lt;&gt;""), SrcKA!Z112,"")</f>
        <v>РФ</v>
      </c>
      <c r="W118" s="91" t="str">
        <f>IF((SrcKA!R112&lt;&gt;""), SrcKA!R112,"")</f>
        <v>504101001</v>
      </c>
      <c r="X118" s="91" t="str">
        <f>IF((SrcKA!Q112&lt;&gt;""), SrcKA!Q112,"")</f>
        <v>7719546987</v>
      </c>
      <c r="Y118" s="91" t="str">
        <f>IF((SrcKA!S112&lt;&gt;""), SrcKA!S112,"")</f>
        <v>-</v>
      </c>
      <c r="Z118" s="91" t="str">
        <f>IF((SrcKA!P112&lt;&gt;""), SrcKA!P112,"")</f>
        <v>г.Москва</v>
      </c>
      <c r="AA118" s="92">
        <f>IF((SrcKA!N112&lt;&gt;""), SrcKA!N112,"")</f>
        <v>2</v>
      </c>
    </row>
    <row r="119" spans="1:27" ht="28.5" x14ac:dyDescent="0.2">
      <c r="A119" s="95" t="s">
        <v>1418</v>
      </c>
      <c r="B119" s="96" t="str">
        <f>SrcKA!D113</f>
        <v>ТЦ_102_50_5036090504_15.06.2026_02_34.2</v>
      </c>
      <c r="C119" s="96" t="str">
        <f>IF((SrcKA!AI113&lt;&gt;""), SrcKA!AI113,"")</f>
        <v>Провод ПВ3 1х120</v>
      </c>
      <c r="D119" s="96" t="str">
        <f>IF((SrcKA!E113&lt;&gt;""), SrcKA!E113,"")</f>
        <v>Провод ПВ3 1х120</v>
      </c>
      <c r="E119" s="97" t="str">
        <f>IF((SrcKA!AH113&lt;&gt;""), SrcKA!AH113,"")</f>
        <v>М.</v>
      </c>
      <c r="F119" s="97" t="str">
        <f>IF((SrcKA!G113&lt;&gt;""), SrcKA!G113,"")</f>
        <v>М.</v>
      </c>
      <c r="G119" s="98">
        <f>IF((SrcKA!I113&lt;&gt;""), SrcKA!I113,"")</f>
        <v>2250.6</v>
      </c>
      <c r="H119" s="98">
        <f>IF((SrcKA!H113&lt;&gt;""), SrcKA!H113,"")</f>
        <v>1844.75</v>
      </c>
      <c r="I119" s="97" t="s">
        <v>1782</v>
      </c>
      <c r="J119" s="99"/>
      <c r="K119" s="99" t="str">
        <f>IF((SrcKA!AB113&lt;&gt;""), SrcKA!AB113,"")</f>
        <v/>
      </c>
      <c r="L119" s="98">
        <f>IF((SrcKA!AC113&lt;&gt;""), SrcKA!AC113,"")</f>
        <v>1844.75</v>
      </c>
      <c r="M119" s="98">
        <f>IF((SrcKA!AA113&lt;&gt;""), SrcKA!AA113,"")</f>
        <v>3</v>
      </c>
      <c r="N119" s="98">
        <f>IF((SrcKA!J113&lt;&gt;""), SrcKA!J113,"")</f>
        <v>55.34</v>
      </c>
      <c r="O119" s="98">
        <f>IF((SrcKA!U113&lt;&gt;""), SrcKA!U113,"")</f>
        <v>2</v>
      </c>
      <c r="P119" s="98">
        <f>IF((SrcKA!V113&lt;&gt;""), SrcKA!V113,"")</f>
        <v>38</v>
      </c>
      <c r="Q119" s="96"/>
      <c r="R119" s="98"/>
      <c r="S119" s="98">
        <f>IF((SrcKA!AE113&lt;&gt;""), SrcKA!AE113,"")</f>
        <v>0</v>
      </c>
      <c r="T119" s="98">
        <f>IF((SrcKA!K113&lt;&gt;""), SrcKA!K113,"")</f>
        <v>1938.09</v>
      </c>
      <c r="U119" s="96" t="str">
        <f>IF((SrcKA!O113&lt;&gt;""), SrcKA!O113,"")</f>
        <v>ООО "АРМАТЕХ"</v>
      </c>
      <c r="V119" s="96" t="str">
        <f>IF((SrcKA!Z113&lt;&gt;""), SrcKA!Z113,"")</f>
        <v>РФ</v>
      </c>
      <c r="W119" s="96" t="str">
        <f>IF((SrcKA!R113&lt;&gt;""), SrcKA!R113,"")</f>
        <v>503601001</v>
      </c>
      <c r="X119" s="96" t="str">
        <f>IF((SrcKA!Q113&lt;&gt;""), SrcKA!Q113,"")</f>
        <v>5036090504</v>
      </c>
      <c r="Y119" s="96" t="str">
        <f>IF((SrcKA!S113&lt;&gt;""), SrcKA!S113,"")</f>
        <v>-</v>
      </c>
      <c r="Z119" s="96" t="str">
        <f>IF((SrcKA!P113&lt;&gt;""), SrcKA!P113,"")</f>
        <v>г. Москва</v>
      </c>
      <c r="AA119" s="97">
        <f>IF((SrcKA!N113&lt;&gt;""), SrcKA!N113,"")</f>
        <v>2</v>
      </c>
    </row>
    <row r="120" spans="1:27" ht="28.5" x14ac:dyDescent="0.2">
      <c r="A120" s="95" t="s">
        <v>1420</v>
      </c>
      <c r="B120" s="96" t="str">
        <f>SrcKA!D114</f>
        <v>ТЦ_102_50_5001055273_15.06.2026_02_34.3</v>
      </c>
      <c r="C120" s="96" t="str">
        <f>IF((SrcKA!AI114&lt;&gt;""), SrcKA!AI114,"")</f>
        <v>Провод ПВ3 1х120</v>
      </c>
      <c r="D120" s="96" t="str">
        <f>IF((SrcKA!E114&lt;&gt;""), SrcKA!E114,"")</f>
        <v>Провод ПВ3 1х120</v>
      </c>
      <c r="E120" s="97" t="str">
        <f>IF((SrcKA!AH114&lt;&gt;""), SrcKA!AH114,"")</f>
        <v>М.</v>
      </c>
      <c r="F120" s="97" t="str">
        <f>IF((SrcKA!G114&lt;&gt;""), SrcKA!G114,"")</f>
        <v>М.</v>
      </c>
      <c r="G120" s="98">
        <f>IF((SrcKA!I114&lt;&gt;""), SrcKA!I114,"")</f>
        <v>2260.8000000000002</v>
      </c>
      <c r="H120" s="98">
        <f>IF((SrcKA!H114&lt;&gt;""), SrcKA!H114,"")</f>
        <v>1853.11</v>
      </c>
      <c r="I120" s="97" t="s">
        <v>1782</v>
      </c>
      <c r="J120" s="99"/>
      <c r="K120" s="99" t="str">
        <f>IF((SrcKA!AB114&lt;&gt;""), SrcKA!AB114,"")</f>
        <v/>
      </c>
      <c r="L120" s="98">
        <f>IF((SrcKA!AC114&lt;&gt;""), SrcKA!AC114,"")</f>
        <v>1853.11</v>
      </c>
      <c r="M120" s="98">
        <f>IF((SrcKA!AA114&lt;&gt;""), SrcKA!AA114,"")</f>
        <v>3</v>
      </c>
      <c r="N120" s="98">
        <f>IF((SrcKA!J114&lt;&gt;""), SrcKA!J114,"")</f>
        <v>55.59</v>
      </c>
      <c r="O120" s="98">
        <f>IF((SrcKA!U114&lt;&gt;""), SrcKA!U114,"")</f>
        <v>2</v>
      </c>
      <c r="P120" s="98">
        <f>IF((SrcKA!V114&lt;&gt;""), SrcKA!V114,"")</f>
        <v>38.17</v>
      </c>
      <c r="Q120" s="96"/>
      <c r="R120" s="98"/>
      <c r="S120" s="98">
        <f>IF((SrcKA!AE114&lt;&gt;""), SrcKA!AE114,"")</f>
        <v>0</v>
      </c>
      <c r="T120" s="98">
        <f>IF((SrcKA!K114&lt;&gt;""), SrcKA!K114,"")</f>
        <v>1946.87</v>
      </c>
      <c r="U120" s="96" t="str">
        <f>IF((SrcKA!O114&lt;&gt;""), SrcKA!O114,"")</f>
        <v>ООО "КОМПАНИЯ АЛЬЯНС-КАБЕЛЬ"</v>
      </c>
      <c r="V120" s="96" t="str">
        <f>IF((SrcKA!Z114&lt;&gt;""), SrcKA!Z114,"")</f>
        <v>РФ</v>
      </c>
      <c r="W120" s="96" t="str">
        <f>IF((SrcKA!R114&lt;&gt;""), SrcKA!R114,"")</f>
        <v>501201001</v>
      </c>
      <c r="X120" s="96" t="str">
        <f>IF((SrcKA!Q114&lt;&gt;""), SrcKA!Q114,"")</f>
        <v>5001055273</v>
      </c>
      <c r="Y120" s="96" t="str">
        <f>IF((SrcKA!S114&lt;&gt;""), SrcKA!S114,"")</f>
        <v>-</v>
      </c>
      <c r="Z120" s="96" t="str">
        <f>IF((SrcKA!P114&lt;&gt;""), SrcKA!P114,"")</f>
        <v>г.Москва</v>
      </c>
      <c r="AA120" s="97">
        <f>IF((SrcKA!N114&lt;&gt;""), SrcKA!N114,"")</f>
        <v>2</v>
      </c>
    </row>
    <row r="121" spans="1:27" ht="30" x14ac:dyDescent="0.2">
      <c r="A121" s="90" t="s">
        <v>1422</v>
      </c>
      <c r="B121" s="91" t="str">
        <f>SrcKA!D115</f>
        <v>ТЦ_102_77_7719546987_15.06.2026_02_35.1</v>
      </c>
      <c r="C121" s="91" t="str">
        <f>IF((SrcKA!AI115&lt;&gt;""), SrcKA!AI115,"")</f>
        <v>Зажим прокалывающий SL 16.24</v>
      </c>
      <c r="D121" s="91" t="str">
        <f>IF((SrcKA!E115&lt;&gt;""), SrcKA!E115,"")</f>
        <v>Зажим прокалывающий SL 16.24</v>
      </c>
      <c r="E121" s="92" t="str">
        <f>IF((SrcKA!AH115&lt;&gt;""), SrcKA!AH115,"")</f>
        <v>шт.</v>
      </c>
      <c r="F121" s="92" t="str">
        <f>IF((SrcKA!G115&lt;&gt;""), SrcKA!G115,"")</f>
        <v>шт.</v>
      </c>
      <c r="G121" s="93">
        <f>IF((SrcKA!I115&lt;&gt;""), SrcKA!I115,"")</f>
        <v>968</v>
      </c>
      <c r="H121" s="93">
        <f>IF((SrcKA!H115&lt;&gt;""), SrcKA!H115,"")</f>
        <v>793.44</v>
      </c>
      <c r="I121" s="92" t="s">
        <v>1782</v>
      </c>
      <c r="J121" s="94"/>
      <c r="K121" s="94" t="str">
        <f>IF((SrcKA!AB115&lt;&gt;""), SrcKA!AB115,"")</f>
        <v/>
      </c>
      <c r="L121" s="93">
        <f>IF((SrcKA!AC115&lt;&gt;""), SrcKA!AC115,"")</f>
        <v>793.44</v>
      </c>
      <c r="M121" s="93">
        <f>IF((SrcKA!AA115&lt;&gt;""), SrcKA!AA115,"")</f>
        <v>3</v>
      </c>
      <c r="N121" s="93">
        <f>IF((SrcKA!J115&lt;&gt;""), SrcKA!J115,"")</f>
        <v>23.8</v>
      </c>
      <c r="O121" s="93">
        <f>IF((SrcKA!U115&lt;&gt;""), SrcKA!U115,"")</f>
        <v>2</v>
      </c>
      <c r="P121" s="93">
        <f>IF((SrcKA!V115&lt;&gt;""), SrcKA!V115,"")</f>
        <v>16.34</v>
      </c>
      <c r="Q121" s="91"/>
      <c r="R121" s="93"/>
      <c r="S121" s="93">
        <f>IF((SrcKA!AE115&lt;&gt;""), SrcKA!AE115,"")</f>
        <v>0</v>
      </c>
      <c r="T121" s="93">
        <f>IF((SrcKA!K115&lt;&gt;""), SrcKA!K115,"")</f>
        <v>833.58</v>
      </c>
      <c r="U121" s="91" t="str">
        <f>IF((SrcKA!O115&lt;&gt;""), SrcKA!O115,"")</f>
        <v>ООО ТК "Норма-кабель"</v>
      </c>
      <c r="V121" s="91" t="str">
        <f>IF((SrcKA!Z115&lt;&gt;""), SrcKA!Z115,"")</f>
        <v>РФ</v>
      </c>
      <c r="W121" s="91" t="str">
        <f>IF((SrcKA!R115&lt;&gt;""), SrcKA!R115,"")</f>
        <v>504101001</v>
      </c>
      <c r="X121" s="91" t="str">
        <f>IF((SrcKA!Q115&lt;&gt;""), SrcKA!Q115,"")</f>
        <v>7719546987</v>
      </c>
      <c r="Y121" s="91" t="str">
        <f>IF((SrcKA!S115&lt;&gt;""), SrcKA!S115,"")</f>
        <v>-</v>
      </c>
      <c r="Z121" s="91" t="str">
        <f>IF((SrcKA!P115&lt;&gt;""), SrcKA!P115,"")</f>
        <v>г.Москва</v>
      </c>
      <c r="AA121" s="92">
        <f>IF((SrcKA!N115&lt;&gt;""), SrcKA!N115,"")</f>
        <v>2</v>
      </c>
    </row>
    <row r="122" spans="1:27" ht="28.5" x14ac:dyDescent="0.2">
      <c r="A122" s="95" t="s">
        <v>1423</v>
      </c>
      <c r="B122" s="96" t="str">
        <f>SrcKA!D116</f>
        <v>ТЦ_102_50_5036090504_15.06.2026_02_35.2</v>
      </c>
      <c r="C122" s="96" t="str">
        <f>IF((SrcKA!AI116&lt;&gt;""), SrcKA!AI116,"")</f>
        <v>Зажим прокалывающий SL 16.24</v>
      </c>
      <c r="D122" s="96" t="str">
        <f>IF((SrcKA!E116&lt;&gt;""), SrcKA!E116,"")</f>
        <v>Зажим прокалывающий SL 16.24</v>
      </c>
      <c r="E122" s="97" t="str">
        <f>IF((SrcKA!AH116&lt;&gt;""), SrcKA!AH116,"")</f>
        <v>шт.</v>
      </c>
      <c r="F122" s="97" t="str">
        <f>IF((SrcKA!G116&lt;&gt;""), SrcKA!G116,"")</f>
        <v>шт.</v>
      </c>
      <c r="G122" s="98">
        <f>IF((SrcKA!I116&lt;&gt;""), SrcKA!I116,"")</f>
        <v>972.3</v>
      </c>
      <c r="H122" s="98">
        <f>IF((SrcKA!H116&lt;&gt;""), SrcKA!H116,"")</f>
        <v>796.97</v>
      </c>
      <c r="I122" s="97" t="s">
        <v>1782</v>
      </c>
      <c r="J122" s="99"/>
      <c r="K122" s="99" t="str">
        <f>IF((SrcKA!AB116&lt;&gt;""), SrcKA!AB116,"")</f>
        <v/>
      </c>
      <c r="L122" s="98">
        <f>IF((SrcKA!AC116&lt;&gt;""), SrcKA!AC116,"")</f>
        <v>796.97</v>
      </c>
      <c r="M122" s="98">
        <f>IF((SrcKA!AA116&lt;&gt;""), SrcKA!AA116,"")</f>
        <v>3</v>
      </c>
      <c r="N122" s="98">
        <f>IF((SrcKA!J116&lt;&gt;""), SrcKA!J116,"")</f>
        <v>23.91</v>
      </c>
      <c r="O122" s="98">
        <f>IF((SrcKA!U116&lt;&gt;""), SrcKA!U116,"")</f>
        <v>2</v>
      </c>
      <c r="P122" s="98">
        <f>IF((SrcKA!V116&lt;&gt;""), SrcKA!V116,"")</f>
        <v>16.420000000000002</v>
      </c>
      <c r="Q122" s="96"/>
      <c r="R122" s="98"/>
      <c r="S122" s="98">
        <f>IF((SrcKA!AE116&lt;&gt;""), SrcKA!AE116,"")</f>
        <v>0</v>
      </c>
      <c r="T122" s="98">
        <f>IF((SrcKA!K116&lt;&gt;""), SrcKA!K116,"")</f>
        <v>837.3</v>
      </c>
      <c r="U122" s="96" t="str">
        <f>IF((SrcKA!O116&lt;&gt;""), SrcKA!O116,"")</f>
        <v>ООО "АРМАТЕХ"</v>
      </c>
      <c r="V122" s="96" t="str">
        <f>IF((SrcKA!Z116&lt;&gt;""), SrcKA!Z116,"")</f>
        <v>РФ</v>
      </c>
      <c r="W122" s="96" t="str">
        <f>IF((SrcKA!R116&lt;&gt;""), SrcKA!R116,"")</f>
        <v>503601001</v>
      </c>
      <c r="X122" s="96" t="str">
        <f>IF((SrcKA!Q116&lt;&gt;""), SrcKA!Q116,"")</f>
        <v>5036090504</v>
      </c>
      <c r="Y122" s="96" t="str">
        <f>IF((SrcKA!S116&lt;&gt;""), SrcKA!S116,"")</f>
        <v>-</v>
      </c>
      <c r="Z122" s="96" t="str">
        <f>IF((SrcKA!P116&lt;&gt;""), SrcKA!P116,"")</f>
        <v>г. Москва</v>
      </c>
      <c r="AA122" s="97">
        <f>IF((SrcKA!N116&lt;&gt;""), SrcKA!N116,"")</f>
        <v>2</v>
      </c>
    </row>
    <row r="123" spans="1:27" ht="28.5" x14ac:dyDescent="0.2">
      <c r="A123" s="95" t="s">
        <v>1425</v>
      </c>
      <c r="B123" s="96" t="str">
        <f>SrcKA!D117</f>
        <v>ТЦ_102_50_5001055273_15.06.2026_02_35.3</v>
      </c>
      <c r="C123" s="96" t="str">
        <f>IF((SrcKA!AI117&lt;&gt;""), SrcKA!AI117,"")</f>
        <v>Зажим прокалывающий SL 16.24</v>
      </c>
      <c r="D123" s="96" t="str">
        <f>IF((SrcKA!E117&lt;&gt;""), SrcKA!E117,"")</f>
        <v>Зажим прокалывающий SL 16.24</v>
      </c>
      <c r="E123" s="97" t="str">
        <f>IF((SrcKA!AH117&lt;&gt;""), SrcKA!AH117,"")</f>
        <v>шт.</v>
      </c>
      <c r="F123" s="97" t="str">
        <f>IF((SrcKA!G117&lt;&gt;""), SrcKA!G117,"")</f>
        <v>шт.</v>
      </c>
      <c r="G123" s="98">
        <f>IF((SrcKA!I117&lt;&gt;""), SrcKA!I117,"")</f>
        <v>985.3</v>
      </c>
      <c r="H123" s="98">
        <f>IF((SrcKA!H117&lt;&gt;""), SrcKA!H117,"")</f>
        <v>807.62</v>
      </c>
      <c r="I123" s="97" t="s">
        <v>1782</v>
      </c>
      <c r="J123" s="99"/>
      <c r="K123" s="99" t="str">
        <f>IF((SrcKA!AB117&lt;&gt;""), SrcKA!AB117,"")</f>
        <v/>
      </c>
      <c r="L123" s="98">
        <f>IF((SrcKA!AC117&lt;&gt;""), SrcKA!AC117,"")</f>
        <v>807.62</v>
      </c>
      <c r="M123" s="98">
        <f>IF((SrcKA!AA117&lt;&gt;""), SrcKA!AA117,"")</f>
        <v>3</v>
      </c>
      <c r="N123" s="98">
        <f>IF((SrcKA!J117&lt;&gt;""), SrcKA!J117,"")</f>
        <v>24.23</v>
      </c>
      <c r="O123" s="98">
        <f>IF((SrcKA!U117&lt;&gt;""), SrcKA!U117,"")</f>
        <v>2</v>
      </c>
      <c r="P123" s="98">
        <f>IF((SrcKA!V117&lt;&gt;""), SrcKA!V117,"")</f>
        <v>16.64</v>
      </c>
      <c r="Q123" s="96"/>
      <c r="R123" s="98"/>
      <c r="S123" s="98">
        <f>IF((SrcKA!AE117&lt;&gt;""), SrcKA!AE117,"")</f>
        <v>0</v>
      </c>
      <c r="T123" s="98">
        <f>IF((SrcKA!K117&lt;&gt;""), SrcKA!K117,"")</f>
        <v>848.49</v>
      </c>
      <c r="U123" s="96" t="str">
        <f>IF((SrcKA!O117&lt;&gt;""), SrcKA!O117,"")</f>
        <v>ООО "КОМПАНИЯ АЛЬЯНС-КАБЕЛЬ"</v>
      </c>
      <c r="V123" s="96" t="str">
        <f>IF((SrcKA!Z117&lt;&gt;""), SrcKA!Z117,"")</f>
        <v>РФ</v>
      </c>
      <c r="W123" s="96" t="str">
        <f>IF((SrcKA!R117&lt;&gt;""), SrcKA!R117,"")</f>
        <v>501201001</v>
      </c>
      <c r="X123" s="96" t="str">
        <f>IF((SrcKA!Q117&lt;&gt;""), SrcKA!Q117,"")</f>
        <v>5001055273</v>
      </c>
      <c r="Y123" s="96" t="str">
        <f>IF((SrcKA!S117&lt;&gt;""), SrcKA!S117,"")</f>
        <v>-</v>
      </c>
      <c r="Z123" s="96" t="str">
        <f>IF((SrcKA!P117&lt;&gt;""), SrcKA!P117,"")</f>
        <v>г.Москва</v>
      </c>
      <c r="AA123" s="97">
        <f>IF((SrcKA!N117&lt;&gt;""), SrcKA!N117,"")</f>
        <v>2</v>
      </c>
    </row>
    <row r="124" spans="1:27" ht="30" hidden="1" x14ac:dyDescent="0.2">
      <c r="A124" s="90" t="s">
        <v>1427</v>
      </c>
      <c r="B124" s="91" t="str">
        <f>SrcKA!D118</f>
        <v>ТЦ_102_77_7719546987_15.06.2026_02_36.1</v>
      </c>
      <c r="C124" s="91" t="str">
        <f>IF((SrcKA!AI118&lt;&gt;""), SrcKA!AI118,"")</f>
        <v>Труба стальная профильная 60х60х3мм 3 м</v>
      </c>
      <c r="D124" s="91" t="str">
        <f>IF((SrcKA!E118&lt;&gt;""), SrcKA!E118,"")</f>
        <v>Труба стальная профильная 60х60х3мм 3 м</v>
      </c>
      <c r="E124" s="92" t="str">
        <f>IF((SrcKA!AH118&lt;&gt;""), SrcKA!AH118,"")</f>
        <v>шт.</v>
      </c>
      <c r="F124" s="92" t="str">
        <f>IF((SrcKA!G118&lt;&gt;""), SrcKA!G118,"")</f>
        <v>шт.</v>
      </c>
      <c r="G124" s="93">
        <f>IF((SrcKA!I118&lt;&gt;""), SrcKA!I118,"")</f>
        <v>2737</v>
      </c>
      <c r="H124" s="93">
        <f>IF((SrcKA!H118&lt;&gt;""), SrcKA!H118,"")</f>
        <v>2243.44</v>
      </c>
      <c r="I124" s="92" t="s">
        <v>1782</v>
      </c>
      <c r="J124" s="94"/>
      <c r="K124" s="94" t="str">
        <f>IF((SrcKA!AB118&lt;&gt;""), SrcKA!AB118,"")</f>
        <v/>
      </c>
      <c r="L124" s="93">
        <f>IF((SrcKA!AC118&lt;&gt;""), SrcKA!AC118,"")</f>
        <v>2243.44</v>
      </c>
      <c r="M124" s="93">
        <f>IF((SrcKA!AA118&lt;&gt;""), SrcKA!AA118,"")</f>
        <v>3</v>
      </c>
      <c r="N124" s="93">
        <f>IF((SrcKA!J118&lt;&gt;""), SrcKA!J118,"")</f>
        <v>67.3</v>
      </c>
      <c r="O124" s="93">
        <f>IF((SrcKA!U118&lt;&gt;""), SrcKA!U118,"")</f>
        <v>0.75</v>
      </c>
      <c r="P124" s="93">
        <f>IF((SrcKA!V118&lt;&gt;""), SrcKA!V118,"")</f>
        <v>17.329999999999998</v>
      </c>
      <c r="Q124" s="91"/>
      <c r="R124" s="93"/>
      <c r="S124" s="93">
        <f>IF((SrcKA!AE118&lt;&gt;""), SrcKA!AE118,"")</f>
        <v>0</v>
      </c>
      <c r="T124" s="93">
        <f>IF((SrcKA!K118&lt;&gt;""), SrcKA!K118,"")</f>
        <v>2328.0700000000002</v>
      </c>
      <c r="U124" s="91" t="str">
        <f>IF((SrcKA!O118&lt;&gt;""), SrcKA!O118,"")</f>
        <v>ООО ТК "Норма-кабель"</v>
      </c>
      <c r="V124" s="91" t="str">
        <f>IF((SrcKA!Z118&lt;&gt;""), SrcKA!Z118,"")</f>
        <v>РФ</v>
      </c>
      <c r="W124" s="91" t="str">
        <f>IF((SrcKA!R118&lt;&gt;""), SrcKA!R118,"")</f>
        <v>504101001</v>
      </c>
      <c r="X124" s="91" t="str">
        <f>IF((SrcKA!Q118&lt;&gt;""), SrcKA!Q118,"")</f>
        <v>7719546987</v>
      </c>
      <c r="Y124" s="91" t="str">
        <f>IF((SrcKA!S118&lt;&gt;""), SrcKA!S118,"")</f>
        <v>-</v>
      </c>
      <c r="Z124" s="91" t="str">
        <f>IF((SrcKA!P118&lt;&gt;""), SrcKA!P118,"")</f>
        <v>г.Москва</v>
      </c>
      <c r="AA124" s="92">
        <f>IF((SrcKA!N118&lt;&gt;""), SrcKA!N118,"")</f>
        <v>2</v>
      </c>
    </row>
    <row r="125" spans="1:27" ht="28.5" hidden="1" x14ac:dyDescent="0.2">
      <c r="A125" s="95" t="s">
        <v>1428</v>
      </c>
      <c r="B125" s="96" t="str">
        <f>SrcKA!D119</f>
        <v>ТЦ_102_50_5036090504_15.06.2026_02_36.2</v>
      </c>
      <c r="C125" s="96" t="str">
        <f>IF((SrcKA!AI119&lt;&gt;""), SrcKA!AI119,"")</f>
        <v>Труба стальная профильная 60х60х3мм 3 м</v>
      </c>
      <c r="D125" s="96" t="str">
        <f>IF((SrcKA!E119&lt;&gt;""), SrcKA!E119,"")</f>
        <v>Труба стальная профильная 60х60х3мм 3 м</v>
      </c>
      <c r="E125" s="97" t="str">
        <f>IF((SrcKA!AH119&lt;&gt;""), SrcKA!AH119,"")</f>
        <v>шт.</v>
      </c>
      <c r="F125" s="97" t="str">
        <f>IF((SrcKA!G119&lt;&gt;""), SrcKA!G119,"")</f>
        <v>шт.</v>
      </c>
      <c r="G125" s="98">
        <f>IF((SrcKA!I119&lt;&gt;""), SrcKA!I119,"")</f>
        <v>2780</v>
      </c>
      <c r="H125" s="98">
        <f>IF((SrcKA!H119&lt;&gt;""), SrcKA!H119,"")</f>
        <v>2278.69</v>
      </c>
      <c r="I125" s="97" t="s">
        <v>1782</v>
      </c>
      <c r="J125" s="99"/>
      <c r="K125" s="99" t="str">
        <f>IF((SrcKA!AB119&lt;&gt;""), SrcKA!AB119,"")</f>
        <v/>
      </c>
      <c r="L125" s="98">
        <f>IF((SrcKA!AC119&lt;&gt;""), SrcKA!AC119,"")</f>
        <v>2278.69</v>
      </c>
      <c r="M125" s="98">
        <f>IF((SrcKA!AA119&lt;&gt;""), SrcKA!AA119,"")</f>
        <v>3</v>
      </c>
      <c r="N125" s="98">
        <f>IF((SrcKA!J119&lt;&gt;""), SrcKA!J119,"")</f>
        <v>68.36</v>
      </c>
      <c r="O125" s="98">
        <f>IF((SrcKA!U119&lt;&gt;""), SrcKA!U119,"")</f>
        <v>0.75</v>
      </c>
      <c r="P125" s="98">
        <f>IF((SrcKA!V119&lt;&gt;""), SrcKA!V119,"")</f>
        <v>17.600000000000001</v>
      </c>
      <c r="Q125" s="96"/>
      <c r="R125" s="98"/>
      <c r="S125" s="98">
        <f>IF((SrcKA!AE119&lt;&gt;""), SrcKA!AE119,"")</f>
        <v>0</v>
      </c>
      <c r="T125" s="98">
        <f>IF((SrcKA!K119&lt;&gt;""), SrcKA!K119,"")</f>
        <v>2364.65</v>
      </c>
      <c r="U125" s="96" t="str">
        <f>IF((SrcKA!O119&lt;&gt;""), SrcKA!O119,"")</f>
        <v>ООО "АРМАТЕХ"</v>
      </c>
      <c r="V125" s="96" t="str">
        <f>IF((SrcKA!Z119&lt;&gt;""), SrcKA!Z119,"")</f>
        <v>РФ</v>
      </c>
      <c r="W125" s="96" t="str">
        <f>IF((SrcKA!R119&lt;&gt;""), SrcKA!R119,"")</f>
        <v>503601001</v>
      </c>
      <c r="X125" s="96" t="str">
        <f>IF((SrcKA!Q119&lt;&gt;""), SrcKA!Q119,"")</f>
        <v>5036090504</v>
      </c>
      <c r="Y125" s="96" t="str">
        <f>IF((SrcKA!S119&lt;&gt;""), SrcKA!S119,"")</f>
        <v>-</v>
      </c>
      <c r="Z125" s="96" t="str">
        <f>IF((SrcKA!P119&lt;&gt;""), SrcKA!P119,"")</f>
        <v>г.Москва</v>
      </c>
      <c r="AA125" s="97">
        <f>IF((SrcKA!N119&lt;&gt;""), SrcKA!N119,"")</f>
        <v>2</v>
      </c>
    </row>
    <row r="126" spans="1:27" ht="28.5" hidden="1" x14ac:dyDescent="0.2">
      <c r="A126" s="95" t="s">
        <v>1430</v>
      </c>
      <c r="B126" s="96" t="str">
        <f>SrcKA!D120</f>
        <v>ТЦ_102_50_5001055273_15.06.2026_02_36.3</v>
      </c>
      <c r="C126" s="96" t="str">
        <f>IF((SrcKA!AI120&lt;&gt;""), SrcKA!AI120,"")</f>
        <v>Труба стальная профильная 60х60х3мм 3 м</v>
      </c>
      <c r="D126" s="96" t="str">
        <f>IF((SrcKA!E120&lt;&gt;""), SrcKA!E120,"")</f>
        <v>Труба стальная профильная 60х60х3мм 3 м</v>
      </c>
      <c r="E126" s="97" t="str">
        <f>IF((SrcKA!AH120&lt;&gt;""), SrcKA!AH120,"")</f>
        <v>шт.</v>
      </c>
      <c r="F126" s="97" t="str">
        <f>IF((SrcKA!G120&lt;&gt;""), SrcKA!G120,"")</f>
        <v>шт.</v>
      </c>
      <c r="G126" s="98">
        <f>IF((SrcKA!I120&lt;&gt;""), SrcKA!I120,"")</f>
        <v>2793</v>
      </c>
      <c r="H126" s="98">
        <f>IF((SrcKA!H120&lt;&gt;""), SrcKA!H120,"")</f>
        <v>2289.34</v>
      </c>
      <c r="I126" s="97" t="s">
        <v>1782</v>
      </c>
      <c r="J126" s="99"/>
      <c r="K126" s="99" t="str">
        <f>IF((SrcKA!AB120&lt;&gt;""), SrcKA!AB120,"")</f>
        <v/>
      </c>
      <c r="L126" s="98">
        <f>IF((SrcKA!AC120&lt;&gt;""), SrcKA!AC120,"")</f>
        <v>2289.34</v>
      </c>
      <c r="M126" s="98">
        <f>IF((SrcKA!AA120&lt;&gt;""), SrcKA!AA120,"")</f>
        <v>3</v>
      </c>
      <c r="N126" s="98">
        <f>IF((SrcKA!J120&lt;&gt;""), SrcKA!J120,"")</f>
        <v>68.680000000000007</v>
      </c>
      <c r="O126" s="98">
        <f>IF((SrcKA!U120&lt;&gt;""), SrcKA!U120,"")</f>
        <v>0.75</v>
      </c>
      <c r="P126" s="98">
        <f>IF((SrcKA!V120&lt;&gt;""), SrcKA!V120,"")</f>
        <v>17.690000000000001</v>
      </c>
      <c r="Q126" s="96"/>
      <c r="R126" s="98"/>
      <c r="S126" s="98">
        <f>IF((SrcKA!AE120&lt;&gt;""), SrcKA!AE120,"")</f>
        <v>0</v>
      </c>
      <c r="T126" s="98">
        <f>IF((SrcKA!K120&lt;&gt;""), SrcKA!K120,"")</f>
        <v>2375.71</v>
      </c>
      <c r="U126" s="96" t="str">
        <f>IF((SrcKA!O120&lt;&gt;""), SrcKA!O120,"")</f>
        <v>ООО "КОМПАНИЯ АЛЬЯНС-КАБЕЛЬ"</v>
      </c>
      <c r="V126" s="96" t="str">
        <f>IF((SrcKA!Z120&lt;&gt;""), SrcKA!Z120,"")</f>
        <v>РФ</v>
      </c>
      <c r="W126" s="96" t="str">
        <f>IF((SrcKA!R120&lt;&gt;""), SrcKA!R120,"")</f>
        <v>501201001</v>
      </c>
      <c r="X126" s="96" t="str">
        <f>IF((SrcKA!Q120&lt;&gt;""), SrcKA!Q120,"")</f>
        <v>5001055273</v>
      </c>
      <c r="Y126" s="96" t="str">
        <f>IF((SrcKA!S120&lt;&gt;""), SrcKA!S120,"")</f>
        <v>-</v>
      </c>
      <c r="Z126" s="96" t="str">
        <f>IF((SrcKA!P120&lt;&gt;""), SrcKA!P120,"")</f>
        <v>г.Москва</v>
      </c>
      <c r="AA126" s="97">
        <f>IF((SrcKA!N120&lt;&gt;""), SrcKA!N120,"")</f>
        <v>2</v>
      </c>
    </row>
    <row r="127" spans="1:27" ht="30" hidden="1" x14ac:dyDescent="0.2">
      <c r="A127" s="90" t="s">
        <v>1432</v>
      </c>
      <c r="B127" s="91" t="str">
        <f>SrcKA!D121</f>
        <v>ТЦ_102_77_7719546987_15.06.2026_02_37.1</v>
      </c>
      <c r="C127" s="91" t="str">
        <f>IF((SrcKA!AI121&lt;&gt;""), SrcKA!AI121,"")</f>
        <v>Труба стальная профильная 80х80х5мм 3,2 м</v>
      </c>
      <c r="D127" s="91" t="str">
        <f>IF((SrcKA!E121&lt;&gt;""), SrcKA!E121,"")</f>
        <v>Труба стальная профильная 80х80х5мм 3,2 м</v>
      </c>
      <c r="E127" s="92" t="str">
        <f>IF((SrcKA!AH121&lt;&gt;""), SrcKA!AH121,"")</f>
        <v>шт.</v>
      </c>
      <c r="F127" s="92" t="str">
        <f>IF((SrcKA!G121&lt;&gt;""), SrcKA!G121,"")</f>
        <v>шт.</v>
      </c>
      <c r="G127" s="93">
        <f>IF((SrcKA!I121&lt;&gt;""), SrcKA!I121,"")</f>
        <v>2935</v>
      </c>
      <c r="H127" s="93">
        <f>IF((SrcKA!H121&lt;&gt;""), SrcKA!H121,"")</f>
        <v>2405.7399999999998</v>
      </c>
      <c r="I127" s="92" t="s">
        <v>1782</v>
      </c>
      <c r="J127" s="94"/>
      <c r="K127" s="94" t="str">
        <f>IF((SrcKA!AB121&lt;&gt;""), SrcKA!AB121,"")</f>
        <v/>
      </c>
      <c r="L127" s="93">
        <f>IF((SrcKA!AC121&lt;&gt;""), SrcKA!AC121,"")</f>
        <v>2405.7399999999998</v>
      </c>
      <c r="M127" s="93">
        <f>IF((SrcKA!AA121&lt;&gt;""), SrcKA!AA121,"")</f>
        <v>3</v>
      </c>
      <c r="N127" s="93">
        <f>IF((SrcKA!J121&lt;&gt;""), SrcKA!J121,"")</f>
        <v>72.17</v>
      </c>
      <c r="O127" s="93">
        <f>IF((SrcKA!U121&lt;&gt;""), SrcKA!U121,"")</f>
        <v>0.75</v>
      </c>
      <c r="P127" s="93">
        <f>IF((SrcKA!V121&lt;&gt;""), SrcKA!V121,"")</f>
        <v>18.579999999999998</v>
      </c>
      <c r="Q127" s="91"/>
      <c r="R127" s="93"/>
      <c r="S127" s="93">
        <f>IF((SrcKA!AE121&lt;&gt;""), SrcKA!AE121,"")</f>
        <v>0</v>
      </c>
      <c r="T127" s="93">
        <f>IF((SrcKA!K121&lt;&gt;""), SrcKA!K121,"")</f>
        <v>2496.4899999999998</v>
      </c>
      <c r="U127" s="91" t="str">
        <f>IF((SrcKA!O121&lt;&gt;""), SrcKA!O121,"")</f>
        <v>ООО ТК "Норма-кабель"</v>
      </c>
      <c r="V127" s="91" t="str">
        <f>IF((SrcKA!Z121&lt;&gt;""), SrcKA!Z121,"")</f>
        <v>РФ</v>
      </c>
      <c r="W127" s="91" t="str">
        <f>IF((SrcKA!R121&lt;&gt;""), SrcKA!R121,"")</f>
        <v>504101001</v>
      </c>
      <c r="X127" s="91" t="str">
        <f>IF((SrcKA!Q121&lt;&gt;""), SrcKA!Q121,"")</f>
        <v>7719546987</v>
      </c>
      <c r="Y127" s="91" t="str">
        <f>IF((SrcKA!S121&lt;&gt;""), SrcKA!S121,"")</f>
        <v>-</v>
      </c>
      <c r="Z127" s="91" t="str">
        <f>IF((SrcKA!P121&lt;&gt;""), SrcKA!P121,"")</f>
        <v>г.Москва</v>
      </c>
      <c r="AA127" s="92">
        <f>IF((SrcKA!N121&lt;&gt;""), SrcKA!N121,"")</f>
        <v>2</v>
      </c>
    </row>
    <row r="128" spans="1:27" ht="28.5" hidden="1" x14ac:dyDescent="0.2">
      <c r="A128" s="95" t="s">
        <v>1433</v>
      </c>
      <c r="B128" s="96" t="str">
        <f>SrcKA!D122</f>
        <v>ТЦ_102_50_5036090504_15.06.2026_02_37.2</v>
      </c>
      <c r="C128" s="96" t="str">
        <f>IF((SrcKA!AI122&lt;&gt;""), SrcKA!AI122,"")</f>
        <v>Труба стальная профильная 80х80х5мм 3,2 м</v>
      </c>
      <c r="D128" s="96" t="str">
        <f>IF((SrcKA!E122&lt;&gt;""), SrcKA!E122,"")</f>
        <v>Труба стальная профильная 80х80х5мм 3,2 м</v>
      </c>
      <c r="E128" s="97" t="str">
        <f>IF((SrcKA!AH122&lt;&gt;""), SrcKA!AH122,"")</f>
        <v>шт.</v>
      </c>
      <c r="F128" s="97" t="str">
        <f>IF((SrcKA!G122&lt;&gt;""), SrcKA!G122,"")</f>
        <v>шт.</v>
      </c>
      <c r="G128" s="98">
        <f>IF((SrcKA!I122&lt;&gt;""), SrcKA!I122,"")</f>
        <v>2992</v>
      </c>
      <c r="H128" s="98">
        <f>IF((SrcKA!H122&lt;&gt;""), SrcKA!H122,"")</f>
        <v>2452.46</v>
      </c>
      <c r="I128" s="97" t="s">
        <v>1782</v>
      </c>
      <c r="J128" s="99"/>
      <c r="K128" s="99" t="str">
        <f>IF((SrcKA!AB122&lt;&gt;""), SrcKA!AB122,"")</f>
        <v/>
      </c>
      <c r="L128" s="98">
        <f>IF((SrcKA!AC122&lt;&gt;""), SrcKA!AC122,"")</f>
        <v>2452.46</v>
      </c>
      <c r="M128" s="98">
        <f>IF((SrcKA!AA122&lt;&gt;""), SrcKA!AA122,"")</f>
        <v>3</v>
      </c>
      <c r="N128" s="98">
        <f>IF((SrcKA!J122&lt;&gt;""), SrcKA!J122,"")</f>
        <v>73.569999999999993</v>
      </c>
      <c r="O128" s="98">
        <f>IF((SrcKA!U122&lt;&gt;""), SrcKA!U122,"")</f>
        <v>0.75</v>
      </c>
      <c r="P128" s="98">
        <f>IF((SrcKA!V122&lt;&gt;""), SrcKA!V122,"")</f>
        <v>18.95</v>
      </c>
      <c r="Q128" s="96"/>
      <c r="R128" s="98"/>
      <c r="S128" s="98">
        <f>IF((SrcKA!AE122&lt;&gt;""), SrcKA!AE122,"")</f>
        <v>0</v>
      </c>
      <c r="T128" s="98">
        <f>IF((SrcKA!K122&lt;&gt;""), SrcKA!K122,"")</f>
        <v>2544.98</v>
      </c>
      <c r="U128" s="96" t="str">
        <f>IF((SrcKA!O122&lt;&gt;""), SrcKA!O122,"")</f>
        <v>ООО "АРМАТЕХ"</v>
      </c>
      <c r="V128" s="96" t="str">
        <f>IF((SrcKA!Z122&lt;&gt;""), SrcKA!Z122,"")</f>
        <v>РФ</v>
      </c>
      <c r="W128" s="96" t="str">
        <f>IF((SrcKA!R122&lt;&gt;""), SrcKA!R122,"")</f>
        <v>503601001</v>
      </c>
      <c r="X128" s="96" t="str">
        <f>IF((SrcKA!Q122&lt;&gt;""), SrcKA!Q122,"")</f>
        <v>5036090504</v>
      </c>
      <c r="Y128" s="96" t="str">
        <f>IF((SrcKA!S122&lt;&gt;""), SrcKA!S122,"")</f>
        <v>-</v>
      </c>
      <c r="Z128" s="96" t="str">
        <f>IF((SrcKA!P122&lt;&gt;""), SrcKA!P122,"")</f>
        <v>г. Москва</v>
      </c>
      <c r="AA128" s="97">
        <f>IF((SrcKA!N122&lt;&gt;""), SrcKA!N122,"")</f>
        <v>2</v>
      </c>
    </row>
    <row r="129" spans="1:27" ht="28.5" hidden="1" x14ac:dyDescent="0.2">
      <c r="A129" s="95" t="s">
        <v>1435</v>
      </c>
      <c r="B129" s="96" t="str">
        <f>SrcKA!D123</f>
        <v>ТЦ_102_50_5001055273_15.06.2026_02_37.3</v>
      </c>
      <c r="C129" s="96" t="str">
        <f>IF((SrcKA!AI123&lt;&gt;""), SrcKA!AI123,"")</f>
        <v>Труба стальная профильная 80х80х5мм 3,2 м</v>
      </c>
      <c r="D129" s="96" t="str">
        <f>IF((SrcKA!E123&lt;&gt;""), SrcKA!E123,"")</f>
        <v>Труба стальная профильная 80х80х5мм 3,2 м</v>
      </c>
      <c r="E129" s="97" t="str">
        <f>IF((SrcKA!AH123&lt;&gt;""), SrcKA!AH123,"")</f>
        <v>шт.</v>
      </c>
      <c r="F129" s="97" t="str">
        <f>IF((SrcKA!G123&lt;&gt;""), SrcKA!G123,"")</f>
        <v>шт.</v>
      </c>
      <c r="G129" s="98">
        <f>IF((SrcKA!I123&lt;&gt;""), SrcKA!I123,"")</f>
        <v>3000.2</v>
      </c>
      <c r="H129" s="98">
        <f>IF((SrcKA!H123&lt;&gt;""), SrcKA!H123,"")</f>
        <v>2459.1799999999998</v>
      </c>
      <c r="I129" s="97" t="s">
        <v>1782</v>
      </c>
      <c r="J129" s="99"/>
      <c r="K129" s="99" t="str">
        <f>IF((SrcKA!AB123&lt;&gt;""), SrcKA!AB123,"")</f>
        <v/>
      </c>
      <c r="L129" s="98">
        <f>IF((SrcKA!AC123&lt;&gt;""), SrcKA!AC123,"")</f>
        <v>2459.1799999999998</v>
      </c>
      <c r="M129" s="98">
        <f>IF((SrcKA!AA123&lt;&gt;""), SrcKA!AA123,"")</f>
        <v>3</v>
      </c>
      <c r="N129" s="98">
        <f>IF((SrcKA!J123&lt;&gt;""), SrcKA!J123,"")</f>
        <v>73.78</v>
      </c>
      <c r="O129" s="98">
        <f>IF((SrcKA!U123&lt;&gt;""), SrcKA!U123,"")</f>
        <v>0.75</v>
      </c>
      <c r="P129" s="98">
        <f>IF((SrcKA!V123&lt;&gt;""), SrcKA!V123,"")</f>
        <v>19</v>
      </c>
      <c r="Q129" s="96"/>
      <c r="R129" s="98"/>
      <c r="S129" s="98">
        <f>IF((SrcKA!AE123&lt;&gt;""), SrcKA!AE123,"")</f>
        <v>0</v>
      </c>
      <c r="T129" s="98">
        <f>IF((SrcKA!K123&lt;&gt;""), SrcKA!K123,"")</f>
        <v>2551.96</v>
      </c>
      <c r="U129" s="96" t="str">
        <f>IF((SrcKA!O123&lt;&gt;""), SrcKA!O123,"")</f>
        <v>ООО "КОМПАНИЯ АЛЬЯНС-КАБЕЛЬ"</v>
      </c>
      <c r="V129" s="96" t="str">
        <f>IF((SrcKA!Z123&lt;&gt;""), SrcKA!Z123,"")</f>
        <v>РФ</v>
      </c>
      <c r="W129" s="96" t="str">
        <f>IF((SrcKA!R123&lt;&gt;""), SrcKA!R123,"")</f>
        <v>501201001</v>
      </c>
      <c r="X129" s="96" t="str">
        <f>IF((SrcKA!Q123&lt;&gt;""), SrcKA!Q123,"")</f>
        <v>5001055273</v>
      </c>
      <c r="Y129" s="96" t="str">
        <f>IF((SrcKA!S123&lt;&gt;""), SrcKA!S123,"")</f>
        <v>-</v>
      </c>
      <c r="Z129" s="96" t="str">
        <f>IF((SrcKA!P123&lt;&gt;""), SrcKA!P123,"")</f>
        <v>г.Москва</v>
      </c>
      <c r="AA129" s="97">
        <f>IF((SrcKA!N123&lt;&gt;""), SrcKA!N123,"")</f>
        <v>2</v>
      </c>
    </row>
    <row r="130" spans="1:27" ht="28.5" hidden="1" x14ac:dyDescent="0.2">
      <c r="A130" s="95" t="s">
        <v>1437</v>
      </c>
      <c r="B130" s="96" t="str">
        <f>SrcKA!D124</f>
        <v>ТЦ_102_77_7719546987_15.06.2026_02_38.1</v>
      </c>
      <c r="C130" s="96" t="str">
        <f>IF((SrcKA!AI124&lt;&gt;""), SrcKA!AI124,"")</f>
        <v>Труба стальная профильная 60х30х3мм</v>
      </c>
      <c r="D130" s="96" t="str">
        <f>IF((SrcKA!E124&lt;&gt;""), SrcKA!E124,"")</f>
        <v>Труба стальная профильная 60х30х3мм</v>
      </c>
      <c r="E130" s="97" t="str">
        <f>IF((SrcKA!AH124&lt;&gt;""), SrcKA!AH124,"")</f>
        <v>м</v>
      </c>
      <c r="F130" s="97" t="str">
        <f>IF((SrcKA!G124&lt;&gt;""), SrcKA!G124,"")</f>
        <v>шт.</v>
      </c>
      <c r="G130" s="98">
        <f>IF((SrcKA!I124&lt;&gt;""), SrcKA!I124,"")</f>
        <v>292.75</v>
      </c>
      <c r="H130" s="98">
        <f>IF((SrcKA!H124&lt;&gt;""), SrcKA!H124,"")</f>
        <v>239.96</v>
      </c>
      <c r="I130" s="97" t="s">
        <v>1782</v>
      </c>
      <c r="J130" s="99"/>
      <c r="K130" s="99" t="str">
        <f>IF((SrcKA!AB124&lt;&gt;""), SrcKA!AB124,"")</f>
        <v/>
      </c>
      <c r="L130" s="98">
        <f>IF((SrcKA!AC124&lt;&gt;""), SrcKA!AC124,"")</f>
        <v>239.96</v>
      </c>
      <c r="M130" s="98">
        <f>IF((SrcKA!AA124&lt;&gt;""), SrcKA!AA124,"")</f>
        <v>3</v>
      </c>
      <c r="N130" s="98">
        <f>IF((SrcKA!J124&lt;&gt;""), SrcKA!J124,"")</f>
        <v>7.2</v>
      </c>
      <c r="O130" s="98">
        <f>IF((SrcKA!U124&lt;&gt;""), SrcKA!U124,"")</f>
        <v>0.75</v>
      </c>
      <c r="P130" s="98">
        <f>IF((SrcKA!V124&lt;&gt;""), SrcKA!V124,"")</f>
        <v>1.85</v>
      </c>
      <c r="Q130" s="96"/>
      <c r="R130" s="98"/>
      <c r="S130" s="98">
        <f>IF((SrcKA!AE124&lt;&gt;""), SrcKA!AE124,"")</f>
        <v>0</v>
      </c>
      <c r="T130" s="98">
        <f>IF((SrcKA!K124&lt;&gt;""), SrcKA!K124,"")</f>
        <v>249.01</v>
      </c>
      <c r="U130" s="96" t="str">
        <f>IF((SrcKA!O124&lt;&gt;""), SrcKA!O124,"")</f>
        <v>ООО ТК "Норма-кабель"</v>
      </c>
      <c r="V130" s="96" t="str">
        <f>IF((SrcKA!Z124&lt;&gt;""), SrcKA!Z124,"")</f>
        <v>РФ</v>
      </c>
      <c r="W130" s="96" t="str">
        <f>IF((SrcKA!R124&lt;&gt;""), SrcKA!R124,"")</f>
        <v>504101001</v>
      </c>
      <c r="X130" s="96" t="str">
        <f>IF((SrcKA!Q124&lt;&gt;""), SrcKA!Q124,"")</f>
        <v>7719546987</v>
      </c>
      <c r="Y130" s="96" t="str">
        <f>IF((SrcKA!S124&lt;&gt;""), SrcKA!S124,"")</f>
        <v>-</v>
      </c>
      <c r="Z130" s="96" t="str">
        <f>IF((SrcKA!P124&lt;&gt;""), SrcKA!P124,"")</f>
        <v>г.Москва</v>
      </c>
      <c r="AA130" s="97">
        <f>IF((SrcKA!N124&lt;&gt;""), SrcKA!N124,"")</f>
        <v>2</v>
      </c>
    </row>
    <row r="131" spans="1:27" ht="28.5" hidden="1" x14ac:dyDescent="0.2">
      <c r="A131" s="95" t="s">
        <v>1439</v>
      </c>
      <c r="B131" s="96" t="str">
        <f>SrcKA!D125</f>
        <v>ТЦ_102_50_5036090504_15.06.2026_02_38.2</v>
      </c>
      <c r="C131" s="96" t="str">
        <f>IF((SrcKA!AI125&lt;&gt;""), SrcKA!AI125,"")</f>
        <v>Труба стальная профильная 60х30х3мм</v>
      </c>
      <c r="D131" s="96" t="str">
        <f>IF((SrcKA!E125&lt;&gt;""), SrcKA!E125,"")</f>
        <v>Труба стальная профильная 60х30х3мм</v>
      </c>
      <c r="E131" s="97" t="str">
        <f>IF((SrcKA!AH125&lt;&gt;""), SrcKA!AH125,"")</f>
        <v>м</v>
      </c>
      <c r="F131" s="97" t="str">
        <f>IF((SrcKA!G125&lt;&gt;""), SrcKA!G125,"")</f>
        <v>шт.</v>
      </c>
      <c r="G131" s="98">
        <f>IF((SrcKA!I125&lt;&gt;""), SrcKA!I125,"")</f>
        <v>375</v>
      </c>
      <c r="H131" s="98">
        <f>IF((SrcKA!H125&lt;&gt;""), SrcKA!H125,"")</f>
        <v>307.38</v>
      </c>
      <c r="I131" s="97" t="s">
        <v>1782</v>
      </c>
      <c r="J131" s="99"/>
      <c r="K131" s="99" t="str">
        <f>IF((SrcKA!AB125&lt;&gt;""), SrcKA!AB125,"")</f>
        <v/>
      </c>
      <c r="L131" s="98">
        <f>IF((SrcKA!AC125&lt;&gt;""), SrcKA!AC125,"")</f>
        <v>307.38</v>
      </c>
      <c r="M131" s="98">
        <f>IF((SrcKA!AA125&lt;&gt;""), SrcKA!AA125,"")</f>
        <v>3</v>
      </c>
      <c r="N131" s="98">
        <f>IF((SrcKA!J125&lt;&gt;""), SrcKA!J125,"")</f>
        <v>9.2200000000000006</v>
      </c>
      <c r="O131" s="98">
        <f>IF((SrcKA!U125&lt;&gt;""), SrcKA!U125,"")</f>
        <v>0.75</v>
      </c>
      <c r="P131" s="98">
        <f>IF((SrcKA!V125&lt;&gt;""), SrcKA!V125,"")</f>
        <v>2.37</v>
      </c>
      <c r="Q131" s="96"/>
      <c r="R131" s="98"/>
      <c r="S131" s="98">
        <f>IF((SrcKA!AE125&lt;&gt;""), SrcKA!AE125,"")</f>
        <v>0</v>
      </c>
      <c r="T131" s="98">
        <f>IF((SrcKA!K125&lt;&gt;""), SrcKA!K125,"")</f>
        <v>318.97000000000003</v>
      </c>
      <c r="U131" s="96" t="str">
        <f>IF((SrcKA!O125&lt;&gt;""), SrcKA!O125,"")</f>
        <v>ООО "АРМАТЕХ"</v>
      </c>
      <c r="V131" s="96" t="str">
        <f>IF((SrcKA!Z125&lt;&gt;""), SrcKA!Z125,"")</f>
        <v>РФ</v>
      </c>
      <c r="W131" s="96" t="str">
        <f>IF((SrcKA!R125&lt;&gt;""), SrcKA!R125,"")</f>
        <v>503601001</v>
      </c>
      <c r="X131" s="96" t="str">
        <f>IF((SrcKA!Q125&lt;&gt;""), SrcKA!Q125,"")</f>
        <v>5036090504</v>
      </c>
      <c r="Y131" s="96" t="str">
        <f>IF((SrcKA!S125&lt;&gt;""), SrcKA!S125,"")</f>
        <v>-</v>
      </c>
      <c r="Z131" s="96" t="str">
        <f>IF((SrcKA!P125&lt;&gt;""), SrcKA!P125,"")</f>
        <v>г. Москва</v>
      </c>
      <c r="AA131" s="97">
        <f>IF((SrcKA!N125&lt;&gt;""), SrcKA!N125,"")</f>
        <v>2</v>
      </c>
    </row>
    <row r="132" spans="1:27" ht="45" hidden="1" x14ac:dyDescent="0.2">
      <c r="A132" s="90" t="s">
        <v>1441</v>
      </c>
      <c r="B132" s="91" t="str">
        <f>SrcKA!D126</f>
        <v>ТЦ_102_50_5001055273_15.06.2026_02_38.3</v>
      </c>
      <c r="C132" s="91" t="str">
        <f>IF((SrcKA!AI126&lt;&gt;""), SrcKA!AI126,"")</f>
        <v>Труба стальная профильная 60х30х3мм</v>
      </c>
      <c r="D132" s="91" t="str">
        <f>IF((SrcKA!E126&lt;&gt;""), SrcKA!E126,"")</f>
        <v>Труба стальная профильная 60х30х3мм</v>
      </c>
      <c r="E132" s="92" t="str">
        <f>IF((SrcKA!AH126&lt;&gt;""), SrcKA!AH126,"")</f>
        <v>м</v>
      </c>
      <c r="F132" s="92" t="str">
        <f>IF((SrcKA!G126&lt;&gt;""), SrcKA!G126,"")</f>
        <v>шт.</v>
      </c>
      <c r="G132" s="93">
        <f>IF((SrcKA!I126&lt;&gt;""), SrcKA!I126,"")</f>
        <v>480.3</v>
      </c>
      <c r="H132" s="93">
        <f>IF((SrcKA!H126&lt;&gt;""), SrcKA!H126,"")</f>
        <v>393.69</v>
      </c>
      <c r="I132" s="92" t="s">
        <v>1782</v>
      </c>
      <c r="J132" s="94"/>
      <c r="K132" s="94" t="str">
        <f>IF((SrcKA!AB126&lt;&gt;""), SrcKA!AB126,"")</f>
        <v/>
      </c>
      <c r="L132" s="93">
        <f>IF((SrcKA!AC126&lt;&gt;""), SrcKA!AC126,"")</f>
        <v>393.69</v>
      </c>
      <c r="M132" s="93">
        <f>IF((SrcKA!AA126&lt;&gt;""), SrcKA!AA126,"")</f>
        <v>3</v>
      </c>
      <c r="N132" s="93">
        <f>IF((SrcKA!J126&lt;&gt;""), SrcKA!J126,"")</f>
        <v>11.81</v>
      </c>
      <c r="O132" s="93">
        <f>IF((SrcKA!U126&lt;&gt;""), SrcKA!U126,"")</f>
        <v>0.75</v>
      </c>
      <c r="P132" s="93">
        <f>IF((SrcKA!V126&lt;&gt;""), SrcKA!V126,"")</f>
        <v>3.04</v>
      </c>
      <c r="Q132" s="91"/>
      <c r="R132" s="93"/>
      <c r="S132" s="93">
        <f>IF((SrcKA!AE126&lt;&gt;""), SrcKA!AE126,"")</f>
        <v>0</v>
      </c>
      <c r="T132" s="93">
        <f>IF((SrcKA!K126&lt;&gt;""), SrcKA!K126,"")</f>
        <v>408.54</v>
      </c>
      <c r="U132" s="91" t="str">
        <f>IF((SrcKA!O126&lt;&gt;""), SrcKA!O126,"")</f>
        <v>ООО "КОМПАНИЯ АЛЬЯНС-КАБЕЛЬ"</v>
      </c>
      <c r="V132" s="91" t="str">
        <f>IF((SrcKA!Z126&lt;&gt;""), SrcKA!Z126,"")</f>
        <v>РФ</v>
      </c>
      <c r="W132" s="91" t="str">
        <f>IF((SrcKA!R126&lt;&gt;""), SrcKA!R126,"")</f>
        <v>501201001</v>
      </c>
      <c r="X132" s="91" t="str">
        <f>IF((SrcKA!Q126&lt;&gt;""), SrcKA!Q126,"")</f>
        <v>5001055273</v>
      </c>
      <c r="Y132" s="91" t="str">
        <f>IF((SrcKA!S126&lt;&gt;""), SrcKA!S126,"")</f>
        <v>-</v>
      </c>
      <c r="Z132" s="91" t="str">
        <f>IF((SrcKA!P126&lt;&gt;""), SrcKA!P126,"")</f>
        <v>г.Москва</v>
      </c>
      <c r="AA132" s="92">
        <f>IF((SrcKA!N126&lt;&gt;""), SrcKA!N126,"")</f>
        <v>2</v>
      </c>
    </row>
    <row r="133" spans="1:27" ht="30" hidden="1" x14ac:dyDescent="0.2">
      <c r="A133" s="90" t="s">
        <v>1442</v>
      </c>
      <c r="B133" s="91" t="str">
        <f>SrcKA!D127</f>
        <v>ТЦ_102_77_7719546987_15.06.2026_02_39.1</v>
      </c>
      <c r="C133" s="91" t="str">
        <f>IF((SrcKA!AI127&lt;&gt;""), SrcKA!AI127,"")</f>
        <v>Панель заборная 2х2,5м</v>
      </c>
      <c r="D133" s="91" t="str">
        <f>IF((SrcKA!E127&lt;&gt;""), SrcKA!E127,"")</f>
        <v>Панель заборная 2х2,5м</v>
      </c>
      <c r="E133" s="92" t="str">
        <f>IF((SrcKA!AH127&lt;&gt;""), SrcKA!AH127,"")</f>
        <v>шт.</v>
      </c>
      <c r="F133" s="92" t="str">
        <f>IF((SrcKA!G127&lt;&gt;""), SrcKA!G127,"")</f>
        <v>шт.</v>
      </c>
      <c r="G133" s="93">
        <f>IF((SrcKA!I127&lt;&gt;""), SrcKA!I127,"")</f>
        <v>8560</v>
      </c>
      <c r="H133" s="93">
        <f>IF((SrcKA!H127&lt;&gt;""), SrcKA!H127,"")</f>
        <v>7016.39</v>
      </c>
      <c r="I133" s="92" t="s">
        <v>1782</v>
      </c>
      <c r="J133" s="94"/>
      <c r="K133" s="94" t="str">
        <f>IF((SrcKA!AB127&lt;&gt;""), SrcKA!AB127,"")</f>
        <v/>
      </c>
      <c r="L133" s="93">
        <f>IF((SrcKA!AC127&lt;&gt;""), SrcKA!AC127,"")</f>
        <v>7016.39</v>
      </c>
      <c r="M133" s="93">
        <f>IF((SrcKA!AA127&lt;&gt;""), SrcKA!AA127,"")</f>
        <v>3</v>
      </c>
      <c r="N133" s="93">
        <f>IF((SrcKA!J127&lt;&gt;""), SrcKA!J127,"")</f>
        <v>210.49</v>
      </c>
      <c r="O133" s="93">
        <f>IF((SrcKA!U127&lt;&gt;""), SrcKA!U127,"")</f>
        <v>0.75</v>
      </c>
      <c r="P133" s="93">
        <f>IF((SrcKA!V127&lt;&gt;""), SrcKA!V127,"")</f>
        <v>54.2</v>
      </c>
      <c r="Q133" s="91"/>
      <c r="R133" s="93"/>
      <c r="S133" s="93">
        <f>IF((SrcKA!AE127&lt;&gt;""), SrcKA!AE127,"")</f>
        <v>0</v>
      </c>
      <c r="T133" s="93">
        <f>IF((SrcKA!K127&lt;&gt;""), SrcKA!K127,"")</f>
        <v>7281.08</v>
      </c>
      <c r="U133" s="91" t="str">
        <f>IF((SrcKA!O127&lt;&gt;""), SrcKA!O127,"")</f>
        <v>ООО ТК "Норма-кабель"</v>
      </c>
      <c r="V133" s="91" t="str">
        <f>IF((SrcKA!Z127&lt;&gt;""), SrcKA!Z127,"")</f>
        <v>РФ</v>
      </c>
      <c r="W133" s="91" t="str">
        <f>IF((SrcKA!R127&lt;&gt;""), SrcKA!R127,"")</f>
        <v>504101001</v>
      </c>
      <c r="X133" s="91" t="str">
        <f>IF((SrcKA!Q127&lt;&gt;""), SrcKA!Q127,"")</f>
        <v>7719546987</v>
      </c>
      <c r="Y133" s="91" t="str">
        <f>IF((SrcKA!S127&lt;&gt;""), SrcKA!S127,"")</f>
        <v>-</v>
      </c>
      <c r="Z133" s="91" t="str">
        <f>IF((SrcKA!P127&lt;&gt;""), SrcKA!P127,"")</f>
        <v>г.Москва</v>
      </c>
      <c r="AA133" s="92">
        <f>IF((SrcKA!N127&lt;&gt;""), SrcKA!N127,"")</f>
        <v>2</v>
      </c>
    </row>
    <row r="134" spans="1:27" ht="28.5" hidden="1" x14ac:dyDescent="0.2">
      <c r="A134" s="95" t="s">
        <v>1443</v>
      </c>
      <c r="B134" s="96" t="str">
        <f>SrcKA!D128</f>
        <v>ТЦ_102_50_5036090504_15.06.2026_02_39.2</v>
      </c>
      <c r="C134" s="96" t="str">
        <f>IF((SrcKA!AI128&lt;&gt;""), SrcKA!AI128,"")</f>
        <v>Панель заборная 2х2,5м</v>
      </c>
      <c r="D134" s="96" t="str">
        <f>IF((SrcKA!E128&lt;&gt;""), SrcKA!E128,"")</f>
        <v>Панель заборная 2х2,5м</v>
      </c>
      <c r="E134" s="97" t="str">
        <f>IF((SrcKA!AH128&lt;&gt;""), SrcKA!AH128,"")</f>
        <v>шт.</v>
      </c>
      <c r="F134" s="97" t="str">
        <f>IF((SrcKA!G128&lt;&gt;""), SrcKA!G128,"")</f>
        <v>шт.</v>
      </c>
      <c r="G134" s="98">
        <f>IF((SrcKA!I128&lt;&gt;""), SrcKA!I128,"")</f>
        <v>8650.6</v>
      </c>
      <c r="H134" s="98">
        <f>IF((SrcKA!H128&lt;&gt;""), SrcKA!H128,"")</f>
        <v>7090.66</v>
      </c>
      <c r="I134" s="97" t="s">
        <v>1782</v>
      </c>
      <c r="J134" s="99"/>
      <c r="K134" s="99" t="str">
        <f>IF((SrcKA!AB128&lt;&gt;""), SrcKA!AB128,"")</f>
        <v/>
      </c>
      <c r="L134" s="98">
        <f>IF((SrcKA!AC128&lt;&gt;""), SrcKA!AC128,"")</f>
        <v>7090.66</v>
      </c>
      <c r="M134" s="98">
        <f>IF((SrcKA!AA128&lt;&gt;""), SrcKA!AA128,"")</f>
        <v>3</v>
      </c>
      <c r="N134" s="98">
        <f>IF((SrcKA!J128&lt;&gt;""), SrcKA!J128,"")</f>
        <v>212.72</v>
      </c>
      <c r="O134" s="98">
        <f>IF((SrcKA!U128&lt;&gt;""), SrcKA!U128,"")</f>
        <v>0.75</v>
      </c>
      <c r="P134" s="98">
        <f>IF((SrcKA!V128&lt;&gt;""), SrcKA!V128,"")</f>
        <v>54.78</v>
      </c>
      <c r="Q134" s="96"/>
      <c r="R134" s="98"/>
      <c r="S134" s="98">
        <f>IF((SrcKA!AE128&lt;&gt;""), SrcKA!AE128,"")</f>
        <v>0</v>
      </c>
      <c r="T134" s="98">
        <f>IF((SrcKA!K128&lt;&gt;""), SrcKA!K128,"")</f>
        <v>7358.16</v>
      </c>
      <c r="U134" s="96" t="str">
        <f>IF((SrcKA!O128&lt;&gt;""), SrcKA!O128,"")</f>
        <v>ООО "АРМАТЕХ"</v>
      </c>
      <c r="V134" s="96" t="str">
        <f>IF((SrcKA!Z128&lt;&gt;""), SrcKA!Z128,"")</f>
        <v>РФ</v>
      </c>
      <c r="W134" s="96" t="str">
        <f>IF((SrcKA!R128&lt;&gt;""), SrcKA!R128,"")</f>
        <v>503601001</v>
      </c>
      <c r="X134" s="96" t="str">
        <f>IF((SrcKA!Q128&lt;&gt;""), SrcKA!Q128,"")</f>
        <v>5036090504</v>
      </c>
      <c r="Y134" s="96" t="str">
        <f>IF((SrcKA!S128&lt;&gt;""), SrcKA!S128,"")</f>
        <v>-</v>
      </c>
      <c r="Z134" s="96" t="str">
        <f>IF((SrcKA!P128&lt;&gt;""), SrcKA!P128,"")</f>
        <v>г. Москва</v>
      </c>
      <c r="AA134" s="97">
        <f>IF((SrcKA!N128&lt;&gt;""), SrcKA!N128,"")</f>
        <v>2</v>
      </c>
    </row>
    <row r="135" spans="1:27" ht="28.5" hidden="1" x14ac:dyDescent="0.2">
      <c r="A135" s="95" t="s">
        <v>1445</v>
      </c>
      <c r="B135" s="96" t="str">
        <f>SrcKA!D129</f>
        <v>ТЦ_102_50_5001055273_15.06.2026_02_39.3</v>
      </c>
      <c r="C135" s="96" t="str">
        <f>IF((SrcKA!AI129&lt;&gt;""), SrcKA!AI129,"")</f>
        <v>Панель заборная 2х2,5м</v>
      </c>
      <c r="D135" s="96" t="str">
        <f>IF((SrcKA!E129&lt;&gt;""), SrcKA!E129,"")</f>
        <v>Панель заборная 2х2,5м</v>
      </c>
      <c r="E135" s="97" t="str">
        <f>IF((SrcKA!AH129&lt;&gt;""), SrcKA!AH129,"")</f>
        <v>шт.</v>
      </c>
      <c r="F135" s="97" t="str">
        <f>IF((SrcKA!G129&lt;&gt;""), SrcKA!G129,"")</f>
        <v>шт.</v>
      </c>
      <c r="G135" s="98">
        <f>IF((SrcKA!I129&lt;&gt;""), SrcKA!I129,"")</f>
        <v>8790</v>
      </c>
      <c r="H135" s="98">
        <f>IF((SrcKA!H129&lt;&gt;""), SrcKA!H129,"")</f>
        <v>7204.92</v>
      </c>
      <c r="I135" s="97" t="s">
        <v>1782</v>
      </c>
      <c r="J135" s="99"/>
      <c r="K135" s="99" t="str">
        <f>IF((SrcKA!AB129&lt;&gt;""), SrcKA!AB129,"")</f>
        <v/>
      </c>
      <c r="L135" s="98">
        <f>IF((SrcKA!AC129&lt;&gt;""), SrcKA!AC129,"")</f>
        <v>7204.92</v>
      </c>
      <c r="M135" s="98">
        <f>IF((SrcKA!AA129&lt;&gt;""), SrcKA!AA129,"")</f>
        <v>3</v>
      </c>
      <c r="N135" s="98">
        <f>IF((SrcKA!J129&lt;&gt;""), SrcKA!J129,"")</f>
        <v>216.15</v>
      </c>
      <c r="O135" s="98">
        <f>IF((SrcKA!U129&lt;&gt;""), SrcKA!U129,"")</f>
        <v>0.75</v>
      </c>
      <c r="P135" s="98">
        <f>IF((SrcKA!V129&lt;&gt;""), SrcKA!V129,"")</f>
        <v>55.66</v>
      </c>
      <c r="Q135" s="96"/>
      <c r="R135" s="98"/>
      <c r="S135" s="98">
        <f>IF((SrcKA!AE129&lt;&gt;""), SrcKA!AE129,"")</f>
        <v>0</v>
      </c>
      <c r="T135" s="98">
        <f>IF((SrcKA!K129&lt;&gt;""), SrcKA!K129,"")</f>
        <v>7476.73</v>
      </c>
      <c r="U135" s="96" t="str">
        <f>IF((SrcKA!O129&lt;&gt;""), SrcKA!O129,"")</f>
        <v>ООО "КОМПАНИЯ АЛЬЯНС-КАБЕЛЬ"</v>
      </c>
      <c r="V135" s="96" t="str">
        <f>IF((SrcKA!Z129&lt;&gt;""), SrcKA!Z129,"")</f>
        <v>РФ</v>
      </c>
      <c r="W135" s="96" t="str">
        <f>IF((SrcKA!R129&lt;&gt;""), SrcKA!R129,"")</f>
        <v>501201001</v>
      </c>
      <c r="X135" s="96" t="str">
        <f>IF((SrcKA!Q129&lt;&gt;""), SrcKA!Q129,"")</f>
        <v>5001055273</v>
      </c>
      <c r="Y135" s="96" t="str">
        <f>IF((SrcKA!S129&lt;&gt;""), SrcKA!S129,"")</f>
        <v>-</v>
      </c>
      <c r="Z135" s="96" t="str">
        <f>IF((SrcKA!P129&lt;&gt;""), SrcKA!P129,"")</f>
        <v>г.Москва</v>
      </c>
      <c r="AA135" s="97">
        <f>IF((SrcKA!N129&lt;&gt;""), SrcKA!N129,"")</f>
        <v>2</v>
      </c>
    </row>
    <row r="136" spans="1:27" ht="30" hidden="1" x14ac:dyDescent="0.2">
      <c r="A136" s="90" t="s">
        <v>1447</v>
      </c>
      <c r="B136" s="91" t="str">
        <f>SrcKA!D130</f>
        <v>ТЦ_102_77_7719546987_15.06.2026_02_40.1</v>
      </c>
      <c r="C136" s="91" t="str">
        <f>IF((SrcKA!AI130&lt;&gt;""), SrcKA!AI130,"")</f>
        <v>Петля заборная</v>
      </c>
      <c r="D136" s="91" t="str">
        <f>IF((SrcKA!E130&lt;&gt;""), SrcKA!E130,"")</f>
        <v>Петля заборная</v>
      </c>
      <c r="E136" s="92" t="str">
        <f>IF((SrcKA!AH130&lt;&gt;""), SrcKA!AH130,"")</f>
        <v>шт.</v>
      </c>
      <c r="F136" s="92" t="str">
        <f>IF((SrcKA!G130&lt;&gt;""), SrcKA!G130,"")</f>
        <v>шт.</v>
      </c>
      <c r="G136" s="93">
        <f>IF((SrcKA!I130&lt;&gt;""), SrcKA!I130,"")</f>
        <v>640</v>
      </c>
      <c r="H136" s="93">
        <f>IF((SrcKA!H130&lt;&gt;""), SrcKA!H130,"")</f>
        <v>524.59</v>
      </c>
      <c r="I136" s="92" t="s">
        <v>1782</v>
      </c>
      <c r="J136" s="94"/>
      <c r="K136" s="94" t="str">
        <f>IF((SrcKA!AB130&lt;&gt;""), SrcKA!AB130,"")</f>
        <v/>
      </c>
      <c r="L136" s="93">
        <f>IF((SrcKA!AC130&lt;&gt;""), SrcKA!AC130,"")</f>
        <v>524.59</v>
      </c>
      <c r="M136" s="93">
        <f>IF((SrcKA!AA130&lt;&gt;""), SrcKA!AA130,"")</f>
        <v>3</v>
      </c>
      <c r="N136" s="93">
        <f>IF((SrcKA!J130&lt;&gt;""), SrcKA!J130,"")</f>
        <v>15.74</v>
      </c>
      <c r="O136" s="93">
        <f>IF((SrcKA!U130&lt;&gt;""), SrcKA!U130,"")</f>
        <v>0.75</v>
      </c>
      <c r="P136" s="93">
        <f>IF((SrcKA!V130&lt;&gt;""), SrcKA!V130,"")</f>
        <v>4.05</v>
      </c>
      <c r="Q136" s="91"/>
      <c r="R136" s="93"/>
      <c r="S136" s="93">
        <f>IF((SrcKA!AE130&lt;&gt;""), SrcKA!AE130,"")</f>
        <v>0</v>
      </c>
      <c r="T136" s="93">
        <f>IF((SrcKA!K130&lt;&gt;""), SrcKA!K130,"")</f>
        <v>544.38</v>
      </c>
      <c r="U136" s="91" t="str">
        <f>IF((SrcKA!O130&lt;&gt;""), SrcKA!O130,"")</f>
        <v>ООО ТК "Норма-кабель"</v>
      </c>
      <c r="V136" s="91" t="str">
        <f>IF((SrcKA!Z130&lt;&gt;""), SrcKA!Z130,"")</f>
        <v>РФ</v>
      </c>
      <c r="W136" s="91" t="str">
        <f>IF((SrcKA!R130&lt;&gt;""), SrcKA!R130,"")</f>
        <v>504101001</v>
      </c>
      <c r="X136" s="91" t="str">
        <f>IF((SrcKA!Q130&lt;&gt;""), SrcKA!Q130,"")</f>
        <v>7719546987</v>
      </c>
      <c r="Y136" s="91" t="str">
        <f>IF((SrcKA!S130&lt;&gt;""), SrcKA!S130,"")</f>
        <v>-</v>
      </c>
      <c r="Z136" s="91" t="str">
        <f>IF((SrcKA!P130&lt;&gt;""), SrcKA!P130,"")</f>
        <v>г.Москва</v>
      </c>
      <c r="AA136" s="92">
        <f>IF((SrcKA!N130&lt;&gt;""), SrcKA!N130,"")</f>
        <v>2</v>
      </c>
    </row>
    <row r="137" spans="1:27" ht="28.5" hidden="1" x14ac:dyDescent="0.2">
      <c r="A137" s="95" t="s">
        <v>1448</v>
      </c>
      <c r="B137" s="96" t="str">
        <f>SrcKA!D131</f>
        <v>ТЦ_102_50_5036090504_15.06.2026_02_40.2</v>
      </c>
      <c r="C137" s="96" t="str">
        <f>IF((SrcKA!AI131&lt;&gt;""), SrcKA!AI131,"")</f>
        <v>Петля заборная</v>
      </c>
      <c r="D137" s="96" t="str">
        <f>IF((SrcKA!E131&lt;&gt;""), SrcKA!E131,"")</f>
        <v>Петля заборная</v>
      </c>
      <c r="E137" s="97" t="str">
        <f>IF((SrcKA!AH131&lt;&gt;""), SrcKA!AH131,"")</f>
        <v>шт.</v>
      </c>
      <c r="F137" s="97" t="str">
        <f>IF((SrcKA!G131&lt;&gt;""), SrcKA!G131,"")</f>
        <v>шт.</v>
      </c>
      <c r="G137" s="98">
        <f>IF((SrcKA!I131&lt;&gt;""), SrcKA!I131,"")</f>
        <v>662</v>
      </c>
      <c r="H137" s="98">
        <f>IF((SrcKA!H131&lt;&gt;""), SrcKA!H131,"")</f>
        <v>542.62</v>
      </c>
      <c r="I137" s="97" t="s">
        <v>1782</v>
      </c>
      <c r="J137" s="99"/>
      <c r="K137" s="99" t="str">
        <f>IF((SrcKA!AB131&lt;&gt;""), SrcKA!AB131,"")</f>
        <v/>
      </c>
      <c r="L137" s="98">
        <f>IF((SrcKA!AC131&lt;&gt;""), SrcKA!AC131,"")</f>
        <v>542.62</v>
      </c>
      <c r="M137" s="98">
        <f>IF((SrcKA!AA131&lt;&gt;""), SrcKA!AA131,"")</f>
        <v>3</v>
      </c>
      <c r="N137" s="98">
        <f>IF((SrcKA!J131&lt;&gt;""), SrcKA!J131,"")</f>
        <v>16.28</v>
      </c>
      <c r="O137" s="98">
        <f>IF((SrcKA!U131&lt;&gt;""), SrcKA!U131,"")</f>
        <v>0.75</v>
      </c>
      <c r="P137" s="98">
        <f>IF((SrcKA!V131&lt;&gt;""), SrcKA!V131,"")</f>
        <v>4.1900000000000004</v>
      </c>
      <c r="Q137" s="96"/>
      <c r="R137" s="98"/>
      <c r="S137" s="98">
        <f>IF((SrcKA!AE131&lt;&gt;""), SrcKA!AE131,"")</f>
        <v>0</v>
      </c>
      <c r="T137" s="98">
        <f>IF((SrcKA!K131&lt;&gt;""), SrcKA!K131,"")</f>
        <v>563.09</v>
      </c>
      <c r="U137" s="96" t="str">
        <f>IF((SrcKA!O131&lt;&gt;""), SrcKA!O131,"")</f>
        <v>ООО "АРМАТЕХ"</v>
      </c>
      <c r="V137" s="96" t="str">
        <f>IF((SrcKA!Z131&lt;&gt;""), SrcKA!Z131,"")</f>
        <v>РФ</v>
      </c>
      <c r="W137" s="96" t="str">
        <f>IF((SrcKA!R131&lt;&gt;""), SrcKA!R131,"")</f>
        <v>503601001</v>
      </c>
      <c r="X137" s="96" t="str">
        <f>IF((SrcKA!Q131&lt;&gt;""), SrcKA!Q131,"")</f>
        <v>5036090504</v>
      </c>
      <c r="Y137" s="96" t="str">
        <f>IF((SrcKA!S131&lt;&gt;""), SrcKA!S131,"")</f>
        <v>-</v>
      </c>
      <c r="Z137" s="96" t="str">
        <f>IF((SrcKA!P131&lt;&gt;""), SrcKA!P131,"")</f>
        <v>г. Москва</v>
      </c>
      <c r="AA137" s="97">
        <f>IF((SrcKA!N131&lt;&gt;""), SrcKA!N131,"")</f>
        <v>2</v>
      </c>
    </row>
    <row r="138" spans="1:27" ht="28.5" hidden="1" x14ac:dyDescent="0.2">
      <c r="A138" s="95" t="s">
        <v>1450</v>
      </c>
      <c r="B138" s="96" t="str">
        <f>SrcKA!D132</f>
        <v>ТЦ_102_50_5001055273_15.06.2026_02_40.3</v>
      </c>
      <c r="C138" s="96" t="str">
        <f>IF((SrcKA!AI132&lt;&gt;""), SrcKA!AI132,"")</f>
        <v>Петля заборная</v>
      </c>
      <c r="D138" s="96" t="str">
        <f>IF((SrcKA!E132&lt;&gt;""), SrcKA!E132,"")</f>
        <v>Петля заборная</v>
      </c>
      <c r="E138" s="97" t="str">
        <f>IF((SrcKA!AH132&lt;&gt;""), SrcKA!AH132,"")</f>
        <v>шт.</v>
      </c>
      <c r="F138" s="97" t="str">
        <f>IF((SrcKA!G132&lt;&gt;""), SrcKA!G132,"")</f>
        <v>шт.</v>
      </c>
      <c r="G138" s="98">
        <f>IF((SrcKA!I132&lt;&gt;""), SrcKA!I132,"")</f>
        <v>684</v>
      </c>
      <c r="H138" s="98">
        <f>IF((SrcKA!H132&lt;&gt;""), SrcKA!H132,"")</f>
        <v>560.66</v>
      </c>
      <c r="I138" s="97" t="s">
        <v>1782</v>
      </c>
      <c r="J138" s="99"/>
      <c r="K138" s="99" t="str">
        <f>IF((SrcKA!AB132&lt;&gt;""), SrcKA!AB132,"")</f>
        <v/>
      </c>
      <c r="L138" s="98">
        <f>IF((SrcKA!AC132&lt;&gt;""), SrcKA!AC132,"")</f>
        <v>560.66</v>
      </c>
      <c r="M138" s="98">
        <f>IF((SrcKA!AA132&lt;&gt;""), SrcKA!AA132,"")</f>
        <v>3</v>
      </c>
      <c r="N138" s="98">
        <f>IF((SrcKA!J132&lt;&gt;""), SrcKA!J132,"")</f>
        <v>16.82</v>
      </c>
      <c r="O138" s="98">
        <f>IF((SrcKA!U132&lt;&gt;""), SrcKA!U132,"")</f>
        <v>0.75</v>
      </c>
      <c r="P138" s="98">
        <f>IF((SrcKA!V132&lt;&gt;""), SrcKA!V132,"")</f>
        <v>4.33</v>
      </c>
      <c r="Q138" s="96"/>
      <c r="R138" s="98"/>
      <c r="S138" s="98">
        <f>IF((SrcKA!AE132&lt;&gt;""), SrcKA!AE132,"")</f>
        <v>0</v>
      </c>
      <c r="T138" s="98">
        <f>IF((SrcKA!K132&lt;&gt;""), SrcKA!K132,"")</f>
        <v>581.80999999999995</v>
      </c>
      <c r="U138" s="96" t="str">
        <f>IF((SrcKA!O132&lt;&gt;""), SrcKA!O132,"")</f>
        <v>ООО "КОМПАНИЯ АЛЬЯНС-КАБЕЛЬ"</v>
      </c>
      <c r="V138" s="96" t="str">
        <f>IF((SrcKA!Z132&lt;&gt;""), SrcKA!Z132,"")</f>
        <v>РФ</v>
      </c>
      <c r="W138" s="96" t="str">
        <f>IF((SrcKA!R132&lt;&gt;""), SrcKA!R132,"")</f>
        <v>501201001</v>
      </c>
      <c r="X138" s="96" t="str">
        <f>IF((SrcKA!Q132&lt;&gt;""), SrcKA!Q132,"")</f>
        <v>5001055273</v>
      </c>
      <c r="Y138" s="96" t="str">
        <f>IF((SrcKA!S132&lt;&gt;""), SrcKA!S132,"")</f>
        <v>-</v>
      </c>
      <c r="Z138" s="96" t="str">
        <f>IF((SrcKA!P132&lt;&gt;""), SrcKA!P132,"")</f>
        <v>г.Москва</v>
      </c>
      <c r="AA138" s="97">
        <f>IF((SrcKA!N132&lt;&gt;""), SrcKA!N132,"")</f>
        <v>2</v>
      </c>
    </row>
    <row r="139" spans="1:27" ht="30" hidden="1" x14ac:dyDescent="0.2">
      <c r="A139" s="90" t="s">
        <v>1452</v>
      </c>
      <c r="B139" s="91" t="str">
        <f>SrcKA!D133</f>
        <v>ТЦ_102_77_7719546987_15.06.2026_02_41.1</v>
      </c>
      <c r="C139" s="91" t="str">
        <f>IF((SrcKA!AI133&lt;&gt;""), SrcKA!AI133,"")</f>
        <v>Ушко для навесного замка</v>
      </c>
      <c r="D139" s="91" t="str">
        <f>IF((SrcKA!E133&lt;&gt;""), SrcKA!E133,"")</f>
        <v>Ушко для навесного замка</v>
      </c>
      <c r="E139" s="92" t="str">
        <f>IF((SrcKA!AH133&lt;&gt;""), SrcKA!AH133,"")</f>
        <v>шт.</v>
      </c>
      <c r="F139" s="92" t="str">
        <f>IF((SrcKA!G133&lt;&gt;""), SrcKA!G133,"")</f>
        <v>шт.</v>
      </c>
      <c r="G139" s="93">
        <f>IF((SrcKA!I133&lt;&gt;""), SrcKA!I133,"")</f>
        <v>200</v>
      </c>
      <c r="H139" s="93">
        <f>IF((SrcKA!H133&lt;&gt;""), SrcKA!H133,"")</f>
        <v>163.93</v>
      </c>
      <c r="I139" s="92" t="s">
        <v>1782</v>
      </c>
      <c r="J139" s="94"/>
      <c r="K139" s="94" t="str">
        <f>IF((SrcKA!AB133&lt;&gt;""), SrcKA!AB133,"")</f>
        <v/>
      </c>
      <c r="L139" s="93">
        <f>IF((SrcKA!AC133&lt;&gt;""), SrcKA!AC133,"")</f>
        <v>163.93</v>
      </c>
      <c r="M139" s="93">
        <f>IF((SrcKA!AA133&lt;&gt;""), SrcKA!AA133,"")</f>
        <v>3</v>
      </c>
      <c r="N139" s="93">
        <f>IF((SrcKA!J133&lt;&gt;""), SrcKA!J133,"")</f>
        <v>4.92</v>
      </c>
      <c r="O139" s="93">
        <f>IF((SrcKA!U133&lt;&gt;""), SrcKA!U133,"")</f>
        <v>0.75</v>
      </c>
      <c r="P139" s="93">
        <f>IF((SrcKA!V133&lt;&gt;""), SrcKA!V133,"")</f>
        <v>1.27</v>
      </c>
      <c r="Q139" s="91"/>
      <c r="R139" s="93"/>
      <c r="S139" s="93">
        <f>IF((SrcKA!AE133&lt;&gt;""), SrcKA!AE133,"")</f>
        <v>0</v>
      </c>
      <c r="T139" s="93">
        <f>IF((SrcKA!K133&lt;&gt;""), SrcKA!K133,"")</f>
        <v>170.12</v>
      </c>
      <c r="U139" s="91" t="str">
        <f>IF((SrcKA!O133&lt;&gt;""), SrcKA!O133,"")</f>
        <v>ООО ТК "Норма-кабель"</v>
      </c>
      <c r="V139" s="91" t="str">
        <f>IF((SrcKA!Z133&lt;&gt;""), SrcKA!Z133,"")</f>
        <v>РФ</v>
      </c>
      <c r="W139" s="91" t="str">
        <f>IF((SrcKA!R133&lt;&gt;""), SrcKA!R133,"")</f>
        <v>504101001</v>
      </c>
      <c r="X139" s="91" t="str">
        <f>IF((SrcKA!Q133&lt;&gt;""), SrcKA!Q133,"")</f>
        <v>7719546987</v>
      </c>
      <c r="Y139" s="91" t="str">
        <f>IF((SrcKA!S133&lt;&gt;""), SrcKA!S133,"")</f>
        <v>-</v>
      </c>
      <c r="Z139" s="91" t="str">
        <f>IF((SrcKA!P133&lt;&gt;""), SrcKA!P133,"")</f>
        <v>г.Москва</v>
      </c>
      <c r="AA139" s="92">
        <f>IF((SrcKA!N133&lt;&gt;""), SrcKA!N133,"")</f>
        <v>2</v>
      </c>
    </row>
    <row r="140" spans="1:27" ht="28.5" hidden="1" x14ac:dyDescent="0.2">
      <c r="A140" s="95" t="s">
        <v>1453</v>
      </c>
      <c r="B140" s="96" t="str">
        <f>SrcKA!D134</f>
        <v>ТЦ_102_50_5036090504_15.06.2026_02_41.2</v>
      </c>
      <c r="C140" s="96" t="str">
        <f>IF((SrcKA!AI134&lt;&gt;""), SrcKA!AI134,"")</f>
        <v>Ушко для навесного замка</v>
      </c>
      <c r="D140" s="96" t="str">
        <f>IF((SrcKA!E134&lt;&gt;""), SrcKA!E134,"")</f>
        <v>Ушко для навесного замка</v>
      </c>
      <c r="E140" s="97" t="str">
        <f>IF((SrcKA!AH134&lt;&gt;""), SrcKA!AH134,"")</f>
        <v>шт.</v>
      </c>
      <c r="F140" s="97" t="str">
        <f>IF((SrcKA!G134&lt;&gt;""), SrcKA!G134,"")</f>
        <v>шт.</v>
      </c>
      <c r="G140" s="98">
        <f>IF((SrcKA!I134&lt;&gt;""), SrcKA!I134,"")</f>
        <v>202.6</v>
      </c>
      <c r="H140" s="98">
        <f>IF((SrcKA!H134&lt;&gt;""), SrcKA!H134,"")</f>
        <v>166.07</v>
      </c>
      <c r="I140" s="97" t="s">
        <v>1782</v>
      </c>
      <c r="J140" s="99"/>
      <c r="K140" s="99" t="str">
        <f>IF((SrcKA!AB134&lt;&gt;""), SrcKA!AB134,"")</f>
        <v/>
      </c>
      <c r="L140" s="98">
        <f>IF((SrcKA!AC134&lt;&gt;""), SrcKA!AC134,"")</f>
        <v>166.07</v>
      </c>
      <c r="M140" s="98">
        <f>IF((SrcKA!AA134&lt;&gt;""), SrcKA!AA134,"")</f>
        <v>3</v>
      </c>
      <c r="N140" s="98">
        <f>IF((SrcKA!J134&lt;&gt;""), SrcKA!J134,"")</f>
        <v>4.9800000000000004</v>
      </c>
      <c r="O140" s="98">
        <f>IF((SrcKA!U134&lt;&gt;""), SrcKA!U134,"")</f>
        <v>0.75</v>
      </c>
      <c r="P140" s="98">
        <f>IF((SrcKA!V134&lt;&gt;""), SrcKA!V134,"")</f>
        <v>1.28</v>
      </c>
      <c r="Q140" s="96"/>
      <c r="R140" s="98"/>
      <c r="S140" s="98">
        <f>IF((SrcKA!AE134&lt;&gt;""), SrcKA!AE134,"")</f>
        <v>0</v>
      </c>
      <c r="T140" s="98">
        <f>IF((SrcKA!K134&lt;&gt;""), SrcKA!K134,"")</f>
        <v>172.33</v>
      </c>
      <c r="U140" s="96" t="str">
        <f>IF((SrcKA!O134&lt;&gt;""), SrcKA!O134,"")</f>
        <v>ООО "АРМАТЕХ"</v>
      </c>
      <c r="V140" s="96" t="str">
        <f>IF((SrcKA!Z134&lt;&gt;""), SrcKA!Z134,"")</f>
        <v>РФ</v>
      </c>
      <c r="W140" s="96" t="str">
        <f>IF((SrcKA!R134&lt;&gt;""), SrcKA!R134,"")</f>
        <v>503601001</v>
      </c>
      <c r="X140" s="96" t="str">
        <f>IF((SrcKA!Q134&lt;&gt;""), SrcKA!Q134,"")</f>
        <v>5036090504</v>
      </c>
      <c r="Y140" s="96" t="str">
        <f>IF((SrcKA!S134&lt;&gt;""), SrcKA!S134,"")</f>
        <v>-</v>
      </c>
      <c r="Z140" s="96" t="str">
        <f>IF((SrcKA!P134&lt;&gt;""), SrcKA!P134,"")</f>
        <v>г. Москва</v>
      </c>
      <c r="AA140" s="97">
        <f>IF((SrcKA!N134&lt;&gt;""), SrcKA!N134,"")</f>
        <v>2</v>
      </c>
    </row>
    <row r="141" spans="1:27" ht="28.5" hidden="1" x14ac:dyDescent="0.2">
      <c r="A141" s="95" t="s">
        <v>1455</v>
      </c>
      <c r="B141" s="96" t="str">
        <f>SrcKA!D135</f>
        <v>ТЦ_102_50_5001055273_15.06.2026_02_41.3</v>
      </c>
      <c r="C141" s="96" t="str">
        <f>IF((SrcKA!AI135&lt;&gt;""), SrcKA!AI135,"")</f>
        <v>Ушко для навесного замка</v>
      </c>
      <c r="D141" s="96" t="str">
        <f>IF((SrcKA!E135&lt;&gt;""), SrcKA!E135,"")</f>
        <v>Ушко для навесного замка</v>
      </c>
      <c r="E141" s="97" t="str">
        <f>IF((SrcKA!AH135&lt;&gt;""), SrcKA!AH135,"")</f>
        <v>шт.</v>
      </c>
      <c r="F141" s="97" t="str">
        <f>IF((SrcKA!G135&lt;&gt;""), SrcKA!G135,"")</f>
        <v>шт.</v>
      </c>
      <c r="G141" s="98">
        <f>IF((SrcKA!I135&lt;&gt;""), SrcKA!I135,"")</f>
        <v>205.9</v>
      </c>
      <c r="H141" s="98">
        <f>IF((SrcKA!H135&lt;&gt;""), SrcKA!H135,"")</f>
        <v>168.77</v>
      </c>
      <c r="I141" s="97" t="s">
        <v>1782</v>
      </c>
      <c r="J141" s="99"/>
      <c r="K141" s="99" t="str">
        <f>IF((SrcKA!AB135&lt;&gt;""), SrcKA!AB135,"")</f>
        <v/>
      </c>
      <c r="L141" s="98">
        <f>IF((SrcKA!AC135&lt;&gt;""), SrcKA!AC135,"")</f>
        <v>168.77</v>
      </c>
      <c r="M141" s="98">
        <f>IF((SrcKA!AA135&lt;&gt;""), SrcKA!AA135,"")</f>
        <v>3</v>
      </c>
      <c r="N141" s="98">
        <f>IF((SrcKA!J135&lt;&gt;""), SrcKA!J135,"")</f>
        <v>5.0599999999999996</v>
      </c>
      <c r="O141" s="98">
        <f>IF((SrcKA!U135&lt;&gt;""), SrcKA!U135,"")</f>
        <v>0.75</v>
      </c>
      <c r="P141" s="98">
        <f>IF((SrcKA!V135&lt;&gt;""), SrcKA!V135,"")</f>
        <v>1.3</v>
      </c>
      <c r="Q141" s="96"/>
      <c r="R141" s="98"/>
      <c r="S141" s="98">
        <f>IF((SrcKA!AE135&lt;&gt;""), SrcKA!AE135,"")</f>
        <v>0</v>
      </c>
      <c r="T141" s="98">
        <f>IF((SrcKA!K135&lt;&gt;""), SrcKA!K135,"")</f>
        <v>175.13</v>
      </c>
      <c r="U141" s="96" t="str">
        <f>IF((SrcKA!O135&lt;&gt;""), SrcKA!O135,"")</f>
        <v>ООО "КОМПАНИЯ АЛЬЯНС-КАБЕЛЬ"</v>
      </c>
      <c r="V141" s="96" t="str">
        <f>IF((SrcKA!Z135&lt;&gt;""), SrcKA!Z135,"")</f>
        <v>РФ</v>
      </c>
      <c r="W141" s="96" t="str">
        <f>IF((SrcKA!R135&lt;&gt;""), SrcKA!R135,"")</f>
        <v>501201001</v>
      </c>
      <c r="X141" s="96" t="str">
        <f>IF((SrcKA!Q135&lt;&gt;""), SrcKA!Q135,"")</f>
        <v>5001055273</v>
      </c>
      <c r="Y141" s="96" t="str">
        <f>IF((SrcKA!S135&lt;&gt;""), SrcKA!S135,"")</f>
        <v>-</v>
      </c>
      <c r="Z141" s="96" t="str">
        <f>IF((SrcKA!P135&lt;&gt;""), SrcKA!P135,"")</f>
        <v>г.Москва</v>
      </c>
      <c r="AA141" s="97">
        <f>IF((SrcKA!N135&lt;&gt;""), SrcKA!N135,"")</f>
        <v>2</v>
      </c>
    </row>
    <row r="142" spans="1:27" ht="30" hidden="1" x14ac:dyDescent="0.2">
      <c r="A142" s="90" t="s">
        <v>1457</v>
      </c>
      <c r="B142" s="91" t="str">
        <f>SrcKA!D136</f>
        <v>ТЦ_102_77_7719546987_15.06.2026_02_42.1</v>
      </c>
      <c r="C142" s="91" t="str">
        <f>IF((SrcKA!AI136&lt;&gt;""), SrcKA!AI136,"")</f>
        <v>Заглушка пластиковая 60х60</v>
      </c>
      <c r="D142" s="91" t="str">
        <f>IF((SrcKA!E136&lt;&gt;""), SrcKA!E136,"")</f>
        <v>Заглушка пластиковая 60х60</v>
      </c>
      <c r="E142" s="92" t="str">
        <f>IF((SrcKA!AH136&lt;&gt;""), SrcKA!AH136,"")</f>
        <v>шт.</v>
      </c>
      <c r="F142" s="92" t="str">
        <f>IF((SrcKA!G136&lt;&gt;""), SrcKA!G136,"")</f>
        <v>шт.</v>
      </c>
      <c r="G142" s="93">
        <f>IF((SrcKA!I136&lt;&gt;""), SrcKA!I136,"")</f>
        <v>100</v>
      </c>
      <c r="H142" s="93">
        <f>IF((SrcKA!H136&lt;&gt;""), SrcKA!H136,"")</f>
        <v>81.97</v>
      </c>
      <c r="I142" s="92" t="s">
        <v>1782</v>
      </c>
      <c r="J142" s="94"/>
      <c r="K142" s="94" t="str">
        <f>IF((SrcKA!AB136&lt;&gt;""), SrcKA!AB136,"")</f>
        <v/>
      </c>
      <c r="L142" s="93">
        <f>IF((SrcKA!AC136&lt;&gt;""), SrcKA!AC136,"")</f>
        <v>81.97</v>
      </c>
      <c r="M142" s="93">
        <f>IF((SrcKA!AA136&lt;&gt;""), SrcKA!AA136,"")</f>
        <v>3</v>
      </c>
      <c r="N142" s="93">
        <f>IF((SrcKA!J136&lt;&gt;""), SrcKA!J136,"")</f>
        <v>2.46</v>
      </c>
      <c r="O142" s="93">
        <f>IF((SrcKA!U136&lt;&gt;""), SrcKA!U136,"")</f>
        <v>2</v>
      </c>
      <c r="P142" s="93">
        <f>IF((SrcKA!V136&lt;&gt;""), SrcKA!V136,"")</f>
        <v>1.69</v>
      </c>
      <c r="Q142" s="91"/>
      <c r="R142" s="93"/>
      <c r="S142" s="93">
        <f>IF((SrcKA!AE136&lt;&gt;""), SrcKA!AE136,"")</f>
        <v>0</v>
      </c>
      <c r="T142" s="93">
        <f>IF((SrcKA!K136&lt;&gt;""), SrcKA!K136,"")</f>
        <v>86.12</v>
      </c>
      <c r="U142" s="91" t="str">
        <f>IF((SrcKA!O136&lt;&gt;""), SrcKA!O136,"")</f>
        <v>ООО ТК "Норма-кабель"</v>
      </c>
      <c r="V142" s="91" t="str">
        <f>IF((SrcKA!Z136&lt;&gt;""), SrcKA!Z136,"")</f>
        <v>РФ</v>
      </c>
      <c r="W142" s="91" t="str">
        <f>IF((SrcKA!R136&lt;&gt;""), SrcKA!R136,"")</f>
        <v>504101001</v>
      </c>
      <c r="X142" s="91" t="str">
        <f>IF((SrcKA!Q136&lt;&gt;""), SrcKA!Q136,"")</f>
        <v>7719546987</v>
      </c>
      <c r="Y142" s="91" t="str">
        <f>IF((SrcKA!S136&lt;&gt;""), SrcKA!S136,"")</f>
        <v>-</v>
      </c>
      <c r="Z142" s="91" t="str">
        <f>IF((SrcKA!P136&lt;&gt;""), SrcKA!P136,"")</f>
        <v>г.Москва</v>
      </c>
      <c r="AA142" s="92">
        <f>IF((SrcKA!N136&lt;&gt;""), SrcKA!N136,"")</f>
        <v>2</v>
      </c>
    </row>
    <row r="143" spans="1:27" ht="28.5" hidden="1" x14ac:dyDescent="0.2">
      <c r="A143" s="95" t="s">
        <v>1458</v>
      </c>
      <c r="B143" s="96" t="str">
        <f>SrcKA!D137</f>
        <v>ТЦ_102_50_5036090504_15.06.2026_02_42.2</v>
      </c>
      <c r="C143" s="96" t="str">
        <f>IF((SrcKA!AI137&lt;&gt;""), SrcKA!AI137,"")</f>
        <v>Заглушка пластиковая 60х60</v>
      </c>
      <c r="D143" s="96" t="str">
        <f>IF((SrcKA!E137&lt;&gt;""), SrcKA!E137,"")</f>
        <v>Заглушка пластиковая 60х60</v>
      </c>
      <c r="E143" s="97" t="str">
        <f>IF((SrcKA!AH137&lt;&gt;""), SrcKA!AH137,"")</f>
        <v>шт.</v>
      </c>
      <c r="F143" s="97" t="str">
        <f>IF((SrcKA!G137&lt;&gt;""), SrcKA!G137,"")</f>
        <v>шт.</v>
      </c>
      <c r="G143" s="98">
        <f>IF((SrcKA!I137&lt;&gt;""), SrcKA!I137,"")</f>
        <v>101</v>
      </c>
      <c r="H143" s="98">
        <f>IF((SrcKA!H137&lt;&gt;""), SrcKA!H137,"")</f>
        <v>82.79</v>
      </c>
      <c r="I143" s="97" t="s">
        <v>1782</v>
      </c>
      <c r="J143" s="99"/>
      <c r="K143" s="99" t="str">
        <f>IF((SrcKA!AB137&lt;&gt;""), SrcKA!AB137,"")</f>
        <v/>
      </c>
      <c r="L143" s="98">
        <f>IF((SrcKA!AC137&lt;&gt;""), SrcKA!AC137,"")</f>
        <v>82.79</v>
      </c>
      <c r="M143" s="98">
        <f>IF((SrcKA!AA137&lt;&gt;""), SrcKA!AA137,"")</f>
        <v>3</v>
      </c>
      <c r="N143" s="98">
        <f>IF((SrcKA!J137&lt;&gt;""), SrcKA!J137,"")</f>
        <v>2.48</v>
      </c>
      <c r="O143" s="98">
        <f>IF((SrcKA!U137&lt;&gt;""), SrcKA!U137,"")</f>
        <v>2</v>
      </c>
      <c r="P143" s="98">
        <f>IF((SrcKA!V137&lt;&gt;""), SrcKA!V137,"")</f>
        <v>1.71</v>
      </c>
      <c r="Q143" s="96"/>
      <c r="R143" s="98"/>
      <c r="S143" s="98">
        <f>IF((SrcKA!AE137&lt;&gt;""), SrcKA!AE137,"")</f>
        <v>0</v>
      </c>
      <c r="T143" s="98">
        <f>IF((SrcKA!K137&lt;&gt;""), SrcKA!K137,"")</f>
        <v>86.98</v>
      </c>
      <c r="U143" s="96" t="str">
        <f>IF((SrcKA!O137&lt;&gt;""), SrcKA!O137,"")</f>
        <v>ООО "АРМАТЕХ"</v>
      </c>
      <c r="V143" s="96" t="str">
        <f>IF((SrcKA!Z137&lt;&gt;""), SrcKA!Z137,"")</f>
        <v>РФ</v>
      </c>
      <c r="W143" s="96" t="str">
        <f>IF((SrcKA!R137&lt;&gt;""), SrcKA!R137,"")</f>
        <v>503601001</v>
      </c>
      <c r="X143" s="96" t="str">
        <f>IF((SrcKA!Q137&lt;&gt;""), SrcKA!Q137,"")</f>
        <v>5036090504</v>
      </c>
      <c r="Y143" s="96" t="str">
        <f>IF((SrcKA!S137&lt;&gt;""), SrcKA!S137,"")</f>
        <v>-</v>
      </c>
      <c r="Z143" s="96" t="str">
        <f>IF((SrcKA!P137&lt;&gt;""), SrcKA!P137,"")</f>
        <v>г. Москва</v>
      </c>
      <c r="AA143" s="97">
        <f>IF((SrcKA!N137&lt;&gt;""), SrcKA!N137,"")</f>
        <v>2</v>
      </c>
    </row>
    <row r="144" spans="1:27" ht="28.5" hidden="1" x14ac:dyDescent="0.2">
      <c r="A144" s="95" t="s">
        <v>1460</v>
      </c>
      <c r="B144" s="96" t="str">
        <f>SrcKA!D138</f>
        <v>ТЦ_102_50_5001055273_15.06.2026_02_42.3</v>
      </c>
      <c r="C144" s="96" t="str">
        <f>IF((SrcKA!AI138&lt;&gt;""), SrcKA!AI138,"")</f>
        <v>Заглушка пластиковая 60х60</v>
      </c>
      <c r="D144" s="96" t="str">
        <f>IF((SrcKA!E138&lt;&gt;""), SrcKA!E138,"")</f>
        <v>Заглушка пластиковая 60х60</v>
      </c>
      <c r="E144" s="97" t="str">
        <f>IF((SrcKA!AH138&lt;&gt;""), SrcKA!AH138,"")</f>
        <v>шт.</v>
      </c>
      <c r="F144" s="97" t="str">
        <f>IF((SrcKA!G138&lt;&gt;""), SrcKA!G138,"")</f>
        <v>шт.</v>
      </c>
      <c r="G144" s="98">
        <f>IF((SrcKA!I138&lt;&gt;""), SrcKA!I138,"")</f>
        <v>102</v>
      </c>
      <c r="H144" s="98">
        <f>IF((SrcKA!H138&lt;&gt;""), SrcKA!H138,"")</f>
        <v>83.61</v>
      </c>
      <c r="I144" s="97" t="s">
        <v>1782</v>
      </c>
      <c r="J144" s="99"/>
      <c r="K144" s="99" t="str">
        <f>IF((SrcKA!AB138&lt;&gt;""), SrcKA!AB138,"")</f>
        <v/>
      </c>
      <c r="L144" s="98">
        <f>IF((SrcKA!AC138&lt;&gt;""), SrcKA!AC138,"")</f>
        <v>83.61</v>
      </c>
      <c r="M144" s="98">
        <f>IF((SrcKA!AA138&lt;&gt;""), SrcKA!AA138,"")</f>
        <v>3</v>
      </c>
      <c r="N144" s="98">
        <f>IF((SrcKA!J138&lt;&gt;""), SrcKA!J138,"")</f>
        <v>2.5099999999999998</v>
      </c>
      <c r="O144" s="98">
        <f>IF((SrcKA!U138&lt;&gt;""), SrcKA!U138,"")</f>
        <v>2</v>
      </c>
      <c r="P144" s="98">
        <f>IF((SrcKA!V138&lt;&gt;""), SrcKA!V138,"")</f>
        <v>1.72</v>
      </c>
      <c r="Q144" s="96"/>
      <c r="R144" s="98"/>
      <c r="S144" s="98">
        <f>IF((SrcKA!AE138&lt;&gt;""), SrcKA!AE138,"")</f>
        <v>0</v>
      </c>
      <c r="T144" s="98">
        <f>IF((SrcKA!K138&lt;&gt;""), SrcKA!K138,"")</f>
        <v>87.84</v>
      </c>
      <c r="U144" s="96" t="str">
        <f>IF((SrcKA!O138&lt;&gt;""), SrcKA!O138,"")</f>
        <v>ООО "КОМПАНИЯ АЛЬЯНС-КАБЕЛЬ"</v>
      </c>
      <c r="V144" s="96" t="str">
        <f>IF((SrcKA!Z138&lt;&gt;""), SrcKA!Z138,"")</f>
        <v>РФ</v>
      </c>
      <c r="W144" s="96" t="str">
        <f>IF((SrcKA!R138&lt;&gt;""), SrcKA!R138,"")</f>
        <v>501201001</v>
      </c>
      <c r="X144" s="96" t="str">
        <f>IF((SrcKA!Q138&lt;&gt;""), SrcKA!Q138,"")</f>
        <v>5001055273</v>
      </c>
      <c r="Y144" s="96" t="str">
        <f>IF((SrcKA!S138&lt;&gt;""), SrcKA!S138,"")</f>
        <v>-</v>
      </c>
      <c r="Z144" s="96" t="str">
        <f>IF((SrcKA!P138&lt;&gt;""), SrcKA!P138,"")</f>
        <v>г.Москва</v>
      </c>
      <c r="AA144" s="97">
        <f>IF((SrcKA!N138&lt;&gt;""), SrcKA!N138,"")</f>
        <v>2</v>
      </c>
    </row>
    <row r="145" spans="1:27" ht="30" hidden="1" x14ac:dyDescent="0.2">
      <c r="A145" s="90" t="s">
        <v>1462</v>
      </c>
      <c r="B145" s="91" t="str">
        <f>SrcKA!D139</f>
        <v>ТЦ_102_77_7719546987_15.06.2026_02_43.1</v>
      </c>
      <c r="C145" s="91" t="str">
        <f>IF((SrcKA!AI139&lt;&gt;""), SrcKA!AI139,"")</f>
        <v>Заглушка пластиковая 80х80</v>
      </c>
      <c r="D145" s="91" t="str">
        <f>IF((SrcKA!E139&lt;&gt;""), SrcKA!E139,"")</f>
        <v>Заглушка пластиковая 80х80</v>
      </c>
      <c r="E145" s="92" t="str">
        <f>IF((SrcKA!AH139&lt;&gt;""), SrcKA!AH139,"")</f>
        <v>шт.</v>
      </c>
      <c r="F145" s="92" t="str">
        <f>IF((SrcKA!G139&lt;&gt;""), SrcKA!G139,"")</f>
        <v>шт.</v>
      </c>
      <c r="G145" s="93">
        <f>IF((SrcKA!I139&lt;&gt;""), SrcKA!I139,"")</f>
        <v>130</v>
      </c>
      <c r="H145" s="93">
        <f>IF((SrcKA!H139&lt;&gt;""), SrcKA!H139,"")</f>
        <v>106.56</v>
      </c>
      <c r="I145" s="92" t="s">
        <v>1782</v>
      </c>
      <c r="J145" s="94"/>
      <c r="K145" s="94" t="str">
        <f>IF((SrcKA!AB139&lt;&gt;""), SrcKA!AB139,"")</f>
        <v/>
      </c>
      <c r="L145" s="93">
        <f>IF((SrcKA!AC139&lt;&gt;""), SrcKA!AC139,"")</f>
        <v>106.56</v>
      </c>
      <c r="M145" s="93">
        <f>IF((SrcKA!AA139&lt;&gt;""), SrcKA!AA139,"")</f>
        <v>3</v>
      </c>
      <c r="N145" s="93">
        <f>IF((SrcKA!J139&lt;&gt;""), SrcKA!J139,"")</f>
        <v>3.2</v>
      </c>
      <c r="O145" s="93">
        <f>IF((SrcKA!U139&lt;&gt;""), SrcKA!U139,"")</f>
        <v>2</v>
      </c>
      <c r="P145" s="93">
        <f>IF((SrcKA!V139&lt;&gt;""), SrcKA!V139,"")</f>
        <v>2.2000000000000002</v>
      </c>
      <c r="Q145" s="91"/>
      <c r="R145" s="93"/>
      <c r="S145" s="93">
        <f>IF((SrcKA!AE139&lt;&gt;""), SrcKA!AE139,"")</f>
        <v>0</v>
      </c>
      <c r="T145" s="93">
        <f>IF((SrcKA!K139&lt;&gt;""), SrcKA!K139,"")</f>
        <v>111.96</v>
      </c>
      <c r="U145" s="91" t="str">
        <f>IF((SrcKA!O139&lt;&gt;""), SrcKA!O139,"")</f>
        <v>ООО ТК "Норма-кабель"</v>
      </c>
      <c r="V145" s="91" t="str">
        <f>IF((SrcKA!Z139&lt;&gt;""), SrcKA!Z139,"")</f>
        <v>РФ</v>
      </c>
      <c r="W145" s="91" t="str">
        <f>IF((SrcKA!R139&lt;&gt;""), SrcKA!R139,"")</f>
        <v>504101001</v>
      </c>
      <c r="X145" s="91" t="str">
        <f>IF((SrcKA!Q139&lt;&gt;""), SrcKA!Q139,"")</f>
        <v>7719546987</v>
      </c>
      <c r="Y145" s="91" t="str">
        <f>IF((SrcKA!S139&lt;&gt;""), SrcKA!S139,"")</f>
        <v>-</v>
      </c>
      <c r="Z145" s="91" t="str">
        <f>IF((SrcKA!P139&lt;&gt;""), SrcKA!P139,"")</f>
        <v>г.Москва</v>
      </c>
      <c r="AA145" s="92">
        <f>IF((SrcKA!N139&lt;&gt;""), SrcKA!N139,"")</f>
        <v>2</v>
      </c>
    </row>
    <row r="146" spans="1:27" ht="28.5" hidden="1" x14ac:dyDescent="0.2">
      <c r="A146" s="95" t="s">
        <v>1463</v>
      </c>
      <c r="B146" s="96" t="str">
        <f>SrcKA!D140</f>
        <v>ТЦ_102_50_5036090504_15.06.2026_02_43.2</v>
      </c>
      <c r="C146" s="96" t="str">
        <f>IF((SrcKA!AI140&lt;&gt;""), SrcKA!AI140,"")</f>
        <v>Заглушка пластиковая 80х80</v>
      </c>
      <c r="D146" s="96" t="str">
        <f>IF((SrcKA!E140&lt;&gt;""), SrcKA!E140,"")</f>
        <v>Заглушка пластиковая 80х80</v>
      </c>
      <c r="E146" s="97" t="str">
        <f>IF((SrcKA!AH140&lt;&gt;""), SrcKA!AH140,"")</f>
        <v>шт.</v>
      </c>
      <c r="F146" s="97" t="str">
        <f>IF((SrcKA!G140&lt;&gt;""), SrcKA!G140,"")</f>
        <v>шт.</v>
      </c>
      <c r="G146" s="98">
        <f>IF((SrcKA!I140&lt;&gt;""), SrcKA!I140,"")</f>
        <v>150</v>
      </c>
      <c r="H146" s="98">
        <f>IF((SrcKA!H140&lt;&gt;""), SrcKA!H140,"")</f>
        <v>122.95</v>
      </c>
      <c r="I146" s="97" t="s">
        <v>1782</v>
      </c>
      <c r="J146" s="99"/>
      <c r="K146" s="99" t="str">
        <f>IF((SrcKA!AB140&lt;&gt;""), SrcKA!AB140,"")</f>
        <v/>
      </c>
      <c r="L146" s="98">
        <f>IF((SrcKA!AC140&lt;&gt;""), SrcKA!AC140,"")</f>
        <v>122.95</v>
      </c>
      <c r="M146" s="98">
        <f>IF((SrcKA!AA140&lt;&gt;""), SrcKA!AA140,"")</f>
        <v>3</v>
      </c>
      <c r="N146" s="98">
        <f>IF((SrcKA!J140&lt;&gt;""), SrcKA!J140,"")</f>
        <v>3.69</v>
      </c>
      <c r="O146" s="98">
        <f>IF((SrcKA!U140&lt;&gt;""), SrcKA!U140,"")</f>
        <v>2</v>
      </c>
      <c r="P146" s="98">
        <f>IF((SrcKA!V140&lt;&gt;""), SrcKA!V140,"")</f>
        <v>2.5299999999999998</v>
      </c>
      <c r="Q146" s="96"/>
      <c r="R146" s="98"/>
      <c r="S146" s="98">
        <f>IF((SrcKA!AE140&lt;&gt;""), SrcKA!AE140,"")</f>
        <v>0</v>
      </c>
      <c r="T146" s="98">
        <f>IF((SrcKA!K140&lt;&gt;""), SrcKA!K140,"")</f>
        <v>129.16999999999999</v>
      </c>
      <c r="U146" s="96" t="str">
        <f>IF((SrcKA!O140&lt;&gt;""), SrcKA!O140,"")</f>
        <v>ООО "АРМАТЕХ"</v>
      </c>
      <c r="V146" s="96" t="str">
        <f>IF((SrcKA!Z140&lt;&gt;""), SrcKA!Z140,"")</f>
        <v>РФ</v>
      </c>
      <c r="W146" s="96" t="str">
        <f>IF((SrcKA!R140&lt;&gt;""), SrcKA!R140,"")</f>
        <v>503601001</v>
      </c>
      <c r="X146" s="96" t="str">
        <f>IF((SrcKA!Q140&lt;&gt;""), SrcKA!Q140,"")</f>
        <v>5036090504</v>
      </c>
      <c r="Y146" s="96" t="str">
        <f>IF((SrcKA!S140&lt;&gt;""), SrcKA!S140,"")</f>
        <v>-</v>
      </c>
      <c r="Z146" s="96" t="str">
        <f>IF((SrcKA!P140&lt;&gt;""), SrcKA!P140,"")</f>
        <v>г. Москва</v>
      </c>
      <c r="AA146" s="97">
        <f>IF((SrcKA!N140&lt;&gt;""), SrcKA!N140,"")</f>
        <v>2</v>
      </c>
    </row>
    <row r="147" spans="1:27" ht="28.5" hidden="1" x14ac:dyDescent="0.2">
      <c r="A147" s="95" t="s">
        <v>1465</v>
      </c>
      <c r="B147" s="96" t="str">
        <f>SrcKA!D141</f>
        <v>ТЦ_102_50_5001055273_15.06.2026_02_43.3</v>
      </c>
      <c r="C147" s="96" t="str">
        <f>IF((SrcKA!AI141&lt;&gt;""), SrcKA!AI141,"")</f>
        <v>Заглушка пластиковая 80х80</v>
      </c>
      <c r="D147" s="96" t="str">
        <f>IF((SrcKA!E141&lt;&gt;""), SrcKA!E141,"")</f>
        <v>Заглушка пластиковая 80х80</v>
      </c>
      <c r="E147" s="97" t="str">
        <f>IF((SrcKA!AH141&lt;&gt;""), SrcKA!AH141,"")</f>
        <v>шт.</v>
      </c>
      <c r="F147" s="97" t="str">
        <f>IF((SrcKA!G141&lt;&gt;""), SrcKA!G141,"")</f>
        <v>шт.</v>
      </c>
      <c r="G147" s="98">
        <f>IF((SrcKA!I141&lt;&gt;""), SrcKA!I141,"")</f>
        <v>155</v>
      </c>
      <c r="H147" s="98">
        <f>IF((SrcKA!H141&lt;&gt;""), SrcKA!H141,"")</f>
        <v>127.05</v>
      </c>
      <c r="I147" s="97" t="s">
        <v>1782</v>
      </c>
      <c r="J147" s="99"/>
      <c r="K147" s="99" t="str">
        <f>IF((SrcKA!AB141&lt;&gt;""), SrcKA!AB141,"")</f>
        <v/>
      </c>
      <c r="L147" s="98">
        <f>IF((SrcKA!AC141&lt;&gt;""), SrcKA!AC141,"")</f>
        <v>127.05</v>
      </c>
      <c r="M147" s="98">
        <f>IF((SrcKA!AA141&lt;&gt;""), SrcKA!AA141,"")</f>
        <v>3</v>
      </c>
      <c r="N147" s="98">
        <f>IF((SrcKA!J141&lt;&gt;""), SrcKA!J141,"")</f>
        <v>3.81</v>
      </c>
      <c r="O147" s="98">
        <f>IF((SrcKA!U141&lt;&gt;""), SrcKA!U141,"")</f>
        <v>2</v>
      </c>
      <c r="P147" s="98">
        <f>IF((SrcKA!V141&lt;&gt;""), SrcKA!V141,"")</f>
        <v>2.62</v>
      </c>
      <c r="Q147" s="96"/>
      <c r="R147" s="98"/>
      <c r="S147" s="98">
        <f>IF((SrcKA!AE141&lt;&gt;""), SrcKA!AE141,"")</f>
        <v>0</v>
      </c>
      <c r="T147" s="98">
        <f>IF((SrcKA!K141&lt;&gt;""), SrcKA!K141,"")</f>
        <v>133.47999999999999</v>
      </c>
      <c r="U147" s="96" t="str">
        <f>IF((SrcKA!O141&lt;&gt;""), SrcKA!O141,"")</f>
        <v>ООО "КОМПАНИЯ АЛЬЯНС-КАБЕЛЬ"</v>
      </c>
      <c r="V147" s="96" t="str">
        <f>IF((SrcKA!Z141&lt;&gt;""), SrcKA!Z141,"")</f>
        <v>РФ</v>
      </c>
      <c r="W147" s="96" t="str">
        <f>IF((SrcKA!R141&lt;&gt;""), SrcKA!R141,"")</f>
        <v>501201001</v>
      </c>
      <c r="X147" s="96" t="str">
        <f>IF((SrcKA!Q141&lt;&gt;""), SrcKA!Q141,"")</f>
        <v>5001055273</v>
      </c>
      <c r="Y147" s="96" t="str">
        <f>IF((SrcKA!S141&lt;&gt;""), SrcKA!S141,"")</f>
        <v>-</v>
      </c>
      <c r="Z147" s="96" t="str">
        <f>IF((SrcKA!P141&lt;&gt;""), SrcKA!P141,"")</f>
        <v>г.Москва</v>
      </c>
      <c r="AA147" s="97">
        <f>IF((SrcKA!N141&lt;&gt;""), SrcKA!N141,"")</f>
        <v>2</v>
      </c>
    </row>
    <row r="148" spans="1:27" ht="30" hidden="1" x14ac:dyDescent="0.2">
      <c r="A148" s="90" t="s">
        <v>1467</v>
      </c>
      <c r="B148" s="91" t="str">
        <f>SrcKA!D142</f>
        <v>ТЦ_102_77_7719546987_15.06.2026_02_44.1</v>
      </c>
      <c r="C148" s="91" t="str">
        <f>IF((SrcKA!AI142&lt;&gt;""), SrcKA!AI142,"")</f>
        <v>Крепежный комплект (скаба-саморез)</v>
      </c>
      <c r="D148" s="91" t="str">
        <f>IF((SrcKA!E142&lt;&gt;""), SrcKA!E142,"")</f>
        <v>Крепежный комплект (скаба-саморез)</v>
      </c>
      <c r="E148" s="92" t="str">
        <f>IF((SrcKA!AH142&lt;&gt;""), SrcKA!AH142,"")</f>
        <v>шт.</v>
      </c>
      <c r="F148" s="92" t="str">
        <f>IF((SrcKA!G142&lt;&gt;""), SrcKA!G142,"")</f>
        <v>шт.</v>
      </c>
      <c r="G148" s="93">
        <f>IF((SrcKA!I142&lt;&gt;""), SrcKA!I142,"")</f>
        <v>102</v>
      </c>
      <c r="H148" s="93">
        <f>IF((SrcKA!H142&lt;&gt;""), SrcKA!H142,"")</f>
        <v>83.61</v>
      </c>
      <c r="I148" s="92" t="s">
        <v>1782</v>
      </c>
      <c r="J148" s="94"/>
      <c r="K148" s="94" t="str">
        <f>IF((SrcKA!AB142&lt;&gt;""), SrcKA!AB142,"")</f>
        <v/>
      </c>
      <c r="L148" s="93">
        <f>IF((SrcKA!AC142&lt;&gt;""), SrcKA!AC142,"")</f>
        <v>83.61</v>
      </c>
      <c r="M148" s="93">
        <f>IF((SrcKA!AA142&lt;&gt;""), SrcKA!AA142,"")</f>
        <v>3</v>
      </c>
      <c r="N148" s="93">
        <f>IF((SrcKA!J142&lt;&gt;""), SrcKA!J142,"")</f>
        <v>2.5099999999999998</v>
      </c>
      <c r="O148" s="93">
        <f>IF((SrcKA!U142&lt;&gt;""), SrcKA!U142,"")</f>
        <v>0.75</v>
      </c>
      <c r="P148" s="93">
        <f>IF((SrcKA!V142&lt;&gt;""), SrcKA!V142,"")</f>
        <v>0.65</v>
      </c>
      <c r="Q148" s="91"/>
      <c r="R148" s="93"/>
      <c r="S148" s="93">
        <f>IF((SrcKA!AE142&lt;&gt;""), SrcKA!AE142,"")</f>
        <v>0</v>
      </c>
      <c r="T148" s="93">
        <f>IF((SrcKA!K142&lt;&gt;""), SrcKA!K142,"")</f>
        <v>86.77</v>
      </c>
      <c r="U148" s="91" t="str">
        <f>IF((SrcKA!O142&lt;&gt;""), SrcKA!O142,"")</f>
        <v>ООО ТК "Норма-кабель"</v>
      </c>
      <c r="V148" s="91" t="str">
        <f>IF((SrcKA!Z142&lt;&gt;""), SrcKA!Z142,"")</f>
        <v>РФ</v>
      </c>
      <c r="W148" s="91" t="str">
        <f>IF((SrcKA!R142&lt;&gt;""), SrcKA!R142,"")</f>
        <v>504101001</v>
      </c>
      <c r="X148" s="91" t="str">
        <f>IF((SrcKA!Q142&lt;&gt;""), SrcKA!Q142,"")</f>
        <v>7719546987</v>
      </c>
      <c r="Y148" s="91" t="str">
        <f>IF((SrcKA!S142&lt;&gt;""), SrcKA!S142,"")</f>
        <v>-</v>
      </c>
      <c r="Z148" s="91" t="str">
        <f>IF((SrcKA!P142&lt;&gt;""), SrcKA!P142,"")</f>
        <v>г.Москва</v>
      </c>
      <c r="AA148" s="92">
        <f>IF((SrcKA!N142&lt;&gt;""), SrcKA!N142,"")</f>
        <v>2</v>
      </c>
    </row>
    <row r="149" spans="1:27" ht="28.5" hidden="1" x14ac:dyDescent="0.2">
      <c r="A149" s="95" t="s">
        <v>1468</v>
      </c>
      <c r="B149" s="96" t="str">
        <f>SrcKA!D143</f>
        <v>ТЦ_102_50_5036090504_15.06.2026_02_44.2</v>
      </c>
      <c r="C149" s="96" t="str">
        <f>IF((SrcKA!AI143&lt;&gt;""), SrcKA!AI143,"")</f>
        <v>Крепежный комплект (скаба-саморез)</v>
      </c>
      <c r="D149" s="96" t="str">
        <f>IF((SrcKA!E143&lt;&gt;""), SrcKA!E143,"")</f>
        <v>Крепежный комплект (скаба-саморез)</v>
      </c>
      <c r="E149" s="97" t="str">
        <f>IF((SrcKA!AH143&lt;&gt;""), SrcKA!AH143,"")</f>
        <v>шт.</v>
      </c>
      <c r="F149" s="97" t="str">
        <f>IF((SrcKA!G143&lt;&gt;""), SrcKA!G143,"")</f>
        <v>шт.</v>
      </c>
      <c r="G149" s="98">
        <f>IF((SrcKA!I143&lt;&gt;""), SrcKA!I143,"")</f>
        <v>109</v>
      </c>
      <c r="H149" s="98">
        <f>IF((SrcKA!H143&lt;&gt;""), SrcKA!H143,"")</f>
        <v>89.34</v>
      </c>
      <c r="I149" s="97" t="s">
        <v>1782</v>
      </c>
      <c r="J149" s="99"/>
      <c r="K149" s="99" t="str">
        <f>IF((SrcKA!AB143&lt;&gt;""), SrcKA!AB143,"")</f>
        <v/>
      </c>
      <c r="L149" s="98">
        <f>IF((SrcKA!AC143&lt;&gt;""), SrcKA!AC143,"")</f>
        <v>89.34</v>
      </c>
      <c r="M149" s="98">
        <f>IF((SrcKA!AA143&lt;&gt;""), SrcKA!AA143,"")</f>
        <v>3</v>
      </c>
      <c r="N149" s="98">
        <f>IF((SrcKA!J143&lt;&gt;""), SrcKA!J143,"")</f>
        <v>2.68</v>
      </c>
      <c r="O149" s="98">
        <f>IF((SrcKA!U143&lt;&gt;""), SrcKA!U143,"")</f>
        <v>0.75</v>
      </c>
      <c r="P149" s="98">
        <f>IF((SrcKA!V143&lt;&gt;""), SrcKA!V143,"")</f>
        <v>0.69</v>
      </c>
      <c r="Q149" s="96"/>
      <c r="R149" s="98"/>
      <c r="S149" s="98">
        <f>IF((SrcKA!AE143&lt;&gt;""), SrcKA!AE143,"")</f>
        <v>0</v>
      </c>
      <c r="T149" s="98">
        <f>IF((SrcKA!K143&lt;&gt;""), SrcKA!K143,"")</f>
        <v>92.71</v>
      </c>
      <c r="U149" s="96" t="str">
        <f>IF((SrcKA!O143&lt;&gt;""), SrcKA!O143,"")</f>
        <v>ООО "АРМАТЕХ"</v>
      </c>
      <c r="V149" s="96" t="str">
        <f>IF((SrcKA!Z143&lt;&gt;""), SrcKA!Z143,"")</f>
        <v>РФ</v>
      </c>
      <c r="W149" s="96" t="str">
        <f>IF((SrcKA!R143&lt;&gt;""), SrcKA!R143,"")</f>
        <v>503601001</v>
      </c>
      <c r="X149" s="96" t="str">
        <f>IF((SrcKA!Q143&lt;&gt;""), SrcKA!Q143,"")</f>
        <v>5036090504</v>
      </c>
      <c r="Y149" s="96" t="str">
        <f>IF((SrcKA!S143&lt;&gt;""), SrcKA!S143,"")</f>
        <v>-</v>
      </c>
      <c r="Z149" s="96" t="str">
        <f>IF((SrcKA!P143&lt;&gt;""), SrcKA!P143,"")</f>
        <v>г. Москва</v>
      </c>
      <c r="AA149" s="97">
        <f>IF((SrcKA!N143&lt;&gt;""), SrcKA!N143,"")</f>
        <v>2</v>
      </c>
    </row>
    <row r="150" spans="1:27" ht="28.5" hidden="1" x14ac:dyDescent="0.2">
      <c r="A150" s="95" t="s">
        <v>1470</v>
      </c>
      <c r="B150" s="96" t="str">
        <f>SrcKA!D144</f>
        <v>ТЦ_102_50_5001055273_15.06.2026_02_44.3</v>
      </c>
      <c r="C150" s="96" t="str">
        <f>IF((SrcKA!AI144&lt;&gt;""), SrcKA!AI144,"")</f>
        <v>Крепежный комплект (скаба-саморез)</v>
      </c>
      <c r="D150" s="96" t="str">
        <f>IF((SrcKA!E144&lt;&gt;""), SrcKA!E144,"")</f>
        <v>Крепежный комплект (скаба-саморез)</v>
      </c>
      <c r="E150" s="97" t="str">
        <f>IF((SrcKA!AH144&lt;&gt;""), SrcKA!AH144,"")</f>
        <v>шт.</v>
      </c>
      <c r="F150" s="97" t="str">
        <f>IF((SrcKA!G144&lt;&gt;""), SrcKA!G144,"")</f>
        <v>шт.</v>
      </c>
      <c r="G150" s="98">
        <f>IF((SrcKA!I144&lt;&gt;""), SrcKA!I144,"")</f>
        <v>115</v>
      </c>
      <c r="H150" s="98">
        <f>IF((SrcKA!H144&lt;&gt;""), SrcKA!H144,"")</f>
        <v>94.26</v>
      </c>
      <c r="I150" s="97" t="s">
        <v>1782</v>
      </c>
      <c r="J150" s="99"/>
      <c r="K150" s="99" t="str">
        <f>IF((SrcKA!AB144&lt;&gt;""), SrcKA!AB144,"")</f>
        <v/>
      </c>
      <c r="L150" s="98">
        <f>IF((SrcKA!AC144&lt;&gt;""), SrcKA!AC144,"")</f>
        <v>94.26</v>
      </c>
      <c r="M150" s="98">
        <f>IF((SrcKA!AA144&lt;&gt;""), SrcKA!AA144,"")</f>
        <v>3</v>
      </c>
      <c r="N150" s="98">
        <f>IF((SrcKA!J144&lt;&gt;""), SrcKA!J144,"")</f>
        <v>2.83</v>
      </c>
      <c r="O150" s="98">
        <f>IF((SrcKA!U144&lt;&gt;""), SrcKA!U144,"")</f>
        <v>0.75</v>
      </c>
      <c r="P150" s="98">
        <f>IF((SrcKA!V144&lt;&gt;""), SrcKA!V144,"")</f>
        <v>0.73</v>
      </c>
      <c r="Q150" s="96"/>
      <c r="R150" s="98"/>
      <c r="S150" s="98">
        <f>IF((SrcKA!AE144&lt;&gt;""), SrcKA!AE144,"")</f>
        <v>0</v>
      </c>
      <c r="T150" s="98">
        <f>IF((SrcKA!K144&lt;&gt;""), SrcKA!K144,"")</f>
        <v>97.82</v>
      </c>
      <c r="U150" s="96" t="str">
        <f>IF((SrcKA!O144&lt;&gt;""), SrcKA!O144,"")</f>
        <v>ООО "КОМПАНИЯ АЛЬЯНС-КАБЕЛЬ"</v>
      </c>
      <c r="V150" s="96" t="str">
        <f>IF((SrcKA!Z144&lt;&gt;""), SrcKA!Z144,"")</f>
        <v>РФ</v>
      </c>
      <c r="W150" s="96" t="str">
        <f>IF((SrcKA!R144&lt;&gt;""), SrcKA!R144,"")</f>
        <v>501201001</v>
      </c>
      <c r="X150" s="96" t="str">
        <f>IF((SrcKA!Q144&lt;&gt;""), SrcKA!Q144,"")</f>
        <v>5001055273</v>
      </c>
      <c r="Y150" s="96" t="str">
        <f>IF((SrcKA!S144&lt;&gt;""), SrcKA!S144,"")</f>
        <v>-</v>
      </c>
      <c r="Z150" s="96" t="str">
        <f>IF((SrcKA!P144&lt;&gt;""), SrcKA!P144,"")</f>
        <v>г.Москва</v>
      </c>
      <c r="AA150" s="97">
        <f>IF((SrcKA!N144&lt;&gt;""), SrcKA!N144,"")</f>
        <v>2</v>
      </c>
    </row>
    <row r="151" spans="1:27" ht="30" hidden="1" x14ac:dyDescent="0.2">
      <c r="A151" s="90" t="s">
        <v>1472</v>
      </c>
      <c r="B151" s="91" t="str">
        <f>SrcKA!D145</f>
        <v>ТЦ_102_77_7719546987_15.06.2026_02_45.1</v>
      </c>
      <c r="C151" s="91" t="str">
        <f>IF((SrcKA!AI145&lt;&gt;""), SrcKA!AI145,"")</f>
        <v>Спиральный барьер безопасности Егоза</v>
      </c>
      <c r="D151" s="91" t="str">
        <f>IF((SrcKA!E145&lt;&gt;""), SrcKA!E145,"")</f>
        <v>Спиральный барьер безопасности Егоза</v>
      </c>
      <c r="E151" s="92" t="str">
        <f>IF((SrcKA!AH145&lt;&gt;""), SrcKA!AH145,"")</f>
        <v>м</v>
      </c>
      <c r="F151" s="92" t="str">
        <f>IF((SrcKA!G145&lt;&gt;""), SrcKA!G145,"")</f>
        <v>М.</v>
      </c>
      <c r="G151" s="93">
        <f>IF((SrcKA!I145&lt;&gt;""), SrcKA!I145,"")</f>
        <v>300.5</v>
      </c>
      <c r="H151" s="93">
        <f>IF((SrcKA!H145&lt;&gt;""), SrcKA!H145,"")</f>
        <v>246.31</v>
      </c>
      <c r="I151" s="92" t="s">
        <v>1782</v>
      </c>
      <c r="J151" s="94"/>
      <c r="K151" s="94" t="str">
        <f>IF((SrcKA!AB145&lt;&gt;""), SrcKA!AB145,"")</f>
        <v/>
      </c>
      <c r="L151" s="93">
        <f>IF((SrcKA!AC145&lt;&gt;""), SrcKA!AC145,"")</f>
        <v>246.31</v>
      </c>
      <c r="M151" s="93">
        <f>IF((SrcKA!AA145&lt;&gt;""), SrcKA!AA145,"")</f>
        <v>3</v>
      </c>
      <c r="N151" s="93">
        <f>IF((SrcKA!J145&lt;&gt;""), SrcKA!J145,"")</f>
        <v>7.39</v>
      </c>
      <c r="O151" s="93">
        <f>IF((SrcKA!U145&lt;&gt;""), SrcKA!U145,"")</f>
        <v>0.75</v>
      </c>
      <c r="P151" s="93">
        <f>IF((SrcKA!V145&lt;&gt;""), SrcKA!V145,"")</f>
        <v>1.9</v>
      </c>
      <c r="Q151" s="91"/>
      <c r="R151" s="93"/>
      <c r="S151" s="93">
        <f>IF((SrcKA!AE145&lt;&gt;""), SrcKA!AE145,"")</f>
        <v>0</v>
      </c>
      <c r="T151" s="93">
        <f>IF((SrcKA!K145&lt;&gt;""), SrcKA!K145,"")</f>
        <v>255.6</v>
      </c>
      <c r="U151" s="91" t="str">
        <f>IF((SrcKA!O145&lt;&gt;""), SrcKA!O145,"")</f>
        <v>ООО ТК "Норма-кабель"</v>
      </c>
      <c r="V151" s="91" t="str">
        <f>IF((SrcKA!Z145&lt;&gt;""), SrcKA!Z145,"")</f>
        <v>РФ</v>
      </c>
      <c r="W151" s="91" t="str">
        <f>IF((SrcKA!R145&lt;&gt;""), SrcKA!R145,"")</f>
        <v>504101001</v>
      </c>
      <c r="X151" s="91" t="str">
        <f>IF((SrcKA!Q145&lt;&gt;""), SrcKA!Q145,"")</f>
        <v>7719546987</v>
      </c>
      <c r="Y151" s="91" t="str">
        <f>IF((SrcKA!S145&lt;&gt;""), SrcKA!S145,"")</f>
        <v>-</v>
      </c>
      <c r="Z151" s="91" t="str">
        <f>IF((SrcKA!P145&lt;&gt;""), SrcKA!P145,"")</f>
        <v>г.Москва</v>
      </c>
      <c r="AA151" s="92">
        <f>IF((SrcKA!N145&lt;&gt;""), SrcKA!N145,"")</f>
        <v>2</v>
      </c>
    </row>
    <row r="152" spans="1:27" ht="28.5" hidden="1" x14ac:dyDescent="0.2">
      <c r="A152" s="95" t="s">
        <v>1473</v>
      </c>
      <c r="B152" s="96" t="str">
        <f>SrcKA!D146</f>
        <v>ТЦ_102_50_5036090504_15.06.2026_02_45.2</v>
      </c>
      <c r="C152" s="96" t="str">
        <f>IF((SrcKA!AI146&lt;&gt;""), SrcKA!AI146,"")</f>
        <v>Спиральный барьер безопасности Егоза</v>
      </c>
      <c r="D152" s="96" t="str">
        <f>IF((SrcKA!E146&lt;&gt;""), SrcKA!E146,"")</f>
        <v>Спиральный барьер безопасности Егоза</v>
      </c>
      <c r="E152" s="97" t="str">
        <f>IF((SrcKA!AH146&lt;&gt;""), SrcKA!AH146,"")</f>
        <v>м</v>
      </c>
      <c r="F152" s="97" t="str">
        <f>IF((SrcKA!G146&lt;&gt;""), SrcKA!G146,"")</f>
        <v>М.</v>
      </c>
      <c r="G152" s="98">
        <f>IF((SrcKA!I146&lt;&gt;""), SrcKA!I146,"")</f>
        <v>395.6</v>
      </c>
      <c r="H152" s="98">
        <f>IF((SrcKA!H146&lt;&gt;""), SrcKA!H146,"")</f>
        <v>324.26</v>
      </c>
      <c r="I152" s="97" t="s">
        <v>1782</v>
      </c>
      <c r="J152" s="99"/>
      <c r="K152" s="99" t="str">
        <f>IF((SrcKA!AB146&lt;&gt;""), SrcKA!AB146,"")</f>
        <v/>
      </c>
      <c r="L152" s="98">
        <f>IF((SrcKA!AC146&lt;&gt;""), SrcKA!AC146,"")</f>
        <v>324.26</v>
      </c>
      <c r="M152" s="98">
        <f>IF((SrcKA!AA146&lt;&gt;""), SrcKA!AA146,"")</f>
        <v>3</v>
      </c>
      <c r="N152" s="98">
        <f>IF((SrcKA!J146&lt;&gt;""), SrcKA!J146,"")</f>
        <v>9.73</v>
      </c>
      <c r="O152" s="98">
        <f>IF((SrcKA!U146&lt;&gt;""), SrcKA!U146,"")</f>
        <v>0.75</v>
      </c>
      <c r="P152" s="98">
        <f>IF((SrcKA!V146&lt;&gt;""), SrcKA!V146,"")</f>
        <v>2.5</v>
      </c>
      <c r="Q152" s="96"/>
      <c r="R152" s="98"/>
      <c r="S152" s="98">
        <f>IF((SrcKA!AE146&lt;&gt;""), SrcKA!AE146,"")</f>
        <v>0</v>
      </c>
      <c r="T152" s="98">
        <f>IF((SrcKA!K146&lt;&gt;""), SrcKA!K146,"")</f>
        <v>336.49</v>
      </c>
      <c r="U152" s="96" t="str">
        <f>IF((SrcKA!O146&lt;&gt;""), SrcKA!O146,"")</f>
        <v>ООО "АРМАТЕХ"</v>
      </c>
      <c r="V152" s="96" t="str">
        <f>IF((SrcKA!Z146&lt;&gt;""), SrcKA!Z146,"")</f>
        <v>РФ</v>
      </c>
      <c r="W152" s="96" t="str">
        <f>IF((SrcKA!R146&lt;&gt;""), SrcKA!R146,"")</f>
        <v>503601001</v>
      </c>
      <c r="X152" s="96" t="str">
        <f>IF((SrcKA!Q146&lt;&gt;""), SrcKA!Q146,"")</f>
        <v>5036090504</v>
      </c>
      <c r="Y152" s="96" t="str">
        <f>IF((SrcKA!S146&lt;&gt;""), SrcKA!S146,"")</f>
        <v>-</v>
      </c>
      <c r="Z152" s="96" t="str">
        <f>IF((SrcKA!P146&lt;&gt;""), SrcKA!P146,"")</f>
        <v>г. Москва</v>
      </c>
      <c r="AA152" s="97">
        <f>IF((SrcKA!N146&lt;&gt;""), SrcKA!N146,"")</f>
        <v>2</v>
      </c>
    </row>
    <row r="153" spans="1:27" ht="28.5" hidden="1" x14ac:dyDescent="0.2">
      <c r="A153" s="95" t="s">
        <v>1475</v>
      </c>
      <c r="B153" s="96" t="str">
        <f>SrcKA!D147</f>
        <v>ТЦ_102_50_5001055273_15.06.2026_02_45.3</v>
      </c>
      <c r="C153" s="96" t="str">
        <f>IF((SrcKA!AI147&lt;&gt;""), SrcKA!AI147,"")</f>
        <v>Спиральный барьер безопасности Егоза</v>
      </c>
      <c r="D153" s="96" t="str">
        <f>IF((SrcKA!E147&lt;&gt;""), SrcKA!E147,"")</f>
        <v>Спиральный барьер безопасности Егоза</v>
      </c>
      <c r="E153" s="97" t="str">
        <f>IF((SrcKA!AH147&lt;&gt;""), SrcKA!AH147,"")</f>
        <v>м</v>
      </c>
      <c r="F153" s="97" t="str">
        <f>IF((SrcKA!G147&lt;&gt;""), SrcKA!G147,"")</f>
        <v>М.</v>
      </c>
      <c r="G153" s="98">
        <f>IF((SrcKA!I147&lt;&gt;""), SrcKA!I147,"")</f>
        <v>400.5</v>
      </c>
      <c r="H153" s="98">
        <f>IF((SrcKA!H147&lt;&gt;""), SrcKA!H147,"")</f>
        <v>328.28</v>
      </c>
      <c r="I153" s="97" t="s">
        <v>1782</v>
      </c>
      <c r="J153" s="99"/>
      <c r="K153" s="99" t="str">
        <f>IF((SrcKA!AB147&lt;&gt;""), SrcKA!AB147,"")</f>
        <v/>
      </c>
      <c r="L153" s="98">
        <f>IF((SrcKA!AC147&lt;&gt;""), SrcKA!AC147,"")</f>
        <v>328.28</v>
      </c>
      <c r="M153" s="98">
        <f>IF((SrcKA!AA147&lt;&gt;""), SrcKA!AA147,"")</f>
        <v>3</v>
      </c>
      <c r="N153" s="98">
        <f>IF((SrcKA!J147&lt;&gt;""), SrcKA!J147,"")</f>
        <v>9.85</v>
      </c>
      <c r="O153" s="98">
        <f>IF((SrcKA!U147&lt;&gt;""), SrcKA!U147,"")</f>
        <v>0.75</v>
      </c>
      <c r="P153" s="98">
        <f>IF((SrcKA!V147&lt;&gt;""), SrcKA!V147,"")</f>
        <v>2.54</v>
      </c>
      <c r="Q153" s="96"/>
      <c r="R153" s="98"/>
      <c r="S153" s="98">
        <f>IF((SrcKA!AE147&lt;&gt;""), SrcKA!AE147,"")</f>
        <v>0</v>
      </c>
      <c r="T153" s="98">
        <f>IF((SrcKA!K147&lt;&gt;""), SrcKA!K147,"")</f>
        <v>340.67</v>
      </c>
      <c r="U153" s="96" t="str">
        <f>IF((SrcKA!O147&lt;&gt;""), SrcKA!O147,"")</f>
        <v>ООО "КОМПАНИЯ АЛЬЯНС-КАБЕЛЬ"</v>
      </c>
      <c r="V153" s="96" t="str">
        <f>IF((SrcKA!Z147&lt;&gt;""), SrcKA!Z147,"")</f>
        <v>РФ</v>
      </c>
      <c r="W153" s="96" t="str">
        <f>IF((SrcKA!R147&lt;&gt;""), SrcKA!R147,"")</f>
        <v>501201001</v>
      </c>
      <c r="X153" s="96" t="str">
        <f>IF((SrcKA!Q147&lt;&gt;""), SrcKA!Q147,"")</f>
        <v>5001055273</v>
      </c>
      <c r="Y153" s="96" t="str">
        <f>IF((SrcKA!S147&lt;&gt;""), SrcKA!S147,"")</f>
        <v>-</v>
      </c>
      <c r="Z153" s="96" t="str">
        <f>IF((SrcKA!P147&lt;&gt;""), SrcKA!P147,"")</f>
        <v>г.Москва</v>
      </c>
      <c r="AA153" s="97">
        <f>IF((SrcKA!N147&lt;&gt;""), SrcKA!N147,"")</f>
        <v>2</v>
      </c>
    </row>
    <row r="154" spans="1:27" ht="30" x14ac:dyDescent="0.2">
      <c r="A154" s="90" t="s">
        <v>1477</v>
      </c>
      <c r="B154" s="91" t="str">
        <f>SrcKA!D148</f>
        <v>ТЦ_103_77_7720302216_15.06.2026_02_46.1</v>
      </c>
      <c r="C154" s="91" t="str">
        <f>IF((SrcKA!AI148&lt;&gt;""), SrcKA!AI148,"")</f>
        <v>МТП-160/10/0,4 в габ.250кВа</v>
      </c>
      <c r="D154" s="91" t="str">
        <f>IF((SrcKA!E148&lt;&gt;""), SrcKA!E148,"")</f>
        <v>МТП-160/10/0,4 в габ.250кВа</v>
      </c>
      <c r="E154" s="92" t="str">
        <f>IF((SrcKA!AH148&lt;&gt;""), SrcKA!AH148,"")</f>
        <v>шт.</v>
      </c>
      <c r="F154" s="92" t="str">
        <f>IF((SrcKA!G148&lt;&gt;""), SrcKA!G148,"")</f>
        <v>шт.</v>
      </c>
      <c r="G154" s="93">
        <f>IF((SrcKA!I148&lt;&gt;""), SrcKA!I148,"")</f>
        <v>857500</v>
      </c>
      <c r="H154" s="93">
        <f>IF((SrcKA!H148&lt;&gt;""), SrcKA!H148,"")</f>
        <v>702868.85</v>
      </c>
      <c r="I154" s="92" t="s">
        <v>1782</v>
      </c>
      <c r="J154" s="94"/>
      <c r="K154" s="94" t="str">
        <f>IF((SrcKA!AB148&lt;&gt;""), SrcKA!AB148,"")</f>
        <v/>
      </c>
      <c r="L154" s="93">
        <f>IF((SrcKA!AC148&lt;&gt;""), SrcKA!AC148,"")</f>
        <v>702868.85</v>
      </c>
      <c r="M154" s="93">
        <f>IF((SrcKA!AA148&lt;&gt;""), SrcKA!AA148,"")</f>
        <v>3</v>
      </c>
      <c r="N154" s="93">
        <f>IF((SrcKA!J148&lt;&gt;""), SrcKA!J148,"")</f>
        <v>21086.07</v>
      </c>
      <c r="O154" s="93">
        <f>IF((SrcKA!U148&lt;&gt;""), SrcKA!U148,"")</f>
        <v>1.2</v>
      </c>
      <c r="P154" s="93">
        <f>IF((SrcKA!V148&lt;&gt;""), SrcKA!V148,"")</f>
        <v>8687.4599999999991</v>
      </c>
      <c r="Q154" s="91"/>
      <c r="R154" s="93"/>
      <c r="S154" s="93">
        <f>IF((SrcKA!AE148&lt;&gt;""), SrcKA!AE148,"")</f>
        <v>0</v>
      </c>
      <c r="T154" s="93">
        <f>IF((SrcKA!K148&lt;&gt;""), SrcKA!K148,"")</f>
        <v>732642.38</v>
      </c>
      <c r="U154" s="91" t="str">
        <f>IF((SrcKA!O148&lt;&gt;""), SrcKA!O148,"")</f>
        <v>ООО "ЭЛТКОМ"</v>
      </c>
      <c r="V154" s="91" t="str">
        <f>IF((SrcKA!Z148&lt;&gt;""), SrcKA!Z148,"")</f>
        <v>РФ</v>
      </c>
      <c r="W154" s="91" t="str">
        <f>IF((SrcKA!R148&lt;&gt;""), SrcKA!R148,"")</f>
        <v>772001001</v>
      </c>
      <c r="X154" s="91" t="str">
        <f>IF((SrcKA!Q148&lt;&gt;""), SrcKA!Q148,"")</f>
        <v>7720302216</v>
      </c>
      <c r="Y154" s="91" t="str">
        <f>IF((SrcKA!S148&lt;&gt;""), SrcKA!S148,"")</f>
        <v>-</v>
      </c>
      <c r="Z154" s="91" t="str">
        <f>IF((SrcKA!P148&lt;&gt;""), SrcKA!P148,"")</f>
        <v>г. Москва</v>
      </c>
      <c r="AA154" s="92">
        <f>IF((SrcKA!N148&lt;&gt;""), SrcKA!N148,"")</f>
        <v>2</v>
      </c>
    </row>
    <row r="155" spans="1:27" ht="28.5" x14ac:dyDescent="0.2">
      <c r="A155" s="95" t="s">
        <v>1478</v>
      </c>
      <c r="B155" s="96" t="str">
        <f>SrcKA!D149</f>
        <v>ТЦ_103_50_5036003332_15.06.2026_02_46.2</v>
      </c>
      <c r="C155" s="96" t="str">
        <f>IF((SrcKA!AI149&lt;&gt;""), SrcKA!AI149,"")</f>
        <v>МТП-160/10/0,4 в габ.250кВа</v>
      </c>
      <c r="D155" s="96" t="str">
        <f>IF((SrcKA!E149&lt;&gt;""), SrcKA!E149,"")</f>
        <v>МТП-160/10/0,4 в габ.250кВа</v>
      </c>
      <c r="E155" s="97" t="str">
        <f>IF((SrcKA!AH149&lt;&gt;""), SrcKA!AH149,"")</f>
        <v>шт.</v>
      </c>
      <c r="F155" s="97" t="str">
        <f>IF((SrcKA!G149&lt;&gt;""), SrcKA!G149,"")</f>
        <v>шт.</v>
      </c>
      <c r="G155" s="98">
        <f>IF((SrcKA!I149&lt;&gt;""), SrcKA!I149,"")</f>
        <v>882000</v>
      </c>
      <c r="H155" s="98">
        <f>IF((SrcKA!H149&lt;&gt;""), SrcKA!H149,"")</f>
        <v>722950.82</v>
      </c>
      <c r="I155" s="97" t="s">
        <v>1782</v>
      </c>
      <c r="J155" s="99"/>
      <c r="K155" s="99" t="str">
        <f>IF((SrcKA!AB149&lt;&gt;""), SrcKA!AB149,"")</f>
        <v/>
      </c>
      <c r="L155" s="98">
        <f>IF((SrcKA!AC149&lt;&gt;""), SrcKA!AC149,"")</f>
        <v>722950.82</v>
      </c>
      <c r="M155" s="98">
        <f>IF((SrcKA!AA149&lt;&gt;""), SrcKA!AA149,"")</f>
        <v>3</v>
      </c>
      <c r="N155" s="98">
        <f>IF((SrcKA!J149&lt;&gt;""), SrcKA!J149,"")</f>
        <v>21688.52</v>
      </c>
      <c r="O155" s="98">
        <f>IF((SrcKA!U149&lt;&gt;""), SrcKA!U149,"")</f>
        <v>1.2</v>
      </c>
      <c r="P155" s="98">
        <f>IF((SrcKA!V149&lt;&gt;""), SrcKA!V149,"")</f>
        <v>8935.67</v>
      </c>
      <c r="Q155" s="96"/>
      <c r="R155" s="98"/>
      <c r="S155" s="98">
        <f>IF((SrcKA!AE149&lt;&gt;""), SrcKA!AE149,"")</f>
        <v>0</v>
      </c>
      <c r="T155" s="98">
        <f>IF((SrcKA!K149&lt;&gt;""), SrcKA!K149,"")</f>
        <v>753575.01</v>
      </c>
      <c r="U155" s="96" t="str">
        <f>IF((SrcKA!O149&lt;&gt;""), SrcKA!O149,"")</f>
        <v>АО "ПЗЭМИ"</v>
      </c>
      <c r="V155" s="96" t="str">
        <f>IF((SrcKA!Z149&lt;&gt;""), SrcKA!Z149,"")</f>
        <v>РФ</v>
      </c>
      <c r="W155" s="96" t="str">
        <f>IF((SrcKA!R149&lt;&gt;""), SrcKA!R149,"")</f>
        <v>5036003332</v>
      </c>
      <c r="X155" s="96" t="str">
        <f>IF((SrcKA!Q149&lt;&gt;""), SrcKA!Q149,"")</f>
        <v>5036003332</v>
      </c>
      <c r="Y155" s="96" t="str">
        <f>IF((SrcKA!S149&lt;&gt;""), SrcKA!S149,"")</f>
        <v>-</v>
      </c>
      <c r="Z155" s="96" t="str">
        <f>IF((SrcKA!P149&lt;&gt;""), SrcKA!P149,"")</f>
        <v>г.Москва</v>
      </c>
      <c r="AA155" s="97">
        <f>IF((SrcKA!N149&lt;&gt;""), SrcKA!N149,"")</f>
        <v>2</v>
      </c>
    </row>
    <row r="156" spans="1:27" ht="28.5" x14ac:dyDescent="0.2">
      <c r="A156" s="95" t="s">
        <v>1480</v>
      </c>
      <c r="B156" s="96" t="str">
        <f>SrcKA!D150</f>
        <v>ТЦ_103_36_3663048933_15.06.2026_02_46.3</v>
      </c>
      <c r="C156" s="96" t="str">
        <f>IF((SrcKA!AI150&lt;&gt;""), SrcKA!AI150,"")</f>
        <v>МТП-160/10/0,4 в габ.250кВа</v>
      </c>
      <c r="D156" s="96" t="str">
        <f>IF((SrcKA!E150&lt;&gt;""), SrcKA!E150,"")</f>
        <v>МТП-160/10/0,4 в габ.250кВа</v>
      </c>
      <c r="E156" s="97" t="str">
        <f>IF((SrcKA!AH150&lt;&gt;""), SrcKA!AH150,"")</f>
        <v>шт.</v>
      </c>
      <c r="F156" s="97" t="str">
        <f>IF((SrcKA!G150&lt;&gt;""), SrcKA!G150,"")</f>
        <v>шт.</v>
      </c>
      <c r="G156" s="98">
        <f>IF((SrcKA!I150&lt;&gt;""), SrcKA!I150,"")</f>
        <v>890300</v>
      </c>
      <c r="H156" s="98">
        <f>IF((SrcKA!H150&lt;&gt;""), SrcKA!H150,"")</f>
        <v>729754.1</v>
      </c>
      <c r="I156" s="97" t="s">
        <v>1782</v>
      </c>
      <c r="J156" s="99"/>
      <c r="K156" s="99" t="str">
        <f>IF((SrcKA!AB150&lt;&gt;""), SrcKA!AB150,"")</f>
        <v/>
      </c>
      <c r="L156" s="98">
        <f>IF((SrcKA!AC150&lt;&gt;""), SrcKA!AC150,"")</f>
        <v>729754.1</v>
      </c>
      <c r="M156" s="98">
        <f>IF((SrcKA!AA150&lt;&gt;""), SrcKA!AA150,"")</f>
        <v>3</v>
      </c>
      <c r="N156" s="98">
        <f>IF((SrcKA!J150&lt;&gt;""), SrcKA!J150,"")</f>
        <v>21892.62</v>
      </c>
      <c r="O156" s="98">
        <f>IF((SrcKA!U150&lt;&gt;""), SrcKA!U150,"")</f>
        <v>1.2</v>
      </c>
      <c r="P156" s="98">
        <f>IF((SrcKA!V150&lt;&gt;""), SrcKA!V150,"")</f>
        <v>9019.76</v>
      </c>
      <c r="Q156" s="96"/>
      <c r="R156" s="98"/>
      <c r="S156" s="98">
        <f>IF((SrcKA!AE150&lt;&gt;""), SrcKA!AE150,"")</f>
        <v>0</v>
      </c>
      <c r="T156" s="98">
        <f>IF((SrcKA!K150&lt;&gt;""), SrcKA!K150,"")</f>
        <v>760666.48</v>
      </c>
      <c r="U156" s="96" t="str">
        <f>IF((SrcKA!O150&lt;&gt;""), SrcKA!O150,"")</f>
        <v>ООО ПКФ "Электрощит"</v>
      </c>
      <c r="V156" s="96" t="str">
        <f>IF((SrcKA!Z150&lt;&gt;""), SrcKA!Z150,"")</f>
        <v>РФ</v>
      </c>
      <c r="W156" s="96" t="str">
        <f>IF((SrcKA!R150&lt;&gt;""), SrcKA!R150,"")</f>
        <v>366301001</v>
      </c>
      <c r="X156" s="96" t="str">
        <f>IF((SrcKA!Q150&lt;&gt;""), SrcKA!Q150,"")</f>
        <v>3663048933</v>
      </c>
      <c r="Y156" s="96" t="str">
        <f>IF((SrcKA!S150&lt;&gt;""), SrcKA!S150,"")</f>
        <v>-</v>
      </c>
      <c r="Z156" s="96" t="str">
        <f>IF((SrcKA!P150&lt;&gt;""), SrcKA!P150,"")</f>
        <v>г.Москва</v>
      </c>
      <c r="AA156" s="97">
        <f>IF((SrcKA!N150&lt;&gt;""), SrcKA!N150,"")</f>
        <v>2</v>
      </c>
    </row>
    <row r="157" spans="1:27" ht="30" x14ac:dyDescent="0.2">
      <c r="A157" s="90" t="s">
        <v>1482</v>
      </c>
      <c r="B157" s="91" t="str">
        <f>SrcKA!D151</f>
        <v>ТЦ_102_77_7719546987_15.06.2026_02_47.1</v>
      </c>
      <c r="C157" s="91" t="str">
        <f>IF((SrcKA!AI151&lt;&gt;""), SrcKA!AI151,"")</f>
        <v>Зажим трансформаторный ВН</v>
      </c>
      <c r="D157" s="91" t="str">
        <f>IF((SrcKA!E151&lt;&gt;""), SrcKA!E151,"")</f>
        <v>Зажим трансформаторный ВН</v>
      </c>
      <c r="E157" s="92" t="str">
        <f>IF((SrcKA!AH151&lt;&gt;""), SrcKA!AH151,"")</f>
        <v>шт.</v>
      </c>
      <c r="F157" s="92" t="str">
        <f>IF((SrcKA!G151&lt;&gt;""), SrcKA!G151,"")</f>
        <v>шт.</v>
      </c>
      <c r="G157" s="93">
        <f>IF((SrcKA!I151&lt;&gt;""), SrcKA!I151,"")</f>
        <v>4060</v>
      </c>
      <c r="H157" s="93">
        <f>IF((SrcKA!H151&lt;&gt;""), SrcKA!H151,"")</f>
        <v>3327.87</v>
      </c>
      <c r="I157" s="92" t="s">
        <v>1782</v>
      </c>
      <c r="J157" s="94"/>
      <c r="K157" s="94" t="str">
        <f>IF((SrcKA!AB151&lt;&gt;""), SrcKA!AB151,"")</f>
        <v/>
      </c>
      <c r="L157" s="93">
        <f>IF((SrcKA!AC151&lt;&gt;""), SrcKA!AC151,"")</f>
        <v>3327.87</v>
      </c>
      <c r="M157" s="93">
        <f>IF((SrcKA!AA151&lt;&gt;""), SrcKA!AA151,"")</f>
        <v>3</v>
      </c>
      <c r="N157" s="93">
        <f>IF((SrcKA!J151&lt;&gt;""), SrcKA!J151,"")</f>
        <v>99.84</v>
      </c>
      <c r="O157" s="93">
        <f>IF((SrcKA!U151&lt;&gt;""), SrcKA!U151,"")</f>
        <v>0.75</v>
      </c>
      <c r="P157" s="93">
        <f>IF((SrcKA!V151&lt;&gt;""), SrcKA!V151,"")</f>
        <v>25.71</v>
      </c>
      <c r="Q157" s="91"/>
      <c r="R157" s="93"/>
      <c r="S157" s="93">
        <f>IF((SrcKA!AE151&lt;&gt;""), SrcKA!AE151,"")</f>
        <v>0</v>
      </c>
      <c r="T157" s="93">
        <f>IF((SrcKA!K151&lt;&gt;""), SrcKA!K151,"")</f>
        <v>3453.42</v>
      </c>
      <c r="U157" s="91" t="str">
        <f>IF((SrcKA!O151&lt;&gt;""), SrcKA!O151,"")</f>
        <v>ООО ТК "Норма-кабель"</v>
      </c>
      <c r="V157" s="91" t="str">
        <f>IF((SrcKA!Z151&lt;&gt;""), SrcKA!Z151,"")</f>
        <v>РФ</v>
      </c>
      <c r="W157" s="91" t="str">
        <f>IF((SrcKA!R151&lt;&gt;""), SrcKA!R151,"")</f>
        <v>504101001</v>
      </c>
      <c r="X157" s="91" t="str">
        <f>IF((SrcKA!Q151&lt;&gt;""), SrcKA!Q151,"")</f>
        <v>7719546987</v>
      </c>
      <c r="Y157" s="91" t="str">
        <f>IF((SrcKA!S151&lt;&gt;""), SrcKA!S151,"")</f>
        <v>-</v>
      </c>
      <c r="Z157" s="91" t="str">
        <f>IF((SrcKA!P151&lt;&gt;""), SrcKA!P151,"")</f>
        <v>г.Москва</v>
      </c>
      <c r="AA157" s="92">
        <f>IF((SrcKA!N151&lt;&gt;""), SrcKA!N151,"")</f>
        <v>2</v>
      </c>
    </row>
    <row r="158" spans="1:27" ht="28.5" x14ac:dyDescent="0.2">
      <c r="A158" s="95" t="s">
        <v>1483</v>
      </c>
      <c r="B158" s="96" t="str">
        <f>SrcKA!D152</f>
        <v>ТЦ_102_50_5036090504_15.06.2026_02_47.2</v>
      </c>
      <c r="C158" s="96" t="str">
        <f>IF((SrcKA!AI152&lt;&gt;""), SrcKA!AI152,"")</f>
        <v>Зажим трансформаторный ВН</v>
      </c>
      <c r="D158" s="96" t="str">
        <f>IF((SrcKA!E152&lt;&gt;""), SrcKA!E152,"")</f>
        <v>Зажим трансформаторный ВН</v>
      </c>
      <c r="E158" s="97" t="str">
        <f>IF((SrcKA!AH152&lt;&gt;""), SrcKA!AH152,"")</f>
        <v>шт.</v>
      </c>
      <c r="F158" s="97" t="str">
        <f>IF((SrcKA!G152&lt;&gt;""), SrcKA!G152,"")</f>
        <v>шт.</v>
      </c>
      <c r="G158" s="98">
        <f>IF((SrcKA!I152&lt;&gt;""), SrcKA!I152,"")</f>
        <v>4100</v>
      </c>
      <c r="H158" s="98">
        <f>IF((SrcKA!H152&lt;&gt;""), SrcKA!H152,"")</f>
        <v>3360.66</v>
      </c>
      <c r="I158" s="97" t="s">
        <v>1782</v>
      </c>
      <c r="J158" s="99"/>
      <c r="K158" s="99" t="str">
        <f>IF((SrcKA!AB152&lt;&gt;""), SrcKA!AB152,"")</f>
        <v/>
      </c>
      <c r="L158" s="98">
        <f>IF((SrcKA!AC152&lt;&gt;""), SrcKA!AC152,"")</f>
        <v>3360.66</v>
      </c>
      <c r="M158" s="98">
        <f>IF((SrcKA!AA152&lt;&gt;""), SrcKA!AA152,"")</f>
        <v>3</v>
      </c>
      <c r="N158" s="98">
        <f>IF((SrcKA!J152&lt;&gt;""), SrcKA!J152,"")</f>
        <v>100.82</v>
      </c>
      <c r="O158" s="98">
        <f>IF((SrcKA!U152&lt;&gt;""), SrcKA!U152,"")</f>
        <v>0.75</v>
      </c>
      <c r="P158" s="98">
        <f>IF((SrcKA!V152&lt;&gt;""), SrcKA!V152,"")</f>
        <v>25.96</v>
      </c>
      <c r="Q158" s="96"/>
      <c r="R158" s="98"/>
      <c r="S158" s="98">
        <f>IF((SrcKA!AE152&lt;&gt;""), SrcKA!AE152,"")</f>
        <v>0</v>
      </c>
      <c r="T158" s="98">
        <f>IF((SrcKA!K152&lt;&gt;""), SrcKA!K152,"")</f>
        <v>3487.44</v>
      </c>
      <c r="U158" s="96" t="str">
        <f>IF((SrcKA!O152&lt;&gt;""), SrcKA!O152,"")</f>
        <v>ООО "АРМАТЕХ"</v>
      </c>
      <c r="V158" s="96" t="str">
        <f>IF((SrcKA!Z152&lt;&gt;""), SrcKA!Z152,"")</f>
        <v>РФ</v>
      </c>
      <c r="W158" s="96" t="str">
        <f>IF((SrcKA!R152&lt;&gt;""), SrcKA!R152,"")</f>
        <v>503601001</v>
      </c>
      <c r="X158" s="96" t="str">
        <f>IF((SrcKA!Q152&lt;&gt;""), SrcKA!Q152,"")</f>
        <v>5036090504</v>
      </c>
      <c r="Y158" s="96" t="str">
        <f>IF((SrcKA!S152&lt;&gt;""), SrcKA!S152,"")</f>
        <v>-</v>
      </c>
      <c r="Z158" s="96" t="str">
        <f>IF((SrcKA!P152&lt;&gt;""), SrcKA!P152,"")</f>
        <v>г. Москва</v>
      </c>
      <c r="AA158" s="97">
        <f>IF((SrcKA!N152&lt;&gt;""), SrcKA!N152,"")</f>
        <v>2</v>
      </c>
    </row>
    <row r="159" spans="1:27" ht="28.5" x14ac:dyDescent="0.2">
      <c r="A159" s="95" t="s">
        <v>1485</v>
      </c>
      <c r="B159" s="96" t="str">
        <f>SrcKA!D153</f>
        <v>ТЦ_102_50_5001055273_15.06.2026_02_47.3</v>
      </c>
      <c r="C159" s="96" t="str">
        <f>IF((SrcKA!AI153&lt;&gt;""), SrcKA!AI153,"")</f>
        <v>Зажим трансформаторный ВН</v>
      </c>
      <c r="D159" s="96" t="str">
        <f>IF((SrcKA!E153&lt;&gt;""), SrcKA!E153,"")</f>
        <v>Зажим трансформаторный ВН</v>
      </c>
      <c r="E159" s="97" t="str">
        <f>IF((SrcKA!AH153&lt;&gt;""), SrcKA!AH153,"")</f>
        <v>шт.</v>
      </c>
      <c r="F159" s="97" t="str">
        <f>IF((SrcKA!G153&lt;&gt;""), SrcKA!G153,"")</f>
        <v>шт.</v>
      </c>
      <c r="G159" s="98">
        <f>IF((SrcKA!I153&lt;&gt;""), SrcKA!I153,"")</f>
        <v>4200</v>
      </c>
      <c r="H159" s="98">
        <f>IF((SrcKA!H153&lt;&gt;""), SrcKA!H153,"")</f>
        <v>3442.62</v>
      </c>
      <c r="I159" s="97" t="s">
        <v>1782</v>
      </c>
      <c r="J159" s="99"/>
      <c r="K159" s="99" t="str">
        <f>IF((SrcKA!AB153&lt;&gt;""), SrcKA!AB153,"")</f>
        <v/>
      </c>
      <c r="L159" s="98">
        <f>IF((SrcKA!AC153&lt;&gt;""), SrcKA!AC153,"")</f>
        <v>3442.62</v>
      </c>
      <c r="M159" s="98">
        <f>IF((SrcKA!AA153&lt;&gt;""), SrcKA!AA153,"")</f>
        <v>3</v>
      </c>
      <c r="N159" s="98">
        <f>IF((SrcKA!J153&lt;&gt;""), SrcKA!J153,"")</f>
        <v>103.28</v>
      </c>
      <c r="O159" s="98">
        <f>IF((SrcKA!U153&lt;&gt;""), SrcKA!U153,"")</f>
        <v>0.75</v>
      </c>
      <c r="P159" s="98">
        <f>IF((SrcKA!V153&lt;&gt;""), SrcKA!V153,"")</f>
        <v>26.59</v>
      </c>
      <c r="Q159" s="96"/>
      <c r="R159" s="98"/>
      <c r="S159" s="98">
        <f>IF((SrcKA!AE153&lt;&gt;""), SrcKA!AE153,"")</f>
        <v>0</v>
      </c>
      <c r="T159" s="98">
        <f>IF((SrcKA!K153&lt;&gt;""), SrcKA!K153,"")</f>
        <v>3572.49</v>
      </c>
      <c r="U159" s="96" t="str">
        <f>IF((SrcKA!O153&lt;&gt;""), SrcKA!O153,"")</f>
        <v>ООО "КОМПАНИЯ АЛЬЯНС-КАБЕЛЬ"</v>
      </c>
      <c r="V159" s="96" t="str">
        <f>IF((SrcKA!Z153&lt;&gt;""), SrcKA!Z153,"")</f>
        <v>РФ</v>
      </c>
      <c r="W159" s="96" t="str">
        <f>IF((SrcKA!R153&lt;&gt;""), SrcKA!R153,"")</f>
        <v>501201001</v>
      </c>
      <c r="X159" s="96" t="str">
        <f>IF((SrcKA!Q153&lt;&gt;""), SrcKA!Q153,"")</f>
        <v>5001055273</v>
      </c>
      <c r="Y159" s="96" t="str">
        <f>IF((SrcKA!S153&lt;&gt;""), SrcKA!S153,"")</f>
        <v>-</v>
      </c>
      <c r="Z159" s="96" t="str">
        <f>IF((SrcKA!P153&lt;&gt;""), SrcKA!P153,"")</f>
        <v>г.Москва</v>
      </c>
      <c r="AA159" s="97">
        <f>IF((SrcKA!N153&lt;&gt;""), SrcKA!N153,"")</f>
        <v>2</v>
      </c>
    </row>
    <row r="160" spans="1:27" ht="30" x14ac:dyDescent="0.2">
      <c r="A160" s="90" t="s">
        <v>1487</v>
      </c>
      <c r="B160" s="91" t="str">
        <f>SrcKA!D154</f>
        <v>ТЦ_102_77_7719546987_15.06.2026_02_48.1</v>
      </c>
      <c r="C160" s="91" t="str">
        <f>IF((SrcKA!AI154&lt;&gt;""), SrcKA!AI154,"")</f>
        <v>Зажим трансформаторный НН</v>
      </c>
      <c r="D160" s="91" t="str">
        <f>IF((SrcKA!E154&lt;&gt;""), SrcKA!E154,"")</f>
        <v>Зажим трансформаторный НН</v>
      </c>
      <c r="E160" s="92" t="str">
        <f>IF((SrcKA!AH154&lt;&gt;""), SrcKA!AH154,"")</f>
        <v>шт.</v>
      </c>
      <c r="F160" s="92" t="str">
        <f>IF((SrcKA!G154&lt;&gt;""), SrcKA!G154,"")</f>
        <v>шт.</v>
      </c>
      <c r="G160" s="93">
        <f>IF((SrcKA!I154&lt;&gt;""), SrcKA!I154,"")</f>
        <v>4060</v>
      </c>
      <c r="H160" s="93">
        <f>IF((SrcKA!H154&lt;&gt;""), SrcKA!H154,"")</f>
        <v>3327.87</v>
      </c>
      <c r="I160" s="92" t="s">
        <v>1782</v>
      </c>
      <c r="J160" s="94"/>
      <c r="K160" s="94" t="str">
        <f>IF((SrcKA!AB154&lt;&gt;""), SrcKA!AB154,"")</f>
        <v/>
      </c>
      <c r="L160" s="93">
        <f>IF((SrcKA!AC154&lt;&gt;""), SrcKA!AC154,"")</f>
        <v>3327.87</v>
      </c>
      <c r="M160" s="93">
        <f>IF((SrcKA!AA154&lt;&gt;""), SrcKA!AA154,"")</f>
        <v>3</v>
      </c>
      <c r="N160" s="93">
        <f>IF((SrcKA!J154&lt;&gt;""), SrcKA!J154,"")</f>
        <v>99.84</v>
      </c>
      <c r="O160" s="93">
        <f>IF((SrcKA!U154&lt;&gt;""), SrcKA!U154,"")</f>
        <v>0.75</v>
      </c>
      <c r="P160" s="93">
        <f>IF((SrcKA!V154&lt;&gt;""), SrcKA!V154,"")</f>
        <v>25.71</v>
      </c>
      <c r="Q160" s="91"/>
      <c r="R160" s="93"/>
      <c r="S160" s="93">
        <f>IF((SrcKA!AE154&lt;&gt;""), SrcKA!AE154,"")</f>
        <v>0</v>
      </c>
      <c r="T160" s="93">
        <f>IF((SrcKA!K154&lt;&gt;""), SrcKA!K154,"")</f>
        <v>3453.42</v>
      </c>
      <c r="U160" s="91" t="str">
        <f>IF((SrcKA!O154&lt;&gt;""), SrcKA!O154,"")</f>
        <v>ООО ТК "Норма-кабель"</v>
      </c>
      <c r="V160" s="91" t="str">
        <f>IF((SrcKA!Z154&lt;&gt;""), SrcKA!Z154,"")</f>
        <v>РФ</v>
      </c>
      <c r="W160" s="91" t="str">
        <f>IF((SrcKA!R154&lt;&gt;""), SrcKA!R154,"")</f>
        <v>504101001</v>
      </c>
      <c r="X160" s="91" t="str">
        <f>IF((SrcKA!Q154&lt;&gt;""), SrcKA!Q154,"")</f>
        <v>7719546987</v>
      </c>
      <c r="Y160" s="91" t="str">
        <f>IF((SrcKA!S154&lt;&gt;""), SrcKA!S154,"")</f>
        <v>-</v>
      </c>
      <c r="Z160" s="91" t="str">
        <f>IF((SrcKA!P154&lt;&gt;""), SrcKA!P154,"")</f>
        <v>г.Москва</v>
      </c>
      <c r="AA160" s="92">
        <f>IF((SrcKA!N154&lt;&gt;""), SrcKA!N154,"")</f>
        <v>2</v>
      </c>
    </row>
    <row r="161" spans="1:27" ht="28.5" x14ac:dyDescent="0.2">
      <c r="A161" s="95" t="s">
        <v>1488</v>
      </c>
      <c r="B161" s="96" t="str">
        <f>SrcKA!D155</f>
        <v>ТЦ_102_50_5036090504_15.06.2026_02_48.2</v>
      </c>
      <c r="C161" s="96" t="str">
        <f>IF((SrcKA!AI155&lt;&gt;""), SrcKA!AI155,"")</f>
        <v>Зажим трансформаторный НН</v>
      </c>
      <c r="D161" s="96" t="str">
        <f>IF((SrcKA!E155&lt;&gt;""), SrcKA!E155,"")</f>
        <v>Зажим трансформаторный НН</v>
      </c>
      <c r="E161" s="97" t="str">
        <f>IF((SrcKA!AH155&lt;&gt;""), SrcKA!AH155,"")</f>
        <v>шт.</v>
      </c>
      <c r="F161" s="97" t="str">
        <f>IF((SrcKA!G155&lt;&gt;""), SrcKA!G155,"")</f>
        <v>шт.</v>
      </c>
      <c r="G161" s="98">
        <f>IF((SrcKA!I155&lt;&gt;""), SrcKA!I155,"")</f>
        <v>4100</v>
      </c>
      <c r="H161" s="98">
        <f>IF((SrcKA!H155&lt;&gt;""), SrcKA!H155,"")</f>
        <v>3360.66</v>
      </c>
      <c r="I161" s="97" t="s">
        <v>1782</v>
      </c>
      <c r="J161" s="99"/>
      <c r="K161" s="99" t="str">
        <f>IF((SrcKA!AB155&lt;&gt;""), SrcKA!AB155,"")</f>
        <v/>
      </c>
      <c r="L161" s="98">
        <f>IF((SrcKA!AC155&lt;&gt;""), SrcKA!AC155,"")</f>
        <v>3360.66</v>
      </c>
      <c r="M161" s="98">
        <f>IF((SrcKA!AA155&lt;&gt;""), SrcKA!AA155,"")</f>
        <v>3</v>
      </c>
      <c r="N161" s="98">
        <f>IF((SrcKA!J155&lt;&gt;""), SrcKA!J155,"")</f>
        <v>100.82</v>
      </c>
      <c r="O161" s="98">
        <f>IF((SrcKA!U155&lt;&gt;""), SrcKA!U155,"")</f>
        <v>0.75</v>
      </c>
      <c r="P161" s="98">
        <f>IF((SrcKA!V155&lt;&gt;""), SrcKA!V155,"")</f>
        <v>25.96</v>
      </c>
      <c r="Q161" s="96"/>
      <c r="R161" s="98"/>
      <c r="S161" s="98">
        <f>IF((SrcKA!AE155&lt;&gt;""), SrcKA!AE155,"")</f>
        <v>0</v>
      </c>
      <c r="T161" s="98">
        <f>IF((SrcKA!K155&lt;&gt;""), SrcKA!K155,"")</f>
        <v>3487.44</v>
      </c>
      <c r="U161" s="96" t="str">
        <f>IF((SrcKA!O155&lt;&gt;""), SrcKA!O155,"")</f>
        <v>ООО "АРМАТЕХ"</v>
      </c>
      <c r="V161" s="96" t="str">
        <f>IF((SrcKA!Z155&lt;&gt;""), SrcKA!Z155,"")</f>
        <v>РФ</v>
      </c>
      <c r="W161" s="96" t="str">
        <f>IF((SrcKA!R155&lt;&gt;""), SrcKA!R155,"")</f>
        <v>503601001</v>
      </c>
      <c r="X161" s="96" t="str">
        <f>IF((SrcKA!Q155&lt;&gt;""), SrcKA!Q155,"")</f>
        <v>5036090504</v>
      </c>
      <c r="Y161" s="96" t="str">
        <f>IF((SrcKA!S155&lt;&gt;""), SrcKA!S155,"")</f>
        <v>-</v>
      </c>
      <c r="Z161" s="96" t="str">
        <f>IF((SrcKA!P155&lt;&gt;""), SrcKA!P155,"")</f>
        <v>г. Москва</v>
      </c>
      <c r="AA161" s="97">
        <f>IF((SrcKA!N155&lt;&gt;""), SrcKA!N155,"")</f>
        <v>2</v>
      </c>
    </row>
    <row r="162" spans="1:27" ht="28.5" x14ac:dyDescent="0.2">
      <c r="A162" s="95" t="s">
        <v>1490</v>
      </c>
      <c r="B162" s="96" t="str">
        <f>SrcKA!D156</f>
        <v>ТЦ_102_50_5001055273_15.06.2026_02_48.3</v>
      </c>
      <c r="C162" s="96" t="str">
        <f>IF((SrcKA!AI156&lt;&gt;""), SrcKA!AI156,"")</f>
        <v>Зажим трансформаторный НН</v>
      </c>
      <c r="D162" s="96" t="str">
        <f>IF((SrcKA!E156&lt;&gt;""), SrcKA!E156,"")</f>
        <v>Зажим трансформаторный НН</v>
      </c>
      <c r="E162" s="97" t="str">
        <f>IF((SrcKA!AH156&lt;&gt;""), SrcKA!AH156,"")</f>
        <v>шт.</v>
      </c>
      <c r="F162" s="97" t="str">
        <f>IF((SrcKA!G156&lt;&gt;""), SrcKA!G156,"")</f>
        <v>шт.</v>
      </c>
      <c r="G162" s="98">
        <f>IF((SrcKA!I156&lt;&gt;""), SrcKA!I156,"")</f>
        <v>4200</v>
      </c>
      <c r="H162" s="98">
        <f>IF((SrcKA!H156&lt;&gt;""), SrcKA!H156,"")</f>
        <v>3442.62</v>
      </c>
      <c r="I162" s="97" t="s">
        <v>1782</v>
      </c>
      <c r="J162" s="99"/>
      <c r="K162" s="99" t="str">
        <f>IF((SrcKA!AB156&lt;&gt;""), SrcKA!AB156,"")</f>
        <v/>
      </c>
      <c r="L162" s="98">
        <f>IF((SrcKA!AC156&lt;&gt;""), SrcKA!AC156,"")</f>
        <v>3442.62</v>
      </c>
      <c r="M162" s="98">
        <f>IF((SrcKA!AA156&lt;&gt;""), SrcKA!AA156,"")</f>
        <v>3</v>
      </c>
      <c r="N162" s="98">
        <f>IF((SrcKA!J156&lt;&gt;""), SrcKA!J156,"")</f>
        <v>103.28</v>
      </c>
      <c r="O162" s="98">
        <f>IF((SrcKA!U156&lt;&gt;""), SrcKA!U156,"")</f>
        <v>0.75</v>
      </c>
      <c r="P162" s="98">
        <f>IF((SrcKA!V156&lt;&gt;""), SrcKA!V156,"")</f>
        <v>26.59</v>
      </c>
      <c r="Q162" s="96"/>
      <c r="R162" s="98"/>
      <c r="S162" s="98">
        <f>IF((SrcKA!AE156&lt;&gt;""), SrcKA!AE156,"")</f>
        <v>0</v>
      </c>
      <c r="T162" s="98">
        <f>IF((SrcKA!K156&lt;&gt;""), SrcKA!K156,"")</f>
        <v>3572.49</v>
      </c>
      <c r="U162" s="96" t="str">
        <f>IF((SrcKA!O156&lt;&gt;""), SrcKA!O156,"")</f>
        <v>ООО "КОМПАНИЯ АЛЬЯНС-КАБЕЛЬ"</v>
      </c>
      <c r="V162" s="96" t="str">
        <f>IF((SrcKA!Z156&lt;&gt;""), SrcKA!Z156,"")</f>
        <v>РФ</v>
      </c>
      <c r="W162" s="96" t="str">
        <f>IF((SrcKA!R156&lt;&gt;""), SrcKA!R156,"")</f>
        <v>501201001</v>
      </c>
      <c r="X162" s="96" t="str">
        <f>IF((SrcKA!Q156&lt;&gt;""), SrcKA!Q156,"")</f>
        <v>5001055273</v>
      </c>
      <c r="Y162" s="96" t="str">
        <f>IF((SrcKA!S156&lt;&gt;""), SrcKA!S156,"")</f>
        <v>-</v>
      </c>
      <c r="Z162" s="96" t="str">
        <f>IF((SrcKA!P156&lt;&gt;""), SrcKA!P156,"")</f>
        <v>г.Москва</v>
      </c>
      <c r="AA162" s="97">
        <f>IF((SrcKA!N156&lt;&gt;""), SrcKA!N156,"")</f>
        <v>2</v>
      </c>
    </row>
    <row r="163" spans="1:27" ht="30" x14ac:dyDescent="0.2">
      <c r="A163" s="90" t="s">
        <v>1492</v>
      </c>
      <c r="B163" s="91" t="str">
        <f>SrcKA!D157</f>
        <v>ТЦ_103_77_7720302216_15.06.2026_02_49.1</v>
      </c>
      <c r="C163" s="91" t="str">
        <f>IF((SrcKA!AI157&lt;&gt;""), SrcKA!AI157,"")</f>
        <v>Трансформатор ТМГ-160кВа (х2к2)</v>
      </c>
      <c r="D163" s="91" t="str">
        <f>IF((SrcKA!E157&lt;&gt;""), SrcKA!E157,"")</f>
        <v>Трансформатор ТМГ-160кВа (х2к2)</v>
      </c>
      <c r="E163" s="92" t="str">
        <f>IF((SrcKA!AH157&lt;&gt;""), SrcKA!AH157,"")</f>
        <v>шт.</v>
      </c>
      <c r="F163" s="92" t="str">
        <f>IF((SrcKA!G157&lt;&gt;""), SrcKA!G157,"")</f>
        <v>шт.</v>
      </c>
      <c r="G163" s="93">
        <f>IF((SrcKA!I157&lt;&gt;""), SrcKA!I157,"")</f>
        <v>467870</v>
      </c>
      <c r="H163" s="93">
        <f>IF((SrcKA!H157&lt;&gt;""), SrcKA!H157,"")</f>
        <v>383500</v>
      </c>
      <c r="I163" s="92" t="s">
        <v>1782</v>
      </c>
      <c r="J163" s="94"/>
      <c r="K163" s="94" t="str">
        <f>IF((SrcKA!AB157&lt;&gt;""), SrcKA!AB157,"")</f>
        <v/>
      </c>
      <c r="L163" s="93">
        <f>IF((SrcKA!AC157&lt;&gt;""), SrcKA!AC157,"")</f>
        <v>383500</v>
      </c>
      <c r="M163" s="93">
        <f>IF((SrcKA!AA157&lt;&gt;""), SrcKA!AA157,"")</f>
        <v>3</v>
      </c>
      <c r="N163" s="93">
        <f>IF((SrcKA!J157&lt;&gt;""), SrcKA!J157,"")</f>
        <v>11505</v>
      </c>
      <c r="O163" s="93">
        <f>IF((SrcKA!U157&lt;&gt;""), SrcKA!U157,"")</f>
        <v>1.2</v>
      </c>
      <c r="P163" s="93">
        <f>IF((SrcKA!V157&lt;&gt;""), SrcKA!V157,"")</f>
        <v>4740.0600000000004</v>
      </c>
      <c r="Q163" s="91"/>
      <c r="R163" s="93"/>
      <c r="S163" s="93">
        <f>IF((SrcKA!AE157&lt;&gt;""), SrcKA!AE157,"")</f>
        <v>0</v>
      </c>
      <c r="T163" s="93">
        <f>IF((SrcKA!K157&lt;&gt;""), SrcKA!K157,"")</f>
        <v>399745.06</v>
      </c>
      <c r="U163" s="91" t="str">
        <f>IF((SrcKA!O157&lt;&gt;""), SrcKA!O157,"")</f>
        <v>ООО "ЭЛТКОМ"</v>
      </c>
      <c r="V163" s="91" t="str">
        <f>IF((SrcKA!Z157&lt;&gt;""), SrcKA!Z157,"")</f>
        <v>РФ</v>
      </c>
      <c r="W163" s="91" t="str">
        <f>IF((SrcKA!R157&lt;&gt;""), SrcKA!R157,"")</f>
        <v>772001001</v>
      </c>
      <c r="X163" s="91" t="str">
        <f>IF((SrcKA!Q157&lt;&gt;""), SrcKA!Q157,"")</f>
        <v>7720302216</v>
      </c>
      <c r="Y163" s="91" t="str">
        <f>IF((SrcKA!S157&lt;&gt;""), SrcKA!S157,"")</f>
        <v>-</v>
      </c>
      <c r="Z163" s="91" t="str">
        <f>IF((SrcKA!P157&lt;&gt;""), SrcKA!P157,"")</f>
        <v>г. Москва</v>
      </c>
      <c r="AA163" s="92">
        <f>IF((SrcKA!N157&lt;&gt;""), SrcKA!N157,"")</f>
        <v>2</v>
      </c>
    </row>
    <row r="164" spans="1:27" ht="28.5" x14ac:dyDescent="0.2">
      <c r="A164" s="95" t="s">
        <v>1493</v>
      </c>
      <c r="B164" s="96" t="str">
        <f>SrcKA!D158</f>
        <v>ТЦ_103_50_5036003332_15.06.2026_02_49.2</v>
      </c>
      <c r="C164" s="96" t="str">
        <f>IF((SrcKA!AI158&lt;&gt;""), SrcKA!AI158,"")</f>
        <v>Трансформатор ТМГ-160кВа (х2к2)</v>
      </c>
      <c r="D164" s="96" t="str">
        <f>IF((SrcKA!E158&lt;&gt;""), SrcKA!E158,"")</f>
        <v>Трансформатор ТМГ-160кВа (х2к2)</v>
      </c>
      <c r="E164" s="97" t="str">
        <f>IF((SrcKA!AH158&lt;&gt;""), SrcKA!AH158,"")</f>
        <v>шт.</v>
      </c>
      <c r="F164" s="97" t="str">
        <f>IF((SrcKA!G158&lt;&gt;""), SrcKA!G158,"")</f>
        <v>шт.</v>
      </c>
      <c r="G164" s="98">
        <f>IF((SrcKA!I158&lt;&gt;""), SrcKA!I158,"")</f>
        <v>490000</v>
      </c>
      <c r="H164" s="98">
        <f>IF((SrcKA!H158&lt;&gt;""), SrcKA!H158,"")</f>
        <v>401639.34</v>
      </c>
      <c r="I164" s="97" t="s">
        <v>1782</v>
      </c>
      <c r="J164" s="99"/>
      <c r="K164" s="99" t="str">
        <f>IF((SrcKA!AB158&lt;&gt;""), SrcKA!AB158,"")</f>
        <v/>
      </c>
      <c r="L164" s="98">
        <f>IF((SrcKA!AC158&lt;&gt;""), SrcKA!AC158,"")</f>
        <v>401639.34</v>
      </c>
      <c r="M164" s="98">
        <f>IF((SrcKA!AA158&lt;&gt;""), SrcKA!AA158,"")</f>
        <v>3</v>
      </c>
      <c r="N164" s="98">
        <f>IF((SrcKA!J158&lt;&gt;""), SrcKA!J158,"")</f>
        <v>12049.18</v>
      </c>
      <c r="O164" s="98">
        <f>IF((SrcKA!U158&lt;&gt;""), SrcKA!U158,"")</f>
        <v>1.2</v>
      </c>
      <c r="P164" s="98">
        <f>IF((SrcKA!V158&lt;&gt;""), SrcKA!V158,"")</f>
        <v>4964.26</v>
      </c>
      <c r="Q164" s="96"/>
      <c r="R164" s="98"/>
      <c r="S164" s="98">
        <f>IF((SrcKA!AE158&lt;&gt;""), SrcKA!AE158,"")</f>
        <v>0</v>
      </c>
      <c r="T164" s="98">
        <f>IF((SrcKA!K158&lt;&gt;""), SrcKA!K158,"")</f>
        <v>418652.78</v>
      </c>
      <c r="U164" s="96" t="str">
        <f>IF((SrcKA!O158&lt;&gt;""), SrcKA!O158,"")</f>
        <v>АО "ПЗЭМИ"</v>
      </c>
      <c r="V164" s="96" t="str">
        <f>IF((SrcKA!Z158&lt;&gt;""), SrcKA!Z158,"")</f>
        <v>РФ</v>
      </c>
      <c r="W164" s="96" t="str">
        <f>IF((SrcKA!R158&lt;&gt;""), SrcKA!R158,"")</f>
        <v>5036003332</v>
      </c>
      <c r="X164" s="96" t="str">
        <f>IF((SrcKA!Q158&lt;&gt;""), SrcKA!Q158,"")</f>
        <v>5036003332</v>
      </c>
      <c r="Y164" s="96" t="str">
        <f>IF((SrcKA!S158&lt;&gt;""), SrcKA!S158,"")</f>
        <v>-</v>
      </c>
      <c r="Z164" s="96" t="str">
        <f>IF((SrcKA!P158&lt;&gt;""), SrcKA!P158,"")</f>
        <v>г.Москва</v>
      </c>
      <c r="AA164" s="97">
        <f>IF((SrcKA!N158&lt;&gt;""), SrcKA!N158,"")</f>
        <v>2</v>
      </c>
    </row>
    <row r="165" spans="1:27" ht="28.5" x14ac:dyDescent="0.2">
      <c r="A165" s="95" t="s">
        <v>1495</v>
      </c>
      <c r="B165" s="96" t="str">
        <f>SrcKA!D159</f>
        <v>ТЦ_103_36_3663048933_15.06.2026_02_49.3</v>
      </c>
      <c r="C165" s="96" t="str">
        <f>IF((SrcKA!AI159&lt;&gt;""), SrcKA!AI159,"")</f>
        <v>Трансформатор ТМГ-160кВа (х2к2)</v>
      </c>
      <c r="D165" s="96" t="str">
        <f>IF((SrcKA!E159&lt;&gt;""), SrcKA!E159,"")</f>
        <v>Трансформатор ТМГ-160кВа (х2к2)</v>
      </c>
      <c r="E165" s="97" t="str">
        <f>IF((SrcKA!AH159&lt;&gt;""), SrcKA!AH159,"")</f>
        <v>шт.</v>
      </c>
      <c r="F165" s="97" t="str">
        <f>IF((SrcKA!G159&lt;&gt;""), SrcKA!G159,"")</f>
        <v>шт.</v>
      </c>
      <c r="G165" s="98">
        <f>IF((SrcKA!I159&lt;&gt;""), SrcKA!I159,"")</f>
        <v>495500</v>
      </c>
      <c r="H165" s="98">
        <f>IF((SrcKA!H159&lt;&gt;""), SrcKA!H159,"")</f>
        <v>406147.54</v>
      </c>
      <c r="I165" s="97" t="s">
        <v>1782</v>
      </c>
      <c r="J165" s="99"/>
      <c r="K165" s="99" t="str">
        <f>IF((SrcKA!AB159&lt;&gt;""), SrcKA!AB159,"")</f>
        <v/>
      </c>
      <c r="L165" s="98">
        <f>IF((SrcKA!AC159&lt;&gt;""), SrcKA!AC159,"")</f>
        <v>406147.54</v>
      </c>
      <c r="M165" s="98">
        <f>IF((SrcKA!AA159&lt;&gt;""), SrcKA!AA159,"")</f>
        <v>3</v>
      </c>
      <c r="N165" s="98">
        <f>IF((SrcKA!J159&lt;&gt;""), SrcKA!J159,"")</f>
        <v>12184.43</v>
      </c>
      <c r="O165" s="98">
        <f>IF((SrcKA!U159&lt;&gt;""), SrcKA!U159,"")</f>
        <v>1.2</v>
      </c>
      <c r="P165" s="98">
        <f>IF((SrcKA!V159&lt;&gt;""), SrcKA!V159,"")</f>
        <v>5019.9799999999996</v>
      </c>
      <c r="Q165" s="96"/>
      <c r="R165" s="98"/>
      <c r="S165" s="98">
        <f>IF((SrcKA!AE159&lt;&gt;""), SrcKA!AE159,"")</f>
        <v>0</v>
      </c>
      <c r="T165" s="98">
        <f>IF((SrcKA!K159&lt;&gt;""), SrcKA!K159,"")</f>
        <v>423351.95</v>
      </c>
      <c r="U165" s="96" t="str">
        <f>IF((SrcKA!O159&lt;&gt;""), SrcKA!O159,"")</f>
        <v>ООО ПКФ "Электрощит"</v>
      </c>
      <c r="V165" s="96" t="str">
        <f>IF((SrcKA!Z159&lt;&gt;""), SrcKA!Z159,"")</f>
        <v>РФ</v>
      </c>
      <c r="W165" s="96" t="str">
        <f>IF((SrcKA!R159&lt;&gt;""), SrcKA!R159,"")</f>
        <v>366301001</v>
      </c>
      <c r="X165" s="96" t="str">
        <f>IF((SrcKA!Q159&lt;&gt;""), SrcKA!Q159,"")</f>
        <v>3663048933</v>
      </c>
      <c r="Y165" s="96" t="str">
        <f>IF((SrcKA!S159&lt;&gt;""), SrcKA!S159,"")</f>
        <v>-</v>
      </c>
      <c r="Z165" s="96" t="str">
        <f>IF((SrcKA!P159&lt;&gt;""), SrcKA!P159,"")</f>
        <v>г.Москва</v>
      </c>
      <c r="AA165" s="97">
        <f>IF((SrcKA!N159&lt;&gt;""), SrcKA!N159,"")</f>
        <v>2</v>
      </c>
    </row>
    <row r="166" spans="1:27" ht="30" x14ac:dyDescent="0.2">
      <c r="A166" s="90" t="s">
        <v>1497</v>
      </c>
      <c r="B166" s="91" t="str">
        <f>SrcKA!D160</f>
        <v>ТЦ_102_77_7719546987_15.06.2026_02_50.1</v>
      </c>
      <c r="C166" s="91" t="str">
        <f>IF((SrcKA!AI160&lt;&gt;""), SrcKA!AI160,"")</f>
        <v>Стойка опоры СВ 95-3-Ат</v>
      </c>
      <c r="D166" s="91" t="str">
        <f>IF((SrcKA!E160&lt;&gt;""), SrcKA!E160,"")</f>
        <v>Стойка опоры СВ 95-3-Ат</v>
      </c>
      <c r="E166" s="92" t="str">
        <f>IF((SrcKA!AH160&lt;&gt;""), SrcKA!AH160,"")</f>
        <v>шт.</v>
      </c>
      <c r="F166" s="92" t="str">
        <f>IF((SrcKA!G160&lt;&gt;""), SrcKA!G160,"")</f>
        <v>шт.</v>
      </c>
      <c r="G166" s="93">
        <f>IF((SrcKA!I160&lt;&gt;""), SrcKA!I160,"")</f>
        <v>16086.22</v>
      </c>
      <c r="H166" s="93">
        <f>IF((SrcKA!H160&lt;&gt;""), SrcKA!H160,"")</f>
        <v>13185.43</v>
      </c>
      <c r="I166" s="92" t="s">
        <v>1782</v>
      </c>
      <c r="J166" s="94"/>
      <c r="K166" s="94" t="str">
        <f>IF((SrcKA!AB160&lt;&gt;""), SrcKA!AB160,"")</f>
        <v/>
      </c>
      <c r="L166" s="93">
        <f>IF((SrcKA!AC160&lt;&gt;""), SrcKA!AC160,"")</f>
        <v>13185.43</v>
      </c>
      <c r="M166" s="93">
        <f>IF((SrcKA!AA160&lt;&gt;""), SrcKA!AA160,"")</f>
        <v>3</v>
      </c>
      <c r="N166" s="93">
        <f>IF((SrcKA!J160&lt;&gt;""), SrcKA!J160,"")</f>
        <v>395.56</v>
      </c>
      <c r="O166" s="93">
        <f>IF((SrcKA!U160&lt;&gt;""), SrcKA!U160,"")</f>
        <v>2</v>
      </c>
      <c r="P166" s="93">
        <f>IF((SrcKA!V160&lt;&gt;""), SrcKA!V160,"")</f>
        <v>271.62</v>
      </c>
      <c r="Q166" s="91"/>
      <c r="R166" s="93"/>
      <c r="S166" s="93">
        <f>IF((SrcKA!AE160&lt;&gt;""), SrcKA!AE160,"")</f>
        <v>0</v>
      </c>
      <c r="T166" s="93">
        <f>IF((SrcKA!K160&lt;&gt;""), SrcKA!K160,"")</f>
        <v>13852.61</v>
      </c>
      <c r="U166" s="91" t="str">
        <f>IF((SrcKA!O160&lt;&gt;""), SrcKA!O160,"")</f>
        <v>ООО ТК "Норма-кабель"</v>
      </c>
      <c r="V166" s="91" t="str">
        <f>IF((SrcKA!Z160&lt;&gt;""), SrcKA!Z160,"")</f>
        <v>РФ</v>
      </c>
      <c r="W166" s="91" t="str">
        <f>IF((SrcKA!R160&lt;&gt;""), SrcKA!R160,"")</f>
        <v>504101001</v>
      </c>
      <c r="X166" s="91" t="str">
        <f>IF((SrcKA!Q160&lt;&gt;""), SrcKA!Q160,"")</f>
        <v>7719546987</v>
      </c>
      <c r="Y166" s="91" t="str">
        <f>IF((SrcKA!S160&lt;&gt;""), SrcKA!S160,"")</f>
        <v/>
      </c>
      <c r="Z166" s="91" t="str">
        <f>IF((SrcKA!P160&lt;&gt;""), SrcKA!P160,"")</f>
        <v>г.Москва</v>
      </c>
      <c r="AA166" s="92">
        <f>IF((SrcKA!N160&lt;&gt;""), SrcKA!N160,"")</f>
        <v>2</v>
      </c>
    </row>
    <row r="167" spans="1:27" ht="28.5" x14ac:dyDescent="0.2">
      <c r="A167" s="95" t="s">
        <v>1498</v>
      </c>
      <c r="B167" s="96" t="str">
        <f>SrcKA!D161</f>
        <v>ТЦ_102_50_5036090504_15.06.2026_02_50.2</v>
      </c>
      <c r="C167" s="96" t="str">
        <f>IF((SrcKA!AI161&lt;&gt;""), SrcKA!AI161,"")</f>
        <v>Стойка опоры СВ 95-3-Ат</v>
      </c>
      <c r="D167" s="96" t="str">
        <f>IF((SrcKA!E161&lt;&gt;""), SrcKA!E161,"")</f>
        <v>Стойка опоры СВ 95-3-Ат</v>
      </c>
      <c r="E167" s="97" t="str">
        <f>IF((SrcKA!AH161&lt;&gt;""), SrcKA!AH161,"")</f>
        <v>шт.</v>
      </c>
      <c r="F167" s="97" t="str">
        <f>IF((SrcKA!G161&lt;&gt;""), SrcKA!G161,"")</f>
        <v>шт.</v>
      </c>
      <c r="G167" s="98">
        <f>IF((SrcKA!I161&lt;&gt;""), SrcKA!I161,"")</f>
        <v>16250</v>
      </c>
      <c r="H167" s="98">
        <f>IF((SrcKA!H161&lt;&gt;""), SrcKA!H161,"")</f>
        <v>13319.67</v>
      </c>
      <c r="I167" s="97" t="s">
        <v>1782</v>
      </c>
      <c r="J167" s="99"/>
      <c r="K167" s="99" t="str">
        <f>IF((SrcKA!AB161&lt;&gt;""), SrcKA!AB161,"")</f>
        <v/>
      </c>
      <c r="L167" s="98">
        <f>IF((SrcKA!AC161&lt;&gt;""), SrcKA!AC161,"")</f>
        <v>13319.67</v>
      </c>
      <c r="M167" s="98">
        <f>IF((SrcKA!AA161&lt;&gt;""), SrcKA!AA161,"")</f>
        <v>3</v>
      </c>
      <c r="N167" s="98">
        <f>IF((SrcKA!J161&lt;&gt;""), SrcKA!J161,"")</f>
        <v>399.59</v>
      </c>
      <c r="O167" s="98">
        <f>IF((SrcKA!U161&lt;&gt;""), SrcKA!U161,"")</f>
        <v>2</v>
      </c>
      <c r="P167" s="98">
        <f>IF((SrcKA!V161&lt;&gt;""), SrcKA!V161,"")</f>
        <v>274.39</v>
      </c>
      <c r="Q167" s="96"/>
      <c r="R167" s="98"/>
      <c r="S167" s="98">
        <f>IF((SrcKA!AE161&lt;&gt;""), SrcKA!AE161,"")</f>
        <v>0</v>
      </c>
      <c r="T167" s="98">
        <f>IF((SrcKA!K161&lt;&gt;""), SrcKA!K161,"")</f>
        <v>13993.65</v>
      </c>
      <c r="U167" s="96" t="str">
        <f>IF((SrcKA!O161&lt;&gt;""), SrcKA!O161,"")</f>
        <v>ООО "АРМАТЕХ"</v>
      </c>
      <c r="V167" s="96" t="str">
        <f>IF((SrcKA!Z161&lt;&gt;""), SrcKA!Z161,"")</f>
        <v>РФ</v>
      </c>
      <c r="W167" s="96" t="str">
        <f>IF((SrcKA!R161&lt;&gt;""), SrcKA!R161,"")</f>
        <v>503601001</v>
      </c>
      <c r="X167" s="96" t="str">
        <f>IF((SrcKA!Q161&lt;&gt;""), SrcKA!Q161,"")</f>
        <v>5036090504</v>
      </c>
      <c r="Y167" s="96" t="str">
        <f>IF((SrcKA!S161&lt;&gt;""), SrcKA!S161,"")</f>
        <v/>
      </c>
      <c r="Z167" s="96" t="str">
        <f>IF((SrcKA!P161&lt;&gt;""), SrcKA!P161,"")</f>
        <v>г.Москва</v>
      </c>
      <c r="AA167" s="97">
        <f>IF((SrcKA!N161&lt;&gt;""), SrcKA!N161,"")</f>
        <v>2</v>
      </c>
    </row>
    <row r="168" spans="1:27" ht="28.5" x14ac:dyDescent="0.2">
      <c r="A168" s="95" t="s">
        <v>1500</v>
      </c>
      <c r="B168" s="96" t="str">
        <f>SrcKA!D162</f>
        <v>ТЦ_102_50_5001055273_15.06.2026_02_50.3</v>
      </c>
      <c r="C168" s="96" t="str">
        <f>IF((SrcKA!AI162&lt;&gt;""), SrcKA!AI162,"")</f>
        <v>Стойка опоры СВ 95-3-Ат</v>
      </c>
      <c r="D168" s="96" t="str">
        <f>IF((SrcKA!E162&lt;&gt;""), SrcKA!E162,"")</f>
        <v>Стойка опоры СВ 95-3-Ат</v>
      </c>
      <c r="E168" s="97" t="str">
        <f>IF((SrcKA!AH162&lt;&gt;""), SrcKA!AH162,"")</f>
        <v>шт.</v>
      </c>
      <c r="F168" s="97" t="str">
        <f>IF((SrcKA!G162&lt;&gt;""), SrcKA!G162,"")</f>
        <v>шт.</v>
      </c>
      <c r="G168" s="98">
        <f>IF((SrcKA!I162&lt;&gt;""), SrcKA!I162,"")</f>
        <v>16360</v>
      </c>
      <c r="H168" s="98">
        <f>IF((SrcKA!H162&lt;&gt;""), SrcKA!H162,"")</f>
        <v>13409.84</v>
      </c>
      <c r="I168" s="97" t="s">
        <v>1782</v>
      </c>
      <c r="J168" s="99"/>
      <c r="K168" s="99" t="str">
        <f>IF((SrcKA!AB162&lt;&gt;""), SrcKA!AB162,"")</f>
        <v/>
      </c>
      <c r="L168" s="98">
        <f>IF((SrcKA!AC162&lt;&gt;""), SrcKA!AC162,"")</f>
        <v>13409.84</v>
      </c>
      <c r="M168" s="98">
        <f>IF((SrcKA!AA162&lt;&gt;""), SrcKA!AA162,"")</f>
        <v>3</v>
      </c>
      <c r="N168" s="98">
        <f>IF((SrcKA!J162&lt;&gt;""), SrcKA!J162,"")</f>
        <v>402.3</v>
      </c>
      <c r="O168" s="98">
        <f>IF((SrcKA!U162&lt;&gt;""), SrcKA!U162,"")</f>
        <v>2</v>
      </c>
      <c r="P168" s="98">
        <f>IF((SrcKA!V162&lt;&gt;""), SrcKA!V162,"")</f>
        <v>276.24</v>
      </c>
      <c r="Q168" s="96"/>
      <c r="R168" s="98"/>
      <c r="S168" s="98">
        <f>IF((SrcKA!AE162&lt;&gt;""), SrcKA!AE162,"")</f>
        <v>0</v>
      </c>
      <c r="T168" s="98">
        <f>IF((SrcKA!K162&lt;&gt;""), SrcKA!K162,"")</f>
        <v>14088.38</v>
      </c>
      <c r="U168" s="96" t="str">
        <f>IF((SrcKA!O162&lt;&gt;""), SrcKA!O162,"")</f>
        <v>ООО "КОМПАНИЯ АЛЬЯНС-КАБЕЛЬ"</v>
      </c>
      <c r="V168" s="96" t="str">
        <f>IF((SrcKA!Z162&lt;&gt;""), SrcKA!Z162,"")</f>
        <v>РФ</v>
      </c>
      <c r="W168" s="96" t="str">
        <f>IF((SrcKA!R162&lt;&gt;""), SrcKA!R162,"")</f>
        <v>501201001</v>
      </c>
      <c r="X168" s="96" t="str">
        <f>IF((SrcKA!Q162&lt;&gt;""), SrcKA!Q162,"")</f>
        <v>5001055273</v>
      </c>
      <c r="Y168" s="96" t="str">
        <f>IF((SrcKA!S162&lt;&gt;""), SrcKA!S162,"")</f>
        <v/>
      </c>
      <c r="Z168" s="96" t="str">
        <f>IF((SrcKA!P162&lt;&gt;""), SrcKA!P162,"")</f>
        <v>г.Москва</v>
      </c>
      <c r="AA168" s="97">
        <f>IF((SrcKA!N162&lt;&gt;""), SrcKA!N162,"")</f>
        <v>2</v>
      </c>
    </row>
    <row r="169" spans="1:27" ht="30" x14ac:dyDescent="0.2">
      <c r="A169" s="90" t="s">
        <v>1502</v>
      </c>
      <c r="B169" s="91" t="str">
        <f>SrcKA!D163</f>
        <v>ТЦ_102_77_7719546987_15.06.2026_02_51.1</v>
      </c>
      <c r="C169" s="91" t="str">
        <f>IF((SrcKA!AI163&lt;&gt;""), SrcKA!AI163,"")</f>
        <v>Кронштейн У4</v>
      </c>
      <c r="D169" s="91" t="str">
        <f>IF((SrcKA!E163&lt;&gt;""), SrcKA!E163,"")</f>
        <v>Кронштейн У4</v>
      </c>
      <c r="E169" s="92" t="str">
        <f>IF((SrcKA!AH163&lt;&gt;""), SrcKA!AH163,"")</f>
        <v>шт.</v>
      </c>
      <c r="F169" s="92" t="str">
        <f>IF((SrcKA!G163&lt;&gt;""), SrcKA!G163,"")</f>
        <v>шт.</v>
      </c>
      <c r="G169" s="93">
        <f>IF((SrcKA!I163&lt;&gt;""), SrcKA!I163,"")</f>
        <v>3355</v>
      </c>
      <c r="H169" s="93">
        <f>IF((SrcKA!H163&lt;&gt;""), SrcKA!H163,"")</f>
        <v>2750</v>
      </c>
      <c r="I169" s="92" t="s">
        <v>1782</v>
      </c>
      <c r="J169" s="94"/>
      <c r="K169" s="94" t="str">
        <f>IF((SrcKA!AB163&lt;&gt;""), SrcKA!AB163,"")</f>
        <v/>
      </c>
      <c r="L169" s="93">
        <f>IF((SrcKA!AC163&lt;&gt;""), SrcKA!AC163,"")</f>
        <v>2750</v>
      </c>
      <c r="M169" s="93">
        <f>IF((SrcKA!AA163&lt;&gt;""), SrcKA!AA163,"")</f>
        <v>3</v>
      </c>
      <c r="N169" s="93">
        <f>IF((SrcKA!J163&lt;&gt;""), SrcKA!J163,"")</f>
        <v>82.5</v>
      </c>
      <c r="O169" s="93">
        <f>IF((SrcKA!U163&lt;&gt;""), SrcKA!U163,"")</f>
        <v>0.75</v>
      </c>
      <c r="P169" s="93">
        <f>IF((SrcKA!V163&lt;&gt;""), SrcKA!V163,"")</f>
        <v>21.24</v>
      </c>
      <c r="Q169" s="91"/>
      <c r="R169" s="93"/>
      <c r="S169" s="93">
        <f>IF((SrcKA!AE163&lt;&gt;""), SrcKA!AE163,"")</f>
        <v>0</v>
      </c>
      <c r="T169" s="93">
        <f>IF((SrcKA!K163&lt;&gt;""), SrcKA!K163,"")</f>
        <v>2853.74</v>
      </c>
      <c r="U169" s="91" t="str">
        <f>IF((SrcKA!O163&lt;&gt;""), SrcKA!O163,"")</f>
        <v>ООО ТК "Норма-кабель"</v>
      </c>
      <c r="V169" s="91" t="str">
        <f>IF((SrcKA!Z163&lt;&gt;""), SrcKA!Z163,"")</f>
        <v>РФ</v>
      </c>
      <c r="W169" s="91" t="str">
        <f>IF((SrcKA!R163&lt;&gt;""), SrcKA!R163,"")</f>
        <v>504101001</v>
      </c>
      <c r="X169" s="91" t="str">
        <f>IF((SrcKA!Q163&lt;&gt;""), SrcKA!Q163,"")</f>
        <v>7719546987</v>
      </c>
      <c r="Y169" s="91" t="str">
        <f>IF((SrcKA!S163&lt;&gt;""), SrcKA!S163,"")</f>
        <v>-</v>
      </c>
      <c r="Z169" s="91" t="str">
        <f>IF((SrcKA!P163&lt;&gt;""), SrcKA!P163,"")</f>
        <v>г.Москва</v>
      </c>
      <c r="AA169" s="92">
        <f>IF((SrcKA!N163&lt;&gt;""), SrcKA!N163,"")</f>
        <v>2</v>
      </c>
    </row>
    <row r="170" spans="1:27" ht="28.5" x14ac:dyDescent="0.2">
      <c r="A170" s="95" t="s">
        <v>1503</v>
      </c>
      <c r="B170" s="96" t="str">
        <f>SrcKA!D164</f>
        <v>ТЦ_102_50_5036090504_15.06.2026_02_51.2</v>
      </c>
      <c r="C170" s="96" t="str">
        <f>IF((SrcKA!AI164&lt;&gt;""), SrcKA!AI164,"")</f>
        <v>Кронштейн У4</v>
      </c>
      <c r="D170" s="96" t="str">
        <f>IF((SrcKA!E164&lt;&gt;""), SrcKA!E164,"")</f>
        <v>Кронштейн У4</v>
      </c>
      <c r="E170" s="97" t="str">
        <f>IF((SrcKA!AH164&lt;&gt;""), SrcKA!AH164,"")</f>
        <v>шт.</v>
      </c>
      <c r="F170" s="97" t="str">
        <f>IF((SrcKA!G164&lt;&gt;""), SrcKA!G164,"")</f>
        <v>шт.</v>
      </c>
      <c r="G170" s="98">
        <f>IF((SrcKA!I164&lt;&gt;""), SrcKA!I164,"")</f>
        <v>3560</v>
      </c>
      <c r="H170" s="98">
        <f>IF((SrcKA!H164&lt;&gt;""), SrcKA!H164,"")</f>
        <v>2918.03</v>
      </c>
      <c r="I170" s="97" t="s">
        <v>1782</v>
      </c>
      <c r="J170" s="99"/>
      <c r="K170" s="99" t="str">
        <f>IF((SrcKA!AB164&lt;&gt;""), SrcKA!AB164,"")</f>
        <v/>
      </c>
      <c r="L170" s="98">
        <f>IF((SrcKA!AC164&lt;&gt;""), SrcKA!AC164,"")</f>
        <v>2918.03</v>
      </c>
      <c r="M170" s="98">
        <f>IF((SrcKA!AA164&lt;&gt;""), SrcKA!AA164,"")</f>
        <v>3</v>
      </c>
      <c r="N170" s="98">
        <f>IF((SrcKA!J164&lt;&gt;""), SrcKA!J164,"")</f>
        <v>87.54</v>
      </c>
      <c r="O170" s="98">
        <f>IF((SrcKA!U164&lt;&gt;""), SrcKA!U164,"")</f>
        <v>0.75</v>
      </c>
      <c r="P170" s="98">
        <f>IF((SrcKA!V164&lt;&gt;""), SrcKA!V164,"")</f>
        <v>22.54</v>
      </c>
      <c r="Q170" s="96"/>
      <c r="R170" s="98"/>
      <c r="S170" s="98">
        <f>IF((SrcKA!AE164&lt;&gt;""), SrcKA!AE164,"")</f>
        <v>0</v>
      </c>
      <c r="T170" s="98">
        <f>IF((SrcKA!K164&lt;&gt;""), SrcKA!K164,"")</f>
        <v>3028.11</v>
      </c>
      <c r="U170" s="96" t="str">
        <f>IF((SrcKA!O164&lt;&gt;""), SrcKA!O164,"")</f>
        <v>ООО "АРМАТЕХ"</v>
      </c>
      <c r="V170" s="96" t="str">
        <f>IF((SrcKA!Z164&lt;&gt;""), SrcKA!Z164,"")</f>
        <v>РФ</v>
      </c>
      <c r="W170" s="96" t="str">
        <f>IF((SrcKA!R164&lt;&gt;""), SrcKA!R164,"")</f>
        <v>503601001</v>
      </c>
      <c r="X170" s="96" t="str">
        <f>IF((SrcKA!Q164&lt;&gt;""), SrcKA!Q164,"")</f>
        <v>5036090504</v>
      </c>
      <c r="Y170" s="96" t="str">
        <f>IF((SrcKA!S164&lt;&gt;""), SrcKA!S164,"")</f>
        <v>-</v>
      </c>
      <c r="Z170" s="96" t="str">
        <f>IF((SrcKA!P164&lt;&gt;""), SrcKA!P164,"")</f>
        <v>г. Москва</v>
      </c>
      <c r="AA170" s="97">
        <f>IF((SrcKA!N164&lt;&gt;""), SrcKA!N164,"")</f>
        <v>2</v>
      </c>
    </row>
    <row r="171" spans="1:27" ht="28.5" x14ac:dyDescent="0.2">
      <c r="A171" s="95" t="s">
        <v>1505</v>
      </c>
      <c r="B171" s="96" t="str">
        <f>SrcKA!D165</f>
        <v>ТЦ_102_50_5001055273_15.06.2026_02_51.3</v>
      </c>
      <c r="C171" s="96" t="str">
        <f>IF((SrcKA!AI165&lt;&gt;""), SrcKA!AI165,"")</f>
        <v>Кронштейн У4</v>
      </c>
      <c r="D171" s="96" t="str">
        <f>IF((SrcKA!E165&lt;&gt;""), SrcKA!E165,"")</f>
        <v>Кронштейн У4</v>
      </c>
      <c r="E171" s="97" t="str">
        <f>IF((SrcKA!AH165&lt;&gt;""), SrcKA!AH165,"")</f>
        <v>шт.</v>
      </c>
      <c r="F171" s="97" t="str">
        <f>IF((SrcKA!G165&lt;&gt;""), SrcKA!G165,"")</f>
        <v>шт.</v>
      </c>
      <c r="G171" s="98">
        <f>IF((SrcKA!I165&lt;&gt;""), SrcKA!I165,"")</f>
        <v>3730</v>
      </c>
      <c r="H171" s="98">
        <f>IF((SrcKA!H165&lt;&gt;""), SrcKA!H165,"")</f>
        <v>3057.38</v>
      </c>
      <c r="I171" s="97" t="s">
        <v>1782</v>
      </c>
      <c r="J171" s="99"/>
      <c r="K171" s="99" t="str">
        <f>IF((SrcKA!AB165&lt;&gt;""), SrcKA!AB165,"")</f>
        <v/>
      </c>
      <c r="L171" s="98">
        <f>IF((SrcKA!AC165&lt;&gt;""), SrcKA!AC165,"")</f>
        <v>3057.38</v>
      </c>
      <c r="M171" s="98">
        <f>IF((SrcKA!AA165&lt;&gt;""), SrcKA!AA165,"")</f>
        <v>3</v>
      </c>
      <c r="N171" s="98">
        <f>IF((SrcKA!J165&lt;&gt;""), SrcKA!J165,"")</f>
        <v>91.72</v>
      </c>
      <c r="O171" s="98">
        <f>IF((SrcKA!U165&lt;&gt;""), SrcKA!U165,"")</f>
        <v>0.75</v>
      </c>
      <c r="P171" s="98">
        <f>IF((SrcKA!V165&lt;&gt;""), SrcKA!V165,"")</f>
        <v>23.62</v>
      </c>
      <c r="Q171" s="96"/>
      <c r="R171" s="98"/>
      <c r="S171" s="98">
        <f>IF((SrcKA!AE165&lt;&gt;""), SrcKA!AE165,"")</f>
        <v>0</v>
      </c>
      <c r="T171" s="98">
        <f>IF((SrcKA!K165&lt;&gt;""), SrcKA!K165,"")</f>
        <v>3172.72</v>
      </c>
      <c r="U171" s="96" t="str">
        <f>IF((SrcKA!O165&lt;&gt;""), SrcKA!O165,"")</f>
        <v>ООО "КОМПАНИЯ АЛЬЯНС-КАБЕЛЬ"</v>
      </c>
      <c r="V171" s="96" t="str">
        <f>IF((SrcKA!Z165&lt;&gt;""), SrcKA!Z165,"")</f>
        <v>РФ</v>
      </c>
      <c r="W171" s="96" t="str">
        <f>IF((SrcKA!R165&lt;&gt;""), SrcKA!R165,"")</f>
        <v>501201001</v>
      </c>
      <c r="X171" s="96" t="str">
        <f>IF((SrcKA!Q165&lt;&gt;""), SrcKA!Q165,"")</f>
        <v>5001055273</v>
      </c>
      <c r="Y171" s="96" t="str">
        <f>IF((SrcKA!S165&lt;&gt;""), SrcKA!S165,"")</f>
        <v>-</v>
      </c>
      <c r="Z171" s="96" t="str">
        <f>IF((SrcKA!P165&lt;&gt;""), SrcKA!P165,"")</f>
        <v>г.Москва</v>
      </c>
      <c r="AA171" s="97">
        <f>IF((SrcKA!N165&lt;&gt;""), SrcKA!N165,"")</f>
        <v>2</v>
      </c>
    </row>
    <row r="172" spans="1:27" ht="30" x14ac:dyDescent="0.2">
      <c r="A172" s="90" t="s">
        <v>1507</v>
      </c>
      <c r="B172" s="91" t="str">
        <f>SrcKA!D166</f>
        <v>ТЦ_102_77_7719546987_15.06.2026_02_52.1</v>
      </c>
      <c r="C172" s="91" t="str">
        <f>IF((SrcKA!AI166&lt;&gt;""), SrcKA!AI166,"")</f>
        <v>Хомут Х89</v>
      </c>
      <c r="D172" s="91" t="str">
        <f>IF((SrcKA!E166&lt;&gt;""), SrcKA!E166,"")</f>
        <v>Хомут Х89</v>
      </c>
      <c r="E172" s="92" t="str">
        <f>IF((SrcKA!AH166&lt;&gt;""), SrcKA!AH166,"")</f>
        <v>шт.</v>
      </c>
      <c r="F172" s="92" t="str">
        <f>IF((SrcKA!G166&lt;&gt;""), SrcKA!G166,"")</f>
        <v>шт.</v>
      </c>
      <c r="G172" s="93">
        <f>IF((SrcKA!I166&lt;&gt;""), SrcKA!I166,"")</f>
        <v>2826.15</v>
      </c>
      <c r="H172" s="93">
        <f>IF((SrcKA!H166&lt;&gt;""), SrcKA!H166,"")</f>
        <v>2316.52</v>
      </c>
      <c r="I172" s="92" t="s">
        <v>1782</v>
      </c>
      <c r="J172" s="94"/>
      <c r="K172" s="94" t="str">
        <f>IF((SrcKA!AB166&lt;&gt;""), SrcKA!AB166,"")</f>
        <v/>
      </c>
      <c r="L172" s="93">
        <f>IF((SrcKA!AC166&lt;&gt;""), SrcKA!AC166,"")</f>
        <v>2316.52</v>
      </c>
      <c r="M172" s="93">
        <f>IF((SrcKA!AA166&lt;&gt;""), SrcKA!AA166,"")</f>
        <v>3</v>
      </c>
      <c r="N172" s="93">
        <f>IF((SrcKA!J166&lt;&gt;""), SrcKA!J166,"")</f>
        <v>69.5</v>
      </c>
      <c r="O172" s="93">
        <f>IF((SrcKA!U166&lt;&gt;""), SrcKA!U166,"")</f>
        <v>0.75</v>
      </c>
      <c r="P172" s="93">
        <f>IF((SrcKA!V166&lt;&gt;""), SrcKA!V166,"")</f>
        <v>17.899999999999999</v>
      </c>
      <c r="Q172" s="91"/>
      <c r="R172" s="93"/>
      <c r="S172" s="93">
        <f>IF((SrcKA!AE166&lt;&gt;""), SrcKA!AE166,"")</f>
        <v>0</v>
      </c>
      <c r="T172" s="93">
        <f>IF((SrcKA!K166&lt;&gt;""), SrcKA!K166,"")</f>
        <v>2403.92</v>
      </c>
      <c r="U172" s="91" t="str">
        <f>IF((SrcKA!O166&lt;&gt;""), SrcKA!O166,"")</f>
        <v>ООО ТК "Норма-кабель"</v>
      </c>
      <c r="V172" s="91" t="str">
        <f>IF((SrcKA!Z166&lt;&gt;""), SrcKA!Z166,"")</f>
        <v>РФ</v>
      </c>
      <c r="W172" s="91" t="str">
        <f>IF((SrcKA!R166&lt;&gt;""), SrcKA!R166,"")</f>
        <v>504101001</v>
      </c>
      <c r="X172" s="91" t="str">
        <f>IF((SrcKA!Q166&lt;&gt;""), SrcKA!Q166,"")</f>
        <v>7719546987</v>
      </c>
      <c r="Y172" s="91" t="str">
        <f>IF((SrcKA!S166&lt;&gt;""), SrcKA!S166,"")</f>
        <v>-</v>
      </c>
      <c r="Z172" s="91" t="str">
        <f>IF((SrcKA!P166&lt;&gt;""), SrcKA!P166,"")</f>
        <v>г.Москва</v>
      </c>
      <c r="AA172" s="92">
        <f>IF((SrcKA!N166&lt;&gt;""), SrcKA!N166,"")</f>
        <v>2</v>
      </c>
    </row>
    <row r="173" spans="1:27" ht="28.5" x14ac:dyDescent="0.2">
      <c r="A173" s="95" t="s">
        <v>1508</v>
      </c>
      <c r="B173" s="96" t="str">
        <f>SrcKA!D167</f>
        <v>ТЦ_102_50_5036090504_15.06.2026_02_52.2</v>
      </c>
      <c r="C173" s="96" t="str">
        <f>IF((SrcKA!AI167&lt;&gt;""), SrcKA!AI167,"")</f>
        <v>Хомут Х89</v>
      </c>
      <c r="D173" s="96" t="str">
        <f>IF((SrcKA!E167&lt;&gt;""), SrcKA!E167,"")</f>
        <v>Хомут Х89</v>
      </c>
      <c r="E173" s="97" t="str">
        <f>IF((SrcKA!AH167&lt;&gt;""), SrcKA!AH167,"")</f>
        <v>шт.</v>
      </c>
      <c r="F173" s="97" t="str">
        <f>IF((SrcKA!G167&lt;&gt;""), SrcKA!G167,"")</f>
        <v>шт.</v>
      </c>
      <c r="G173" s="98">
        <f>IF((SrcKA!I167&lt;&gt;""), SrcKA!I167,"")</f>
        <v>3625</v>
      </c>
      <c r="H173" s="98">
        <f>IF((SrcKA!H167&lt;&gt;""), SrcKA!H167,"")</f>
        <v>2971.31</v>
      </c>
      <c r="I173" s="97" t="s">
        <v>1782</v>
      </c>
      <c r="J173" s="99"/>
      <c r="K173" s="99" t="str">
        <f>IF((SrcKA!AB167&lt;&gt;""), SrcKA!AB167,"")</f>
        <v/>
      </c>
      <c r="L173" s="98">
        <f>IF((SrcKA!AC167&lt;&gt;""), SrcKA!AC167,"")</f>
        <v>2971.31</v>
      </c>
      <c r="M173" s="98">
        <f>IF((SrcKA!AA167&lt;&gt;""), SrcKA!AA167,"")</f>
        <v>3</v>
      </c>
      <c r="N173" s="98">
        <f>IF((SrcKA!J167&lt;&gt;""), SrcKA!J167,"")</f>
        <v>89.14</v>
      </c>
      <c r="O173" s="98">
        <f>IF((SrcKA!U167&lt;&gt;""), SrcKA!U167,"")</f>
        <v>0.75</v>
      </c>
      <c r="P173" s="98">
        <f>IF((SrcKA!V167&lt;&gt;""), SrcKA!V167,"")</f>
        <v>22.95</v>
      </c>
      <c r="Q173" s="96"/>
      <c r="R173" s="98"/>
      <c r="S173" s="98">
        <f>IF((SrcKA!AE167&lt;&gt;""), SrcKA!AE167,"")</f>
        <v>0</v>
      </c>
      <c r="T173" s="98">
        <f>IF((SrcKA!K167&lt;&gt;""), SrcKA!K167,"")</f>
        <v>3083.4</v>
      </c>
      <c r="U173" s="96" t="str">
        <f>IF((SrcKA!O167&lt;&gt;""), SrcKA!O167,"")</f>
        <v>ООО "АРМАТЕХ"</v>
      </c>
      <c r="V173" s="96" t="str">
        <f>IF((SrcKA!Z167&lt;&gt;""), SrcKA!Z167,"")</f>
        <v>РФ</v>
      </c>
      <c r="W173" s="96" t="str">
        <f>IF((SrcKA!R167&lt;&gt;""), SrcKA!R167,"")</f>
        <v>503601001</v>
      </c>
      <c r="X173" s="96" t="str">
        <f>IF((SrcKA!Q167&lt;&gt;""), SrcKA!Q167,"")</f>
        <v>5036090504</v>
      </c>
      <c r="Y173" s="96" t="str">
        <f>IF((SrcKA!S167&lt;&gt;""), SrcKA!S167,"")</f>
        <v>-</v>
      </c>
      <c r="Z173" s="96" t="str">
        <f>IF((SrcKA!P167&lt;&gt;""), SrcKA!P167,"")</f>
        <v>г. Москва</v>
      </c>
      <c r="AA173" s="97">
        <f>IF((SrcKA!N167&lt;&gt;""), SrcKA!N167,"")</f>
        <v>2</v>
      </c>
    </row>
    <row r="174" spans="1:27" ht="28.5" x14ac:dyDescent="0.2">
      <c r="A174" s="95" t="s">
        <v>1510</v>
      </c>
      <c r="B174" s="96" t="str">
        <f>SrcKA!D168</f>
        <v>ТЦ_102_50_5001055273_15.06.2026_02_52.3</v>
      </c>
      <c r="C174" s="96" t="str">
        <f>IF((SrcKA!AI168&lt;&gt;""), SrcKA!AI168,"")</f>
        <v>Хомут Х89</v>
      </c>
      <c r="D174" s="96" t="str">
        <f>IF((SrcKA!E168&lt;&gt;""), SrcKA!E168,"")</f>
        <v>Хомут Х89</v>
      </c>
      <c r="E174" s="97" t="str">
        <f>IF((SrcKA!AH168&lt;&gt;""), SrcKA!AH168,"")</f>
        <v>шт.</v>
      </c>
      <c r="F174" s="97" t="str">
        <f>IF((SrcKA!G168&lt;&gt;""), SrcKA!G168,"")</f>
        <v>шт.</v>
      </c>
      <c r="G174" s="98">
        <f>IF((SrcKA!I168&lt;&gt;""), SrcKA!I168,"")</f>
        <v>3640</v>
      </c>
      <c r="H174" s="98">
        <f>IF((SrcKA!H168&lt;&gt;""), SrcKA!H168,"")</f>
        <v>2983.61</v>
      </c>
      <c r="I174" s="97" t="s">
        <v>1782</v>
      </c>
      <c r="J174" s="99"/>
      <c r="K174" s="99" t="str">
        <f>IF((SrcKA!AB168&lt;&gt;""), SrcKA!AB168,"")</f>
        <v/>
      </c>
      <c r="L174" s="98">
        <f>IF((SrcKA!AC168&lt;&gt;""), SrcKA!AC168,"")</f>
        <v>2983.61</v>
      </c>
      <c r="M174" s="98">
        <f>IF((SrcKA!AA168&lt;&gt;""), SrcKA!AA168,"")</f>
        <v>3</v>
      </c>
      <c r="N174" s="98">
        <f>IF((SrcKA!J168&lt;&gt;""), SrcKA!J168,"")</f>
        <v>89.51</v>
      </c>
      <c r="O174" s="98">
        <f>IF((SrcKA!U168&lt;&gt;""), SrcKA!U168,"")</f>
        <v>0.75</v>
      </c>
      <c r="P174" s="98">
        <f>IF((SrcKA!V168&lt;&gt;""), SrcKA!V168,"")</f>
        <v>23.05</v>
      </c>
      <c r="Q174" s="96"/>
      <c r="R174" s="98"/>
      <c r="S174" s="98">
        <f>IF((SrcKA!AE168&lt;&gt;""), SrcKA!AE168,"")</f>
        <v>0</v>
      </c>
      <c r="T174" s="98">
        <f>IF((SrcKA!K168&lt;&gt;""), SrcKA!K168,"")</f>
        <v>3096.17</v>
      </c>
      <c r="U174" s="96" t="str">
        <f>IF((SrcKA!O168&lt;&gt;""), SrcKA!O168,"")</f>
        <v>ООО "КОМПАНИЯ АЛЬЯНС-КАБЕЛЬ"</v>
      </c>
      <c r="V174" s="96" t="str">
        <f>IF((SrcKA!Z168&lt;&gt;""), SrcKA!Z168,"")</f>
        <v>РФ</v>
      </c>
      <c r="W174" s="96" t="str">
        <f>IF((SrcKA!R168&lt;&gt;""), SrcKA!R168,"")</f>
        <v>501201001</v>
      </c>
      <c r="X174" s="96" t="str">
        <f>IF((SrcKA!Q168&lt;&gt;""), SrcKA!Q168,"")</f>
        <v>5001055273</v>
      </c>
      <c r="Y174" s="96" t="str">
        <f>IF((SrcKA!S168&lt;&gt;""), SrcKA!S168,"")</f>
        <v>-</v>
      </c>
      <c r="Z174" s="96" t="str">
        <f>IF((SrcKA!P168&lt;&gt;""), SrcKA!P168,"")</f>
        <v>г.Москва</v>
      </c>
      <c r="AA174" s="97">
        <f>IF((SrcKA!N168&lt;&gt;""), SrcKA!N168,"")</f>
        <v>2</v>
      </c>
    </row>
    <row r="175" spans="1:27" ht="30" x14ac:dyDescent="0.2">
      <c r="A175" s="90" t="s">
        <v>1512</v>
      </c>
      <c r="B175" s="91" t="str">
        <f>SrcKA!D169</f>
        <v>ТЦ_102_77_7719546987_15.06.2026_02_53.1</v>
      </c>
      <c r="C175" s="91" t="str">
        <f>IF((SrcKA!AI169&lt;&gt;""), SrcKA!AI169,"")</f>
        <v>Провод   СИП-2 3х70+1х70-0,6/1,0</v>
      </c>
      <c r="D175" s="91" t="str">
        <f>IF((SrcKA!E169&lt;&gt;""), SrcKA!E169,"")</f>
        <v>Провод   СИП-2 3х70+1х70-0,6/1,0</v>
      </c>
      <c r="E175" s="92" t="str">
        <f>IF((SrcKA!AH169&lt;&gt;""), SrcKA!AH169,"")</f>
        <v>М.</v>
      </c>
      <c r="F175" s="92" t="str">
        <f>IF((SrcKA!G169&lt;&gt;""), SrcKA!G169,"")</f>
        <v>М.</v>
      </c>
      <c r="G175" s="93">
        <f>IF((SrcKA!I169&lt;&gt;""), SrcKA!I169,"")</f>
        <v>504.59</v>
      </c>
      <c r="H175" s="93">
        <f>IF((SrcKA!H169&lt;&gt;""), SrcKA!H169,"")</f>
        <v>413.6</v>
      </c>
      <c r="I175" s="92" t="s">
        <v>1782</v>
      </c>
      <c r="J175" s="94"/>
      <c r="K175" s="94" t="str">
        <f>IF((SrcKA!AB169&lt;&gt;""), SrcKA!AB169,"")</f>
        <v/>
      </c>
      <c r="L175" s="93">
        <f>IF((SrcKA!AC169&lt;&gt;""), SrcKA!AC169,"")</f>
        <v>413.6</v>
      </c>
      <c r="M175" s="93">
        <f>IF((SrcKA!AA169&lt;&gt;""), SrcKA!AA169,"")</f>
        <v>3</v>
      </c>
      <c r="N175" s="93">
        <f>IF((SrcKA!J169&lt;&gt;""), SrcKA!J169,"")</f>
        <v>12.41</v>
      </c>
      <c r="O175" s="93">
        <f>IF((SrcKA!U169&lt;&gt;""), SrcKA!U169,"")</f>
        <v>2</v>
      </c>
      <c r="P175" s="93">
        <f>IF((SrcKA!V169&lt;&gt;""), SrcKA!V169,"")</f>
        <v>8.52</v>
      </c>
      <c r="Q175" s="91"/>
      <c r="R175" s="93"/>
      <c r="S175" s="93">
        <f>IF((SrcKA!AE169&lt;&gt;""), SrcKA!AE169,"")</f>
        <v>0</v>
      </c>
      <c r="T175" s="93">
        <f>IF((SrcKA!K169&lt;&gt;""), SrcKA!K169,"")</f>
        <v>434.53</v>
      </c>
      <c r="U175" s="91" t="str">
        <f>IF((SrcKA!O169&lt;&gt;""), SrcKA!O169,"")</f>
        <v>ООО ТК "Норма-кабель"</v>
      </c>
      <c r="V175" s="91" t="str">
        <f>IF((SrcKA!Z169&lt;&gt;""), SrcKA!Z169,"")</f>
        <v>РФ</v>
      </c>
      <c r="W175" s="91" t="str">
        <f>IF((SrcKA!R169&lt;&gt;""), SrcKA!R169,"")</f>
        <v>504101001</v>
      </c>
      <c r="X175" s="91" t="str">
        <f>IF((SrcKA!Q169&lt;&gt;""), SrcKA!Q169,"")</f>
        <v>7719546987</v>
      </c>
      <c r="Y175" s="91" t="str">
        <f>IF((SrcKA!S169&lt;&gt;""), SrcKA!S169,"")</f>
        <v>-</v>
      </c>
      <c r="Z175" s="91" t="str">
        <f>IF((SrcKA!P169&lt;&gt;""), SrcKA!P169,"")</f>
        <v>г. Москва</v>
      </c>
      <c r="AA175" s="92">
        <f>IF((SrcKA!N169&lt;&gt;""), SrcKA!N169,"")</f>
        <v>2</v>
      </c>
    </row>
    <row r="176" spans="1:27" ht="28.5" x14ac:dyDescent="0.2">
      <c r="A176" s="95" t="s">
        <v>1513</v>
      </c>
      <c r="B176" s="96" t="str">
        <f>SrcKA!D170</f>
        <v>ТЦ_102_50_5036090504_15.06.2026_02_53.2</v>
      </c>
      <c r="C176" s="96" t="str">
        <f>IF((SrcKA!AI170&lt;&gt;""), SrcKA!AI170,"")</f>
        <v>Провод   СИП-2 3х70+1х70-0,6/1,0</v>
      </c>
      <c r="D176" s="96" t="str">
        <f>IF((SrcKA!E170&lt;&gt;""), SrcKA!E170,"")</f>
        <v>Провод   СИП-2 3х70+1х70-0,6/1,0</v>
      </c>
      <c r="E176" s="97" t="str">
        <f>IF((SrcKA!AH170&lt;&gt;""), SrcKA!AH170,"")</f>
        <v>М.</v>
      </c>
      <c r="F176" s="97" t="str">
        <f>IF((SrcKA!G170&lt;&gt;""), SrcKA!G170,"")</f>
        <v>М.</v>
      </c>
      <c r="G176" s="98">
        <f>IF((SrcKA!I170&lt;&gt;""), SrcKA!I170,"")</f>
        <v>595.6</v>
      </c>
      <c r="H176" s="98">
        <f>IF((SrcKA!H170&lt;&gt;""), SrcKA!H170,"")</f>
        <v>488.2</v>
      </c>
      <c r="I176" s="97" t="s">
        <v>1782</v>
      </c>
      <c r="J176" s="99"/>
      <c r="K176" s="99" t="str">
        <f>IF((SrcKA!AB170&lt;&gt;""), SrcKA!AB170,"")</f>
        <v/>
      </c>
      <c r="L176" s="98">
        <f>IF((SrcKA!AC170&lt;&gt;""), SrcKA!AC170,"")</f>
        <v>488.2</v>
      </c>
      <c r="M176" s="98">
        <f>IF((SrcKA!AA170&lt;&gt;""), SrcKA!AA170,"")</f>
        <v>3</v>
      </c>
      <c r="N176" s="98">
        <f>IF((SrcKA!J170&lt;&gt;""), SrcKA!J170,"")</f>
        <v>14.65</v>
      </c>
      <c r="O176" s="98">
        <f>IF((SrcKA!U170&lt;&gt;""), SrcKA!U170,"")</f>
        <v>2</v>
      </c>
      <c r="P176" s="98">
        <f>IF((SrcKA!V170&lt;&gt;""), SrcKA!V170,"")</f>
        <v>10.06</v>
      </c>
      <c r="Q176" s="96"/>
      <c r="R176" s="98"/>
      <c r="S176" s="98">
        <f>IF((SrcKA!AE170&lt;&gt;""), SrcKA!AE170,"")</f>
        <v>0</v>
      </c>
      <c r="T176" s="98">
        <f>IF((SrcKA!K170&lt;&gt;""), SrcKA!K170,"")</f>
        <v>512.91</v>
      </c>
      <c r="U176" s="96" t="str">
        <f>IF((SrcKA!O170&lt;&gt;""), SrcKA!O170,"")</f>
        <v>ООО "АРМАТЕХ"</v>
      </c>
      <c r="V176" s="96" t="str">
        <f>IF((SrcKA!Z170&lt;&gt;""), SrcKA!Z170,"")</f>
        <v>РФ</v>
      </c>
      <c r="W176" s="96" t="str">
        <f>IF((SrcKA!R170&lt;&gt;""), SrcKA!R170,"")</f>
        <v>503601001</v>
      </c>
      <c r="X176" s="96" t="str">
        <f>IF((SrcKA!Q170&lt;&gt;""), SrcKA!Q170,"")</f>
        <v>5036090504</v>
      </c>
      <c r="Y176" s="96" t="str">
        <f>IF((SrcKA!S170&lt;&gt;""), SrcKA!S170,"")</f>
        <v>-</v>
      </c>
      <c r="Z176" s="96" t="str">
        <f>IF((SrcKA!P170&lt;&gt;""), SrcKA!P170,"")</f>
        <v>г. Москва</v>
      </c>
      <c r="AA176" s="97">
        <f>IF((SrcKA!N170&lt;&gt;""), SrcKA!N170,"")</f>
        <v>2</v>
      </c>
    </row>
    <row r="177" spans="1:27" ht="28.5" x14ac:dyDescent="0.2">
      <c r="A177" s="95" t="s">
        <v>1515</v>
      </c>
      <c r="B177" s="96" t="str">
        <f>SrcKA!D171</f>
        <v>ТЦ_102_50_5001055273_15.06.2026_02_53.3</v>
      </c>
      <c r="C177" s="96" t="str">
        <f>IF((SrcKA!AI171&lt;&gt;""), SrcKA!AI171,"")</f>
        <v>Провод   СИП-2 3х70+1х70-0,6/1,0</v>
      </c>
      <c r="D177" s="96" t="str">
        <f>IF((SrcKA!E171&lt;&gt;""), SrcKA!E171,"")</f>
        <v>Провод   СИП-2 3х70+1х70-0,6/1,0</v>
      </c>
      <c r="E177" s="97" t="str">
        <f>IF((SrcKA!AH171&lt;&gt;""), SrcKA!AH171,"")</f>
        <v>М.</v>
      </c>
      <c r="F177" s="97" t="str">
        <f>IF((SrcKA!G171&lt;&gt;""), SrcKA!G171,"")</f>
        <v>М.</v>
      </c>
      <c r="G177" s="98">
        <f>IF((SrcKA!I171&lt;&gt;""), SrcKA!I171,"")</f>
        <v>605.6</v>
      </c>
      <c r="H177" s="98">
        <f>IF((SrcKA!H171&lt;&gt;""), SrcKA!H171,"")</f>
        <v>496.39</v>
      </c>
      <c r="I177" s="97" t="s">
        <v>1782</v>
      </c>
      <c r="J177" s="99"/>
      <c r="K177" s="99" t="str">
        <f>IF((SrcKA!AB171&lt;&gt;""), SrcKA!AB171,"")</f>
        <v/>
      </c>
      <c r="L177" s="98">
        <f>IF((SrcKA!AC171&lt;&gt;""), SrcKA!AC171,"")</f>
        <v>496.39</v>
      </c>
      <c r="M177" s="98">
        <f>IF((SrcKA!AA171&lt;&gt;""), SrcKA!AA171,"")</f>
        <v>3</v>
      </c>
      <c r="N177" s="98">
        <f>IF((SrcKA!J171&lt;&gt;""), SrcKA!J171,"")</f>
        <v>14.89</v>
      </c>
      <c r="O177" s="98">
        <f>IF((SrcKA!U171&lt;&gt;""), SrcKA!U171,"")</f>
        <v>2</v>
      </c>
      <c r="P177" s="98">
        <f>IF((SrcKA!V171&lt;&gt;""), SrcKA!V171,"")</f>
        <v>10.23</v>
      </c>
      <c r="Q177" s="96"/>
      <c r="R177" s="98"/>
      <c r="S177" s="98">
        <f>IF((SrcKA!AE171&lt;&gt;""), SrcKA!AE171,"")</f>
        <v>0</v>
      </c>
      <c r="T177" s="98">
        <f>IF((SrcKA!K171&lt;&gt;""), SrcKA!K171,"")</f>
        <v>521.51</v>
      </c>
      <c r="U177" s="96" t="str">
        <f>IF((SrcKA!O171&lt;&gt;""), SrcKA!O171,"")</f>
        <v>ООО "КОМПАНИЯ АЛЬЯНС-КАБЕЛЬ"</v>
      </c>
      <c r="V177" s="96" t="str">
        <f>IF((SrcKA!Z171&lt;&gt;""), SrcKA!Z171,"")</f>
        <v>РФ</v>
      </c>
      <c r="W177" s="96" t="str">
        <f>IF((SrcKA!R171&lt;&gt;""), SrcKA!R171,"")</f>
        <v>501201001</v>
      </c>
      <c r="X177" s="96" t="str">
        <f>IF((SrcKA!Q171&lt;&gt;""), SrcKA!Q171,"")</f>
        <v>5001055273</v>
      </c>
      <c r="Y177" s="96" t="str">
        <f>IF((SrcKA!S171&lt;&gt;""), SrcKA!S171,"")</f>
        <v>-</v>
      </c>
      <c r="Z177" s="96" t="str">
        <f>IF((SrcKA!P171&lt;&gt;""), SrcKA!P171,"")</f>
        <v>г.Москва</v>
      </c>
      <c r="AA177" s="97">
        <f>IF((SrcKA!N171&lt;&gt;""), SrcKA!N171,"")</f>
        <v>2</v>
      </c>
    </row>
    <row r="178" spans="1:27" ht="30" hidden="1" x14ac:dyDescent="0.2">
      <c r="A178" s="90" t="s">
        <v>1517</v>
      </c>
      <c r="B178" s="91" t="str">
        <f>SrcKA!D172</f>
        <v>ТЦ_102_77_7719546987_15.06.2026_02_54.1</v>
      </c>
      <c r="C178" s="91" t="str">
        <f>IF((SrcKA!AI172&lt;&gt;""), SrcKA!AI172,"")</f>
        <v>Провод   СИП-2 3х95+1х70-0,6/1,0</v>
      </c>
      <c r="D178" s="91" t="str">
        <f>IF((SrcKA!E172&lt;&gt;""), SrcKA!E172,"")</f>
        <v>Провод   СИП-2 3х95+1х70-0,6/1,0</v>
      </c>
      <c r="E178" s="92" t="str">
        <f>IF((SrcKA!AH172&lt;&gt;""), SrcKA!AH172,"")</f>
        <v>М.</v>
      </c>
      <c r="F178" s="92" t="str">
        <f>IF((SrcKA!G172&lt;&gt;""), SrcKA!G172,"")</f>
        <v>М.</v>
      </c>
      <c r="G178" s="93">
        <f>IF((SrcKA!I172&lt;&gt;""), SrcKA!I172,"")</f>
        <v>610.61</v>
      </c>
      <c r="H178" s="93">
        <f>IF((SrcKA!H172&lt;&gt;""), SrcKA!H172,"")</f>
        <v>500.5</v>
      </c>
      <c r="I178" s="92" t="s">
        <v>1782</v>
      </c>
      <c r="J178" s="94"/>
      <c r="K178" s="94" t="str">
        <f>IF((SrcKA!AB172&lt;&gt;""), SrcKA!AB172,"")</f>
        <v/>
      </c>
      <c r="L178" s="93">
        <f>IF((SrcKA!AC172&lt;&gt;""), SrcKA!AC172,"")</f>
        <v>500.5</v>
      </c>
      <c r="M178" s="93">
        <f>IF((SrcKA!AA172&lt;&gt;""), SrcKA!AA172,"")</f>
        <v>3</v>
      </c>
      <c r="N178" s="93">
        <f>IF((SrcKA!J172&lt;&gt;""), SrcKA!J172,"")</f>
        <v>15.02</v>
      </c>
      <c r="O178" s="93">
        <f>IF((SrcKA!U172&lt;&gt;""), SrcKA!U172,"")</f>
        <v>2</v>
      </c>
      <c r="P178" s="93">
        <f>IF((SrcKA!V172&lt;&gt;""), SrcKA!V172,"")</f>
        <v>10.31</v>
      </c>
      <c r="Q178" s="91"/>
      <c r="R178" s="93"/>
      <c r="S178" s="93">
        <f>IF((SrcKA!AE172&lt;&gt;""), SrcKA!AE172,"")</f>
        <v>0</v>
      </c>
      <c r="T178" s="93">
        <f>IF((SrcKA!K172&lt;&gt;""), SrcKA!K172,"")</f>
        <v>525.83000000000004</v>
      </c>
      <c r="U178" s="91" t="str">
        <f>IF((SrcKA!O172&lt;&gt;""), SrcKA!O172,"")</f>
        <v>ООО ТК "Норма-кабель"</v>
      </c>
      <c r="V178" s="91" t="str">
        <f>IF((SrcKA!Z172&lt;&gt;""), SrcKA!Z172,"")</f>
        <v>РФ</v>
      </c>
      <c r="W178" s="91" t="str">
        <f>IF((SrcKA!R172&lt;&gt;""), SrcKA!R172,"")</f>
        <v>504101001</v>
      </c>
      <c r="X178" s="91" t="str">
        <f>IF((SrcKA!Q172&lt;&gt;""), SrcKA!Q172,"")</f>
        <v>7719546987</v>
      </c>
      <c r="Y178" s="91" t="str">
        <f>IF((SrcKA!S172&lt;&gt;""), SrcKA!S172,"")</f>
        <v>-</v>
      </c>
      <c r="Z178" s="91" t="str">
        <f>IF((SrcKA!P172&lt;&gt;""), SrcKA!P172,"")</f>
        <v>г. Москва</v>
      </c>
      <c r="AA178" s="92">
        <f>IF((SrcKA!N172&lt;&gt;""), SrcKA!N172,"")</f>
        <v>2</v>
      </c>
    </row>
    <row r="179" spans="1:27" ht="28.5" hidden="1" x14ac:dyDescent="0.2">
      <c r="A179" s="95" t="s">
        <v>1518</v>
      </c>
      <c r="B179" s="96" t="str">
        <f>SrcKA!D173</f>
        <v>ТЦ_102_50_5036090504_15.06.2026_02_54.2</v>
      </c>
      <c r="C179" s="96" t="str">
        <f>IF((SrcKA!AI173&lt;&gt;""), SrcKA!AI173,"")</f>
        <v>Провод   СИП-2 3х95+1х70-0,6/1,0</v>
      </c>
      <c r="D179" s="96" t="str">
        <f>IF((SrcKA!E173&lt;&gt;""), SrcKA!E173,"")</f>
        <v>Провод   СИП-2 3х95+1х70-0,6/1,0</v>
      </c>
      <c r="E179" s="97" t="str">
        <f>IF((SrcKA!AH173&lt;&gt;""), SrcKA!AH173,"")</f>
        <v>М.</v>
      </c>
      <c r="F179" s="97" t="str">
        <f>IF((SrcKA!G173&lt;&gt;""), SrcKA!G173,"")</f>
        <v>М.</v>
      </c>
      <c r="G179" s="98">
        <f>IF((SrcKA!I173&lt;&gt;""), SrcKA!I173,"")</f>
        <v>655.6</v>
      </c>
      <c r="H179" s="98">
        <f>IF((SrcKA!H173&lt;&gt;""), SrcKA!H173,"")</f>
        <v>537.38</v>
      </c>
      <c r="I179" s="97" t="s">
        <v>1782</v>
      </c>
      <c r="J179" s="99"/>
      <c r="K179" s="99" t="str">
        <f>IF((SrcKA!AB173&lt;&gt;""), SrcKA!AB173,"")</f>
        <v/>
      </c>
      <c r="L179" s="98">
        <f>IF((SrcKA!AC173&lt;&gt;""), SrcKA!AC173,"")</f>
        <v>537.38</v>
      </c>
      <c r="M179" s="98">
        <f>IF((SrcKA!AA173&lt;&gt;""), SrcKA!AA173,"")</f>
        <v>3</v>
      </c>
      <c r="N179" s="98">
        <f>IF((SrcKA!J173&lt;&gt;""), SrcKA!J173,"")</f>
        <v>16.12</v>
      </c>
      <c r="O179" s="98">
        <f>IF((SrcKA!U173&lt;&gt;""), SrcKA!U173,"")</f>
        <v>2</v>
      </c>
      <c r="P179" s="98">
        <f>IF((SrcKA!V173&lt;&gt;""), SrcKA!V173,"")</f>
        <v>11.07</v>
      </c>
      <c r="Q179" s="96"/>
      <c r="R179" s="98"/>
      <c r="S179" s="98">
        <f>IF((SrcKA!AE173&lt;&gt;""), SrcKA!AE173,"")</f>
        <v>0</v>
      </c>
      <c r="T179" s="98">
        <f>IF((SrcKA!K173&lt;&gt;""), SrcKA!K173,"")</f>
        <v>564.57000000000005</v>
      </c>
      <c r="U179" s="96" t="str">
        <f>IF((SrcKA!O173&lt;&gt;""), SrcKA!O173,"")</f>
        <v>ООО "АРМАТЕХ"</v>
      </c>
      <c r="V179" s="96" t="str">
        <f>IF((SrcKA!Z173&lt;&gt;""), SrcKA!Z173,"")</f>
        <v>РФ</v>
      </c>
      <c r="W179" s="96" t="str">
        <f>IF((SrcKA!R173&lt;&gt;""), SrcKA!R173,"")</f>
        <v>503601001</v>
      </c>
      <c r="X179" s="96" t="str">
        <f>IF((SrcKA!Q173&lt;&gt;""), SrcKA!Q173,"")</f>
        <v>5036090504</v>
      </c>
      <c r="Y179" s="96" t="str">
        <f>IF((SrcKA!S173&lt;&gt;""), SrcKA!S173,"")</f>
        <v>-</v>
      </c>
      <c r="Z179" s="96" t="str">
        <f>IF((SrcKA!P173&lt;&gt;""), SrcKA!P173,"")</f>
        <v>г. Москва</v>
      </c>
      <c r="AA179" s="97">
        <f>IF((SrcKA!N173&lt;&gt;""), SrcKA!N173,"")</f>
        <v>2</v>
      </c>
    </row>
    <row r="180" spans="1:27" ht="28.5" hidden="1" x14ac:dyDescent="0.2">
      <c r="A180" s="95" t="s">
        <v>1520</v>
      </c>
      <c r="B180" s="96" t="str">
        <f>SrcKA!D174</f>
        <v>ТЦ_102_50_5001055273_15.06.2026_02_54.3</v>
      </c>
      <c r="C180" s="96" t="str">
        <f>IF((SrcKA!AI174&lt;&gt;""), SrcKA!AI174,"")</f>
        <v>Провод   СИП-2 3х95+1х70-0,6/1,0</v>
      </c>
      <c r="D180" s="96" t="str">
        <f>IF((SrcKA!E174&lt;&gt;""), SrcKA!E174,"")</f>
        <v>Провод   СИП-2 3х95+1х70-0,6/1,0</v>
      </c>
      <c r="E180" s="97" t="str">
        <f>IF((SrcKA!AH174&lt;&gt;""), SrcKA!AH174,"")</f>
        <v>М.</v>
      </c>
      <c r="F180" s="97" t="str">
        <f>IF((SrcKA!G174&lt;&gt;""), SrcKA!G174,"")</f>
        <v>М.</v>
      </c>
      <c r="G180" s="98">
        <f>IF((SrcKA!I174&lt;&gt;""), SrcKA!I174,"")</f>
        <v>705.6</v>
      </c>
      <c r="H180" s="98">
        <f>IF((SrcKA!H174&lt;&gt;""), SrcKA!H174,"")</f>
        <v>578.36</v>
      </c>
      <c r="I180" s="97" t="s">
        <v>1782</v>
      </c>
      <c r="J180" s="99"/>
      <c r="K180" s="99" t="str">
        <f>IF((SrcKA!AB174&lt;&gt;""), SrcKA!AB174,"")</f>
        <v/>
      </c>
      <c r="L180" s="98">
        <f>IF((SrcKA!AC174&lt;&gt;""), SrcKA!AC174,"")</f>
        <v>578.36</v>
      </c>
      <c r="M180" s="98">
        <f>IF((SrcKA!AA174&lt;&gt;""), SrcKA!AA174,"")</f>
        <v>3</v>
      </c>
      <c r="N180" s="98">
        <f>IF((SrcKA!J174&lt;&gt;""), SrcKA!J174,"")</f>
        <v>17.350000000000001</v>
      </c>
      <c r="O180" s="98">
        <f>IF((SrcKA!U174&lt;&gt;""), SrcKA!U174,"")</f>
        <v>2</v>
      </c>
      <c r="P180" s="98">
        <f>IF((SrcKA!V174&lt;&gt;""), SrcKA!V174,"")</f>
        <v>11.91</v>
      </c>
      <c r="Q180" s="96"/>
      <c r="R180" s="98"/>
      <c r="S180" s="98">
        <f>IF((SrcKA!AE174&lt;&gt;""), SrcKA!AE174,"")</f>
        <v>0</v>
      </c>
      <c r="T180" s="98">
        <f>IF((SrcKA!K174&lt;&gt;""), SrcKA!K174,"")</f>
        <v>607.62</v>
      </c>
      <c r="U180" s="96" t="str">
        <f>IF((SrcKA!O174&lt;&gt;""), SrcKA!O174,"")</f>
        <v>ООО "КОМПАНИЯ АЛЬЯНС-КАБЕЛЬ"</v>
      </c>
      <c r="V180" s="96" t="str">
        <f>IF((SrcKA!Z174&lt;&gt;""), SrcKA!Z174,"")</f>
        <v>РФ</v>
      </c>
      <c r="W180" s="96" t="str">
        <f>IF((SrcKA!R174&lt;&gt;""), SrcKA!R174,"")</f>
        <v>501201001</v>
      </c>
      <c r="X180" s="96" t="str">
        <f>IF((SrcKA!Q174&lt;&gt;""), SrcKA!Q174,"")</f>
        <v>5001055273</v>
      </c>
      <c r="Y180" s="96" t="str">
        <f>IF((SrcKA!S174&lt;&gt;""), SrcKA!S174,"")</f>
        <v>-</v>
      </c>
      <c r="Z180" s="96" t="str">
        <f>IF((SrcKA!P174&lt;&gt;""), SrcKA!P174,"")</f>
        <v>г.Москва</v>
      </c>
      <c r="AA180" s="97">
        <f>IF((SrcKA!N174&lt;&gt;""), SrcKA!N174,"")</f>
        <v>2</v>
      </c>
    </row>
    <row r="181" spans="1:27" ht="30" x14ac:dyDescent="0.2">
      <c r="A181" s="90" t="s">
        <v>1522</v>
      </c>
      <c r="B181" s="91" t="str">
        <f>SrcKA!D175</f>
        <v>ТЦ_102_77_7719546987_15.06.2026_02_55.1</v>
      </c>
      <c r="C181" s="91" t="str">
        <f>IF((SrcKA!AI175&lt;&gt;""), SrcKA!AI175,"")</f>
        <v>Бугель NB20</v>
      </c>
      <c r="D181" s="91" t="str">
        <f>IF((SrcKA!E175&lt;&gt;""), SrcKA!E175,"")</f>
        <v>Бугель NB20</v>
      </c>
      <c r="E181" s="92" t="str">
        <f>IF((SrcKA!AH175&lt;&gt;""), SrcKA!AH175,"")</f>
        <v>шт.</v>
      </c>
      <c r="F181" s="92" t="str">
        <f>IF((SrcKA!G175&lt;&gt;""), SrcKA!G175,"")</f>
        <v>шт.</v>
      </c>
      <c r="G181" s="93">
        <f>IF((SrcKA!I175&lt;&gt;""), SrcKA!I175,"")</f>
        <v>50.02</v>
      </c>
      <c r="H181" s="93">
        <f>IF((SrcKA!H175&lt;&gt;""), SrcKA!H175,"")</f>
        <v>41</v>
      </c>
      <c r="I181" s="92" t="s">
        <v>1782</v>
      </c>
      <c r="J181" s="94"/>
      <c r="K181" s="94" t="str">
        <f>IF((SrcKA!AB175&lt;&gt;""), SrcKA!AB175,"")</f>
        <v/>
      </c>
      <c r="L181" s="93">
        <f>IF((SrcKA!AC175&lt;&gt;""), SrcKA!AC175,"")</f>
        <v>41</v>
      </c>
      <c r="M181" s="93">
        <f>IF((SrcKA!AA175&lt;&gt;""), SrcKA!AA175,"")</f>
        <v>3</v>
      </c>
      <c r="N181" s="93">
        <f>IF((SrcKA!J175&lt;&gt;""), SrcKA!J175,"")</f>
        <v>1.23</v>
      </c>
      <c r="O181" s="93">
        <f>IF((SrcKA!U175&lt;&gt;""), SrcKA!U175,"")</f>
        <v>2</v>
      </c>
      <c r="P181" s="93">
        <f>IF((SrcKA!V175&lt;&gt;""), SrcKA!V175,"")</f>
        <v>0.84</v>
      </c>
      <c r="Q181" s="91"/>
      <c r="R181" s="93"/>
      <c r="S181" s="93">
        <f>IF((SrcKA!AE175&lt;&gt;""), SrcKA!AE175,"")</f>
        <v>0</v>
      </c>
      <c r="T181" s="93">
        <f>IF((SrcKA!K175&lt;&gt;""), SrcKA!K175,"")</f>
        <v>43.07</v>
      </c>
      <c r="U181" s="91" t="str">
        <f>IF((SrcKA!O175&lt;&gt;""), SrcKA!O175,"")</f>
        <v>ООО ТК "Норма-кабель"</v>
      </c>
      <c r="V181" s="91" t="str">
        <f>IF((SrcKA!Z175&lt;&gt;""), SrcKA!Z175,"")</f>
        <v>РФ</v>
      </c>
      <c r="W181" s="91" t="str">
        <f>IF((SrcKA!R175&lt;&gt;""), SrcKA!R175,"")</f>
        <v>504101001</v>
      </c>
      <c r="X181" s="91" t="str">
        <f>IF((SrcKA!Q175&lt;&gt;""), SrcKA!Q175,"")</f>
        <v>7719546987</v>
      </c>
      <c r="Y181" s="91" t="str">
        <f>IF((SrcKA!S175&lt;&gt;""), SrcKA!S175,"")</f>
        <v>-</v>
      </c>
      <c r="Z181" s="91" t="str">
        <f>IF((SrcKA!P175&lt;&gt;""), SrcKA!P175,"")</f>
        <v>г.Москва</v>
      </c>
      <c r="AA181" s="92">
        <f>IF((SrcKA!N175&lt;&gt;""), SrcKA!N175,"")</f>
        <v>2</v>
      </c>
    </row>
    <row r="182" spans="1:27" ht="28.5" x14ac:dyDescent="0.2">
      <c r="A182" s="95" t="s">
        <v>1523</v>
      </c>
      <c r="B182" s="96" t="str">
        <f>SrcKA!D176</f>
        <v>ТЦ_102_50_5036090504_15.06.2026_02_55.2</v>
      </c>
      <c r="C182" s="96" t="str">
        <f>IF((SrcKA!AI176&lt;&gt;""), SrcKA!AI176,"")</f>
        <v>Бугель NB20</v>
      </c>
      <c r="D182" s="96" t="str">
        <f>IF((SrcKA!E176&lt;&gt;""), SrcKA!E176,"")</f>
        <v>Бугель NB20</v>
      </c>
      <c r="E182" s="97" t="str">
        <f>IF((SrcKA!AH176&lt;&gt;""), SrcKA!AH176,"")</f>
        <v>шт.</v>
      </c>
      <c r="F182" s="97" t="str">
        <f>IF((SrcKA!G176&lt;&gt;""), SrcKA!G176,"")</f>
        <v>шт.</v>
      </c>
      <c r="G182" s="98">
        <f>IF((SrcKA!I176&lt;&gt;""), SrcKA!I176,"")</f>
        <v>58</v>
      </c>
      <c r="H182" s="98">
        <f>IF((SrcKA!H176&lt;&gt;""), SrcKA!H176,"")</f>
        <v>47.54</v>
      </c>
      <c r="I182" s="97" t="s">
        <v>1782</v>
      </c>
      <c r="J182" s="99"/>
      <c r="K182" s="99" t="str">
        <f>IF((SrcKA!AB176&lt;&gt;""), SrcKA!AB176,"")</f>
        <v/>
      </c>
      <c r="L182" s="98">
        <f>IF((SrcKA!AC176&lt;&gt;""), SrcKA!AC176,"")</f>
        <v>47.54</v>
      </c>
      <c r="M182" s="98">
        <f>IF((SrcKA!AA176&lt;&gt;""), SrcKA!AA176,"")</f>
        <v>3</v>
      </c>
      <c r="N182" s="98">
        <f>IF((SrcKA!J176&lt;&gt;""), SrcKA!J176,"")</f>
        <v>1.43</v>
      </c>
      <c r="O182" s="98">
        <f>IF((SrcKA!U176&lt;&gt;""), SrcKA!U176,"")</f>
        <v>2</v>
      </c>
      <c r="P182" s="98">
        <f>IF((SrcKA!V176&lt;&gt;""), SrcKA!V176,"")</f>
        <v>0.98</v>
      </c>
      <c r="Q182" s="96"/>
      <c r="R182" s="98"/>
      <c r="S182" s="98">
        <f>IF((SrcKA!AE176&lt;&gt;""), SrcKA!AE176,"")</f>
        <v>0</v>
      </c>
      <c r="T182" s="98">
        <f>IF((SrcKA!K176&lt;&gt;""), SrcKA!K176,"")</f>
        <v>49.95</v>
      </c>
      <c r="U182" s="96" t="str">
        <f>IF((SrcKA!O176&lt;&gt;""), SrcKA!O176,"")</f>
        <v>ООО "АРМАТЕХ"</v>
      </c>
      <c r="V182" s="96" t="str">
        <f>IF((SrcKA!Z176&lt;&gt;""), SrcKA!Z176,"")</f>
        <v>РФ</v>
      </c>
      <c r="W182" s="96" t="str">
        <f>IF((SrcKA!R176&lt;&gt;""), SrcKA!R176,"")</f>
        <v>503601001</v>
      </c>
      <c r="X182" s="96" t="str">
        <f>IF((SrcKA!Q176&lt;&gt;""), SrcKA!Q176,"")</f>
        <v>5036090504</v>
      </c>
      <c r="Y182" s="96" t="str">
        <f>IF((SrcKA!S176&lt;&gt;""), SrcKA!S176,"")</f>
        <v>-</v>
      </c>
      <c r="Z182" s="96" t="str">
        <f>IF((SrcKA!P176&lt;&gt;""), SrcKA!P176,"")</f>
        <v>г. Москва</v>
      </c>
      <c r="AA182" s="97">
        <f>IF((SrcKA!N176&lt;&gt;""), SrcKA!N176,"")</f>
        <v>2</v>
      </c>
    </row>
    <row r="183" spans="1:27" ht="28.5" x14ac:dyDescent="0.2">
      <c r="A183" s="95" t="s">
        <v>1525</v>
      </c>
      <c r="B183" s="96" t="str">
        <f>SrcKA!D177</f>
        <v>ТЦ_102_50_5001055273_15.06.2026_02_55.3</v>
      </c>
      <c r="C183" s="96" t="str">
        <f>IF((SrcKA!AI177&lt;&gt;""), SrcKA!AI177,"")</f>
        <v>Бугель NB20</v>
      </c>
      <c r="D183" s="96" t="str">
        <f>IF((SrcKA!E177&lt;&gt;""), SrcKA!E177,"")</f>
        <v>Бугель NB20</v>
      </c>
      <c r="E183" s="97" t="str">
        <f>IF((SrcKA!AH177&lt;&gt;""), SrcKA!AH177,"")</f>
        <v>шт.</v>
      </c>
      <c r="F183" s="97" t="str">
        <f>IF((SrcKA!G177&lt;&gt;""), SrcKA!G177,"")</f>
        <v>шт.</v>
      </c>
      <c r="G183" s="98">
        <f>IF((SrcKA!I177&lt;&gt;""), SrcKA!I177,"")</f>
        <v>59.3</v>
      </c>
      <c r="H183" s="98">
        <f>IF((SrcKA!H177&lt;&gt;""), SrcKA!H177,"")</f>
        <v>48.61</v>
      </c>
      <c r="I183" s="97" t="s">
        <v>1782</v>
      </c>
      <c r="J183" s="99"/>
      <c r="K183" s="99" t="str">
        <f>IF((SrcKA!AB177&lt;&gt;""), SrcKA!AB177,"")</f>
        <v/>
      </c>
      <c r="L183" s="98">
        <f>IF((SrcKA!AC177&lt;&gt;""), SrcKA!AC177,"")</f>
        <v>48.61</v>
      </c>
      <c r="M183" s="98">
        <f>IF((SrcKA!AA177&lt;&gt;""), SrcKA!AA177,"")</f>
        <v>3</v>
      </c>
      <c r="N183" s="98">
        <f>IF((SrcKA!J177&lt;&gt;""), SrcKA!J177,"")</f>
        <v>1.46</v>
      </c>
      <c r="O183" s="98">
        <f>IF((SrcKA!U177&lt;&gt;""), SrcKA!U177,"")</f>
        <v>2</v>
      </c>
      <c r="P183" s="98">
        <f>IF((SrcKA!V177&lt;&gt;""), SrcKA!V177,"")</f>
        <v>1</v>
      </c>
      <c r="Q183" s="96"/>
      <c r="R183" s="98"/>
      <c r="S183" s="98">
        <f>IF((SrcKA!AE177&lt;&gt;""), SrcKA!AE177,"")</f>
        <v>0</v>
      </c>
      <c r="T183" s="98">
        <f>IF((SrcKA!K177&lt;&gt;""), SrcKA!K177,"")</f>
        <v>51.07</v>
      </c>
      <c r="U183" s="96" t="str">
        <f>IF((SrcKA!O177&lt;&gt;""), SrcKA!O177,"")</f>
        <v>ООО "КОМПАНИЯ АЛЬЯНС-КАБЕЛЬ"</v>
      </c>
      <c r="V183" s="96" t="str">
        <f>IF((SrcKA!Z177&lt;&gt;""), SrcKA!Z177,"")</f>
        <v>РФ</v>
      </c>
      <c r="W183" s="96" t="str">
        <f>IF((SrcKA!R177&lt;&gt;""), SrcKA!R177,"")</f>
        <v>501201001</v>
      </c>
      <c r="X183" s="96" t="str">
        <f>IF((SrcKA!Q177&lt;&gt;""), SrcKA!Q177,"")</f>
        <v>5001055273</v>
      </c>
      <c r="Y183" s="96" t="str">
        <f>IF((SrcKA!S177&lt;&gt;""), SrcKA!S177,"")</f>
        <v>-</v>
      </c>
      <c r="Z183" s="96" t="str">
        <f>IF((SrcKA!P177&lt;&gt;""), SrcKA!P177,"")</f>
        <v>г.Москва</v>
      </c>
      <c r="AA183" s="97">
        <f>IF((SrcKA!N177&lt;&gt;""), SrcKA!N177,"")</f>
        <v>2</v>
      </c>
    </row>
    <row r="184" spans="1:27" ht="30" x14ac:dyDescent="0.2">
      <c r="A184" s="90" t="s">
        <v>1527</v>
      </c>
      <c r="B184" s="91" t="str">
        <f>SrcKA!D178</f>
        <v>ТЦ_102_77_7719546987_15.06.2026_02_56.1</v>
      </c>
      <c r="C184" s="91" t="str">
        <f>IF((SrcKA!AI178&lt;&gt;""), SrcKA!AI178,"")</f>
        <v>Зажим Р72</v>
      </c>
      <c r="D184" s="91" t="str">
        <f>IF((SrcKA!E178&lt;&gt;""), SrcKA!E178,"")</f>
        <v>Зажим Р72</v>
      </c>
      <c r="E184" s="92" t="str">
        <f>IF((SrcKA!AH178&lt;&gt;""), SrcKA!AH178,"")</f>
        <v>шт.</v>
      </c>
      <c r="F184" s="92" t="str">
        <f>IF((SrcKA!G178&lt;&gt;""), SrcKA!G178,"")</f>
        <v>шт.</v>
      </c>
      <c r="G184" s="93">
        <f>IF((SrcKA!I178&lt;&gt;""), SrcKA!I178,"")</f>
        <v>531.91999999999996</v>
      </c>
      <c r="H184" s="93">
        <f>IF((SrcKA!H178&lt;&gt;""), SrcKA!H178,"")</f>
        <v>436</v>
      </c>
      <c r="I184" s="92" t="s">
        <v>1782</v>
      </c>
      <c r="J184" s="94"/>
      <c r="K184" s="94" t="str">
        <f>IF((SrcKA!AB178&lt;&gt;""), SrcKA!AB178,"")</f>
        <v/>
      </c>
      <c r="L184" s="93">
        <f>IF((SrcKA!AC178&lt;&gt;""), SrcKA!AC178,"")</f>
        <v>436</v>
      </c>
      <c r="M184" s="93">
        <f>IF((SrcKA!AA178&lt;&gt;""), SrcKA!AA178,"")</f>
        <v>3</v>
      </c>
      <c r="N184" s="93">
        <f>IF((SrcKA!J178&lt;&gt;""), SrcKA!J178,"")</f>
        <v>13.08</v>
      </c>
      <c r="O184" s="93">
        <f>IF((SrcKA!U178&lt;&gt;""), SrcKA!U178,"")</f>
        <v>2</v>
      </c>
      <c r="P184" s="93">
        <f>IF((SrcKA!V178&lt;&gt;""), SrcKA!V178,"")</f>
        <v>8.98</v>
      </c>
      <c r="Q184" s="91"/>
      <c r="R184" s="93"/>
      <c r="S184" s="93">
        <f>IF((SrcKA!AE178&lt;&gt;""), SrcKA!AE178,"")</f>
        <v>0</v>
      </c>
      <c r="T184" s="93">
        <f>IF((SrcKA!K178&lt;&gt;""), SrcKA!K178,"")</f>
        <v>458.06</v>
      </c>
      <c r="U184" s="91" t="str">
        <f>IF((SrcKA!O178&lt;&gt;""), SrcKA!O178,"")</f>
        <v>ООО ТК "Норма-кабель"</v>
      </c>
      <c r="V184" s="91" t="str">
        <f>IF((SrcKA!Z178&lt;&gt;""), SrcKA!Z178,"")</f>
        <v>РФ</v>
      </c>
      <c r="W184" s="91" t="str">
        <f>IF((SrcKA!R178&lt;&gt;""), SrcKA!R178,"")</f>
        <v>504101001</v>
      </c>
      <c r="X184" s="91" t="str">
        <f>IF((SrcKA!Q178&lt;&gt;""), SrcKA!Q178,"")</f>
        <v>7719546987</v>
      </c>
      <c r="Y184" s="91" t="str">
        <f>IF((SrcKA!S178&lt;&gt;""), SrcKA!S178,"")</f>
        <v>-</v>
      </c>
      <c r="Z184" s="91" t="str">
        <f>IF((SrcKA!P178&lt;&gt;""), SrcKA!P178,"")</f>
        <v>г.Москва</v>
      </c>
      <c r="AA184" s="92">
        <f>IF((SrcKA!N178&lt;&gt;""), SrcKA!N178,"")</f>
        <v>2</v>
      </c>
    </row>
    <row r="185" spans="1:27" ht="28.5" x14ac:dyDescent="0.2">
      <c r="A185" s="95" t="s">
        <v>1528</v>
      </c>
      <c r="B185" s="96" t="str">
        <f>SrcKA!D179</f>
        <v>ТЦ_102_50_5036090504_15.06.2026_02_56.2</v>
      </c>
      <c r="C185" s="96" t="str">
        <f>IF((SrcKA!AI179&lt;&gt;""), SrcKA!AI179,"")</f>
        <v>Зажим Р72</v>
      </c>
      <c r="D185" s="96" t="str">
        <f>IF((SrcKA!E179&lt;&gt;""), SrcKA!E179,"")</f>
        <v>Зажим Р72</v>
      </c>
      <c r="E185" s="97" t="str">
        <f>IF((SrcKA!AH179&lt;&gt;""), SrcKA!AH179,"")</f>
        <v>шт.</v>
      </c>
      <c r="F185" s="97" t="str">
        <f>IF((SrcKA!G179&lt;&gt;""), SrcKA!G179,"")</f>
        <v>шт.</v>
      </c>
      <c r="G185" s="98">
        <f>IF((SrcKA!I179&lt;&gt;""), SrcKA!I179,"")</f>
        <v>630.29999999999995</v>
      </c>
      <c r="H185" s="98">
        <f>IF((SrcKA!H179&lt;&gt;""), SrcKA!H179,"")</f>
        <v>516.64</v>
      </c>
      <c r="I185" s="97" t="s">
        <v>1782</v>
      </c>
      <c r="J185" s="99"/>
      <c r="K185" s="99" t="str">
        <f>IF((SrcKA!AB179&lt;&gt;""), SrcKA!AB179,"")</f>
        <v/>
      </c>
      <c r="L185" s="98">
        <f>IF((SrcKA!AC179&lt;&gt;""), SrcKA!AC179,"")</f>
        <v>516.64</v>
      </c>
      <c r="M185" s="98">
        <f>IF((SrcKA!AA179&lt;&gt;""), SrcKA!AA179,"")</f>
        <v>3</v>
      </c>
      <c r="N185" s="98">
        <f>IF((SrcKA!J179&lt;&gt;""), SrcKA!J179,"")</f>
        <v>15.5</v>
      </c>
      <c r="O185" s="98">
        <f>IF((SrcKA!U179&lt;&gt;""), SrcKA!U179,"")</f>
        <v>2</v>
      </c>
      <c r="P185" s="98">
        <f>IF((SrcKA!V179&lt;&gt;""), SrcKA!V179,"")</f>
        <v>10.64</v>
      </c>
      <c r="Q185" s="96"/>
      <c r="R185" s="98"/>
      <c r="S185" s="98">
        <f>IF((SrcKA!AE179&lt;&gt;""), SrcKA!AE179,"")</f>
        <v>0</v>
      </c>
      <c r="T185" s="98">
        <f>IF((SrcKA!K179&lt;&gt;""), SrcKA!K179,"")</f>
        <v>542.78</v>
      </c>
      <c r="U185" s="96" t="str">
        <f>IF((SrcKA!O179&lt;&gt;""), SrcKA!O179,"")</f>
        <v>ООО "АРМАТЕХ"</v>
      </c>
      <c r="V185" s="96" t="str">
        <f>IF((SrcKA!Z179&lt;&gt;""), SrcKA!Z179,"")</f>
        <v>РФ</v>
      </c>
      <c r="W185" s="96" t="str">
        <f>IF((SrcKA!R179&lt;&gt;""), SrcKA!R179,"")</f>
        <v>503601001</v>
      </c>
      <c r="X185" s="96" t="str">
        <f>IF((SrcKA!Q179&lt;&gt;""), SrcKA!Q179,"")</f>
        <v>5036090504</v>
      </c>
      <c r="Y185" s="96" t="str">
        <f>IF((SrcKA!S179&lt;&gt;""), SrcKA!S179,"")</f>
        <v>-</v>
      </c>
      <c r="Z185" s="96" t="str">
        <f>IF((SrcKA!P179&lt;&gt;""), SrcKA!P179,"")</f>
        <v>г. Москва</v>
      </c>
      <c r="AA185" s="97">
        <f>IF((SrcKA!N179&lt;&gt;""), SrcKA!N179,"")</f>
        <v>2</v>
      </c>
    </row>
    <row r="186" spans="1:27" ht="28.5" x14ac:dyDescent="0.2">
      <c r="A186" s="95" t="s">
        <v>1530</v>
      </c>
      <c r="B186" s="96" t="str">
        <f>SrcKA!D180</f>
        <v>ТЦ_102_50_5001055273_15.06.2026_02_56.3</v>
      </c>
      <c r="C186" s="96" t="str">
        <f>IF((SrcKA!AI180&lt;&gt;""), SrcKA!AI180,"")</f>
        <v>Зажим Р72</v>
      </c>
      <c r="D186" s="96" t="str">
        <f>IF((SrcKA!E180&lt;&gt;""), SrcKA!E180,"")</f>
        <v>Зажим Р72</v>
      </c>
      <c r="E186" s="97" t="str">
        <f>IF((SrcKA!AH180&lt;&gt;""), SrcKA!AH180,"")</f>
        <v>шт.</v>
      </c>
      <c r="F186" s="97" t="str">
        <f>IF((SrcKA!G180&lt;&gt;""), SrcKA!G180,"")</f>
        <v>шт.</v>
      </c>
      <c r="G186" s="98">
        <f>IF((SrcKA!I180&lt;&gt;""), SrcKA!I180,"")</f>
        <v>670.5</v>
      </c>
      <c r="H186" s="98">
        <f>IF((SrcKA!H180&lt;&gt;""), SrcKA!H180,"")</f>
        <v>549.59</v>
      </c>
      <c r="I186" s="97" t="s">
        <v>1782</v>
      </c>
      <c r="J186" s="99"/>
      <c r="K186" s="99" t="str">
        <f>IF((SrcKA!AB180&lt;&gt;""), SrcKA!AB180,"")</f>
        <v/>
      </c>
      <c r="L186" s="98">
        <f>IF((SrcKA!AC180&lt;&gt;""), SrcKA!AC180,"")</f>
        <v>549.59</v>
      </c>
      <c r="M186" s="98">
        <f>IF((SrcKA!AA180&lt;&gt;""), SrcKA!AA180,"")</f>
        <v>3</v>
      </c>
      <c r="N186" s="98">
        <f>IF((SrcKA!J180&lt;&gt;""), SrcKA!J180,"")</f>
        <v>16.489999999999998</v>
      </c>
      <c r="O186" s="98">
        <f>IF((SrcKA!U180&lt;&gt;""), SrcKA!U180,"")</f>
        <v>2</v>
      </c>
      <c r="P186" s="98">
        <f>IF((SrcKA!V180&lt;&gt;""), SrcKA!V180,"")</f>
        <v>11.32</v>
      </c>
      <c r="Q186" s="96"/>
      <c r="R186" s="98"/>
      <c r="S186" s="98">
        <f>IF((SrcKA!AE180&lt;&gt;""), SrcKA!AE180,"")</f>
        <v>0</v>
      </c>
      <c r="T186" s="98">
        <f>IF((SrcKA!K180&lt;&gt;""), SrcKA!K180,"")</f>
        <v>577.4</v>
      </c>
      <c r="U186" s="96" t="str">
        <f>IF((SrcKA!O180&lt;&gt;""), SrcKA!O180,"")</f>
        <v>ООО "КОМПАНИЯ АЛЬЯНС-КАБЕЛЬ"</v>
      </c>
      <c r="V186" s="96" t="str">
        <f>IF((SrcKA!Z180&lt;&gt;""), SrcKA!Z180,"")</f>
        <v>РФ</v>
      </c>
      <c r="W186" s="96" t="str">
        <f>IF((SrcKA!R180&lt;&gt;""), SrcKA!R180,"")</f>
        <v>501201001</v>
      </c>
      <c r="X186" s="96" t="str">
        <f>IF((SrcKA!Q180&lt;&gt;""), SrcKA!Q180,"")</f>
        <v>5001055273</v>
      </c>
      <c r="Y186" s="96" t="str">
        <f>IF((SrcKA!S180&lt;&gt;""), SrcKA!S180,"")</f>
        <v>-</v>
      </c>
      <c r="Z186" s="96" t="str">
        <f>IF((SrcKA!P180&lt;&gt;""), SrcKA!P180,"")</f>
        <v>г.Москва</v>
      </c>
      <c r="AA186" s="97">
        <f>IF((SrcKA!N180&lt;&gt;""), SrcKA!N180,"")</f>
        <v>2</v>
      </c>
    </row>
    <row r="187" spans="1:27" ht="30" x14ac:dyDescent="0.2">
      <c r="A187" s="90" t="s">
        <v>1532</v>
      </c>
      <c r="B187" s="91" t="str">
        <f>SrcKA!D181</f>
        <v>ТЦ_102_77_7719546987_15.06.2026_02_57.1</v>
      </c>
      <c r="C187" s="91" t="str">
        <f>IF((SrcKA!AI181&lt;&gt;""), SrcKA!AI181,"")</f>
        <v>Хомут Е778</v>
      </c>
      <c r="D187" s="91" t="str">
        <f>IF((SrcKA!E181&lt;&gt;""), SrcKA!E181,"")</f>
        <v>Хомут Е778</v>
      </c>
      <c r="E187" s="92" t="str">
        <f>IF((SrcKA!AH181&lt;&gt;""), SrcKA!AH181,"")</f>
        <v>шт.</v>
      </c>
      <c r="F187" s="92" t="str">
        <f>IF((SrcKA!G181&lt;&gt;""), SrcKA!G181,"")</f>
        <v>шт.</v>
      </c>
      <c r="G187" s="93">
        <f>IF((SrcKA!I181&lt;&gt;""), SrcKA!I181,"")</f>
        <v>12.08</v>
      </c>
      <c r="H187" s="93">
        <f>IF((SrcKA!H181&lt;&gt;""), SrcKA!H181,"")</f>
        <v>9.9</v>
      </c>
      <c r="I187" s="92" t="s">
        <v>1782</v>
      </c>
      <c r="J187" s="94"/>
      <c r="K187" s="94" t="str">
        <f>IF((SrcKA!AB181&lt;&gt;""), SrcKA!AB181,"")</f>
        <v/>
      </c>
      <c r="L187" s="93">
        <f>IF((SrcKA!AC181&lt;&gt;""), SrcKA!AC181,"")</f>
        <v>9.9</v>
      </c>
      <c r="M187" s="93">
        <f>IF((SrcKA!AA181&lt;&gt;""), SrcKA!AA181,"")</f>
        <v>3</v>
      </c>
      <c r="N187" s="93">
        <f>IF((SrcKA!J181&lt;&gt;""), SrcKA!J181,"")</f>
        <v>0.3</v>
      </c>
      <c r="O187" s="93">
        <f>IF((SrcKA!U181&lt;&gt;""), SrcKA!U181,"")</f>
        <v>2</v>
      </c>
      <c r="P187" s="93">
        <f>IF((SrcKA!V181&lt;&gt;""), SrcKA!V181,"")</f>
        <v>0.2</v>
      </c>
      <c r="Q187" s="91"/>
      <c r="R187" s="93"/>
      <c r="S187" s="93">
        <f>IF((SrcKA!AE181&lt;&gt;""), SrcKA!AE181,"")</f>
        <v>0</v>
      </c>
      <c r="T187" s="93">
        <f>IF((SrcKA!K181&lt;&gt;""), SrcKA!K181,"")</f>
        <v>10.4</v>
      </c>
      <c r="U187" s="91" t="str">
        <f>IF((SrcKA!O181&lt;&gt;""), SrcKA!O181,"")</f>
        <v>ООО ТК "Норма-кабель"</v>
      </c>
      <c r="V187" s="91" t="str">
        <f>IF((SrcKA!Z181&lt;&gt;""), SrcKA!Z181,"")</f>
        <v>РФ</v>
      </c>
      <c r="W187" s="91" t="str">
        <f>IF((SrcKA!R181&lt;&gt;""), SrcKA!R181,"")</f>
        <v>504101001</v>
      </c>
      <c r="X187" s="91" t="str">
        <f>IF((SrcKA!Q181&lt;&gt;""), SrcKA!Q181,"")</f>
        <v>7719546987</v>
      </c>
      <c r="Y187" s="91" t="str">
        <f>IF((SrcKA!S181&lt;&gt;""), SrcKA!S181,"")</f>
        <v>-</v>
      </c>
      <c r="Z187" s="91" t="str">
        <f>IF((SrcKA!P181&lt;&gt;""), SrcKA!P181,"")</f>
        <v>г.Москва</v>
      </c>
      <c r="AA187" s="92">
        <f>IF((SrcKA!N181&lt;&gt;""), SrcKA!N181,"")</f>
        <v>2</v>
      </c>
    </row>
    <row r="188" spans="1:27" ht="28.5" x14ac:dyDescent="0.2">
      <c r="A188" s="95" t="s">
        <v>1533</v>
      </c>
      <c r="B188" s="96" t="str">
        <f>SrcKA!D182</f>
        <v>ТЦ_102_50_5036090504_15.06.2026_02_57.2</v>
      </c>
      <c r="C188" s="96" t="str">
        <f>IF((SrcKA!AI182&lt;&gt;""), SrcKA!AI182,"")</f>
        <v>Хомут Е778</v>
      </c>
      <c r="D188" s="96" t="str">
        <f>IF((SrcKA!E182&lt;&gt;""), SrcKA!E182,"")</f>
        <v>Хомут Е778</v>
      </c>
      <c r="E188" s="97" t="str">
        <f>IF((SrcKA!AH182&lt;&gt;""), SrcKA!AH182,"")</f>
        <v>шт.</v>
      </c>
      <c r="F188" s="97" t="str">
        <f>IF((SrcKA!G182&lt;&gt;""), SrcKA!G182,"")</f>
        <v>шт.</v>
      </c>
      <c r="G188" s="98">
        <f>IF((SrcKA!I182&lt;&gt;""), SrcKA!I182,"")</f>
        <v>21</v>
      </c>
      <c r="H188" s="98">
        <f>IF((SrcKA!H182&lt;&gt;""), SrcKA!H182,"")</f>
        <v>17.21</v>
      </c>
      <c r="I188" s="97" t="s">
        <v>1782</v>
      </c>
      <c r="J188" s="99"/>
      <c r="K188" s="99" t="str">
        <f>IF((SrcKA!AB182&lt;&gt;""), SrcKA!AB182,"")</f>
        <v/>
      </c>
      <c r="L188" s="98">
        <f>IF((SrcKA!AC182&lt;&gt;""), SrcKA!AC182,"")</f>
        <v>17.21</v>
      </c>
      <c r="M188" s="98">
        <f>IF((SrcKA!AA182&lt;&gt;""), SrcKA!AA182,"")</f>
        <v>3</v>
      </c>
      <c r="N188" s="98">
        <f>IF((SrcKA!J182&lt;&gt;""), SrcKA!J182,"")</f>
        <v>0.52</v>
      </c>
      <c r="O188" s="98">
        <f>IF((SrcKA!U182&lt;&gt;""), SrcKA!U182,"")</f>
        <v>2</v>
      </c>
      <c r="P188" s="98">
        <f>IF((SrcKA!V182&lt;&gt;""), SrcKA!V182,"")</f>
        <v>0.35</v>
      </c>
      <c r="Q188" s="96"/>
      <c r="R188" s="98"/>
      <c r="S188" s="98">
        <f>IF((SrcKA!AE182&lt;&gt;""), SrcKA!AE182,"")</f>
        <v>0</v>
      </c>
      <c r="T188" s="98">
        <f>IF((SrcKA!K182&lt;&gt;""), SrcKA!K182,"")</f>
        <v>18.079999999999998</v>
      </c>
      <c r="U188" s="96" t="str">
        <f>IF((SrcKA!O182&lt;&gt;""), SrcKA!O182,"")</f>
        <v>ООО "АРМАТЕХ"</v>
      </c>
      <c r="V188" s="96" t="str">
        <f>IF((SrcKA!Z182&lt;&gt;""), SrcKA!Z182,"")</f>
        <v>РФ</v>
      </c>
      <c r="W188" s="96" t="str">
        <f>IF((SrcKA!R182&lt;&gt;""), SrcKA!R182,"")</f>
        <v>503601001</v>
      </c>
      <c r="X188" s="96" t="str">
        <f>IF((SrcKA!Q182&lt;&gt;""), SrcKA!Q182,"")</f>
        <v>5036090504</v>
      </c>
      <c r="Y188" s="96" t="str">
        <f>IF((SrcKA!S182&lt;&gt;""), SrcKA!S182,"")</f>
        <v>-</v>
      </c>
      <c r="Z188" s="96" t="str">
        <f>IF((SrcKA!P182&lt;&gt;""), SrcKA!P182,"")</f>
        <v>г. Москва</v>
      </c>
      <c r="AA188" s="97">
        <f>IF((SrcKA!N182&lt;&gt;""), SrcKA!N182,"")</f>
        <v>2</v>
      </c>
    </row>
    <row r="189" spans="1:27" ht="28.5" x14ac:dyDescent="0.2">
      <c r="A189" s="95" t="s">
        <v>1535</v>
      </c>
      <c r="B189" s="96" t="str">
        <f>SrcKA!D183</f>
        <v>ТЦ_102_50_5001055273_15.06.2026_02_57.3</v>
      </c>
      <c r="C189" s="96" t="str">
        <f>IF((SrcKA!AI183&lt;&gt;""), SrcKA!AI183,"")</f>
        <v>Хомут Е778</v>
      </c>
      <c r="D189" s="96" t="str">
        <f>IF((SrcKA!E183&lt;&gt;""), SrcKA!E183,"")</f>
        <v>Хомут Е778</v>
      </c>
      <c r="E189" s="97" t="str">
        <f>IF((SrcKA!AH183&lt;&gt;""), SrcKA!AH183,"")</f>
        <v>шт.</v>
      </c>
      <c r="F189" s="97" t="str">
        <f>IF((SrcKA!G183&lt;&gt;""), SrcKA!G183,"")</f>
        <v>шт.</v>
      </c>
      <c r="G189" s="98">
        <f>IF((SrcKA!I183&lt;&gt;""), SrcKA!I183,"")</f>
        <v>23</v>
      </c>
      <c r="H189" s="98">
        <f>IF((SrcKA!H183&lt;&gt;""), SrcKA!H183,"")</f>
        <v>18.850000000000001</v>
      </c>
      <c r="I189" s="97" t="s">
        <v>1782</v>
      </c>
      <c r="J189" s="99"/>
      <c r="K189" s="99" t="str">
        <f>IF((SrcKA!AB183&lt;&gt;""), SrcKA!AB183,"")</f>
        <v/>
      </c>
      <c r="L189" s="98">
        <f>IF((SrcKA!AC183&lt;&gt;""), SrcKA!AC183,"")</f>
        <v>18.850000000000001</v>
      </c>
      <c r="M189" s="98">
        <f>IF((SrcKA!AA183&lt;&gt;""), SrcKA!AA183,"")</f>
        <v>3</v>
      </c>
      <c r="N189" s="98">
        <f>IF((SrcKA!J183&lt;&gt;""), SrcKA!J183,"")</f>
        <v>0.56999999999999995</v>
      </c>
      <c r="O189" s="98">
        <f>IF((SrcKA!U183&lt;&gt;""), SrcKA!U183,"")</f>
        <v>2</v>
      </c>
      <c r="P189" s="98">
        <f>IF((SrcKA!V183&lt;&gt;""), SrcKA!V183,"")</f>
        <v>0.39</v>
      </c>
      <c r="Q189" s="96"/>
      <c r="R189" s="98"/>
      <c r="S189" s="98">
        <f>IF((SrcKA!AE183&lt;&gt;""), SrcKA!AE183,"")</f>
        <v>0</v>
      </c>
      <c r="T189" s="98">
        <f>IF((SrcKA!K183&lt;&gt;""), SrcKA!K183,"")</f>
        <v>19.809999999999999</v>
      </c>
      <c r="U189" s="96" t="str">
        <f>IF((SrcKA!O183&lt;&gt;""), SrcKA!O183,"")</f>
        <v>ООО "КОМПАНИЯ АЛЬЯНС-КАБЕЛЬ"</v>
      </c>
      <c r="V189" s="96" t="str">
        <f>IF((SrcKA!Z183&lt;&gt;""), SrcKA!Z183,"")</f>
        <v>РФ</v>
      </c>
      <c r="W189" s="96" t="str">
        <f>IF((SrcKA!R183&lt;&gt;""), SrcKA!R183,"")</f>
        <v>501201001</v>
      </c>
      <c r="X189" s="96" t="str">
        <f>IF((SrcKA!Q183&lt;&gt;""), SrcKA!Q183,"")</f>
        <v>5001055273</v>
      </c>
      <c r="Y189" s="96" t="str">
        <f>IF((SrcKA!S183&lt;&gt;""), SrcKA!S183,"")</f>
        <v>-</v>
      </c>
      <c r="Z189" s="96" t="str">
        <f>IF((SrcKA!P183&lt;&gt;""), SrcKA!P183,"")</f>
        <v>г.Москва</v>
      </c>
      <c r="AA189" s="97">
        <f>IF((SrcKA!N183&lt;&gt;""), SrcKA!N183,"")</f>
        <v>2</v>
      </c>
    </row>
    <row r="190" spans="1:27" ht="30" x14ac:dyDescent="0.2">
      <c r="A190" s="90" t="s">
        <v>1537</v>
      </c>
      <c r="B190" s="91" t="str">
        <f>SrcKA!D184</f>
        <v>ТЦ_102_77_7719546987_15.06.2026_02_58.1</v>
      </c>
      <c r="C190" s="91" t="str">
        <f>IF((SrcKA!AI184&lt;&gt;""), SrcKA!AI184,"")</f>
        <v>Зажимы анкерные РА 1500</v>
      </c>
      <c r="D190" s="91" t="str">
        <f>IF((SrcKA!E184&lt;&gt;""), SrcKA!E184,"")</f>
        <v>Зажимы анкерные РА 1500</v>
      </c>
      <c r="E190" s="92" t="str">
        <f>IF((SrcKA!AH184&lt;&gt;""), SrcKA!AH184,"")</f>
        <v>шт.</v>
      </c>
      <c r="F190" s="92" t="str">
        <f>IF((SrcKA!G184&lt;&gt;""), SrcKA!G184,"")</f>
        <v>шт.</v>
      </c>
      <c r="G190" s="93">
        <f>IF((SrcKA!I184&lt;&gt;""), SrcKA!I184,"")</f>
        <v>847.9</v>
      </c>
      <c r="H190" s="93">
        <f>IF((SrcKA!H184&lt;&gt;""), SrcKA!H184,"")</f>
        <v>695</v>
      </c>
      <c r="I190" s="92" t="s">
        <v>1782</v>
      </c>
      <c r="J190" s="94"/>
      <c r="K190" s="94" t="str">
        <f>IF((SrcKA!AB184&lt;&gt;""), SrcKA!AB184,"")</f>
        <v/>
      </c>
      <c r="L190" s="93">
        <f>IF((SrcKA!AC184&lt;&gt;""), SrcKA!AC184,"")</f>
        <v>695</v>
      </c>
      <c r="M190" s="93">
        <f>IF((SrcKA!AA184&lt;&gt;""), SrcKA!AA184,"")</f>
        <v>3</v>
      </c>
      <c r="N190" s="93">
        <f>IF((SrcKA!J184&lt;&gt;""), SrcKA!J184,"")</f>
        <v>20.85</v>
      </c>
      <c r="O190" s="93">
        <f>IF((SrcKA!U184&lt;&gt;""), SrcKA!U184,"")</f>
        <v>2</v>
      </c>
      <c r="P190" s="93">
        <f>IF((SrcKA!V184&lt;&gt;""), SrcKA!V184,"")</f>
        <v>14.32</v>
      </c>
      <c r="Q190" s="91"/>
      <c r="R190" s="93"/>
      <c r="S190" s="93">
        <f>IF((SrcKA!AE184&lt;&gt;""), SrcKA!AE184,"")</f>
        <v>0</v>
      </c>
      <c r="T190" s="93">
        <f>IF((SrcKA!K184&lt;&gt;""), SrcKA!K184,"")</f>
        <v>730.17</v>
      </c>
      <c r="U190" s="91" t="str">
        <f>IF((SrcKA!O184&lt;&gt;""), SrcKA!O184,"")</f>
        <v>ООО ТК "Норма-кабель"</v>
      </c>
      <c r="V190" s="91" t="str">
        <f>IF((SrcKA!Z184&lt;&gt;""), SrcKA!Z184,"")</f>
        <v>РФ</v>
      </c>
      <c r="W190" s="91" t="str">
        <f>IF((SrcKA!R184&lt;&gt;""), SrcKA!R184,"")</f>
        <v>504101001</v>
      </c>
      <c r="X190" s="91" t="str">
        <f>IF((SrcKA!Q184&lt;&gt;""), SrcKA!Q184,"")</f>
        <v>7719546987</v>
      </c>
      <c r="Y190" s="91" t="str">
        <f>IF((SrcKA!S184&lt;&gt;""), SrcKA!S184,"")</f>
        <v>-</v>
      </c>
      <c r="Z190" s="91" t="str">
        <f>IF((SrcKA!P184&lt;&gt;""), SrcKA!P184,"")</f>
        <v>г.Москва</v>
      </c>
      <c r="AA190" s="92">
        <f>IF((SrcKA!N184&lt;&gt;""), SrcKA!N184,"")</f>
        <v>2</v>
      </c>
    </row>
    <row r="191" spans="1:27" ht="28.5" x14ac:dyDescent="0.2">
      <c r="A191" s="95" t="s">
        <v>1538</v>
      </c>
      <c r="B191" s="96" t="str">
        <f>SrcKA!D185</f>
        <v>ТЦ_102_50_5036090504_15.06.2026_02_58.2</v>
      </c>
      <c r="C191" s="96" t="str">
        <f>IF((SrcKA!AI185&lt;&gt;""), SrcKA!AI185,"")</f>
        <v>Зажимы анкерные РА 1500</v>
      </c>
      <c r="D191" s="96" t="str">
        <f>IF((SrcKA!E185&lt;&gt;""), SrcKA!E185,"")</f>
        <v>Зажимы анкерные РА 1500</v>
      </c>
      <c r="E191" s="97" t="str">
        <f>IF((SrcKA!AH185&lt;&gt;""), SrcKA!AH185,"")</f>
        <v>шт.</v>
      </c>
      <c r="F191" s="97" t="str">
        <f>IF((SrcKA!G185&lt;&gt;""), SrcKA!G185,"")</f>
        <v>шт.</v>
      </c>
      <c r="G191" s="98">
        <f>IF((SrcKA!I185&lt;&gt;""), SrcKA!I185,"")</f>
        <v>1065.3</v>
      </c>
      <c r="H191" s="98">
        <f>IF((SrcKA!H185&lt;&gt;""), SrcKA!H185,"")</f>
        <v>873.2</v>
      </c>
      <c r="I191" s="97" t="s">
        <v>1782</v>
      </c>
      <c r="J191" s="99"/>
      <c r="K191" s="99" t="str">
        <f>IF((SrcKA!AB185&lt;&gt;""), SrcKA!AB185,"")</f>
        <v/>
      </c>
      <c r="L191" s="98">
        <f>IF((SrcKA!AC185&lt;&gt;""), SrcKA!AC185,"")</f>
        <v>873.2</v>
      </c>
      <c r="M191" s="98">
        <f>IF((SrcKA!AA185&lt;&gt;""), SrcKA!AA185,"")</f>
        <v>3</v>
      </c>
      <c r="N191" s="98">
        <f>IF((SrcKA!J185&lt;&gt;""), SrcKA!J185,"")</f>
        <v>26.2</v>
      </c>
      <c r="O191" s="98">
        <f>IF((SrcKA!U185&lt;&gt;""), SrcKA!U185,"")</f>
        <v>2</v>
      </c>
      <c r="P191" s="98">
        <f>IF((SrcKA!V185&lt;&gt;""), SrcKA!V185,"")</f>
        <v>17.989999999999998</v>
      </c>
      <c r="Q191" s="96"/>
      <c r="R191" s="98"/>
      <c r="S191" s="98">
        <f>IF((SrcKA!AE185&lt;&gt;""), SrcKA!AE185,"")</f>
        <v>0</v>
      </c>
      <c r="T191" s="98">
        <f>IF((SrcKA!K185&lt;&gt;""), SrcKA!K185,"")</f>
        <v>917.39</v>
      </c>
      <c r="U191" s="96" t="str">
        <f>IF((SrcKA!O185&lt;&gt;""), SrcKA!O185,"")</f>
        <v>ООО "АРМАТЕХ"</v>
      </c>
      <c r="V191" s="96" t="str">
        <f>IF((SrcKA!Z185&lt;&gt;""), SrcKA!Z185,"")</f>
        <v>РФ</v>
      </c>
      <c r="W191" s="96" t="str">
        <f>IF((SrcKA!R185&lt;&gt;""), SrcKA!R185,"")</f>
        <v>503201001</v>
      </c>
      <c r="X191" s="96" t="str">
        <f>IF((SrcKA!Q185&lt;&gt;""), SrcKA!Q185,"")</f>
        <v>5036090504</v>
      </c>
      <c r="Y191" s="96" t="str">
        <f>IF((SrcKA!S185&lt;&gt;""), SrcKA!S185,"")</f>
        <v>-</v>
      </c>
      <c r="Z191" s="96" t="str">
        <f>IF((SrcKA!P185&lt;&gt;""), SrcKA!P185,"")</f>
        <v>г. Москва</v>
      </c>
      <c r="AA191" s="97">
        <f>IF((SrcKA!N185&lt;&gt;""), SrcKA!N185,"")</f>
        <v>2</v>
      </c>
    </row>
    <row r="192" spans="1:27" ht="28.5" x14ac:dyDescent="0.2">
      <c r="A192" s="95" t="s">
        <v>1541</v>
      </c>
      <c r="B192" s="96" t="str">
        <f>SrcKA!D186</f>
        <v>ТЦ_102_50_5001055273_15.06.2026_02_58.3</v>
      </c>
      <c r="C192" s="96" t="str">
        <f>IF((SrcKA!AI186&lt;&gt;""), SrcKA!AI186,"")</f>
        <v>Зажимы анкерные РА 1500</v>
      </c>
      <c r="D192" s="96" t="str">
        <f>IF((SrcKA!E186&lt;&gt;""), SrcKA!E186,"")</f>
        <v>Зажимы анкерные РА 1500</v>
      </c>
      <c r="E192" s="97" t="str">
        <f>IF((SrcKA!AH186&lt;&gt;""), SrcKA!AH186,"")</f>
        <v>шт.</v>
      </c>
      <c r="F192" s="97" t="str">
        <f>IF((SrcKA!G186&lt;&gt;""), SrcKA!G186,"")</f>
        <v>шт.</v>
      </c>
      <c r="G192" s="98">
        <f>IF((SrcKA!I186&lt;&gt;""), SrcKA!I186,"")</f>
        <v>1086.7</v>
      </c>
      <c r="H192" s="98">
        <f>IF((SrcKA!H186&lt;&gt;""), SrcKA!H186,"")</f>
        <v>890.74</v>
      </c>
      <c r="I192" s="97" t="s">
        <v>1782</v>
      </c>
      <c r="J192" s="99"/>
      <c r="K192" s="99" t="str">
        <f>IF((SrcKA!AB186&lt;&gt;""), SrcKA!AB186,"")</f>
        <v/>
      </c>
      <c r="L192" s="98">
        <f>IF((SrcKA!AC186&lt;&gt;""), SrcKA!AC186,"")</f>
        <v>890.74</v>
      </c>
      <c r="M192" s="98">
        <f>IF((SrcKA!AA186&lt;&gt;""), SrcKA!AA186,"")</f>
        <v>3</v>
      </c>
      <c r="N192" s="98">
        <f>IF((SrcKA!J186&lt;&gt;""), SrcKA!J186,"")</f>
        <v>26.72</v>
      </c>
      <c r="O192" s="98">
        <f>IF((SrcKA!U186&lt;&gt;""), SrcKA!U186,"")</f>
        <v>2</v>
      </c>
      <c r="P192" s="98">
        <f>IF((SrcKA!V186&lt;&gt;""), SrcKA!V186,"")</f>
        <v>18.350000000000001</v>
      </c>
      <c r="Q192" s="96"/>
      <c r="R192" s="98"/>
      <c r="S192" s="98">
        <f>IF((SrcKA!AE186&lt;&gt;""), SrcKA!AE186,"")</f>
        <v>0</v>
      </c>
      <c r="T192" s="98">
        <f>IF((SrcKA!K186&lt;&gt;""), SrcKA!K186,"")</f>
        <v>935.81</v>
      </c>
      <c r="U192" s="96" t="str">
        <f>IF((SrcKA!O186&lt;&gt;""), SrcKA!O186,"")</f>
        <v>ООО "КОМПАНИЯ АЛЬЯНС-КАБЕЛЬ"</v>
      </c>
      <c r="V192" s="96" t="str">
        <f>IF((SrcKA!Z186&lt;&gt;""), SrcKA!Z186,"")</f>
        <v>РФ</v>
      </c>
      <c r="W192" s="96" t="str">
        <f>IF((SrcKA!R186&lt;&gt;""), SrcKA!R186,"")</f>
        <v>501201001</v>
      </c>
      <c r="X192" s="96" t="str">
        <f>IF((SrcKA!Q186&lt;&gt;""), SrcKA!Q186,"")</f>
        <v>5001055273</v>
      </c>
      <c r="Y192" s="96" t="str">
        <f>IF((SrcKA!S186&lt;&gt;""), SrcKA!S186,"")</f>
        <v>-</v>
      </c>
      <c r="Z192" s="96" t="str">
        <f>IF((SrcKA!P186&lt;&gt;""), SrcKA!P186,"")</f>
        <v>г.Москва</v>
      </c>
      <c r="AA192" s="97">
        <f>IF((SrcKA!N186&lt;&gt;""), SrcKA!N186,"")</f>
        <v>2</v>
      </c>
    </row>
    <row r="193" spans="1:27" ht="30" hidden="1" x14ac:dyDescent="0.2">
      <c r="A193" s="90" t="s">
        <v>1543</v>
      </c>
      <c r="B193" s="91" t="str">
        <f>SrcKA!D187</f>
        <v>ТЦ_102_77_7719546987_15.06.2026_02_59.1</v>
      </c>
      <c r="C193" s="91" t="str">
        <f>IF((SrcKA!AI187&lt;&gt;""), SrcKA!AI187,"")</f>
        <v>Анкерный кронштейн CS10.3</v>
      </c>
      <c r="D193" s="91" t="str">
        <f>IF((SrcKA!E187&lt;&gt;""), SrcKA!E187,"")</f>
        <v>Анкерный кронштейн CS10.3</v>
      </c>
      <c r="E193" s="92" t="str">
        <f>IF((SrcKA!AH187&lt;&gt;""), SrcKA!AH187,"")</f>
        <v>шт.</v>
      </c>
      <c r="F193" s="92" t="str">
        <f>IF((SrcKA!G187&lt;&gt;""), SrcKA!G187,"")</f>
        <v>шт.</v>
      </c>
      <c r="G193" s="93">
        <f>IF((SrcKA!I187&lt;&gt;""), SrcKA!I187,"")</f>
        <v>664</v>
      </c>
      <c r="H193" s="93">
        <f>IF((SrcKA!H187&lt;&gt;""), SrcKA!H187,"")</f>
        <v>544.26</v>
      </c>
      <c r="I193" s="92" t="s">
        <v>1782</v>
      </c>
      <c r="J193" s="94"/>
      <c r="K193" s="94" t="str">
        <f>IF((SrcKA!AB187&lt;&gt;""), SrcKA!AB187,"")</f>
        <v/>
      </c>
      <c r="L193" s="93">
        <f>IF((SrcKA!AC187&lt;&gt;""), SrcKA!AC187,"")</f>
        <v>544.26</v>
      </c>
      <c r="M193" s="93">
        <f>IF((SrcKA!AA187&lt;&gt;""), SrcKA!AA187,"")</f>
        <v>3</v>
      </c>
      <c r="N193" s="93">
        <f>IF((SrcKA!J187&lt;&gt;""), SrcKA!J187,"")</f>
        <v>16.329999999999998</v>
      </c>
      <c r="O193" s="93">
        <f>IF((SrcKA!U187&lt;&gt;""), SrcKA!U187,"")</f>
        <v>2</v>
      </c>
      <c r="P193" s="93">
        <f>IF((SrcKA!V187&lt;&gt;""), SrcKA!V187,"")</f>
        <v>11.21</v>
      </c>
      <c r="Q193" s="91"/>
      <c r="R193" s="93"/>
      <c r="S193" s="93">
        <f>IF((SrcKA!AE187&lt;&gt;""), SrcKA!AE187,"")</f>
        <v>0</v>
      </c>
      <c r="T193" s="93">
        <f>IF((SrcKA!K187&lt;&gt;""), SrcKA!K187,"")</f>
        <v>571.79999999999995</v>
      </c>
      <c r="U193" s="91" t="str">
        <f>IF((SrcKA!O187&lt;&gt;""), SrcKA!O187,"")</f>
        <v>ООО ТК "Норма-кабель"</v>
      </c>
      <c r="V193" s="91" t="str">
        <f>IF((SrcKA!Z187&lt;&gt;""), SrcKA!Z187,"")</f>
        <v>РФ</v>
      </c>
      <c r="W193" s="91" t="str">
        <f>IF((SrcKA!R187&lt;&gt;""), SrcKA!R187,"")</f>
        <v>504101001</v>
      </c>
      <c r="X193" s="91" t="str">
        <f>IF((SrcKA!Q187&lt;&gt;""), SrcKA!Q187,"")</f>
        <v>7719546987</v>
      </c>
      <c r="Y193" s="91" t="str">
        <f>IF((SrcKA!S187&lt;&gt;""), SrcKA!S187,"")</f>
        <v>-</v>
      </c>
      <c r="Z193" s="91" t="str">
        <f>IF((SrcKA!P187&lt;&gt;""), SrcKA!P187,"")</f>
        <v>г.Москва</v>
      </c>
      <c r="AA193" s="92">
        <f>IF((SrcKA!N187&lt;&gt;""), SrcKA!N187,"")</f>
        <v>2</v>
      </c>
    </row>
    <row r="194" spans="1:27" ht="28.5" hidden="1" x14ac:dyDescent="0.2">
      <c r="A194" s="95" t="s">
        <v>1544</v>
      </c>
      <c r="B194" s="96" t="str">
        <f>SrcKA!D188</f>
        <v>ТЦ_102_50_5036090504_15.06.2026_02_59.2</v>
      </c>
      <c r="C194" s="96" t="str">
        <f>IF((SrcKA!AI188&lt;&gt;""), SrcKA!AI188,"")</f>
        <v>Анкерный кронштейн CS10.3</v>
      </c>
      <c r="D194" s="96" t="str">
        <f>IF((SrcKA!E188&lt;&gt;""), SrcKA!E188,"")</f>
        <v>Анкерный кронштейн CS10.3</v>
      </c>
      <c r="E194" s="97" t="str">
        <f>IF((SrcKA!AH188&lt;&gt;""), SrcKA!AH188,"")</f>
        <v>шт.</v>
      </c>
      <c r="F194" s="97" t="str">
        <f>IF((SrcKA!G188&lt;&gt;""), SrcKA!G188,"")</f>
        <v>шт.</v>
      </c>
      <c r="G194" s="98">
        <f>IF((SrcKA!I188&lt;&gt;""), SrcKA!I188,"")</f>
        <v>678</v>
      </c>
      <c r="H194" s="98">
        <f>IF((SrcKA!H188&lt;&gt;""), SrcKA!H188,"")</f>
        <v>555.74</v>
      </c>
      <c r="I194" s="97" t="s">
        <v>1782</v>
      </c>
      <c r="J194" s="99"/>
      <c r="K194" s="99" t="str">
        <f>IF((SrcKA!AB188&lt;&gt;""), SrcKA!AB188,"")</f>
        <v/>
      </c>
      <c r="L194" s="98">
        <f>IF((SrcKA!AC188&lt;&gt;""), SrcKA!AC188,"")</f>
        <v>555.74</v>
      </c>
      <c r="M194" s="98">
        <f>IF((SrcKA!AA188&lt;&gt;""), SrcKA!AA188,"")</f>
        <v>3</v>
      </c>
      <c r="N194" s="98">
        <f>IF((SrcKA!J188&lt;&gt;""), SrcKA!J188,"")</f>
        <v>16.670000000000002</v>
      </c>
      <c r="O194" s="98">
        <f>IF((SrcKA!U188&lt;&gt;""), SrcKA!U188,"")</f>
        <v>2</v>
      </c>
      <c r="P194" s="98">
        <f>IF((SrcKA!V188&lt;&gt;""), SrcKA!V188,"")</f>
        <v>11.45</v>
      </c>
      <c r="Q194" s="96"/>
      <c r="R194" s="98"/>
      <c r="S194" s="98">
        <f>IF((SrcKA!AE188&lt;&gt;""), SrcKA!AE188,"")</f>
        <v>0</v>
      </c>
      <c r="T194" s="98">
        <f>IF((SrcKA!K188&lt;&gt;""), SrcKA!K188,"")</f>
        <v>583.86</v>
      </c>
      <c r="U194" s="96" t="str">
        <f>IF((SrcKA!O188&lt;&gt;""), SrcKA!O188,"")</f>
        <v>ООО "АРМАТЕХ"</v>
      </c>
      <c r="V194" s="96" t="str">
        <f>IF((SrcKA!Z188&lt;&gt;""), SrcKA!Z188,"")</f>
        <v>РФ</v>
      </c>
      <c r="W194" s="96" t="str">
        <f>IF((SrcKA!R188&lt;&gt;""), SrcKA!R188,"")</f>
        <v>503201001</v>
      </c>
      <c r="X194" s="96" t="str">
        <f>IF((SrcKA!Q188&lt;&gt;""), SrcKA!Q188,"")</f>
        <v>5036090504</v>
      </c>
      <c r="Y194" s="96" t="str">
        <f>IF((SrcKA!S188&lt;&gt;""), SrcKA!S188,"")</f>
        <v>-</v>
      </c>
      <c r="Z194" s="96" t="str">
        <f>IF((SrcKA!P188&lt;&gt;""), SrcKA!P188,"")</f>
        <v>г. Москва</v>
      </c>
      <c r="AA194" s="97">
        <f>IF((SrcKA!N188&lt;&gt;""), SrcKA!N188,"")</f>
        <v>2</v>
      </c>
    </row>
    <row r="195" spans="1:27" ht="28.5" hidden="1" x14ac:dyDescent="0.2">
      <c r="A195" s="95" t="s">
        <v>1546</v>
      </c>
      <c r="B195" s="96" t="str">
        <f>SrcKA!D189</f>
        <v>ТЦ_102_50_5001055273_15.06.2026_02_59.3</v>
      </c>
      <c r="C195" s="96" t="str">
        <f>IF((SrcKA!AI189&lt;&gt;""), SrcKA!AI189,"")</f>
        <v>Анкерный кронштейн CS10.3</v>
      </c>
      <c r="D195" s="96" t="str">
        <f>IF((SrcKA!E189&lt;&gt;""), SrcKA!E189,"")</f>
        <v>Анкерный кронштейн CS10.3</v>
      </c>
      <c r="E195" s="97" t="str">
        <f>IF((SrcKA!AH189&lt;&gt;""), SrcKA!AH189,"")</f>
        <v>шт.</v>
      </c>
      <c r="F195" s="97" t="str">
        <f>IF((SrcKA!G189&lt;&gt;""), SrcKA!G189,"")</f>
        <v>шт.</v>
      </c>
      <c r="G195" s="98">
        <f>IF((SrcKA!I189&lt;&gt;""), SrcKA!I189,"")</f>
        <v>689.3</v>
      </c>
      <c r="H195" s="98">
        <f>IF((SrcKA!H189&lt;&gt;""), SrcKA!H189,"")</f>
        <v>565</v>
      </c>
      <c r="I195" s="97" t="s">
        <v>1782</v>
      </c>
      <c r="J195" s="99"/>
      <c r="K195" s="99" t="str">
        <f>IF((SrcKA!AB189&lt;&gt;""), SrcKA!AB189,"")</f>
        <v/>
      </c>
      <c r="L195" s="98">
        <f>IF((SrcKA!AC189&lt;&gt;""), SrcKA!AC189,"")</f>
        <v>565</v>
      </c>
      <c r="M195" s="98">
        <f>IF((SrcKA!AA189&lt;&gt;""), SrcKA!AA189,"")</f>
        <v>3</v>
      </c>
      <c r="N195" s="98">
        <f>IF((SrcKA!J189&lt;&gt;""), SrcKA!J189,"")</f>
        <v>16.95</v>
      </c>
      <c r="O195" s="98">
        <f>IF((SrcKA!U189&lt;&gt;""), SrcKA!U189,"")</f>
        <v>2</v>
      </c>
      <c r="P195" s="98">
        <f>IF((SrcKA!V189&lt;&gt;""), SrcKA!V189,"")</f>
        <v>11.64</v>
      </c>
      <c r="Q195" s="96"/>
      <c r="R195" s="98"/>
      <c r="S195" s="98">
        <f>IF((SrcKA!AE189&lt;&gt;""), SrcKA!AE189,"")</f>
        <v>0</v>
      </c>
      <c r="T195" s="98">
        <f>IF((SrcKA!K189&lt;&gt;""), SrcKA!K189,"")</f>
        <v>593.59</v>
      </c>
      <c r="U195" s="96" t="str">
        <f>IF((SrcKA!O189&lt;&gt;""), SrcKA!O189,"")</f>
        <v>ООО "КОМПАНИЯ АЛЬЯНС-КАБЕЛЬ"</v>
      </c>
      <c r="V195" s="96" t="str">
        <f>IF((SrcKA!Z189&lt;&gt;""), SrcKA!Z189,"")</f>
        <v>РФ</v>
      </c>
      <c r="W195" s="96" t="str">
        <f>IF((SrcKA!R189&lt;&gt;""), SrcKA!R189,"")</f>
        <v>501201001</v>
      </c>
      <c r="X195" s="96" t="str">
        <f>IF((SrcKA!Q189&lt;&gt;""), SrcKA!Q189,"")</f>
        <v>5001055273</v>
      </c>
      <c r="Y195" s="96" t="str">
        <f>IF((SrcKA!S189&lt;&gt;""), SrcKA!S189,"")</f>
        <v>-</v>
      </c>
      <c r="Z195" s="96" t="str">
        <f>IF((SrcKA!P189&lt;&gt;""), SrcKA!P189,"")</f>
        <v>г.Москва</v>
      </c>
      <c r="AA195" s="97">
        <f>IF((SrcKA!N189&lt;&gt;""), SrcKA!N189,"")</f>
        <v>2</v>
      </c>
    </row>
    <row r="196" spans="1:27" ht="30" x14ac:dyDescent="0.2">
      <c r="A196" s="90" t="s">
        <v>1548</v>
      </c>
      <c r="B196" s="91" t="str">
        <f>SrcKA!D190</f>
        <v>ТЦ_102_77_7719546987_15.06.2026_02_60.1</v>
      </c>
      <c r="C196" s="91" t="str">
        <f>IF((SrcKA!AI190&lt;&gt;""), SrcKA!AI190,"")</f>
        <v>Анкерный кронштейн СА 2000</v>
      </c>
      <c r="D196" s="91" t="str">
        <f>IF((SrcKA!E190&lt;&gt;""), SrcKA!E190,"")</f>
        <v>Анкерный кронштейн СА 2000</v>
      </c>
      <c r="E196" s="92" t="str">
        <f>IF((SrcKA!AH190&lt;&gt;""), SrcKA!AH190,"")</f>
        <v>шт.</v>
      </c>
      <c r="F196" s="92" t="str">
        <f>IF((SrcKA!G190&lt;&gt;""), SrcKA!G190,"")</f>
        <v>шт.</v>
      </c>
      <c r="G196" s="93">
        <f>IF((SrcKA!I190&lt;&gt;""), SrcKA!I190,"")</f>
        <v>564</v>
      </c>
      <c r="H196" s="93">
        <f>IF((SrcKA!H190&lt;&gt;""), SrcKA!H190,"")</f>
        <v>462.3</v>
      </c>
      <c r="I196" s="92" t="s">
        <v>1782</v>
      </c>
      <c r="J196" s="94"/>
      <c r="K196" s="94" t="str">
        <f>IF((SrcKA!AB190&lt;&gt;""), SrcKA!AB190,"")</f>
        <v/>
      </c>
      <c r="L196" s="93">
        <f>IF((SrcKA!AC190&lt;&gt;""), SrcKA!AC190,"")</f>
        <v>462.3</v>
      </c>
      <c r="M196" s="93">
        <f>IF((SrcKA!AA190&lt;&gt;""), SrcKA!AA190,"")</f>
        <v>3</v>
      </c>
      <c r="N196" s="93">
        <f>IF((SrcKA!J190&lt;&gt;""), SrcKA!J190,"")</f>
        <v>13.87</v>
      </c>
      <c r="O196" s="93">
        <f>IF((SrcKA!U190&lt;&gt;""), SrcKA!U190,"")</f>
        <v>2</v>
      </c>
      <c r="P196" s="93">
        <f>IF((SrcKA!V190&lt;&gt;""), SrcKA!V190,"")</f>
        <v>9.52</v>
      </c>
      <c r="Q196" s="91"/>
      <c r="R196" s="93"/>
      <c r="S196" s="93">
        <f>IF((SrcKA!AE190&lt;&gt;""), SrcKA!AE190,"")</f>
        <v>0</v>
      </c>
      <c r="T196" s="93">
        <f>IF((SrcKA!K190&lt;&gt;""), SrcKA!K190,"")</f>
        <v>485.69</v>
      </c>
      <c r="U196" s="91" t="str">
        <f>IF((SrcKA!O190&lt;&gt;""), SrcKA!O190,"")</f>
        <v>ООО ТК "Норма-кабель"</v>
      </c>
      <c r="V196" s="91" t="str">
        <f>IF((SrcKA!Z190&lt;&gt;""), SrcKA!Z190,"")</f>
        <v>РФ</v>
      </c>
      <c r="W196" s="91" t="str">
        <f>IF((SrcKA!R190&lt;&gt;""), SrcKA!R190,"")</f>
        <v>504101001</v>
      </c>
      <c r="X196" s="91" t="str">
        <f>IF((SrcKA!Q190&lt;&gt;""), SrcKA!Q190,"")</f>
        <v>7719546987</v>
      </c>
      <c r="Y196" s="91" t="str">
        <f>IF((SrcKA!S190&lt;&gt;""), SrcKA!S190,"")</f>
        <v>-</v>
      </c>
      <c r="Z196" s="91" t="str">
        <f>IF((SrcKA!P190&lt;&gt;""), SrcKA!P190,"")</f>
        <v>г.Москва</v>
      </c>
      <c r="AA196" s="92">
        <f>IF((SrcKA!N190&lt;&gt;""), SrcKA!N190,"")</f>
        <v>2</v>
      </c>
    </row>
    <row r="197" spans="1:27" ht="28.5" x14ac:dyDescent="0.2">
      <c r="A197" s="95" t="s">
        <v>1549</v>
      </c>
      <c r="B197" s="96" t="str">
        <f>SrcKA!D191</f>
        <v>ТЦ_102_50_5036090504_15.06.2026_02_60.2</v>
      </c>
      <c r="C197" s="96" t="str">
        <f>IF((SrcKA!AI191&lt;&gt;""), SrcKA!AI191,"")</f>
        <v>Анкерный кронштейн СА 2000</v>
      </c>
      <c r="D197" s="96" t="str">
        <f>IF((SrcKA!E191&lt;&gt;""), SrcKA!E191,"")</f>
        <v>Анкерный кронштейн СА 2000</v>
      </c>
      <c r="E197" s="97" t="str">
        <f>IF((SrcKA!AH191&lt;&gt;""), SrcKA!AH191,"")</f>
        <v>шт.</v>
      </c>
      <c r="F197" s="97" t="str">
        <f>IF((SrcKA!G191&lt;&gt;""), SrcKA!G191,"")</f>
        <v>шт.</v>
      </c>
      <c r="G197" s="98">
        <f>IF((SrcKA!I191&lt;&gt;""), SrcKA!I191,"")</f>
        <v>578</v>
      </c>
      <c r="H197" s="98">
        <f>IF((SrcKA!H191&lt;&gt;""), SrcKA!H191,"")</f>
        <v>473.77</v>
      </c>
      <c r="I197" s="97" t="s">
        <v>1782</v>
      </c>
      <c r="J197" s="99"/>
      <c r="K197" s="99" t="str">
        <f>IF((SrcKA!AB191&lt;&gt;""), SrcKA!AB191,"")</f>
        <v/>
      </c>
      <c r="L197" s="98">
        <f>IF((SrcKA!AC191&lt;&gt;""), SrcKA!AC191,"")</f>
        <v>473.77</v>
      </c>
      <c r="M197" s="98">
        <f>IF((SrcKA!AA191&lt;&gt;""), SrcKA!AA191,"")</f>
        <v>3</v>
      </c>
      <c r="N197" s="98">
        <f>IF((SrcKA!J191&lt;&gt;""), SrcKA!J191,"")</f>
        <v>14.21</v>
      </c>
      <c r="O197" s="98">
        <f>IF((SrcKA!U191&lt;&gt;""), SrcKA!U191,"")</f>
        <v>2</v>
      </c>
      <c r="P197" s="98">
        <f>IF((SrcKA!V191&lt;&gt;""), SrcKA!V191,"")</f>
        <v>9.76</v>
      </c>
      <c r="Q197" s="96"/>
      <c r="R197" s="98"/>
      <c r="S197" s="98">
        <f>IF((SrcKA!AE191&lt;&gt;""), SrcKA!AE191,"")</f>
        <v>0</v>
      </c>
      <c r="T197" s="98">
        <f>IF((SrcKA!K191&lt;&gt;""), SrcKA!K191,"")</f>
        <v>497.74</v>
      </c>
      <c r="U197" s="96" t="str">
        <f>IF((SrcKA!O191&lt;&gt;""), SrcKA!O191,"")</f>
        <v>ООО "АРМАТЕХ"</v>
      </c>
      <c r="V197" s="96" t="str">
        <f>IF((SrcKA!Z191&lt;&gt;""), SrcKA!Z191,"")</f>
        <v>РФ</v>
      </c>
      <c r="W197" s="96" t="str">
        <f>IF((SrcKA!R191&lt;&gt;""), SrcKA!R191,"")</f>
        <v>503201001</v>
      </c>
      <c r="X197" s="96" t="str">
        <f>IF((SrcKA!Q191&lt;&gt;""), SrcKA!Q191,"")</f>
        <v>5036090504</v>
      </c>
      <c r="Y197" s="96" t="str">
        <f>IF((SrcKA!S191&lt;&gt;""), SrcKA!S191,"")</f>
        <v>-</v>
      </c>
      <c r="Z197" s="96" t="str">
        <f>IF((SrcKA!P191&lt;&gt;""), SrcKA!P191,"")</f>
        <v>г. Москва</v>
      </c>
      <c r="AA197" s="97">
        <f>IF((SrcKA!N191&lt;&gt;""), SrcKA!N191,"")</f>
        <v>2</v>
      </c>
    </row>
    <row r="198" spans="1:27" ht="28.5" x14ac:dyDescent="0.2">
      <c r="A198" s="95" t="s">
        <v>1551</v>
      </c>
      <c r="B198" s="96" t="str">
        <f>SrcKA!D192</f>
        <v>ТЦ_102_50_5001055273_15.06.2026_02_60.3</v>
      </c>
      <c r="C198" s="96" t="str">
        <f>IF((SrcKA!AI192&lt;&gt;""), SrcKA!AI192,"")</f>
        <v>Анкерный кронштейн СА 2000</v>
      </c>
      <c r="D198" s="96" t="str">
        <f>IF((SrcKA!E192&lt;&gt;""), SrcKA!E192,"")</f>
        <v>Анкерный кронштейн СА 2000</v>
      </c>
      <c r="E198" s="97" t="str">
        <f>IF((SrcKA!AH192&lt;&gt;""), SrcKA!AH192,"")</f>
        <v>шт.</v>
      </c>
      <c r="F198" s="97" t="str">
        <f>IF((SrcKA!G192&lt;&gt;""), SrcKA!G192,"")</f>
        <v>шт.</v>
      </c>
      <c r="G198" s="98">
        <f>IF((SrcKA!I192&lt;&gt;""), SrcKA!I192,"")</f>
        <v>589.29999999999995</v>
      </c>
      <c r="H198" s="98">
        <f>IF((SrcKA!H192&lt;&gt;""), SrcKA!H192,"")</f>
        <v>483.03</v>
      </c>
      <c r="I198" s="97" t="s">
        <v>1782</v>
      </c>
      <c r="J198" s="99"/>
      <c r="K198" s="99" t="str">
        <f>IF((SrcKA!AB192&lt;&gt;""), SrcKA!AB192,"")</f>
        <v/>
      </c>
      <c r="L198" s="98">
        <f>IF((SrcKA!AC192&lt;&gt;""), SrcKA!AC192,"")</f>
        <v>483.03</v>
      </c>
      <c r="M198" s="98">
        <f>IF((SrcKA!AA192&lt;&gt;""), SrcKA!AA192,"")</f>
        <v>3</v>
      </c>
      <c r="N198" s="98">
        <f>IF((SrcKA!J192&lt;&gt;""), SrcKA!J192,"")</f>
        <v>14.49</v>
      </c>
      <c r="O198" s="98">
        <f>IF((SrcKA!U192&lt;&gt;""), SrcKA!U192,"")</f>
        <v>2</v>
      </c>
      <c r="P198" s="98">
        <f>IF((SrcKA!V192&lt;&gt;""), SrcKA!V192,"")</f>
        <v>9.9499999999999993</v>
      </c>
      <c r="Q198" s="96"/>
      <c r="R198" s="98"/>
      <c r="S198" s="98">
        <f>IF((SrcKA!AE192&lt;&gt;""), SrcKA!AE192,"")</f>
        <v>0</v>
      </c>
      <c r="T198" s="98">
        <f>IF((SrcKA!K192&lt;&gt;""), SrcKA!K192,"")</f>
        <v>507.47</v>
      </c>
      <c r="U198" s="96" t="str">
        <f>IF((SrcKA!O192&lt;&gt;""), SrcKA!O192,"")</f>
        <v>ООО "КОМПАНИЯ АЛЬЯНС-КАБЕЛЬ"</v>
      </c>
      <c r="V198" s="96" t="str">
        <f>IF((SrcKA!Z192&lt;&gt;""), SrcKA!Z192,"")</f>
        <v>РФ</v>
      </c>
      <c r="W198" s="96" t="str">
        <f>IF((SrcKA!R192&lt;&gt;""), SrcKA!R192,"")</f>
        <v>501201001</v>
      </c>
      <c r="X198" s="96" t="str">
        <f>IF((SrcKA!Q192&lt;&gt;""), SrcKA!Q192,"")</f>
        <v>5001055273</v>
      </c>
      <c r="Y198" s="96" t="str">
        <f>IF((SrcKA!S192&lt;&gt;""), SrcKA!S192,"")</f>
        <v>-</v>
      </c>
      <c r="Z198" s="96" t="str">
        <f>IF((SrcKA!P192&lt;&gt;""), SrcKA!P192,"")</f>
        <v>г.Москва</v>
      </c>
      <c r="AA198" s="97">
        <f>IF((SrcKA!N192&lt;&gt;""), SrcKA!N192,"")</f>
        <v>2</v>
      </c>
    </row>
    <row r="199" spans="1:27" ht="30" x14ac:dyDescent="0.2">
      <c r="A199" s="90" t="s">
        <v>1553</v>
      </c>
      <c r="B199" s="91" t="str">
        <f>SrcKA!D193</f>
        <v>ТЦ_102_77_7719546987_15.06.2026_02_61.1</v>
      </c>
      <c r="C199" s="91" t="str">
        <f>IF((SrcKA!AI193&lt;&gt;""), SrcKA!AI193,"")</f>
        <v>Заземляющий проводник ЗП6 1 м</v>
      </c>
      <c r="D199" s="91" t="str">
        <f>IF((SrcKA!E193&lt;&gt;""), SrcKA!E193,"")</f>
        <v>Заземляющий проводник ЗП6 1 м</v>
      </c>
      <c r="E199" s="92" t="str">
        <f>IF((SrcKA!AH193&lt;&gt;""), SrcKA!AH193,"")</f>
        <v>шт.</v>
      </c>
      <c r="F199" s="92" t="str">
        <f>IF((SrcKA!G193&lt;&gt;""), SrcKA!G193,"")</f>
        <v>шт.</v>
      </c>
      <c r="G199" s="93">
        <f>IF((SrcKA!I193&lt;&gt;""), SrcKA!I193,"")</f>
        <v>343</v>
      </c>
      <c r="H199" s="93">
        <f>IF((SrcKA!H193&lt;&gt;""), SrcKA!H193,"")</f>
        <v>281.14999999999998</v>
      </c>
      <c r="I199" s="92" t="s">
        <v>1782</v>
      </c>
      <c r="J199" s="94"/>
      <c r="K199" s="94" t="str">
        <f>IF((SrcKA!AB193&lt;&gt;""), SrcKA!AB193,"")</f>
        <v/>
      </c>
      <c r="L199" s="93">
        <f>IF((SrcKA!AC193&lt;&gt;""), SrcKA!AC193,"")</f>
        <v>281.14999999999998</v>
      </c>
      <c r="M199" s="93">
        <f>IF((SrcKA!AA193&lt;&gt;""), SrcKA!AA193,"")</f>
        <v>3</v>
      </c>
      <c r="N199" s="93">
        <f>IF((SrcKA!J193&lt;&gt;""), SrcKA!J193,"")</f>
        <v>8.43</v>
      </c>
      <c r="O199" s="93">
        <f>IF((SrcKA!U193&lt;&gt;""), SrcKA!U193,"")</f>
        <v>2</v>
      </c>
      <c r="P199" s="93">
        <f>IF((SrcKA!V193&lt;&gt;""), SrcKA!V193,"")</f>
        <v>5.79</v>
      </c>
      <c r="Q199" s="91"/>
      <c r="R199" s="93"/>
      <c r="S199" s="93">
        <f>IF((SrcKA!AE193&lt;&gt;""), SrcKA!AE193,"")</f>
        <v>0</v>
      </c>
      <c r="T199" s="93">
        <f>IF((SrcKA!K193&lt;&gt;""), SrcKA!K193,"")</f>
        <v>295.37</v>
      </c>
      <c r="U199" s="91" t="str">
        <f>IF((SrcKA!O193&lt;&gt;""), SrcKA!O193,"")</f>
        <v>ООО ТК "Норма-кабель"</v>
      </c>
      <c r="V199" s="91" t="str">
        <f>IF((SrcKA!Z193&lt;&gt;""), SrcKA!Z193,"")</f>
        <v>РФ</v>
      </c>
      <c r="W199" s="91" t="str">
        <f>IF((SrcKA!R193&lt;&gt;""), SrcKA!R193,"")</f>
        <v>504101001</v>
      </c>
      <c r="X199" s="91" t="str">
        <f>IF((SrcKA!Q193&lt;&gt;""), SrcKA!Q193,"")</f>
        <v>7719546987</v>
      </c>
      <c r="Y199" s="91" t="str">
        <f>IF((SrcKA!S193&lt;&gt;""), SrcKA!S193,"")</f>
        <v>-</v>
      </c>
      <c r="Z199" s="91" t="str">
        <f>IF((SrcKA!P193&lt;&gt;""), SrcKA!P193,"")</f>
        <v>г.Москва</v>
      </c>
      <c r="AA199" s="92">
        <f>IF((SrcKA!N193&lt;&gt;""), SrcKA!N193,"")</f>
        <v>2</v>
      </c>
    </row>
    <row r="200" spans="1:27" ht="28.5" x14ac:dyDescent="0.2">
      <c r="A200" s="95" t="s">
        <v>1554</v>
      </c>
      <c r="B200" s="96" t="str">
        <f>SrcKA!D194</f>
        <v>ТЦ_102_50_5036090504_15.06.2026_02_61.2</v>
      </c>
      <c r="C200" s="96" t="str">
        <f>IF((SrcKA!AI194&lt;&gt;""), SrcKA!AI194,"")</f>
        <v>Заземляющий проводник ЗП6 1 м</v>
      </c>
      <c r="D200" s="96" t="str">
        <f>IF((SrcKA!E194&lt;&gt;""), SrcKA!E194,"")</f>
        <v>Заземляющий проводник ЗП6 1 м</v>
      </c>
      <c r="E200" s="97" t="str">
        <f>IF((SrcKA!AH194&lt;&gt;""), SrcKA!AH194,"")</f>
        <v>шт.</v>
      </c>
      <c r="F200" s="97" t="str">
        <f>IF((SrcKA!G194&lt;&gt;""), SrcKA!G194,"")</f>
        <v>шт.</v>
      </c>
      <c r="G200" s="98">
        <f>IF((SrcKA!I194&lt;&gt;""), SrcKA!I194,"")</f>
        <v>500.2</v>
      </c>
      <c r="H200" s="98">
        <f>IF((SrcKA!H194&lt;&gt;""), SrcKA!H194,"")</f>
        <v>410</v>
      </c>
      <c r="I200" s="97" t="s">
        <v>1782</v>
      </c>
      <c r="J200" s="99"/>
      <c r="K200" s="99" t="str">
        <f>IF((SrcKA!AB194&lt;&gt;""), SrcKA!AB194,"")</f>
        <v/>
      </c>
      <c r="L200" s="98">
        <f>IF((SrcKA!AC194&lt;&gt;""), SrcKA!AC194,"")</f>
        <v>410</v>
      </c>
      <c r="M200" s="98">
        <f>IF((SrcKA!AA194&lt;&gt;""), SrcKA!AA194,"")</f>
        <v>3</v>
      </c>
      <c r="N200" s="98">
        <f>IF((SrcKA!J194&lt;&gt;""), SrcKA!J194,"")</f>
        <v>12.3</v>
      </c>
      <c r="O200" s="98">
        <f>IF((SrcKA!U194&lt;&gt;""), SrcKA!U194,"")</f>
        <v>2</v>
      </c>
      <c r="P200" s="98">
        <f>IF((SrcKA!V194&lt;&gt;""), SrcKA!V194,"")</f>
        <v>8.4499999999999993</v>
      </c>
      <c r="Q200" s="96"/>
      <c r="R200" s="98"/>
      <c r="S200" s="98">
        <f>IF((SrcKA!AE194&lt;&gt;""), SrcKA!AE194,"")</f>
        <v>0</v>
      </c>
      <c r="T200" s="98">
        <f>IF((SrcKA!K194&lt;&gt;""), SrcKA!K194,"")</f>
        <v>430.75</v>
      </c>
      <c r="U200" s="96" t="str">
        <f>IF((SrcKA!O194&lt;&gt;""), SrcKA!O194,"")</f>
        <v>ООО "АРМАТЕХ"</v>
      </c>
      <c r="V200" s="96" t="str">
        <f>IF((SrcKA!Z194&lt;&gt;""), SrcKA!Z194,"")</f>
        <v>РФ</v>
      </c>
      <c r="W200" s="96" t="str">
        <f>IF((SrcKA!R194&lt;&gt;""), SrcKA!R194,"")</f>
        <v>503601001</v>
      </c>
      <c r="X200" s="96" t="str">
        <f>IF((SrcKA!Q194&lt;&gt;""), SrcKA!Q194,"")</f>
        <v>5036090504</v>
      </c>
      <c r="Y200" s="96" t="str">
        <f>IF((SrcKA!S194&lt;&gt;""), SrcKA!S194,"")</f>
        <v>-</v>
      </c>
      <c r="Z200" s="96" t="str">
        <f>IF((SrcKA!P194&lt;&gt;""), SrcKA!P194,"")</f>
        <v>г. Москва</v>
      </c>
      <c r="AA200" s="97">
        <f>IF((SrcKA!N194&lt;&gt;""), SrcKA!N194,"")</f>
        <v>2</v>
      </c>
    </row>
    <row r="201" spans="1:27" ht="28.5" x14ac:dyDescent="0.2">
      <c r="A201" s="95" t="s">
        <v>1556</v>
      </c>
      <c r="B201" s="96" t="str">
        <f>SrcKA!D195</f>
        <v>ТЦ_102_50_5001055273_15.06.2026_02_61.3</v>
      </c>
      <c r="C201" s="96" t="str">
        <f>IF((SrcKA!AI195&lt;&gt;""), SrcKA!AI195,"")</f>
        <v>Заземляющий проводник ЗП6 1 м</v>
      </c>
      <c r="D201" s="96" t="str">
        <f>IF((SrcKA!E195&lt;&gt;""), SrcKA!E195,"")</f>
        <v>Заземляющий проводник ЗП6 1 м</v>
      </c>
      <c r="E201" s="97" t="str">
        <f>IF((SrcKA!AH195&lt;&gt;""), SrcKA!AH195,"")</f>
        <v>шт.</v>
      </c>
      <c r="F201" s="97" t="str">
        <f>IF((SrcKA!G195&lt;&gt;""), SrcKA!G195,"")</f>
        <v>шт.</v>
      </c>
      <c r="G201" s="98">
        <f>IF((SrcKA!I195&lt;&gt;""), SrcKA!I195,"")</f>
        <v>505.1</v>
      </c>
      <c r="H201" s="98">
        <f>IF((SrcKA!H195&lt;&gt;""), SrcKA!H195,"")</f>
        <v>414.02</v>
      </c>
      <c r="I201" s="97" t="s">
        <v>1782</v>
      </c>
      <c r="J201" s="99"/>
      <c r="K201" s="99" t="str">
        <f>IF((SrcKA!AB195&lt;&gt;""), SrcKA!AB195,"")</f>
        <v/>
      </c>
      <c r="L201" s="98">
        <f>IF((SrcKA!AC195&lt;&gt;""), SrcKA!AC195,"")</f>
        <v>414.02</v>
      </c>
      <c r="M201" s="98">
        <f>IF((SrcKA!AA195&lt;&gt;""), SrcKA!AA195,"")</f>
        <v>3</v>
      </c>
      <c r="N201" s="98">
        <f>IF((SrcKA!J195&lt;&gt;""), SrcKA!J195,"")</f>
        <v>12.42</v>
      </c>
      <c r="O201" s="98">
        <f>IF((SrcKA!U195&lt;&gt;""), SrcKA!U195,"")</f>
        <v>2</v>
      </c>
      <c r="P201" s="98">
        <f>IF((SrcKA!V195&lt;&gt;""), SrcKA!V195,"")</f>
        <v>8.5299999999999994</v>
      </c>
      <c r="Q201" s="96"/>
      <c r="R201" s="98"/>
      <c r="S201" s="98">
        <f>IF((SrcKA!AE195&lt;&gt;""), SrcKA!AE195,"")</f>
        <v>0</v>
      </c>
      <c r="T201" s="98">
        <f>IF((SrcKA!K195&lt;&gt;""), SrcKA!K195,"")</f>
        <v>434.97</v>
      </c>
      <c r="U201" s="96" t="str">
        <f>IF((SrcKA!O195&lt;&gt;""), SrcKA!O195,"")</f>
        <v>ООО "КОМПАНИЯ АЛЬЯНС-КАБЕЛЬ"</v>
      </c>
      <c r="V201" s="96" t="str">
        <f>IF((SrcKA!Z195&lt;&gt;""), SrcKA!Z195,"")</f>
        <v>РФ</v>
      </c>
      <c r="W201" s="96" t="str">
        <f>IF((SrcKA!R195&lt;&gt;""), SrcKA!R195,"")</f>
        <v>501201001</v>
      </c>
      <c r="X201" s="96" t="str">
        <f>IF((SrcKA!Q195&lt;&gt;""), SrcKA!Q195,"")</f>
        <v>5001055273</v>
      </c>
      <c r="Y201" s="96" t="str">
        <f>IF((SrcKA!S195&lt;&gt;""), SrcKA!S195,"")</f>
        <v>-</v>
      </c>
      <c r="Z201" s="96" t="str">
        <f>IF((SrcKA!P195&lt;&gt;""), SrcKA!P195,"")</f>
        <v>г.Москва</v>
      </c>
      <c r="AA201" s="97">
        <f>IF((SrcKA!N195&lt;&gt;""), SrcKA!N195,"")</f>
        <v>2</v>
      </c>
    </row>
    <row r="202" spans="1:27" ht="30" x14ac:dyDescent="0.2">
      <c r="A202" s="90" t="s">
        <v>1558</v>
      </c>
      <c r="B202" s="91" t="str">
        <f>SrcKA!D196</f>
        <v>ТЦ_102_77_7719546987_15.06.2026_02_62.1</v>
      </c>
      <c r="C202" s="91" t="str">
        <f>IF((SrcKA!AI196&lt;&gt;""), SrcKA!AI196,"")</f>
        <v>Заземляющий зажим РС 481</v>
      </c>
      <c r="D202" s="91" t="str">
        <f>IF((SrcKA!E196&lt;&gt;""), SrcKA!E196,"")</f>
        <v>Заземляющий зажим РС 481</v>
      </c>
      <c r="E202" s="92" t="str">
        <f>IF((SrcKA!AH196&lt;&gt;""), SrcKA!AH196,"")</f>
        <v>шт.</v>
      </c>
      <c r="F202" s="92" t="str">
        <f>IF((SrcKA!G196&lt;&gt;""), SrcKA!G196,"")</f>
        <v>шт.</v>
      </c>
      <c r="G202" s="93">
        <f>IF((SrcKA!I196&lt;&gt;""), SrcKA!I196,"")</f>
        <v>1403</v>
      </c>
      <c r="H202" s="93">
        <f>IF((SrcKA!H196&lt;&gt;""), SrcKA!H196,"")</f>
        <v>1150</v>
      </c>
      <c r="I202" s="92" t="s">
        <v>1782</v>
      </c>
      <c r="J202" s="94"/>
      <c r="K202" s="94" t="str">
        <f>IF((SrcKA!AB196&lt;&gt;""), SrcKA!AB196,"")</f>
        <v/>
      </c>
      <c r="L202" s="93">
        <f>IF((SrcKA!AC196&lt;&gt;""), SrcKA!AC196,"")</f>
        <v>1150</v>
      </c>
      <c r="M202" s="93">
        <f>IF((SrcKA!AA196&lt;&gt;""), SrcKA!AA196,"")</f>
        <v>3</v>
      </c>
      <c r="N202" s="93">
        <f>IF((SrcKA!J196&lt;&gt;""), SrcKA!J196,"")</f>
        <v>34.5</v>
      </c>
      <c r="O202" s="93">
        <f>IF((SrcKA!U196&lt;&gt;""), SrcKA!U196,"")</f>
        <v>2</v>
      </c>
      <c r="P202" s="93">
        <f>IF((SrcKA!V196&lt;&gt;""), SrcKA!V196,"")</f>
        <v>23.69</v>
      </c>
      <c r="Q202" s="91"/>
      <c r="R202" s="93"/>
      <c r="S202" s="93">
        <f>IF((SrcKA!AE196&lt;&gt;""), SrcKA!AE196,"")</f>
        <v>0</v>
      </c>
      <c r="T202" s="93">
        <f>IF((SrcKA!K196&lt;&gt;""), SrcKA!K196,"")</f>
        <v>1208.19</v>
      </c>
      <c r="U202" s="91" t="str">
        <f>IF((SrcKA!O196&lt;&gt;""), SrcKA!O196,"")</f>
        <v>ООО ТК "Норма-кабель"</v>
      </c>
      <c r="V202" s="91" t="str">
        <f>IF((SrcKA!Z196&lt;&gt;""), SrcKA!Z196,"")</f>
        <v>РФ</v>
      </c>
      <c r="W202" s="91" t="str">
        <f>IF((SrcKA!R196&lt;&gt;""), SrcKA!R196,"")</f>
        <v>504101001</v>
      </c>
      <c r="X202" s="91" t="str">
        <f>IF((SrcKA!Q196&lt;&gt;""), SrcKA!Q196,"")</f>
        <v>7719546987</v>
      </c>
      <c r="Y202" s="91" t="str">
        <f>IF((SrcKA!S196&lt;&gt;""), SrcKA!S196,"")</f>
        <v>-</v>
      </c>
      <c r="Z202" s="91" t="str">
        <f>IF((SrcKA!P196&lt;&gt;""), SrcKA!P196,"")</f>
        <v>г.Москва</v>
      </c>
      <c r="AA202" s="92">
        <f>IF((SrcKA!N196&lt;&gt;""), SrcKA!N196,"")</f>
        <v>2</v>
      </c>
    </row>
    <row r="203" spans="1:27" ht="28.5" x14ac:dyDescent="0.2">
      <c r="A203" s="95" t="s">
        <v>1559</v>
      </c>
      <c r="B203" s="96" t="str">
        <f>SrcKA!D197</f>
        <v>ТЦ_102_50_5036090504_15.06.2026_02_62.2</v>
      </c>
      <c r="C203" s="96" t="str">
        <f>IF((SrcKA!AI197&lt;&gt;""), SrcKA!AI197,"")</f>
        <v>Заземляющий зажим РС 481</v>
      </c>
      <c r="D203" s="96" t="str">
        <f>IF((SrcKA!E197&lt;&gt;""), SrcKA!E197,"")</f>
        <v>Заземляющий зажим РС 481</v>
      </c>
      <c r="E203" s="97" t="str">
        <f>IF((SrcKA!AH197&lt;&gt;""), SrcKA!AH197,"")</f>
        <v>шт.</v>
      </c>
      <c r="F203" s="97" t="str">
        <f>IF((SrcKA!G197&lt;&gt;""), SrcKA!G197,"")</f>
        <v>шт.</v>
      </c>
      <c r="G203" s="98">
        <f>IF((SrcKA!I197&lt;&gt;""), SrcKA!I197,"")</f>
        <v>1425</v>
      </c>
      <c r="H203" s="98">
        <f>IF((SrcKA!H197&lt;&gt;""), SrcKA!H197,"")</f>
        <v>1168.03</v>
      </c>
      <c r="I203" s="97" t="s">
        <v>1782</v>
      </c>
      <c r="J203" s="99"/>
      <c r="K203" s="99" t="str">
        <f>IF((SrcKA!AB197&lt;&gt;""), SrcKA!AB197,"")</f>
        <v/>
      </c>
      <c r="L203" s="98">
        <f>IF((SrcKA!AC197&lt;&gt;""), SrcKA!AC197,"")</f>
        <v>1168.03</v>
      </c>
      <c r="M203" s="98">
        <f>IF((SrcKA!AA197&lt;&gt;""), SrcKA!AA197,"")</f>
        <v>3</v>
      </c>
      <c r="N203" s="98">
        <f>IF((SrcKA!J197&lt;&gt;""), SrcKA!J197,"")</f>
        <v>35.04</v>
      </c>
      <c r="O203" s="98">
        <f>IF((SrcKA!U197&lt;&gt;""), SrcKA!U197,"")</f>
        <v>2</v>
      </c>
      <c r="P203" s="98">
        <f>IF((SrcKA!V197&lt;&gt;""), SrcKA!V197,"")</f>
        <v>24.06</v>
      </c>
      <c r="Q203" s="96"/>
      <c r="R203" s="98"/>
      <c r="S203" s="98">
        <f>IF((SrcKA!AE197&lt;&gt;""), SrcKA!AE197,"")</f>
        <v>0</v>
      </c>
      <c r="T203" s="98">
        <f>IF((SrcKA!K197&lt;&gt;""), SrcKA!K197,"")</f>
        <v>1227.1300000000001</v>
      </c>
      <c r="U203" s="96" t="str">
        <f>IF((SrcKA!O197&lt;&gt;""), SrcKA!O197,"")</f>
        <v>ООО "АРМАТЕХ"</v>
      </c>
      <c r="V203" s="96" t="str">
        <f>IF((SrcKA!Z197&lt;&gt;""), SrcKA!Z197,"")</f>
        <v>РФ</v>
      </c>
      <c r="W203" s="96" t="str">
        <f>IF((SrcKA!R197&lt;&gt;""), SrcKA!R197,"")</f>
        <v>503601001</v>
      </c>
      <c r="X203" s="96" t="str">
        <f>IF((SrcKA!Q197&lt;&gt;""), SrcKA!Q197,"")</f>
        <v>5036090504</v>
      </c>
      <c r="Y203" s="96" t="str">
        <f>IF((SrcKA!S197&lt;&gt;""), SrcKA!S197,"")</f>
        <v>-</v>
      </c>
      <c r="Z203" s="96" t="str">
        <f>IF((SrcKA!P197&lt;&gt;""), SrcKA!P197,"")</f>
        <v>г. Москва</v>
      </c>
      <c r="AA203" s="97">
        <f>IF((SrcKA!N197&lt;&gt;""), SrcKA!N197,"")</f>
        <v>2</v>
      </c>
    </row>
    <row r="204" spans="1:27" ht="28.5" x14ac:dyDescent="0.2">
      <c r="A204" s="95" t="s">
        <v>1561</v>
      </c>
      <c r="B204" s="96" t="str">
        <f>SrcKA!D198</f>
        <v>ТЦ_102_50_5001055273_15.06.2026_02_62.3</v>
      </c>
      <c r="C204" s="96" t="str">
        <f>IF((SrcKA!AI198&lt;&gt;""), SrcKA!AI198,"")</f>
        <v>Заземляющий зажим РС 481</v>
      </c>
      <c r="D204" s="96" t="str">
        <f>IF((SrcKA!E198&lt;&gt;""), SrcKA!E198,"")</f>
        <v>Заземляющий зажим РС 481</v>
      </c>
      <c r="E204" s="97" t="str">
        <f>IF((SrcKA!AH198&lt;&gt;""), SrcKA!AH198,"")</f>
        <v>шт.</v>
      </c>
      <c r="F204" s="97" t="str">
        <f>IF((SrcKA!G198&lt;&gt;""), SrcKA!G198,"")</f>
        <v>шт.</v>
      </c>
      <c r="G204" s="98">
        <f>IF((SrcKA!I198&lt;&gt;""), SrcKA!I198,"")</f>
        <v>1450</v>
      </c>
      <c r="H204" s="98">
        <f>IF((SrcKA!H198&lt;&gt;""), SrcKA!H198,"")</f>
        <v>1188.52</v>
      </c>
      <c r="I204" s="97" t="s">
        <v>1782</v>
      </c>
      <c r="J204" s="99"/>
      <c r="K204" s="99" t="str">
        <f>IF((SrcKA!AB198&lt;&gt;""), SrcKA!AB198,"")</f>
        <v/>
      </c>
      <c r="L204" s="98">
        <f>IF((SrcKA!AC198&lt;&gt;""), SrcKA!AC198,"")</f>
        <v>1188.52</v>
      </c>
      <c r="M204" s="98">
        <f>IF((SrcKA!AA198&lt;&gt;""), SrcKA!AA198,"")</f>
        <v>3</v>
      </c>
      <c r="N204" s="98">
        <f>IF((SrcKA!J198&lt;&gt;""), SrcKA!J198,"")</f>
        <v>35.659999999999997</v>
      </c>
      <c r="O204" s="98">
        <f>IF((SrcKA!U198&lt;&gt;""), SrcKA!U198,"")</f>
        <v>2</v>
      </c>
      <c r="P204" s="98">
        <f>IF((SrcKA!V198&lt;&gt;""), SrcKA!V198,"")</f>
        <v>24.48</v>
      </c>
      <c r="Q204" s="96"/>
      <c r="R204" s="98"/>
      <c r="S204" s="98">
        <f>IF((SrcKA!AE198&lt;&gt;""), SrcKA!AE198,"")</f>
        <v>0</v>
      </c>
      <c r="T204" s="98">
        <f>IF((SrcKA!K198&lt;&gt;""), SrcKA!K198,"")</f>
        <v>1248.6600000000001</v>
      </c>
      <c r="U204" s="96" t="str">
        <f>IF((SrcKA!O198&lt;&gt;""), SrcKA!O198,"")</f>
        <v>ООО "КОМПАНИЯ АЛЬЯНС-КАБЕЛЬ"</v>
      </c>
      <c r="V204" s="96" t="str">
        <f>IF((SrcKA!Z198&lt;&gt;""), SrcKA!Z198,"")</f>
        <v>РФ</v>
      </c>
      <c r="W204" s="96" t="str">
        <f>IF((SrcKA!R198&lt;&gt;""), SrcKA!R198,"")</f>
        <v>501201001</v>
      </c>
      <c r="X204" s="96" t="str">
        <f>IF((SrcKA!Q198&lt;&gt;""), SrcKA!Q198,"")</f>
        <v>5001055273</v>
      </c>
      <c r="Y204" s="96" t="str">
        <f>IF((SrcKA!S198&lt;&gt;""), SrcKA!S198,"")</f>
        <v>-</v>
      </c>
      <c r="Z204" s="96" t="str">
        <f>IF((SrcKA!P198&lt;&gt;""), SrcKA!P198,"")</f>
        <v>г.Москва</v>
      </c>
      <c r="AA204" s="97">
        <f>IF((SrcKA!N198&lt;&gt;""), SrcKA!N198,"")</f>
        <v>2</v>
      </c>
    </row>
    <row r="205" spans="1:27" ht="30" x14ac:dyDescent="0.2">
      <c r="A205" s="90" t="s">
        <v>1563</v>
      </c>
      <c r="B205" s="91" t="str">
        <f>SrcKA!D199</f>
        <v>ТЦ_102_77_7719546987_15.06.2026_02_63.1</v>
      </c>
      <c r="C205" s="91" t="str">
        <f>IF((SrcKA!AI199&lt;&gt;""), SrcKA!AI199,"")</f>
        <v>Зажим прокалывающий Р95</v>
      </c>
      <c r="D205" s="91" t="str">
        <f>IF((SrcKA!E199&lt;&gt;""), SrcKA!E199,"")</f>
        <v>Зажим прокалывающий Р95</v>
      </c>
      <c r="E205" s="92" t="str">
        <f>IF((SrcKA!AH199&lt;&gt;""), SrcKA!AH199,"")</f>
        <v>шт.</v>
      </c>
      <c r="F205" s="92" t="str">
        <f>IF((SrcKA!G199&lt;&gt;""), SrcKA!G199,"")</f>
        <v>шт.</v>
      </c>
      <c r="G205" s="93">
        <f>IF((SrcKA!I199&lt;&gt;""), SrcKA!I199,"")</f>
        <v>380.23</v>
      </c>
      <c r="H205" s="93">
        <f>IF((SrcKA!H199&lt;&gt;""), SrcKA!H199,"")</f>
        <v>311.66000000000003</v>
      </c>
      <c r="I205" s="92" t="s">
        <v>1782</v>
      </c>
      <c r="J205" s="94"/>
      <c r="K205" s="94" t="str">
        <f>IF((SrcKA!AB199&lt;&gt;""), SrcKA!AB199,"")</f>
        <v/>
      </c>
      <c r="L205" s="93">
        <f>IF((SrcKA!AC199&lt;&gt;""), SrcKA!AC199,"")</f>
        <v>311.66000000000003</v>
      </c>
      <c r="M205" s="93">
        <f>IF((SrcKA!AA199&lt;&gt;""), SrcKA!AA199,"")</f>
        <v>3</v>
      </c>
      <c r="N205" s="93">
        <f>IF((SrcKA!J199&lt;&gt;""), SrcKA!J199,"")</f>
        <v>9.35</v>
      </c>
      <c r="O205" s="93">
        <f>IF((SrcKA!U199&lt;&gt;""), SrcKA!U199,"")</f>
        <v>2</v>
      </c>
      <c r="P205" s="93">
        <f>IF((SrcKA!V199&lt;&gt;""), SrcKA!V199,"")</f>
        <v>6.42</v>
      </c>
      <c r="Q205" s="91"/>
      <c r="R205" s="93"/>
      <c r="S205" s="93">
        <f>IF((SrcKA!AE199&lt;&gt;""), SrcKA!AE199,"")</f>
        <v>0</v>
      </c>
      <c r="T205" s="93">
        <f>IF((SrcKA!K199&lt;&gt;""), SrcKA!K199,"")</f>
        <v>327.43</v>
      </c>
      <c r="U205" s="91" t="str">
        <f>IF((SrcKA!O199&lt;&gt;""), SrcKA!O199,"")</f>
        <v>ООО ТК "Норма-кабель"</v>
      </c>
      <c r="V205" s="91" t="str">
        <f>IF((SrcKA!Z199&lt;&gt;""), SrcKA!Z199,"")</f>
        <v>РФ</v>
      </c>
      <c r="W205" s="91" t="str">
        <f>IF((SrcKA!R199&lt;&gt;""), SrcKA!R199,"")</f>
        <v>504101001</v>
      </c>
      <c r="X205" s="91" t="str">
        <f>IF((SrcKA!Q199&lt;&gt;""), SrcKA!Q199,"")</f>
        <v>7719546987</v>
      </c>
      <c r="Y205" s="91" t="str">
        <f>IF((SrcKA!S199&lt;&gt;""), SrcKA!S199,"")</f>
        <v>-</v>
      </c>
      <c r="Z205" s="91" t="str">
        <f>IF((SrcKA!P199&lt;&gt;""), SrcKA!P199,"")</f>
        <v>г.Москва</v>
      </c>
      <c r="AA205" s="92">
        <f>IF((SrcKA!N199&lt;&gt;""), SrcKA!N199,"")</f>
        <v>2</v>
      </c>
    </row>
    <row r="206" spans="1:27" ht="28.5" x14ac:dyDescent="0.2">
      <c r="A206" s="95" t="s">
        <v>1564</v>
      </c>
      <c r="B206" s="96" t="str">
        <f>SrcKA!D200</f>
        <v>ТЦ_102_50_5036090504_15.06.2026_02_63.2</v>
      </c>
      <c r="C206" s="96" t="str">
        <f>IF((SrcKA!AI200&lt;&gt;""), SrcKA!AI200,"")</f>
        <v>Зажим прокалывающий Р95</v>
      </c>
      <c r="D206" s="96" t="str">
        <f>IF((SrcKA!E200&lt;&gt;""), SrcKA!E200,"")</f>
        <v>Зажим прокалывающий Р95</v>
      </c>
      <c r="E206" s="97" t="str">
        <f>IF((SrcKA!AH200&lt;&gt;""), SrcKA!AH200,"")</f>
        <v>шт.</v>
      </c>
      <c r="F206" s="97" t="str">
        <f>IF((SrcKA!G200&lt;&gt;""), SrcKA!G200,"")</f>
        <v>шт.</v>
      </c>
      <c r="G206" s="98">
        <f>IF((SrcKA!I200&lt;&gt;""), SrcKA!I200,"")</f>
        <v>445</v>
      </c>
      <c r="H206" s="98">
        <f>IF((SrcKA!H200&lt;&gt;""), SrcKA!H200,"")</f>
        <v>364.75</v>
      </c>
      <c r="I206" s="97" t="s">
        <v>1782</v>
      </c>
      <c r="J206" s="99"/>
      <c r="K206" s="99" t="str">
        <f>IF((SrcKA!AB200&lt;&gt;""), SrcKA!AB200,"")</f>
        <v/>
      </c>
      <c r="L206" s="98">
        <f>IF((SrcKA!AC200&lt;&gt;""), SrcKA!AC200,"")</f>
        <v>364.75</v>
      </c>
      <c r="M206" s="98">
        <f>IF((SrcKA!AA200&lt;&gt;""), SrcKA!AA200,"")</f>
        <v>3</v>
      </c>
      <c r="N206" s="98">
        <f>IF((SrcKA!J200&lt;&gt;""), SrcKA!J200,"")</f>
        <v>10.94</v>
      </c>
      <c r="O206" s="98">
        <f>IF((SrcKA!U200&lt;&gt;""), SrcKA!U200,"")</f>
        <v>2</v>
      </c>
      <c r="P206" s="98">
        <f>IF((SrcKA!V200&lt;&gt;""), SrcKA!V200,"")</f>
        <v>7.51</v>
      </c>
      <c r="Q206" s="96"/>
      <c r="R206" s="98"/>
      <c r="S206" s="98">
        <f>IF((SrcKA!AE200&lt;&gt;""), SrcKA!AE200,"")</f>
        <v>0</v>
      </c>
      <c r="T206" s="98">
        <f>IF((SrcKA!K200&lt;&gt;""), SrcKA!K200,"")</f>
        <v>383.2</v>
      </c>
      <c r="U206" s="96" t="str">
        <f>IF((SrcKA!O200&lt;&gt;""), SrcKA!O200,"")</f>
        <v>ООО "АРМАТЕХ"</v>
      </c>
      <c r="V206" s="96" t="str">
        <f>IF((SrcKA!Z200&lt;&gt;""), SrcKA!Z200,"")</f>
        <v>РФ</v>
      </c>
      <c r="W206" s="96" t="str">
        <f>IF((SrcKA!R200&lt;&gt;""), SrcKA!R200,"")</f>
        <v>503601001</v>
      </c>
      <c r="X206" s="96" t="str">
        <f>IF((SrcKA!Q200&lt;&gt;""), SrcKA!Q200,"")</f>
        <v>5036090504</v>
      </c>
      <c r="Y206" s="96" t="str">
        <f>IF((SrcKA!S200&lt;&gt;""), SrcKA!S200,"")</f>
        <v>-</v>
      </c>
      <c r="Z206" s="96" t="str">
        <f>IF((SrcKA!P200&lt;&gt;""), SrcKA!P200,"")</f>
        <v>г. Москва</v>
      </c>
      <c r="AA206" s="97">
        <f>IF((SrcKA!N200&lt;&gt;""), SrcKA!N200,"")</f>
        <v>2</v>
      </c>
    </row>
    <row r="207" spans="1:27" ht="28.5" x14ac:dyDescent="0.2">
      <c r="A207" s="95" t="s">
        <v>1566</v>
      </c>
      <c r="B207" s="96" t="str">
        <f>SrcKA!D201</f>
        <v>ТЦ_102_50_5001055273_15.06.2026_02_63.3</v>
      </c>
      <c r="C207" s="96" t="str">
        <f>IF((SrcKA!AI201&lt;&gt;""), SrcKA!AI201,"")</f>
        <v>Зажим прокалывающий Р95</v>
      </c>
      <c r="D207" s="96" t="str">
        <f>IF((SrcKA!E201&lt;&gt;""), SrcKA!E201,"")</f>
        <v>Зажим прокалывающий Р95</v>
      </c>
      <c r="E207" s="97" t="str">
        <f>IF((SrcKA!AH201&lt;&gt;""), SrcKA!AH201,"")</f>
        <v>шт.</v>
      </c>
      <c r="F207" s="97" t="str">
        <f>IF((SrcKA!G201&lt;&gt;""), SrcKA!G201,"")</f>
        <v>шт.</v>
      </c>
      <c r="G207" s="98">
        <f>IF((SrcKA!I201&lt;&gt;""), SrcKA!I201,"")</f>
        <v>465.5</v>
      </c>
      <c r="H207" s="98">
        <f>IF((SrcKA!H201&lt;&gt;""), SrcKA!H201,"")</f>
        <v>381.56</v>
      </c>
      <c r="I207" s="97" t="s">
        <v>1782</v>
      </c>
      <c r="J207" s="99"/>
      <c r="K207" s="99" t="str">
        <f>IF((SrcKA!AB201&lt;&gt;""), SrcKA!AB201,"")</f>
        <v/>
      </c>
      <c r="L207" s="98">
        <f>IF((SrcKA!AC201&lt;&gt;""), SrcKA!AC201,"")</f>
        <v>381.56</v>
      </c>
      <c r="M207" s="98">
        <f>IF((SrcKA!AA201&lt;&gt;""), SrcKA!AA201,"")</f>
        <v>3</v>
      </c>
      <c r="N207" s="98">
        <f>IF((SrcKA!J201&lt;&gt;""), SrcKA!J201,"")</f>
        <v>11.45</v>
      </c>
      <c r="O207" s="98">
        <f>IF((SrcKA!U201&lt;&gt;""), SrcKA!U201,"")</f>
        <v>2</v>
      </c>
      <c r="P207" s="98">
        <f>IF((SrcKA!V201&lt;&gt;""), SrcKA!V201,"")</f>
        <v>7.86</v>
      </c>
      <c r="Q207" s="96"/>
      <c r="R207" s="98"/>
      <c r="S207" s="98">
        <f>IF((SrcKA!AE201&lt;&gt;""), SrcKA!AE201,"")</f>
        <v>0</v>
      </c>
      <c r="T207" s="98">
        <f>IF((SrcKA!K201&lt;&gt;""), SrcKA!K201,"")</f>
        <v>400.87</v>
      </c>
      <c r="U207" s="96" t="str">
        <f>IF((SrcKA!O201&lt;&gt;""), SrcKA!O201,"")</f>
        <v>ООО "КОМПАНИЯ АЛЬЯНС-КАБЕЛЬ"</v>
      </c>
      <c r="V207" s="96" t="str">
        <f>IF((SrcKA!Z201&lt;&gt;""), SrcKA!Z201,"")</f>
        <v>РФ</v>
      </c>
      <c r="W207" s="96" t="str">
        <f>IF((SrcKA!R201&lt;&gt;""), SrcKA!R201,"")</f>
        <v>501201001</v>
      </c>
      <c r="X207" s="96" t="str">
        <f>IF((SrcKA!Q201&lt;&gt;""), SrcKA!Q201,"")</f>
        <v>5001055273</v>
      </c>
      <c r="Y207" s="96" t="str">
        <f>IF((SrcKA!S201&lt;&gt;""), SrcKA!S201,"")</f>
        <v>-</v>
      </c>
      <c r="Z207" s="96" t="str">
        <f>IF((SrcKA!P201&lt;&gt;""), SrcKA!P201,"")</f>
        <v>г.Москва</v>
      </c>
      <c r="AA207" s="97">
        <f>IF((SrcKA!N201&lt;&gt;""), SrcKA!N201,"")</f>
        <v>2</v>
      </c>
    </row>
    <row r="208" spans="1:27" ht="30" x14ac:dyDescent="0.2">
      <c r="A208" s="90" t="s">
        <v>1568</v>
      </c>
      <c r="B208" s="91" t="str">
        <f>SrcKA!D202</f>
        <v>ТЦ_102_77_7719546987_15.06.2026_02_64.1</v>
      </c>
      <c r="C208" s="91" t="str">
        <f>IF((SrcKA!AI202&lt;&gt;""), SrcKA!AI202,"")</f>
        <v>Зажим прокалывающий Р616</v>
      </c>
      <c r="D208" s="91" t="str">
        <f>IF((SrcKA!E202&lt;&gt;""), SrcKA!E202,"")</f>
        <v>Зажим прокалывающий Р616</v>
      </c>
      <c r="E208" s="92" t="str">
        <f>IF((SrcKA!AH202&lt;&gt;""), SrcKA!AH202,"")</f>
        <v>шт.</v>
      </c>
      <c r="F208" s="92" t="str">
        <f>IF((SrcKA!G202&lt;&gt;""), SrcKA!G202,"")</f>
        <v>шт.</v>
      </c>
      <c r="G208" s="93">
        <f>IF((SrcKA!I202&lt;&gt;""), SrcKA!I202,"")</f>
        <v>444</v>
      </c>
      <c r="H208" s="93">
        <f>IF((SrcKA!H202&lt;&gt;""), SrcKA!H202,"")</f>
        <v>363.93</v>
      </c>
      <c r="I208" s="92" t="s">
        <v>1782</v>
      </c>
      <c r="J208" s="94"/>
      <c r="K208" s="94" t="str">
        <f>IF((SrcKA!AB202&lt;&gt;""), SrcKA!AB202,"")</f>
        <v/>
      </c>
      <c r="L208" s="93">
        <f>IF((SrcKA!AC202&lt;&gt;""), SrcKA!AC202,"")</f>
        <v>363.93</v>
      </c>
      <c r="M208" s="93">
        <f>IF((SrcKA!AA202&lt;&gt;""), SrcKA!AA202,"")</f>
        <v>3</v>
      </c>
      <c r="N208" s="93">
        <f>IF((SrcKA!J202&lt;&gt;""), SrcKA!J202,"")</f>
        <v>10.92</v>
      </c>
      <c r="O208" s="93">
        <f>IF((SrcKA!U202&lt;&gt;""), SrcKA!U202,"")</f>
        <v>2</v>
      </c>
      <c r="P208" s="93">
        <f>IF((SrcKA!V202&lt;&gt;""), SrcKA!V202,"")</f>
        <v>7.5</v>
      </c>
      <c r="Q208" s="91"/>
      <c r="R208" s="93"/>
      <c r="S208" s="93">
        <f>IF((SrcKA!AE202&lt;&gt;""), SrcKA!AE202,"")</f>
        <v>0</v>
      </c>
      <c r="T208" s="93">
        <f>IF((SrcKA!K202&lt;&gt;""), SrcKA!K202,"")</f>
        <v>382.35</v>
      </c>
      <c r="U208" s="91" t="str">
        <f>IF((SrcKA!O202&lt;&gt;""), SrcKA!O202,"")</f>
        <v>ООО ТК "Норма-кабель"</v>
      </c>
      <c r="V208" s="91" t="str">
        <f>IF((SrcKA!Z202&lt;&gt;""), SrcKA!Z202,"")</f>
        <v>РФ</v>
      </c>
      <c r="W208" s="91" t="str">
        <f>IF((SrcKA!R202&lt;&gt;""), SrcKA!R202,"")</f>
        <v>504101001</v>
      </c>
      <c r="X208" s="91" t="str">
        <f>IF((SrcKA!Q202&lt;&gt;""), SrcKA!Q202,"")</f>
        <v>7719546987</v>
      </c>
      <c r="Y208" s="91" t="str">
        <f>IF((SrcKA!S202&lt;&gt;""), SrcKA!S202,"")</f>
        <v>-</v>
      </c>
      <c r="Z208" s="91" t="str">
        <f>IF((SrcKA!P202&lt;&gt;""), SrcKA!P202,"")</f>
        <v>г.Москва</v>
      </c>
      <c r="AA208" s="92">
        <f>IF((SrcKA!N202&lt;&gt;""), SrcKA!N202,"")</f>
        <v>2</v>
      </c>
    </row>
    <row r="209" spans="1:27" ht="28.5" x14ac:dyDescent="0.2">
      <c r="A209" s="95" t="s">
        <v>1569</v>
      </c>
      <c r="B209" s="96" t="str">
        <f>SrcKA!D203</f>
        <v>ТЦ_102_50_5036090504_15.06.2026_02_64.2</v>
      </c>
      <c r="C209" s="96" t="str">
        <f>IF((SrcKA!AI203&lt;&gt;""), SrcKA!AI203,"")</f>
        <v>Зажим прокалывающий Р616</v>
      </c>
      <c r="D209" s="96" t="str">
        <f>IF((SrcKA!E203&lt;&gt;""), SrcKA!E203,"")</f>
        <v>Зажим прокалывающий Р616</v>
      </c>
      <c r="E209" s="97" t="str">
        <f>IF((SrcKA!AH203&lt;&gt;""), SrcKA!AH203,"")</f>
        <v>шт.</v>
      </c>
      <c r="F209" s="97" t="str">
        <f>IF((SrcKA!G203&lt;&gt;""), SrcKA!G203,"")</f>
        <v>шт.</v>
      </c>
      <c r="G209" s="98">
        <f>IF((SrcKA!I203&lt;&gt;""), SrcKA!I203,"")</f>
        <v>445</v>
      </c>
      <c r="H209" s="98">
        <f>IF((SrcKA!H203&lt;&gt;""), SrcKA!H203,"")</f>
        <v>364.75</v>
      </c>
      <c r="I209" s="97" t="s">
        <v>1782</v>
      </c>
      <c r="J209" s="99"/>
      <c r="K209" s="99" t="str">
        <f>IF((SrcKA!AB203&lt;&gt;""), SrcKA!AB203,"")</f>
        <v/>
      </c>
      <c r="L209" s="98">
        <f>IF((SrcKA!AC203&lt;&gt;""), SrcKA!AC203,"")</f>
        <v>364.75</v>
      </c>
      <c r="M209" s="98">
        <f>IF((SrcKA!AA203&lt;&gt;""), SrcKA!AA203,"")</f>
        <v>3</v>
      </c>
      <c r="N209" s="98">
        <f>IF((SrcKA!J203&lt;&gt;""), SrcKA!J203,"")</f>
        <v>10.94</v>
      </c>
      <c r="O209" s="98">
        <f>IF((SrcKA!U203&lt;&gt;""), SrcKA!U203,"")</f>
        <v>2</v>
      </c>
      <c r="P209" s="98">
        <f>IF((SrcKA!V203&lt;&gt;""), SrcKA!V203,"")</f>
        <v>7.51</v>
      </c>
      <c r="Q209" s="96"/>
      <c r="R209" s="98"/>
      <c r="S209" s="98">
        <f>IF((SrcKA!AE203&lt;&gt;""), SrcKA!AE203,"")</f>
        <v>0</v>
      </c>
      <c r="T209" s="98">
        <f>IF((SrcKA!K203&lt;&gt;""), SrcKA!K203,"")</f>
        <v>383.2</v>
      </c>
      <c r="U209" s="96" t="str">
        <f>IF((SrcKA!O203&lt;&gt;""), SrcKA!O203,"")</f>
        <v>ООО "АРМАТЕХ"</v>
      </c>
      <c r="V209" s="96" t="str">
        <f>IF((SrcKA!Z203&lt;&gt;""), SrcKA!Z203,"")</f>
        <v>РФ</v>
      </c>
      <c r="W209" s="96" t="str">
        <f>IF((SrcKA!R203&lt;&gt;""), SrcKA!R203,"")</f>
        <v>503601001</v>
      </c>
      <c r="X209" s="96" t="str">
        <f>IF((SrcKA!Q203&lt;&gt;""), SrcKA!Q203,"")</f>
        <v>5036090504</v>
      </c>
      <c r="Y209" s="96" t="str">
        <f>IF((SrcKA!S203&lt;&gt;""), SrcKA!S203,"")</f>
        <v>-</v>
      </c>
      <c r="Z209" s="96" t="str">
        <f>IF((SrcKA!P203&lt;&gt;""), SrcKA!P203,"")</f>
        <v>г. Москва</v>
      </c>
      <c r="AA209" s="97">
        <f>IF((SrcKA!N203&lt;&gt;""), SrcKA!N203,"")</f>
        <v>2</v>
      </c>
    </row>
    <row r="210" spans="1:27" ht="28.5" x14ac:dyDescent="0.2">
      <c r="A210" s="95" t="s">
        <v>1571</v>
      </c>
      <c r="B210" s="96" t="str">
        <f>SrcKA!D204</f>
        <v>ТЦ_102_50_5001055273_15.06.2026_02_64.3</v>
      </c>
      <c r="C210" s="96" t="str">
        <f>IF((SrcKA!AI204&lt;&gt;""), SrcKA!AI204,"")</f>
        <v>Зажим прокалывающий Р616</v>
      </c>
      <c r="D210" s="96" t="str">
        <f>IF((SrcKA!E204&lt;&gt;""), SrcKA!E204,"")</f>
        <v>Зажим прокалывающий Р616</v>
      </c>
      <c r="E210" s="97" t="str">
        <f>IF((SrcKA!AH204&lt;&gt;""), SrcKA!AH204,"")</f>
        <v>шт.</v>
      </c>
      <c r="F210" s="97" t="str">
        <f>IF((SrcKA!G204&lt;&gt;""), SrcKA!G204,"")</f>
        <v>шт.</v>
      </c>
      <c r="G210" s="98">
        <f>IF((SrcKA!I204&lt;&gt;""), SrcKA!I204,"")</f>
        <v>465.5</v>
      </c>
      <c r="H210" s="98">
        <f>IF((SrcKA!H204&lt;&gt;""), SrcKA!H204,"")</f>
        <v>381.56</v>
      </c>
      <c r="I210" s="97" t="s">
        <v>1782</v>
      </c>
      <c r="J210" s="99"/>
      <c r="K210" s="99" t="str">
        <f>IF((SrcKA!AB204&lt;&gt;""), SrcKA!AB204,"")</f>
        <v/>
      </c>
      <c r="L210" s="98">
        <f>IF((SrcKA!AC204&lt;&gt;""), SrcKA!AC204,"")</f>
        <v>381.56</v>
      </c>
      <c r="M210" s="98">
        <f>IF((SrcKA!AA204&lt;&gt;""), SrcKA!AA204,"")</f>
        <v>3</v>
      </c>
      <c r="N210" s="98">
        <f>IF((SrcKA!J204&lt;&gt;""), SrcKA!J204,"")</f>
        <v>11.45</v>
      </c>
      <c r="O210" s="98">
        <f>IF((SrcKA!U204&lt;&gt;""), SrcKA!U204,"")</f>
        <v>2</v>
      </c>
      <c r="P210" s="98">
        <f>IF((SrcKA!V204&lt;&gt;""), SrcKA!V204,"")</f>
        <v>7.86</v>
      </c>
      <c r="Q210" s="96"/>
      <c r="R210" s="98"/>
      <c r="S210" s="98">
        <f>IF((SrcKA!AE204&lt;&gt;""), SrcKA!AE204,"")</f>
        <v>0</v>
      </c>
      <c r="T210" s="98">
        <f>IF((SrcKA!K204&lt;&gt;""), SrcKA!K204,"")</f>
        <v>400.87</v>
      </c>
      <c r="U210" s="96" t="str">
        <f>IF((SrcKA!O204&lt;&gt;""), SrcKA!O204,"")</f>
        <v>ООО "КОМПАНИЯ АЛЬЯНС-КАБЕЛЬ"</v>
      </c>
      <c r="V210" s="96" t="str">
        <f>IF((SrcKA!Z204&lt;&gt;""), SrcKA!Z204,"")</f>
        <v>РФ</v>
      </c>
      <c r="W210" s="96" t="str">
        <f>IF((SrcKA!R204&lt;&gt;""), SrcKA!R204,"")</f>
        <v>501201001</v>
      </c>
      <c r="X210" s="96" t="str">
        <f>IF((SrcKA!Q204&lt;&gt;""), SrcKA!Q204,"")</f>
        <v>5001055273</v>
      </c>
      <c r="Y210" s="96" t="str">
        <f>IF((SrcKA!S204&lt;&gt;""), SrcKA!S204,"")</f>
        <v>-</v>
      </c>
      <c r="Z210" s="96" t="str">
        <f>IF((SrcKA!P204&lt;&gt;""), SrcKA!P204,"")</f>
        <v>г.Москва</v>
      </c>
      <c r="AA210" s="97">
        <f>IF((SrcKA!N204&lt;&gt;""), SrcKA!N204,"")</f>
        <v>2</v>
      </c>
    </row>
    <row r="213" spans="1:27" ht="14.25" customHeight="1" x14ac:dyDescent="0.2">
      <c r="A213" s="10"/>
      <c r="B213" s="10"/>
      <c r="C213" s="10"/>
      <c r="D213" s="100" t="s">
        <v>1693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18"/>
      <c r="O213" s="10"/>
      <c r="P213" s="10"/>
      <c r="Q213" s="13"/>
      <c r="R213" s="13"/>
      <c r="S213" s="13"/>
      <c r="T213" s="13"/>
      <c r="U213" s="13"/>
      <c r="V213" s="10"/>
      <c r="W213" s="10"/>
      <c r="X213" s="10"/>
      <c r="Y213" s="10"/>
      <c r="Z213" s="10"/>
      <c r="AA213" s="10"/>
    </row>
    <row r="214" spans="1:27" ht="14.25" customHeight="1" x14ac:dyDescent="0.2">
      <c r="A214" s="10"/>
      <c r="B214" s="10"/>
      <c r="C214" s="10"/>
      <c r="D214" s="10"/>
      <c r="E214" s="340" t="s">
        <v>1694</v>
      </c>
      <c r="F214" s="340"/>
      <c r="G214" s="340"/>
      <c r="H214" s="340"/>
      <c r="I214" s="340"/>
      <c r="J214" s="340"/>
      <c r="K214" s="340"/>
      <c r="L214" s="340"/>
      <c r="M214" s="340"/>
      <c r="N214" s="36"/>
      <c r="O214" s="22"/>
      <c r="P214" s="22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</row>
    <row r="215" spans="1:27" ht="14.2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8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</row>
    <row r="216" spans="1:27" ht="14.25" customHeight="1" x14ac:dyDescent="0.2">
      <c r="A216" s="10"/>
      <c r="B216" s="10"/>
      <c r="C216" s="101"/>
      <c r="D216" s="100" t="s">
        <v>1695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18"/>
      <c r="O216" s="10"/>
      <c r="P216" s="10"/>
      <c r="Q216" s="13"/>
      <c r="R216" s="13"/>
      <c r="S216" s="13"/>
      <c r="T216" s="13"/>
      <c r="U216" s="13"/>
      <c r="V216" s="10"/>
      <c r="W216" s="10"/>
      <c r="X216" s="10"/>
      <c r="Y216" s="10"/>
      <c r="Z216" s="10"/>
      <c r="AA216" s="10"/>
    </row>
    <row r="217" spans="1:27" ht="14.25" customHeight="1" x14ac:dyDescent="0.2">
      <c r="A217" s="10"/>
      <c r="B217" s="10"/>
      <c r="C217" s="10"/>
      <c r="D217" s="10"/>
      <c r="E217" s="340" t="s">
        <v>1694</v>
      </c>
      <c r="F217" s="340"/>
      <c r="G217" s="340"/>
      <c r="H217" s="340"/>
      <c r="I217" s="340"/>
      <c r="J217" s="340"/>
      <c r="K217" s="340"/>
      <c r="L217" s="340"/>
      <c r="M217" s="340"/>
      <c r="N217" s="36"/>
      <c r="O217" s="22"/>
      <c r="P217" s="22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</row>
    <row r="218" spans="1:27" ht="14.2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8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</row>
    <row r="219" spans="1:27" ht="28.5" customHeight="1" x14ac:dyDescent="0.2">
      <c r="A219" s="10"/>
      <c r="B219" s="10"/>
      <c r="C219" s="10"/>
      <c r="D219" s="102" t="s">
        <v>1784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18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</row>
    <row r="220" spans="1:27" ht="14.25" customHeight="1" x14ac:dyDescent="0.2">
      <c r="A220" s="10"/>
      <c r="B220" s="10"/>
      <c r="C220" s="10"/>
      <c r="D220" s="10"/>
      <c r="E220" s="340" t="s">
        <v>1694</v>
      </c>
      <c r="F220" s="340"/>
      <c r="G220" s="340"/>
      <c r="H220" s="340"/>
      <c r="I220" s="340"/>
      <c r="J220" s="340"/>
      <c r="K220" s="340"/>
      <c r="L220" s="340"/>
      <c r="M220" s="340"/>
      <c r="N220" s="18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</row>
  </sheetData>
  <mergeCells count="41">
    <mergeCell ref="E217:M217"/>
    <mergeCell ref="E220:M220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214:M214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8" scale="45" fitToHeight="0" orientation="landscape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1"/>
  <sheetViews>
    <sheetView zoomScaleNormal="100" workbookViewId="0">
      <selection activeCell="A348" sqref="A34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01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01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01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01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7" t="s">
        <v>1812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01" ht="16.5" x14ac:dyDescent="0.2">
      <c r="A41" s="267" t="s">
        <v>1620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01" ht="42.75" x14ac:dyDescent="0.2">
      <c r="A42" s="39" t="s">
        <v>16</v>
      </c>
      <c r="B42" s="39" t="s">
        <v>16</v>
      </c>
      <c r="C42" s="41" t="s">
        <v>1621</v>
      </c>
      <c r="D42" s="41" t="str">
        <f>Source!G28</f>
        <v>Развозка конструкций и материалов опор ВЛ 0,38-10 кВ по трассе: одностоечных железобетонных опор</v>
      </c>
      <c r="E42" s="42" t="str">
        <f>Source!H28</f>
        <v>ШТ</v>
      </c>
      <c r="F42" s="43">
        <f>Source!K28</f>
        <v>0</v>
      </c>
      <c r="G42" s="43"/>
      <c r="H42" s="43">
        <f>Source!I28</f>
        <v>0</v>
      </c>
      <c r="I42" s="45"/>
      <c r="J42" s="44"/>
      <c r="K42" s="45"/>
      <c r="L42" s="44"/>
      <c r="M42" s="45"/>
    </row>
    <row r="43" spans="1:101" ht="51" x14ac:dyDescent="0.2">
      <c r="C43" s="46" t="s">
        <v>1227</v>
      </c>
      <c r="D43" s="268" t="s">
        <v>1622</v>
      </c>
      <c r="E43" s="268"/>
      <c r="F43" s="268"/>
      <c r="G43" s="268"/>
      <c r="H43" s="268"/>
      <c r="I43" s="268"/>
      <c r="J43" s="268"/>
      <c r="K43" s="268"/>
      <c r="L43" s="268"/>
      <c r="M43" s="268"/>
      <c r="CW43" s="47" t="s">
        <v>1622</v>
      </c>
    </row>
    <row r="44" spans="1:101" ht="15" x14ac:dyDescent="0.2">
      <c r="A44" s="40"/>
      <c r="B44" s="40"/>
      <c r="C44" s="43">
        <v>1</v>
      </c>
      <c r="D44" s="40" t="s">
        <v>1623</v>
      </c>
      <c r="E44" s="42" t="s">
        <v>969</v>
      </c>
      <c r="F44" s="48"/>
      <c r="G44" s="43"/>
      <c r="H44" s="43">
        <f>Source!U28</f>
        <v>0</v>
      </c>
      <c r="I44" s="43"/>
      <c r="J44" s="43"/>
      <c r="K44" s="43"/>
      <c r="L44" s="43"/>
      <c r="M44" s="49">
        <f>SUM(M45:M45)-SUMIF(CE45:CE45, 1, M45:M45)</f>
        <v>0</v>
      </c>
    </row>
    <row r="45" spans="1:101" ht="14.25" x14ac:dyDescent="0.2">
      <c r="A45" s="41"/>
      <c r="B45" s="41"/>
      <c r="C45" s="41" t="s">
        <v>967</v>
      </c>
      <c r="D45" s="41" t="s">
        <v>968</v>
      </c>
      <c r="E45" s="42" t="s">
        <v>969</v>
      </c>
      <c r="F45" s="43">
        <v>0.44</v>
      </c>
      <c r="G45" s="43">
        <f>ROUND((0.2+1),7)</f>
        <v>1.2</v>
      </c>
      <c r="H45" s="43">
        <f>SmtRes!CX1</f>
        <v>0</v>
      </c>
      <c r="I45" s="45"/>
      <c r="J45" s="44"/>
      <c r="K45" s="45">
        <f>SmtRes!CZ1</f>
        <v>690.62</v>
      </c>
      <c r="L45" s="44"/>
      <c r="M45" s="45">
        <f>SmtRes!DI1</f>
        <v>0</v>
      </c>
    </row>
    <row r="46" spans="1:101" ht="15" x14ac:dyDescent="0.2">
      <c r="A46" s="40"/>
      <c r="B46" s="40"/>
      <c r="C46" s="43">
        <v>2</v>
      </c>
      <c r="D46" s="40" t="s">
        <v>1624</v>
      </c>
      <c r="E46" s="42"/>
      <c r="F46" s="48"/>
      <c r="G46" s="43"/>
      <c r="H46" s="43"/>
      <c r="I46" s="43"/>
      <c r="J46" s="43"/>
      <c r="K46" s="43"/>
      <c r="L46" s="43"/>
      <c r="M46" s="49">
        <f>SUM(M47:M52)-SUMIF(CE47:CE52, 1, M47:M52)</f>
        <v>0</v>
      </c>
    </row>
    <row r="47" spans="1:101" ht="15" x14ac:dyDescent="0.2">
      <c r="A47" s="40"/>
      <c r="B47" s="40"/>
      <c r="C47" s="43"/>
      <c r="D47" s="40" t="s">
        <v>1627</v>
      </c>
      <c r="E47" s="42" t="s">
        <v>969</v>
      </c>
      <c r="F47" s="48"/>
      <c r="G47" s="43"/>
      <c r="H47" s="43">
        <f>Source!V28</f>
        <v>0</v>
      </c>
      <c r="I47" s="43"/>
      <c r="J47" s="43"/>
      <c r="K47" s="43"/>
      <c r="L47" s="43"/>
      <c r="M47" s="49">
        <f>SUMIF(CE48:CE52, 1, M48:M52)</f>
        <v>0</v>
      </c>
      <c r="CE47">
        <v>1</v>
      </c>
    </row>
    <row r="48" spans="1:101" ht="28.5" x14ac:dyDescent="0.2">
      <c r="A48" s="41"/>
      <c r="B48" s="41"/>
      <c r="C48" s="41" t="s">
        <v>972</v>
      </c>
      <c r="D48" s="41" t="s">
        <v>974</v>
      </c>
      <c r="E48" s="42" t="s">
        <v>975</v>
      </c>
      <c r="F48" s="43">
        <v>0.24</v>
      </c>
      <c r="G48" s="43">
        <f>ROUND((0.2+1),7)</f>
        <v>1.2</v>
      </c>
      <c r="H48" s="43">
        <f>SmtRes!CX3</f>
        <v>0</v>
      </c>
      <c r="I48" s="45"/>
      <c r="J48" s="44"/>
      <c r="K48" s="45">
        <f>SmtRes!CZ3</f>
        <v>1626.29</v>
      </c>
      <c r="L48" s="44"/>
      <c r="M48" s="45">
        <f>SmtRes!DG3</f>
        <v>0</v>
      </c>
    </row>
    <row r="49" spans="1:101" ht="28.5" x14ac:dyDescent="0.2">
      <c r="A49" s="41"/>
      <c r="B49" s="41"/>
      <c r="C49" s="41" t="s">
        <v>976</v>
      </c>
      <c r="D49" s="41" t="s">
        <v>1625</v>
      </c>
      <c r="E49" s="42" t="s">
        <v>969</v>
      </c>
      <c r="F49" s="43">
        <f>SmtRes!DO3*SmtRes!AT3</f>
        <v>0.24</v>
      </c>
      <c r="G49" s="43">
        <f>ROUND((0.2+1),7)</f>
        <v>1.2</v>
      </c>
      <c r="H49" s="43">
        <f>ROUND(F49*G49*H42, 7)</f>
        <v>0</v>
      </c>
      <c r="I49" s="45"/>
      <c r="J49" s="44"/>
      <c r="K49" s="45">
        <f>ROUND(SmtRes!AG3/SmtRes!DO3, 2)</f>
        <v>1090.46</v>
      </c>
      <c r="L49" s="44"/>
      <c r="M49" s="45">
        <f>SmtRes!DH3</f>
        <v>0</v>
      </c>
      <c r="CE49">
        <v>1</v>
      </c>
    </row>
    <row r="50" spans="1:101" ht="28.5" x14ac:dyDescent="0.2">
      <c r="A50" s="41"/>
      <c r="B50" s="41"/>
      <c r="C50" s="41" t="s">
        <v>977</v>
      </c>
      <c r="D50" s="41" t="s">
        <v>979</v>
      </c>
      <c r="E50" s="42" t="s">
        <v>975</v>
      </c>
      <c r="F50" s="43">
        <v>0.24</v>
      </c>
      <c r="G50" s="43">
        <f>ROUND((0.2+1),7)</f>
        <v>1.2</v>
      </c>
      <c r="H50" s="43">
        <f>SmtRes!CX4</f>
        <v>0</v>
      </c>
      <c r="I50" s="45"/>
      <c r="J50" s="44"/>
      <c r="K50" s="45">
        <f>SmtRes!CZ4</f>
        <v>13.86</v>
      </c>
      <c r="L50" s="44"/>
      <c r="M50" s="45">
        <f>SmtRes!DG4</f>
        <v>0</v>
      </c>
    </row>
    <row r="51" spans="1:101" ht="28.5" x14ac:dyDescent="0.2">
      <c r="A51" s="41"/>
      <c r="B51" s="41"/>
      <c r="C51" s="41" t="s">
        <v>980</v>
      </c>
      <c r="D51" s="41" t="s">
        <v>982</v>
      </c>
      <c r="E51" s="42" t="s">
        <v>975</v>
      </c>
      <c r="F51" s="43">
        <v>0.24</v>
      </c>
      <c r="G51" s="43">
        <f>ROUND((0.2+1),7)</f>
        <v>1.2</v>
      </c>
      <c r="H51" s="43">
        <f>SmtRes!CX5</f>
        <v>0</v>
      </c>
      <c r="I51" s="45">
        <f>SmtRes!CZ5</f>
        <v>487.94</v>
      </c>
      <c r="J51" s="44">
        <f>SmtRes!AJ5</f>
        <v>1.3</v>
      </c>
      <c r="K51" s="45">
        <f>ROUND(I51*J51, 2)</f>
        <v>634.32000000000005</v>
      </c>
      <c r="L51" s="44"/>
      <c r="M51" s="45">
        <f>SmtRes!DG5</f>
        <v>0</v>
      </c>
    </row>
    <row r="52" spans="1:101" ht="28.5" x14ac:dyDescent="0.2">
      <c r="A52" s="41"/>
      <c r="B52" s="41"/>
      <c r="C52" s="41" t="s">
        <v>983</v>
      </c>
      <c r="D52" s="50" t="s">
        <v>1626</v>
      </c>
      <c r="E52" s="51" t="s">
        <v>969</v>
      </c>
      <c r="F52" s="52">
        <f>SmtRes!DO5*SmtRes!AT5</f>
        <v>0.24</v>
      </c>
      <c r="G52" s="52">
        <f>ROUND((0.2+1),7)</f>
        <v>1.2</v>
      </c>
      <c r="H52" s="52">
        <f>ROUND(F52*G52*H42, 7)</f>
        <v>0</v>
      </c>
      <c r="I52" s="53"/>
      <c r="J52" s="54"/>
      <c r="K52" s="53">
        <f>ROUND(SmtRes!AG5/SmtRes!DO5, 2)</f>
        <v>811.79</v>
      </c>
      <c r="L52" s="54"/>
      <c r="M52" s="53">
        <f>SmtRes!DH5</f>
        <v>0</v>
      </c>
      <c r="CE52">
        <v>1</v>
      </c>
    </row>
    <row r="53" spans="1:101" ht="15" x14ac:dyDescent="0.2">
      <c r="A53" s="41"/>
      <c r="B53" s="41"/>
      <c r="C53" s="41"/>
      <c r="D53" s="57" t="s">
        <v>1628</v>
      </c>
      <c r="E53" s="42"/>
      <c r="F53" s="43"/>
      <c r="G53" s="43"/>
      <c r="H53" s="43"/>
      <c r="I53" s="45"/>
      <c r="J53" s="44"/>
      <c r="K53" s="45"/>
      <c r="L53" s="44"/>
      <c r="M53" s="45">
        <f>M44+M46+M47</f>
        <v>0</v>
      </c>
    </row>
    <row r="54" spans="1:101" ht="14.25" x14ac:dyDescent="0.2">
      <c r="A54" s="41"/>
      <c r="B54" s="41"/>
      <c r="C54" s="41"/>
      <c r="D54" s="41" t="s">
        <v>1629</v>
      </c>
      <c r="E54" s="42"/>
      <c r="F54" s="43"/>
      <c r="G54" s="43"/>
      <c r="H54" s="43"/>
      <c r="I54" s="45"/>
      <c r="J54" s="44"/>
      <c r="K54" s="45"/>
      <c r="L54" s="44"/>
      <c r="M54" s="45">
        <f>SUM(AR42:AR57)+SUM(AS42:AS57)+SUM(AT42:AT57)+SUM(AU42:AU57)+SUM(AV42:AV57)</f>
        <v>0</v>
      </c>
    </row>
    <row r="55" spans="1:101" ht="14.25" x14ac:dyDescent="0.2">
      <c r="A55" s="41"/>
      <c r="B55" s="41"/>
      <c r="C55" s="41" t="s">
        <v>26</v>
      </c>
      <c r="D55" s="41" t="s">
        <v>1630</v>
      </c>
      <c r="E55" s="42" t="s">
        <v>111</v>
      </c>
      <c r="F55" s="43">
        <f>Source!BZ28</f>
        <v>103</v>
      </c>
      <c r="G55" s="43"/>
      <c r="H55" s="43">
        <f>Source!AT28</f>
        <v>103</v>
      </c>
      <c r="I55" s="45"/>
      <c r="J55" s="44"/>
      <c r="K55" s="45"/>
      <c r="L55" s="44"/>
      <c r="M55" s="45">
        <f>SUM(AZ42:AZ57)</f>
        <v>0</v>
      </c>
    </row>
    <row r="56" spans="1:101" ht="14.25" x14ac:dyDescent="0.2">
      <c r="A56" s="50"/>
      <c r="B56" s="50"/>
      <c r="C56" s="50" t="s">
        <v>27</v>
      </c>
      <c r="D56" s="50" t="s">
        <v>1631</v>
      </c>
      <c r="E56" s="51" t="s">
        <v>111</v>
      </c>
      <c r="F56" s="52">
        <f>Source!CA28</f>
        <v>60</v>
      </c>
      <c r="G56" s="52"/>
      <c r="H56" s="52">
        <f>Source!AU28</f>
        <v>60</v>
      </c>
      <c r="I56" s="53"/>
      <c r="J56" s="54"/>
      <c r="K56" s="53"/>
      <c r="L56" s="54"/>
      <c r="M56" s="53">
        <f>SUM(BA42:BA57)</f>
        <v>0</v>
      </c>
    </row>
    <row r="57" spans="1:101" ht="15" x14ac:dyDescent="0.2">
      <c r="D57" s="269" t="s">
        <v>1632</v>
      </c>
      <c r="E57" s="269"/>
      <c r="F57" s="269"/>
      <c r="G57" s="269"/>
      <c r="H57" s="269"/>
      <c r="I57" s="269"/>
      <c r="J57" s="270">
        <f>IF(F42&lt;&gt;0,L57/F42, 0)</f>
        <v>0</v>
      </c>
      <c r="K57" s="270"/>
      <c r="L57" s="270">
        <f>M44+M46+M55+M56+M47</f>
        <v>0</v>
      </c>
      <c r="M57" s="270"/>
      <c r="AD57">
        <f>ROUND((Source!AT28/100)*((ROUND(SUMIF(SmtRes!AQ1:'SmtRes'!AQ5,"=1",SmtRes!AD1:'SmtRes'!AD5)*Source!I28, 2)+ROUND(SUMIF(SmtRes!AQ1:'SmtRes'!AQ5,"=1",SmtRes!AC1:'SmtRes'!AC5)*Source!I28, 2))), 2)</f>
        <v>0</v>
      </c>
      <c r="AE57">
        <f>ROUND((Source!AU28/100)*((ROUND(SUMIF(SmtRes!AQ1:'SmtRes'!AQ5,"=1",SmtRes!AD1:'SmtRes'!AD5)*Source!I28, 2)+ROUND(SUMIF(SmtRes!AQ1:'SmtRes'!AQ5,"=1",SmtRes!AC1:'SmtRes'!AC5)*Source!I28, 2))), 2)</f>
        <v>0</v>
      </c>
      <c r="AN57" s="55">
        <f>M44+M46+M55+M56+M47</f>
        <v>0</v>
      </c>
      <c r="AO57" s="55">
        <f>M46</f>
        <v>0</v>
      </c>
      <c r="AQ57" t="s">
        <v>1633</v>
      </c>
      <c r="AR57" s="55">
        <f>M44</f>
        <v>0</v>
      </c>
      <c r="AT57" s="55">
        <f>M47</f>
        <v>0</v>
      </c>
      <c r="AV57" t="s">
        <v>1633</v>
      </c>
      <c r="AW57">
        <f>0</f>
        <v>0</v>
      </c>
      <c r="AZ57">
        <f>Source!X28</f>
        <v>0</v>
      </c>
      <c r="BA57">
        <f>Source!Y28</f>
        <v>0</v>
      </c>
      <c r="CD57">
        <v>1</v>
      </c>
    </row>
    <row r="58" spans="1:101" ht="57" x14ac:dyDescent="0.2">
      <c r="A58" s="39" t="s">
        <v>32</v>
      </c>
      <c r="B58" s="39" t="s">
        <v>32</v>
      </c>
      <c r="C58" s="41" t="s">
        <v>1634</v>
      </c>
      <c r="D58" s="41" t="str">
        <f>Source!G30</f>
        <v>Развозка конструкций и материалов опор ВЛ 0,38-10 кВ по трассе: материалов оснастки сложных опор**сущ опора 1шт.</v>
      </c>
      <c r="E58" s="42" t="str">
        <f>Source!H30</f>
        <v>ШТ</v>
      </c>
      <c r="F58" s="43">
        <f>Source!K30</f>
        <v>0</v>
      </c>
      <c r="G58" s="43"/>
      <c r="H58" s="43">
        <f>Source!I30</f>
        <v>0</v>
      </c>
      <c r="I58" s="45"/>
      <c r="J58" s="44"/>
      <c r="K58" s="45"/>
      <c r="L58" s="44"/>
      <c r="M58" s="45"/>
    </row>
    <row r="59" spans="1:101" ht="51" x14ac:dyDescent="0.2">
      <c r="C59" s="46" t="s">
        <v>1227</v>
      </c>
      <c r="D59" s="268" t="s">
        <v>1622</v>
      </c>
      <c r="E59" s="268"/>
      <c r="F59" s="268"/>
      <c r="G59" s="268"/>
      <c r="H59" s="268"/>
      <c r="I59" s="268"/>
      <c r="J59" s="268"/>
      <c r="K59" s="268"/>
      <c r="L59" s="268"/>
      <c r="M59" s="268"/>
      <c r="CW59" s="47" t="s">
        <v>1622</v>
      </c>
    </row>
    <row r="60" spans="1:101" ht="15" x14ac:dyDescent="0.2">
      <c r="A60" s="40"/>
      <c r="B60" s="40"/>
      <c r="C60" s="43">
        <v>1</v>
      </c>
      <c r="D60" s="40" t="s">
        <v>1623</v>
      </c>
      <c r="E60" s="42" t="s">
        <v>969</v>
      </c>
      <c r="F60" s="48"/>
      <c r="G60" s="43"/>
      <c r="H60" s="43">
        <f>Source!U30</f>
        <v>0</v>
      </c>
      <c r="I60" s="43"/>
      <c r="J60" s="43"/>
      <c r="K60" s="43"/>
      <c r="L60" s="43"/>
      <c r="M60" s="49">
        <f>SUM(M61:M61)-SUMIF(CE61:CE61, 1, M61:M61)</f>
        <v>0</v>
      </c>
    </row>
    <row r="61" spans="1:101" ht="14.25" x14ac:dyDescent="0.2">
      <c r="A61" s="41"/>
      <c r="B61" s="41"/>
      <c r="C61" s="41" t="s">
        <v>967</v>
      </c>
      <c r="D61" s="41" t="s">
        <v>968</v>
      </c>
      <c r="E61" s="42" t="s">
        <v>969</v>
      </c>
      <c r="F61" s="43">
        <v>0.3</v>
      </c>
      <c r="G61" s="43">
        <f>ROUND((0.2+1),7)</f>
        <v>1.2</v>
      </c>
      <c r="H61" s="43">
        <f>SmtRes!CX10</f>
        <v>0</v>
      </c>
      <c r="I61" s="45"/>
      <c r="J61" s="44"/>
      <c r="K61" s="45">
        <f>SmtRes!CZ10</f>
        <v>690.62</v>
      </c>
      <c r="L61" s="44"/>
      <c r="M61" s="45">
        <f>SmtRes!DI10</f>
        <v>0</v>
      </c>
    </row>
    <row r="62" spans="1:101" ht="15" x14ac:dyDescent="0.2">
      <c r="A62" s="40"/>
      <c r="B62" s="40"/>
      <c r="C62" s="43">
        <v>2</v>
      </c>
      <c r="D62" s="40" t="s">
        <v>1624</v>
      </c>
      <c r="E62" s="42"/>
      <c r="F62" s="48"/>
      <c r="G62" s="43"/>
      <c r="H62" s="43"/>
      <c r="I62" s="43"/>
      <c r="J62" s="43"/>
      <c r="K62" s="43"/>
      <c r="L62" s="43"/>
      <c r="M62" s="49">
        <f>SUM(M63:M66)-SUMIF(CE63:CE66, 1, M63:M66)</f>
        <v>0</v>
      </c>
    </row>
    <row r="63" spans="1:101" ht="15" x14ac:dyDescent="0.2">
      <c r="A63" s="40"/>
      <c r="B63" s="40"/>
      <c r="C63" s="43"/>
      <c r="D63" s="40" t="s">
        <v>1627</v>
      </c>
      <c r="E63" s="42" t="s">
        <v>969</v>
      </c>
      <c r="F63" s="48"/>
      <c r="G63" s="43"/>
      <c r="H63" s="43">
        <f>Source!V30</f>
        <v>0</v>
      </c>
      <c r="I63" s="43"/>
      <c r="J63" s="43"/>
      <c r="K63" s="43"/>
      <c r="L63" s="43"/>
      <c r="M63" s="49">
        <f>SUMIF(CE64:CE66, 1, M64:M66)</f>
        <v>0</v>
      </c>
      <c r="CE63">
        <v>1</v>
      </c>
    </row>
    <row r="64" spans="1:101" ht="28.5" x14ac:dyDescent="0.2">
      <c r="A64" s="41"/>
      <c r="B64" s="41"/>
      <c r="C64" s="41" t="s">
        <v>977</v>
      </c>
      <c r="D64" s="41" t="s">
        <v>979</v>
      </c>
      <c r="E64" s="42" t="s">
        <v>975</v>
      </c>
      <c r="F64" s="43">
        <v>0.16</v>
      </c>
      <c r="G64" s="43">
        <f>ROUND((0.2+1),7)</f>
        <v>1.2</v>
      </c>
      <c r="H64" s="43">
        <f>SmtRes!CX12</f>
        <v>0</v>
      </c>
      <c r="I64" s="45"/>
      <c r="J64" s="44"/>
      <c r="K64" s="45">
        <f>SmtRes!CZ12</f>
        <v>13.86</v>
      </c>
      <c r="L64" s="44"/>
      <c r="M64" s="45">
        <f>SmtRes!DG12</f>
        <v>0</v>
      </c>
    </row>
    <row r="65" spans="1:101" ht="28.5" x14ac:dyDescent="0.2">
      <c r="A65" s="41"/>
      <c r="B65" s="41"/>
      <c r="C65" s="41" t="s">
        <v>980</v>
      </c>
      <c r="D65" s="41" t="s">
        <v>982</v>
      </c>
      <c r="E65" s="42" t="s">
        <v>975</v>
      </c>
      <c r="F65" s="43">
        <v>0.16</v>
      </c>
      <c r="G65" s="43">
        <f>ROUND((0.2+1),7)</f>
        <v>1.2</v>
      </c>
      <c r="H65" s="43">
        <f>SmtRes!CX13</f>
        <v>0</v>
      </c>
      <c r="I65" s="45">
        <f>SmtRes!CZ13</f>
        <v>487.94</v>
      </c>
      <c r="J65" s="44">
        <f>SmtRes!AJ13</f>
        <v>1.3</v>
      </c>
      <c r="K65" s="45">
        <f>ROUND(I65*J65, 2)</f>
        <v>634.32000000000005</v>
      </c>
      <c r="L65" s="44"/>
      <c r="M65" s="45">
        <f>SmtRes!DG13</f>
        <v>0</v>
      </c>
    </row>
    <row r="66" spans="1:101" ht="28.5" x14ac:dyDescent="0.2">
      <c r="A66" s="41"/>
      <c r="B66" s="41"/>
      <c r="C66" s="41" t="s">
        <v>983</v>
      </c>
      <c r="D66" s="50" t="s">
        <v>1626</v>
      </c>
      <c r="E66" s="51" t="s">
        <v>969</v>
      </c>
      <c r="F66" s="52">
        <f>SmtRes!DO13*SmtRes!AT13</f>
        <v>0.16</v>
      </c>
      <c r="G66" s="52">
        <f>ROUND((0.2+1),7)</f>
        <v>1.2</v>
      </c>
      <c r="H66" s="52">
        <f>ROUND(F66*G66*H58, 7)</f>
        <v>0</v>
      </c>
      <c r="I66" s="53"/>
      <c r="J66" s="54"/>
      <c r="K66" s="53">
        <f>ROUND(SmtRes!AG13/SmtRes!DO13, 2)</f>
        <v>811.79</v>
      </c>
      <c r="L66" s="54"/>
      <c r="M66" s="53">
        <f>SmtRes!DH13</f>
        <v>0</v>
      </c>
      <c r="CE66">
        <v>1</v>
      </c>
    </row>
    <row r="67" spans="1:101" ht="15" x14ac:dyDescent="0.2">
      <c r="A67" s="41"/>
      <c r="B67" s="41"/>
      <c r="C67" s="41"/>
      <c r="D67" s="57" t="s">
        <v>1628</v>
      </c>
      <c r="E67" s="42"/>
      <c r="F67" s="43"/>
      <c r="G67" s="43"/>
      <c r="H67" s="43"/>
      <c r="I67" s="45"/>
      <c r="J67" s="44"/>
      <c r="K67" s="45"/>
      <c r="L67" s="44"/>
      <c r="M67" s="45">
        <f>M60+M62+M63</f>
        <v>0</v>
      </c>
    </row>
    <row r="68" spans="1:101" ht="14.25" x14ac:dyDescent="0.2">
      <c r="A68" s="41"/>
      <c r="B68" s="41"/>
      <c r="C68" s="41"/>
      <c r="D68" s="41" t="s">
        <v>1629</v>
      </c>
      <c r="E68" s="42"/>
      <c r="F68" s="43"/>
      <c r="G68" s="43"/>
      <c r="H68" s="43"/>
      <c r="I68" s="45"/>
      <c r="J68" s="44"/>
      <c r="K68" s="45"/>
      <c r="L68" s="44"/>
      <c r="M68" s="45">
        <f>SUM(AR58:AR71)+SUM(AS58:AS71)+SUM(AT58:AT71)+SUM(AU58:AU71)+SUM(AV58:AV71)</f>
        <v>0</v>
      </c>
    </row>
    <row r="69" spans="1:101" ht="14.25" x14ac:dyDescent="0.2">
      <c r="A69" s="41"/>
      <c r="B69" s="41"/>
      <c r="C69" s="41" t="s">
        <v>26</v>
      </c>
      <c r="D69" s="41" t="s">
        <v>1630</v>
      </c>
      <c r="E69" s="42" t="s">
        <v>111</v>
      </c>
      <c r="F69" s="43">
        <f>Source!BZ30</f>
        <v>103</v>
      </c>
      <c r="G69" s="43"/>
      <c r="H69" s="43">
        <f>Source!AT30</f>
        <v>103</v>
      </c>
      <c r="I69" s="45"/>
      <c r="J69" s="44"/>
      <c r="K69" s="45"/>
      <c r="L69" s="44"/>
      <c r="M69" s="45">
        <f>SUM(AZ58:AZ71)</f>
        <v>0</v>
      </c>
    </row>
    <row r="70" spans="1:101" ht="14.25" x14ac:dyDescent="0.2">
      <c r="A70" s="50"/>
      <c r="B70" s="50"/>
      <c r="C70" s="50" t="s">
        <v>27</v>
      </c>
      <c r="D70" s="50" t="s">
        <v>1631</v>
      </c>
      <c r="E70" s="51" t="s">
        <v>111</v>
      </c>
      <c r="F70" s="52">
        <f>Source!CA30</f>
        <v>60</v>
      </c>
      <c r="G70" s="52"/>
      <c r="H70" s="52">
        <f>Source!AU30</f>
        <v>60</v>
      </c>
      <c r="I70" s="53"/>
      <c r="J70" s="54"/>
      <c r="K70" s="53"/>
      <c r="L70" s="54"/>
      <c r="M70" s="53">
        <f>SUM(BA58:BA71)</f>
        <v>0</v>
      </c>
    </row>
    <row r="71" spans="1:101" ht="15" x14ac:dyDescent="0.2">
      <c r="D71" s="269" t="s">
        <v>1632</v>
      </c>
      <c r="E71" s="269"/>
      <c r="F71" s="269"/>
      <c r="G71" s="269"/>
      <c r="H71" s="269"/>
      <c r="I71" s="269"/>
      <c r="J71" s="270">
        <f>IF(F58&lt;&gt;0,L71/F58, 0)</f>
        <v>0</v>
      </c>
      <c r="K71" s="270"/>
      <c r="L71" s="270">
        <f>M60+M62+M69+M70+M63</f>
        <v>0</v>
      </c>
      <c r="M71" s="270"/>
      <c r="AD71">
        <f>ROUND((Source!AT30/100)*((ROUND(SUMIF(SmtRes!AQ10:'SmtRes'!AQ13,"=1",SmtRes!AD10:'SmtRes'!AD13)*Source!I30, 2)+ROUND(SUMIF(SmtRes!AQ10:'SmtRes'!AQ13,"=1",SmtRes!AC10:'SmtRes'!AC13)*Source!I30, 2))), 2)</f>
        <v>0</v>
      </c>
      <c r="AE71">
        <f>ROUND((Source!AU30/100)*((ROUND(SUMIF(SmtRes!AQ10:'SmtRes'!AQ13,"=1",SmtRes!AD10:'SmtRes'!AD13)*Source!I30, 2)+ROUND(SUMIF(SmtRes!AQ10:'SmtRes'!AQ13,"=1",SmtRes!AC10:'SmtRes'!AC13)*Source!I30, 2))), 2)</f>
        <v>0</v>
      </c>
      <c r="AN71" s="55">
        <f>M60+M62+M69+M70+M63</f>
        <v>0</v>
      </c>
      <c r="AO71" s="55">
        <f>M62</f>
        <v>0</v>
      </c>
      <c r="AQ71" t="s">
        <v>1633</v>
      </c>
      <c r="AR71" s="55">
        <f>M60</f>
        <v>0</v>
      </c>
      <c r="AT71" s="55">
        <f>M63</f>
        <v>0</v>
      </c>
      <c r="AV71" t="s">
        <v>1633</v>
      </c>
      <c r="AW71">
        <f>0</f>
        <v>0</v>
      </c>
      <c r="AZ71">
        <f>Source!X30</f>
        <v>0</v>
      </c>
      <c r="BA71">
        <f>Source!Y30</f>
        <v>0</v>
      </c>
      <c r="CD71">
        <v>1</v>
      </c>
    </row>
    <row r="72" spans="1:101" ht="42.75" x14ac:dyDescent="0.2">
      <c r="A72" s="39" t="s">
        <v>36</v>
      </c>
      <c r="B72" s="39" t="s">
        <v>36</v>
      </c>
      <c r="C72" s="41" t="s">
        <v>1635</v>
      </c>
      <c r="D72" s="41" t="str">
        <f>Source!G31</f>
        <v>Установка железобетонных опор ВЛ 0,38; 6-10 кВ с траверсами без приставок: одностоечных</v>
      </c>
      <c r="E72" s="42" t="str">
        <f>Source!H31</f>
        <v>ШТ</v>
      </c>
      <c r="F72" s="43">
        <f>Source!K31</f>
        <v>0</v>
      </c>
      <c r="G72" s="43"/>
      <c r="H72" s="43">
        <f>Source!I31</f>
        <v>0</v>
      </c>
      <c r="I72" s="45"/>
      <c r="J72" s="44"/>
      <c r="K72" s="45"/>
      <c r="L72" s="44"/>
      <c r="M72" s="45"/>
    </row>
    <row r="73" spans="1:101" ht="51" x14ac:dyDescent="0.2">
      <c r="C73" s="46" t="s">
        <v>1227</v>
      </c>
      <c r="D73" s="268" t="s">
        <v>1622</v>
      </c>
      <c r="E73" s="268"/>
      <c r="F73" s="268"/>
      <c r="G73" s="268"/>
      <c r="H73" s="268"/>
      <c r="I73" s="268"/>
      <c r="J73" s="268"/>
      <c r="K73" s="268"/>
      <c r="L73" s="268"/>
      <c r="M73" s="268"/>
      <c r="CW73" s="47" t="s">
        <v>1622</v>
      </c>
    </row>
    <row r="74" spans="1:101" ht="15" x14ac:dyDescent="0.2">
      <c r="A74" s="40"/>
      <c r="B74" s="40"/>
      <c r="C74" s="43">
        <v>1</v>
      </c>
      <c r="D74" s="40" t="s">
        <v>1623</v>
      </c>
      <c r="E74" s="42" t="s">
        <v>969</v>
      </c>
      <c r="F74" s="48"/>
      <c r="G74" s="43"/>
      <c r="H74" s="43">
        <f>Source!U31</f>
        <v>0</v>
      </c>
      <c r="I74" s="43"/>
      <c r="J74" s="43"/>
      <c r="K74" s="43"/>
      <c r="L74" s="43"/>
      <c r="M74" s="49">
        <f>SUM(M75:M75)-SUMIF(CE75:CE75, 1, M75:M75)</f>
        <v>0</v>
      </c>
    </row>
    <row r="75" spans="1:101" ht="14.25" x14ac:dyDescent="0.2">
      <c r="A75" s="41"/>
      <c r="B75" s="41"/>
      <c r="C75" s="41" t="s">
        <v>984</v>
      </c>
      <c r="D75" s="41" t="s">
        <v>985</v>
      </c>
      <c r="E75" s="42" t="s">
        <v>969</v>
      </c>
      <c r="F75" s="43">
        <v>3.06</v>
      </c>
      <c r="G75" s="43">
        <f>ROUND((0.2+1),7)</f>
        <v>1.2</v>
      </c>
      <c r="H75" s="43">
        <f>SmtRes!CX14</f>
        <v>0</v>
      </c>
      <c r="I75" s="45"/>
      <c r="J75" s="44"/>
      <c r="K75" s="45">
        <f>SmtRes!CZ14</f>
        <v>748.18</v>
      </c>
      <c r="L75" s="44"/>
      <c r="M75" s="45">
        <f>SmtRes!DI14</f>
        <v>0</v>
      </c>
    </row>
    <row r="76" spans="1:101" ht="15" x14ac:dyDescent="0.2">
      <c r="A76" s="40"/>
      <c r="B76" s="40"/>
      <c r="C76" s="43">
        <v>2</v>
      </c>
      <c r="D76" s="40" t="s">
        <v>1624</v>
      </c>
      <c r="E76" s="42"/>
      <c r="F76" s="48"/>
      <c r="G76" s="43"/>
      <c r="H76" s="43"/>
      <c r="I76" s="43"/>
      <c r="J76" s="43"/>
      <c r="K76" s="43"/>
      <c r="L76" s="43"/>
      <c r="M76" s="49">
        <f>SUM(M77:M81)-SUMIF(CE77:CE81, 1, M77:M81)</f>
        <v>0</v>
      </c>
    </row>
    <row r="77" spans="1:101" ht="15" x14ac:dyDescent="0.2">
      <c r="A77" s="40"/>
      <c r="B77" s="40"/>
      <c r="C77" s="43"/>
      <c r="D77" s="40" t="s">
        <v>1627</v>
      </c>
      <c r="E77" s="42" t="s">
        <v>969</v>
      </c>
      <c r="F77" s="48"/>
      <c r="G77" s="43"/>
      <c r="H77" s="43">
        <f>Source!V31</f>
        <v>0</v>
      </c>
      <c r="I77" s="43"/>
      <c r="J77" s="43"/>
      <c r="K77" s="43"/>
      <c r="L77" s="43"/>
      <c r="M77" s="49">
        <f>SUMIF(CE78:CE81, 1, M78:M81)</f>
        <v>0</v>
      </c>
      <c r="CE77">
        <v>1</v>
      </c>
    </row>
    <row r="78" spans="1:101" ht="42.75" x14ac:dyDescent="0.2">
      <c r="A78" s="41"/>
      <c r="B78" s="41"/>
      <c r="C78" s="41" t="s">
        <v>986</v>
      </c>
      <c r="D78" s="41" t="s">
        <v>988</v>
      </c>
      <c r="E78" s="42" t="s">
        <v>975</v>
      </c>
      <c r="F78" s="43">
        <v>0.68</v>
      </c>
      <c r="G78" s="43">
        <f>ROUND((0.2+1),7)</f>
        <v>1.2</v>
      </c>
      <c r="H78" s="43">
        <f>SmtRes!CX16</f>
        <v>0</v>
      </c>
      <c r="I78" s="45">
        <f>SmtRes!CZ16</f>
        <v>2088.77</v>
      </c>
      <c r="J78" s="44">
        <f>SmtRes!AJ16</f>
        <v>1.31</v>
      </c>
      <c r="K78" s="45">
        <f>ROUND(I78*J78, 2)</f>
        <v>2736.29</v>
      </c>
      <c r="L78" s="44"/>
      <c r="M78" s="45">
        <f>SmtRes!DG16</f>
        <v>0</v>
      </c>
    </row>
    <row r="79" spans="1:101" ht="28.5" x14ac:dyDescent="0.2">
      <c r="A79" s="41"/>
      <c r="B79" s="41"/>
      <c r="C79" s="41" t="s">
        <v>989</v>
      </c>
      <c r="D79" s="41" t="s">
        <v>1636</v>
      </c>
      <c r="E79" s="42" t="s">
        <v>969</v>
      </c>
      <c r="F79" s="43">
        <f>SmtRes!DO16*SmtRes!AT16</f>
        <v>0.68</v>
      </c>
      <c r="G79" s="43">
        <f>ROUND((0.2+1),7)</f>
        <v>1.2</v>
      </c>
      <c r="H79" s="43">
        <f>ROUND(F79*G79*H72, 7)</f>
        <v>0</v>
      </c>
      <c r="I79" s="45"/>
      <c r="J79" s="44"/>
      <c r="K79" s="45">
        <f>ROUND(SmtRes!AG16/SmtRes!DO16, 2)</f>
        <v>932.95</v>
      </c>
      <c r="L79" s="44"/>
      <c r="M79" s="45">
        <f>SmtRes!DH16</f>
        <v>0</v>
      </c>
      <c r="CE79">
        <v>1</v>
      </c>
    </row>
    <row r="80" spans="1:101" ht="28.5" x14ac:dyDescent="0.2">
      <c r="A80" s="41"/>
      <c r="B80" s="41"/>
      <c r="C80" s="41" t="s">
        <v>990</v>
      </c>
      <c r="D80" s="41" t="s">
        <v>992</v>
      </c>
      <c r="E80" s="42" t="s">
        <v>975</v>
      </c>
      <c r="F80" s="43">
        <v>0.19</v>
      </c>
      <c r="G80" s="43">
        <f>ROUND((0.2+1),7)</f>
        <v>1.2</v>
      </c>
      <c r="H80" s="43">
        <f>SmtRes!CX17</f>
        <v>0</v>
      </c>
      <c r="I80" s="45"/>
      <c r="J80" s="44"/>
      <c r="K80" s="45">
        <f>SmtRes!CZ17</f>
        <v>641.70000000000005</v>
      </c>
      <c r="L80" s="44"/>
      <c r="M80" s="45">
        <f>SmtRes!DG17</f>
        <v>0</v>
      </c>
    </row>
    <row r="81" spans="1:83" ht="28.5" x14ac:dyDescent="0.2">
      <c r="A81" s="41"/>
      <c r="B81" s="41"/>
      <c r="C81" s="41" t="s">
        <v>983</v>
      </c>
      <c r="D81" s="41" t="s">
        <v>1626</v>
      </c>
      <c r="E81" s="42" t="s">
        <v>969</v>
      </c>
      <c r="F81" s="43">
        <f>SmtRes!DO17*SmtRes!AT17</f>
        <v>0.19</v>
      </c>
      <c r="G81" s="43">
        <f>ROUND((0.2+1),7)</f>
        <v>1.2</v>
      </c>
      <c r="H81" s="43">
        <f>ROUND(F81*G81*H72, 7)</f>
        <v>0</v>
      </c>
      <c r="I81" s="45"/>
      <c r="J81" s="44"/>
      <c r="K81" s="45">
        <f>ROUND(SmtRes!AG17/SmtRes!DO17, 2)</f>
        <v>811.79</v>
      </c>
      <c r="L81" s="44"/>
      <c r="M81" s="45">
        <f>SmtRes!DH17</f>
        <v>0</v>
      </c>
      <c r="CE81">
        <v>1</v>
      </c>
    </row>
    <row r="82" spans="1:83" ht="15" x14ac:dyDescent="0.2">
      <c r="A82" s="40"/>
      <c r="B82" s="40"/>
      <c r="C82" s="43">
        <v>4</v>
      </c>
      <c r="D82" s="40" t="s">
        <v>1637</v>
      </c>
      <c r="E82" s="42"/>
      <c r="F82" s="48"/>
      <c r="G82" s="43"/>
      <c r="H82" s="43"/>
      <c r="I82" s="43"/>
      <c r="J82" s="43"/>
      <c r="K82" s="43"/>
      <c r="L82" s="43"/>
      <c r="M82" s="49">
        <f>SUM(M83:M88)-SUMIF(CE83:CE88, 1, M83:M88)</f>
        <v>0</v>
      </c>
    </row>
    <row r="83" spans="1:83" ht="14.25" x14ac:dyDescent="0.2">
      <c r="A83" s="41"/>
      <c r="B83" s="41"/>
      <c r="C83" s="41" t="s">
        <v>993</v>
      </c>
      <c r="D83" s="41" t="s">
        <v>995</v>
      </c>
      <c r="E83" s="42" t="s">
        <v>43</v>
      </c>
      <c r="F83" s="43">
        <v>0.1</v>
      </c>
      <c r="G83" s="43"/>
      <c r="H83" s="43">
        <f>SmtRes!CX18</f>
        <v>0</v>
      </c>
      <c r="I83" s="45">
        <f>SmtRes!CZ18</f>
        <v>185.43</v>
      </c>
      <c r="J83" s="44">
        <f>SmtRes!AI18</f>
        <v>1.6</v>
      </c>
      <c r="K83" s="45">
        <f t="shared" ref="K83:K88" si="0">ROUND(I83*J83, 2)</f>
        <v>296.69</v>
      </c>
      <c r="L83" s="44"/>
      <c r="M83" s="45">
        <f>SmtRes!DF18</f>
        <v>0</v>
      </c>
    </row>
    <row r="84" spans="1:83" ht="14.25" x14ac:dyDescent="0.2">
      <c r="A84" s="41"/>
      <c r="B84" s="41"/>
      <c r="C84" s="41" t="s">
        <v>996</v>
      </c>
      <c r="D84" s="41" t="s">
        <v>998</v>
      </c>
      <c r="E84" s="42" t="s">
        <v>43</v>
      </c>
      <c r="F84" s="43">
        <v>0.03</v>
      </c>
      <c r="G84" s="43"/>
      <c r="H84" s="43">
        <f>SmtRes!CX19</f>
        <v>0</v>
      </c>
      <c r="I84" s="45">
        <f>SmtRes!CZ19</f>
        <v>58.53</v>
      </c>
      <c r="J84" s="44">
        <f>SmtRes!AI19</f>
        <v>1.6</v>
      </c>
      <c r="K84" s="45">
        <f t="shared" si="0"/>
        <v>93.65</v>
      </c>
      <c r="L84" s="44"/>
      <c r="M84" s="45">
        <f>SmtRes!DF19</f>
        <v>0</v>
      </c>
    </row>
    <row r="85" spans="1:83" ht="14.25" x14ac:dyDescent="0.2">
      <c r="A85" s="41"/>
      <c r="B85" s="41"/>
      <c r="C85" s="41" t="s">
        <v>999</v>
      </c>
      <c r="D85" s="41" t="s">
        <v>1001</v>
      </c>
      <c r="E85" s="42" t="s">
        <v>43</v>
      </c>
      <c r="F85" s="43">
        <v>0.02</v>
      </c>
      <c r="G85" s="43"/>
      <c r="H85" s="43">
        <f>SmtRes!CX21</f>
        <v>0</v>
      </c>
      <c r="I85" s="45">
        <f>SmtRes!CZ21</f>
        <v>56.11</v>
      </c>
      <c r="J85" s="44">
        <f>SmtRes!AI21</f>
        <v>1.54</v>
      </c>
      <c r="K85" s="45">
        <f t="shared" si="0"/>
        <v>86.41</v>
      </c>
      <c r="L85" s="44"/>
      <c r="M85" s="45">
        <f>SmtRes!DF21</f>
        <v>0</v>
      </c>
    </row>
    <row r="86" spans="1:83" ht="14.25" x14ac:dyDescent="0.2">
      <c r="A86" s="41"/>
      <c r="B86" s="41"/>
      <c r="C86" s="41" t="s">
        <v>1002</v>
      </c>
      <c r="D86" s="41" t="s">
        <v>1004</v>
      </c>
      <c r="E86" s="42" t="s">
        <v>43</v>
      </c>
      <c r="F86" s="43">
        <v>0.4</v>
      </c>
      <c r="G86" s="43"/>
      <c r="H86" s="43">
        <f>SmtRes!CX26</f>
        <v>0</v>
      </c>
      <c r="I86" s="45">
        <f>SmtRes!CZ26</f>
        <v>61.28</v>
      </c>
      <c r="J86" s="44">
        <f>SmtRes!AI26</f>
        <v>1.44</v>
      </c>
      <c r="K86" s="45">
        <f t="shared" si="0"/>
        <v>88.24</v>
      </c>
      <c r="L86" s="44"/>
      <c r="M86" s="45">
        <f>SmtRes!DF26</f>
        <v>0</v>
      </c>
    </row>
    <row r="87" spans="1:83" ht="14.25" x14ac:dyDescent="0.2">
      <c r="A87" s="41"/>
      <c r="B87" s="41"/>
      <c r="C87" s="41" t="s">
        <v>1005</v>
      </c>
      <c r="D87" s="41" t="s">
        <v>1007</v>
      </c>
      <c r="E87" s="42" t="s">
        <v>51</v>
      </c>
      <c r="F87" s="43">
        <v>1E-4</v>
      </c>
      <c r="G87" s="43"/>
      <c r="H87" s="43">
        <f>SmtRes!CX27</f>
        <v>0</v>
      </c>
      <c r="I87" s="45">
        <f>SmtRes!CZ27</f>
        <v>80020.98</v>
      </c>
      <c r="J87" s="44">
        <f>SmtRes!AI27</f>
        <v>1.29</v>
      </c>
      <c r="K87" s="45">
        <f t="shared" si="0"/>
        <v>103227.06</v>
      </c>
      <c r="L87" s="44"/>
      <c r="M87" s="45">
        <f>SmtRes!DF27</f>
        <v>0</v>
      </c>
    </row>
    <row r="88" spans="1:83" ht="14.25" x14ac:dyDescent="0.2">
      <c r="A88" s="41"/>
      <c r="B88" s="41"/>
      <c r="C88" s="41" t="s">
        <v>231</v>
      </c>
      <c r="D88" s="41" t="s">
        <v>232</v>
      </c>
      <c r="E88" s="42" t="s">
        <v>212</v>
      </c>
      <c r="F88" s="43">
        <v>0.06</v>
      </c>
      <c r="G88" s="43"/>
      <c r="H88" s="43">
        <f>SmtRes!CX28</f>
        <v>0</v>
      </c>
      <c r="I88" s="45">
        <f>SmtRes!CZ28</f>
        <v>1031.73</v>
      </c>
      <c r="J88" s="44">
        <f>SmtRes!AI28</f>
        <v>1.31</v>
      </c>
      <c r="K88" s="45">
        <f t="shared" si="0"/>
        <v>1351.57</v>
      </c>
      <c r="L88" s="44"/>
      <c r="M88" s="45">
        <f>SmtRes!DF28</f>
        <v>0</v>
      </c>
    </row>
    <row r="89" spans="1:83" ht="28.5" x14ac:dyDescent="0.2">
      <c r="A89" s="41"/>
      <c r="B89" s="41"/>
      <c r="C89" s="41" t="str">
        <f>EtalonRes!I22</f>
        <v>05.1.02.07</v>
      </c>
      <c r="D89" s="41" t="str">
        <f>EtalonRes!K22</f>
        <v>Стойка железобетонная вибрированная для опор</v>
      </c>
      <c r="E89" s="42" t="str">
        <f>EtalonRes!O22</f>
        <v>ШТ</v>
      </c>
      <c r="F89" s="43">
        <f>EtalonRes!X22</f>
        <v>0</v>
      </c>
      <c r="G89" s="43"/>
      <c r="H89" s="43">
        <f>ROUND(EtalonRes!AG22*Source!I31, 7)</f>
        <v>0</v>
      </c>
      <c r="I89" s="45"/>
      <c r="J89" s="44"/>
      <c r="K89" s="45"/>
      <c r="L89" s="44"/>
      <c r="M89" s="45"/>
    </row>
    <row r="90" spans="1:83" ht="14.25" x14ac:dyDescent="0.2">
      <c r="A90" s="41"/>
      <c r="B90" s="41"/>
      <c r="C90" s="41" t="str">
        <f>EtalonRes!I23</f>
        <v>07.2.02.05</v>
      </c>
      <c r="D90" s="41" t="str">
        <f>EtalonRes!K23</f>
        <v>Траверсы стальные</v>
      </c>
      <c r="E90" s="42" t="str">
        <f>EtalonRes!O23</f>
        <v>т</v>
      </c>
      <c r="F90" s="43">
        <f>EtalonRes!X23</f>
        <v>0</v>
      </c>
      <c r="G90" s="43"/>
      <c r="H90" s="43">
        <f>ROUND(EtalonRes!AG23*Source!I31, 7)</f>
        <v>0</v>
      </c>
      <c r="I90" s="45"/>
      <c r="J90" s="44"/>
      <c r="K90" s="45"/>
      <c r="L90" s="44"/>
      <c r="M90" s="45"/>
    </row>
    <row r="91" spans="1:83" ht="14.25" x14ac:dyDescent="0.2">
      <c r="A91" s="41"/>
      <c r="B91" s="41"/>
      <c r="C91" s="41" t="str">
        <f>EtalonRes!I24</f>
        <v>07.2.07.13</v>
      </c>
      <c r="D91" s="41" t="str">
        <f>EtalonRes!K24</f>
        <v>Хомуты стальные</v>
      </c>
      <c r="E91" s="42" t="str">
        <f>EtalonRes!O24</f>
        <v>кг</v>
      </c>
      <c r="F91" s="43">
        <f>EtalonRes!X24</f>
        <v>0</v>
      </c>
      <c r="G91" s="43"/>
      <c r="H91" s="43">
        <f>ROUND(EtalonRes!AG24*Source!I31, 7)</f>
        <v>0</v>
      </c>
      <c r="I91" s="45"/>
      <c r="J91" s="44"/>
      <c r="K91" s="45"/>
      <c r="L91" s="44"/>
      <c r="M91" s="45"/>
    </row>
    <row r="92" spans="1:83" ht="14.25" x14ac:dyDescent="0.2">
      <c r="A92" s="41"/>
      <c r="B92" s="41"/>
      <c r="C92" s="41" t="str">
        <f>EtalonRes!I25</f>
        <v>08.3.04.02</v>
      </c>
      <c r="D92" s="41" t="str">
        <f>EtalonRes!K25</f>
        <v>Сталь стержневая диаметром до 10 мм</v>
      </c>
      <c r="E92" s="42" t="str">
        <f>EtalonRes!O25</f>
        <v>т</v>
      </c>
      <c r="F92" s="43">
        <f>EtalonRes!X25</f>
        <v>0</v>
      </c>
      <c r="G92" s="43"/>
      <c r="H92" s="43">
        <f>ROUND(EtalonRes!AG25*Source!I31, 7)</f>
        <v>0</v>
      </c>
      <c r="I92" s="45"/>
      <c r="J92" s="44"/>
      <c r="K92" s="45"/>
      <c r="L92" s="44"/>
      <c r="M92" s="45"/>
    </row>
    <row r="93" spans="1:83" ht="14.25" x14ac:dyDescent="0.2">
      <c r="A93" s="41"/>
      <c r="B93" s="41"/>
      <c r="C93" s="41" t="str">
        <f>EtalonRes!I29</f>
        <v>22.2.01.04</v>
      </c>
      <c r="D93" s="41" t="str">
        <f>EtalonRes!K29</f>
        <v>Изоляторы штыревые</v>
      </c>
      <c r="E93" s="42" t="str">
        <f>EtalonRes!O29</f>
        <v>ШТ</v>
      </c>
      <c r="F93" s="43">
        <f>EtalonRes!X29</f>
        <v>0</v>
      </c>
      <c r="G93" s="43"/>
      <c r="H93" s="43">
        <f>ROUND(EtalonRes!AG29*Source!I31, 7)</f>
        <v>0</v>
      </c>
      <c r="I93" s="45"/>
      <c r="J93" s="44"/>
      <c r="K93" s="45"/>
      <c r="L93" s="44"/>
      <c r="M93" s="45"/>
    </row>
    <row r="94" spans="1:83" ht="14.25" x14ac:dyDescent="0.2">
      <c r="A94" s="41"/>
      <c r="B94" s="41"/>
      <c r="C94" s="41" t="str">
        <f>EtalonRes!I30</f>
        <v>22.2.02.21</v>
      </c>
      <c r="D94" s="41" t="str">
        <f>EtalonRes!K30</f>
        <v>Штыри</v>
      </c>
      <c r="E94" s="42" t="str">
        <f>EtalonRes!O30</f>
        <v>ШТ</v>
      </c>
      <c r="F94" s="43">
        <f>EtalonRes!X30</f>
        <v>0</v>
      </c>
      <c r="G94" s="43"/>
      <c r="H94" s="43">
        <f>ROUND(EtalonRes!AG30*Source!I31, 7)</f>
        <v>0</v>
      </c>
      <c r="I94" s="45"/>
      <c r="J94" s="44"/>
      <c r="K94" s="45"/>
      <c r="L94" s="44"/>
      <c r="M94" s="45"/>
    </row>
    <row r="95" spans="1:83" ht="14.25" x14ac:dyDescent="0.2">
      <c r="A95" s="41"/>
      <c r="B95" s="41"/>
      <c r="C95" s="41" t="str">
        <f>EtalonRes!I31</f>
        <v>22.2.02.23</v>
      </c>
      <c r="D95" s="50" t="str">
        <f>EtalonRes!K31</f>
        <v>Металлические плакаты</v>
      </c>
      <c r="E95" s="51" t="str">
        <f>EtalonRes!O31</f>
        <v>ШТ</v>
      </c>
      <c r="F95" s="52">
        <f>EtalonRes!X31</f>
        <v>0</v>
      </c>
      <c r="G95" s="52"/>
      <c r="H95" s="52">
        <f>ROUND(EtalonRes!AG31*Source!I31, 7)</f>
        <v>0</v>
      </c>
      <c r="I95" s="53"/>
      <c r="J95" s="54"/>
      <c r="K95" s="53"/>
      <c r="L95" s="54"/>
      <c r="M95" s="53"/>
    </row>
    <row r="96" spans="1:83" ht="15" x14ac:dyDescent="0.2">
      <c r="A96" s="41"/>
      <c r="B96" s="41"/>
      <c r="C96" s="41"/>
      <c r="D96" s="57" t="s">
        <v>1628</v>
      </c>
      <c r="E96" s="42"/>
      <c r="F96" s="43"/>
      <c r="G96" s="43"/>
      <c r="H96" s="43"/>
      <c r="I96" s="45"/>
      <c r="J96" s="44"/>
      <c r="K96" s="45"/>
      <c r="L96" s="44"/>
      <c r="M96" s="45">
        <f>M74+M76+M77+M82</f>
        <v>0</v>
      </c>
    </row>
    <row r="97" spans="1:101" ht="14.25" x14ac:dyDescent="0.2">
      <c r="A97" s="41"/>
      <c r="B97" s="41"/>
      <c r="C97" s="41"/>
      <c r="D97" s="41" t="s">
        <v>1629</v>
      </c>
      <c r="E97" s="42"/>
      <c r="F97" s="43"/>
      <c r="G97" s="43"/>
      <c r="H97" s="43"/>
      <c r="I97" s="45"/>
      <c r="J97" s="44"/>
      <c r="K97" s="45"/>
      <c r="L97" s="44"/>
      <c r="M97" s="45">
        <f>SUM(AR72:AR100)+SUM(AS72:AS100)+SUM(AT72:AT100)+SUM(AU72:AU100)+SUM(AV72:AV100)</f>
        <v>0</v>
      </c>
    </row>
    <row r="98" spans="1:101" ht="14.25" x14ac:dyDescent="0.2">
      <c r="A98" s="41"/>
      <c r="B98" s="41"/>
      <c r="C98" s="41" t="s">
        <v>26</v>
      </c>
      <c r="D98" s="41" t="s">
        <v>1630</v>
      </c>
      <c r="E98" s="42" t="s">
        <v>111</v>
      </c>
      <c r="F98" s="43">
        <f>Source!BZ31</f>
        <v>103</v>
      </c>
      <c r="G98" s="43"/>
      <c r="H98" s="43">
        <f>Source!AT31</f>
        <v>103</v>
      </c>
      <c r="I98" s="45"/>
      <c r="J98" s="44"/>
      <c r="K98" s="45"/>
      <c r="L98" s="44"/>
      <c r="M98" s="45">
        <f>SUM(AZ72:AZ100)</f>
        <v>0</v>
      </c>
    </row>
    <row r="99" spans="1:101" ht="14.25" x14ac:dyDescent="0.2">
      <c r="A99" s="50"/>
      <c r="B99" s="50"/>
      <c r="C99" s="50" t="s">
        <v>27</v>
      </c>
      <c r="D99" s="50" t="s">
        <v>1631</v>
      </c>
      <c r="E99" s="51" t="s">
        <v>111</v>
      </c>
      <c r="F99" s="52">
        <f>Source!CA31</f>
        <v>60</v>
      </c>
      <c r="G99" s="52"/>
      <c r="H99" s="52">
        <f>Source!AU31</f>
        <v>60</v>
      </c>
      <c r="I99" s="53"/>
      <c r="J99" s="54"/>
      <c r="K99" s="53"/>
      <c r="L99" s="54"/>
      <c r="M99" s="53">
        <f>SUM(BA72:BA100)</f>
        <v>0</v>
      </c>
    </row>
    <row r="100" spans="1:101" ht="15" x14ac:dyDescent="0.2">
      <c r="D100" s="269" t="s">
        <v>1632</v>
      </c>
      <c r="E100" s="269"/>
      <c r="F100" s="269"/>
      <c r="G100" s="269"/>
      <c r="H100" s="269"/>
      <c r="I100" s="269"/>
      <c r="J100" s="270">
        <f>IF(F72&lt;&gt;0,L100/F72, 0)</f>
        <v>0</v>
      </c>
      <c r="K100" s="270"/>
      <c r="L100" s="270">
        <f>M74+M76+M82+M98+M99+M77</f>
        <v>0</v>
      </c>
      <c r="M100" s="270"/>
      <c r="AD100">
        <f>ROUND((Source!AT31/100)*((ROUND(SUMIF(SmtRes!AQ14:'SmtRes'!AQ31,"=1",SmtRes!AD14:'SmtRes'!AD31)*Source!I31, 2)+ROUND(SUMIF(SmtRes!AQ14:'SmtRes'!AQ31,"=1",SmtRes!AC14:'SmtRes'!AC31)*Source!I31, 2))), 2)</f>
        <v>0</v>
      </c>
      <c r="AE100">
        <f>ROUND((Source!AU31/100)*((ROUND(SUMIF(SmtRes!AQ14:'SmtRes'!AQ31,"=1",SmtRes!AD14:'SmtRes'!AD31)*Source!I31, 2)+ROUND(SUMIF(SmtRes!AQ14:'SmtRes'!AQ31,"=1",SmtRes!AC14:'SmtRes'!AC31)*Source!I31, 2))), 2)</f>
        <v>0</v>
      </c>
      <c r="AN100" s="55">
        <f>M74+M76+M82+M98+M99+M77</f>
        <v>0</v>
      </c>
      <c r="AO100" s="55">
        <f>M76</f>
        <v>0</v>
      </c>
      <c r="AQ100" t="s">
        <v>1633</v>
      </c>
      <c r="AR100" s="55">
        <f>M74</f>
        <v>0</v>
      </c>
      <c r="AT100" s="55">
        <f>M77</f>
        <v>0</v>
      </c>
      <c r="AV100" t="s">
        <v>1633</v>
      </c>
      <c r="AW100" s="55">
        <f>M82</f>
        <v>0</v>
      </c>
      <c r="AZ100">
        <f>Source!X31</f>
        <v>0</v>
      </c>
      <c r="BA100">
        <f>Source!Y31</f>
        <v>0</v>
      </c>
      <c r="CD100">
        <v>1</v>
      </c>
    </row>
    <row r="101" spans="1:101" ht="28.5" x14ac:dyDescent="0.2">
      <c r="A101" s="39" t="s">
        <v>98</v>
      </c>
      <c r="B101" s="39" t="s">
        <v>98</v>
      </c>
      <c r="C101" s="41" t="s">
        <v>1638</v>
      </c>
      <c r="D101" s="41" t="str">
        <f>Source!G62</f>
        <v>Траверса на опоре** на сущ опоре</v>
      </c>
      <c r="E101" s="42" t="str">
        <f>Source!H62</f>
        <v>ШТ</v>
      </c>
      <c r="F101" s="43">
        <f>Source!K62</f>
        <v>0</v>
      </c>
      <c r="G101" s="43"/>
      <c r="H101" s="43">
        <f>Source!I62</f>
        <v>0</v>
      </c>
      <c r="I101" s="45"/>
      <c r="J101" s="44"/>
      <c r="K101" s="45"/>
      <c r="L101" s="44"/>
      <c r="M101" s="45"/>
    </row>
    <row r="102" spans="1:101" ht="51" x14ac:dyDescent="0.2">
      <c r="C102" s="46" t="s">
        <v>1229</v>
      </c>
      <c r="D102" s="268" t="s">
        <v>1622</v>
      </c>
      <c r="E102" s="268"/>
      <c r="F102" s="268"/>
      <c r="G102" s="268"/>
      <c r="H102" s="268"/>
      <c r="I102" s="268"/>
      <c r="J102" s="268"/>
      <c r="K102" s="268"/>
      <c r="L102" s="268"/>
      <c r="M102" s="268"/>
      <c r="CW102" s="47" t="s">
        <v>1622</v>
      </c>
    </row>
    <row r="103" spans="1:101" ht="15" x14ac:dyDescent="0.2">
      <c r="A103" s="40"/>
      <c r="B103" s="40"/>
      <c r="C103" s="43">
        <v>1</v>
      </c>
      <c r="D103" s="40" t="s">
        <v>1623</v>
      </c>
      <c r="E103" s="42" t="s">
        <v>969</v>
      </c>
      <c r="F103" s="48"/>
      <c r="G103" s="43"/>
      <c r="H103" s="43">
        <f>Source!U62</f>
        <v>0</v>
      </c>
      <c r="I103" s="43"/>
      <c r="J103" s="43"/>
      <c r="K103" s="43"/>
      <c r="L103" s="43"/>
      <c r="M103" s="49">
        <f>SUM(M104:M104)-SUMIF(CE104:CE104, 1, M104:M104)</f>
        <v>0</v>
      </c>
    </row>
    <row r="104" spans="1:101" ht="14.25" x14ac:dyDescent="0.2">
      <c r="A104" s="41"/>
      <c r="B104" s="41"/>
      <c r="C104" s="41" t="s">
        <v>1010</v>
      </c>
      <c r="D104" s="41" t="s">
        <v>1011</v>
      </c>
      <c r="E104" s="42" t="s">
        <v>969</v>
      </c>
      <c r="F104" s="43">
        <v>0.35</v>
      </c>
      <c r="G104" s="43">
        <f>ROUND((0.2+1),7)</f>
        <v>1.2</v>
      </c>
      <c r="H104" s="43">
        <f>SmtRes!CX72</f>
        <v>0</v>
      </c>
      <c r="I104" s="45"/>
      <c r="J104" s="44"/>
      <c r="K104" s="45">
        <f>SmtRes!CZ72</f>
        <v>775.44</v>
      </c>
      <c r="L104" s="44"/>
      <c r="M104" s="45">
        <f>SmtRes!DI72</f>
        <v>0</v>
      </c>
    </row>
    <row r="105" spans="1:101" ht="15" x14ac:dyDescent="0.2">
      <c r="A105" s="40"/>
      <c r="B105" s="40"/>
      <c r="C105" s="43">
        <v>2</v>
      </c>
      <c r="D105" s="40" t="s">
        <v>1624</v>
      </c>
      <c r="E105" s="42"/>
      <c r="F105" s="48"/>
      <c r="G105" s="43"/>
      <c r="H105" s="43"/>
      <c r="I105" s="43"/>
      <c r="J105" s="43"/>
      <c r="K105" s="43"/>
      <c r="L105" s="43"/>
      <c r="M105" s="49">
        <f>SUM(M106:M108)-SUMIF(CE106:CE108, 1, M106:M108)</f>
        <v>0</v>
      </c>
    </row>
    <row r="106" spans="1:101" ht="15" x14ac:dyDescent="0.2">
      <c r="A106" s="40"/>
      <c r="B106" s="40"/>
      <c r="C106" s="43"/>
      <c r="D106" s="40" t="s">
        <v>1627</v>
      </c>
      <c r="E106" s="42" t="s">
        <v>969</v>
      </c>
      <c r="F106" s="48"/>
      <c r="G106" s="43"/>
      <c r="H106" s="43">
        <f>Source!V62</f>
        <v>0</v>
      </c>
      <c r="I106" s="43"/>
      <c r="J106" s="43"/>
      <c r="K106" s="43"/>
      <c r="L106" s="43"/>
      <c r="M106" s="49">
        <f>SUMIF(CE107:CE108, 1, M107:M108)</f>
        <v>0</v>
      </c>
      <c r="CE106">
        <v>1</v>
      </c>
    </row>
    <row r="107" spans="1:101" ht="28.5" x14ac:dyDescent="0.2">
      <c r="A107" s="41"/>
      <c r="B107" s="41"/>
      <c r="C107" s="41" t="s">
        <v>972</v>
      </c>
      <c r="D107" s="41" t="s">
        <v>974</v>
      </c>
      <c r="E107" s="42" t="s">
        <v>975</v>
      </c>
      <c r="F107" s="43">
        <v>0.15</v>
      </c>
      <c r="G107" s="43">
        <f>ROUND((0.2+1),7)</f>
        <v>1.2</v>
      </c>
      <c r="H107" s="43">
        <f>SmtRes!CX74</f>
        <v>0</v>
      </c>
      <c r="I107" s="45"/>
      <c r="J107" s="44"/>
      <c r="K107" s="45">
        <f>SmtRes!CZ74</f>
        <v>1626.29</v>
      </c>
      <c r="L107" s="44"/>
      <c r="M107" s="45">
        <f>SmtRes!DG74</f>
        <v>0</v>
      </c>
    </row>
    <row r="108" spans="1:101" ht="28.5" x14ac:dyDescent="0.2">
      <c r="A108" s="41"/>
      <c r="B108" s="41"/>
      <c r="C108" s="41" t="s">
        <v>976</v>
      </c>
      <c r="D108" s="50" t="s">
        <v>1625</v>
      </c>
      <c r="E108" s="51" t="s">
        <v>969</v>
      </c>
      <c r="F108" s="52">
        <f>SmtRes!DO74*SmtRes!AT74</f>
        <v>0.15</v>
      </c>
      <c r="G108" s="52">
        <f>ROUND((0.2+1),7)</f>
        <v>1.2</v>
      </c>
      <c r="H108" s="52">
        <f>ROUND(F108*G108*H101, 7)</f>
        <v>0</v>
      </c>
      <c r="I108" s="53"/>
      <c r="J108" s="54"/>
      <c r="K108" s="53">
        <f>ROUND(SmtRes!AG74/SmtRes!DO74, 2)</f>
        <v>1090.46</v>
      </c>
      <c r="L108" s="54"/>
      <c r="M108" s="53">
        <f>SmtRes!DH74</f>
        <v>0</v>
      </c>
      <c r="CE108">
        <v>1</v>
      </c>
    </row>
    <row r="109" spans="1:101" ht="15" x14ac:dyDescent="0.2">
      <c r="A109" s="41"/>
      <c r="B109" s="41"/>
      <c r="C109" s="41"/>
      <c r="D109" s="57" t="s">
        <v>1628</v>
      </c>
      <c r="E109" s="42"/>
      <c r="F109" s="43"/>
      <c r="G109" s="43"/>
      <c r="H109" s="43"/>
      <c r="I109" s="45"/>
      <c r="J109" s="44"/>
      <c r="K109" s="45"/>
      <c r="L109" s="44"/>
      <c r="M109" s="45">
        <f>M103+M105+M106</f>
        <v>0</v>
      </c>
    </row>
    <row r="110" spans="1:101" ht="57" x14ac:dyDescent="0.2">
      <c r="A110" s="39" t="s">
        <v>1275</v>
      </c>
      <c r="B110" s="39" t="s">
        <v>1275</v>
      </c>
      <c r="C110" s="41" t="str">
        <f>Source!F63</f>
        <v>421/пр_2020_п.75_пп.а</v>
      </c>
      <c r="D110" s="41" t="str">
        <f>Source!G63</f>
        <v>Сметная стоимость вспомогательных ненормируемых материальных ресурсов, не учтенная в сметной норме, 2%</v>
      </c>
      <c r="E110" s="42" t="str">
        <f>Source!H63</f>
        <v>%</v>
      </c>
      <c r="F110" s="43">
        <f>SmtRes!AT75</f>
        <v>2</v>
      </c>
      <c r="G110" s="43"/>
      <c r="H110" s="43">
        <f>Source!I63</f>
        <v>0</v>
      </c>
      <c r="I110" s="45"/>
      <c r="J110" s="44"/>
      <c r="K110" s="45"/>
      <c r="L110" s="44"/>
      <c r="M110" s="45">
        <f>Source!P63</f>
        <v>0</v>
      </c>
      <c r="AD110">
        <f>ROUND((Source!AT63/100)*((ROUND(0*Source!I63, 2)+ROUND(0*Source!I63, 2))), 2)</f>
        <v>0</v>
      </c>
      <c r="AE110">
        <f>ROUND((Source!AU63/100)*((ROUND(0*Source!I63, 2)+ROUND(0*Source!I63, 2))), 2)</f>
        <v>0</v>
      </c>
      <c r="AN110">
        <f>M110</f>
        <v>0</v>
      </c>
      <c r="AW110">
        <f>M110</f>
        <v>0</v>
      </c>
      <c r="AZ110">
        <f>Source!X63</f>
        <v>0</v>
      </c>
      <c r="BA110">
        <f>Source!Y63</f>
        <v>0</v>
      </c>
      <c r="CD110">
        <v>2</v>
      </c>
    </row>
    <row r="111" spans="1:101" ht="14.25" x14ac:dyDescent="0.2">
      <c r="A111" s="41"/>
      <c r="B111" s="41"/>
      <c r="C111" s="41"/>
      <c r="D111" s="41" t="s">
        <v>1629</v>
      </c>
      <c r="E111" s="42"/>
      <c r="F111" s="43"/>
      <c r="G111" s="43"/>
      <c r="H111" s="43"/>
      <c r="I111" s="45"/>
      <c r="J111" s="44"/>
      <c r="K111" s="45"/>
      <c r="L111" s="44"/>
      <c r="M111" s="45">
        <f>SUM(AR101:AR114)+SUM(AS101:AS114)+SUM(AT101:AT114)+SUM(AU101:AU114)+SUM(AV101:AV114)</f>
        <v>0</v>
      </c>
    </row>
    <row r="112" spans="1:101" ht="28.5" x14ac:dyDescent="0.2">
      <c r="A112" s="41"/>
      <c r="B112" s="41"/>
      <c r="C112" s="41" t="s">
        <v>106</v>
      </c>
      <c r="D112" s="41" t="s">
        <v>1639</v>
      </c>
      <c r="E112" s="42" t="s">
        <v>111</v>
      </c>
      <c r="F112" s="43">
        <f>Source!BZ62</f>
        <v>97</v>
      </c>
      <c r="G112" s="43"/>
      <c r="H112" s="43">
        <f>Source!AT62</f>
        <v>97</v>
      </c>
      <c r="I112" s="45"/>
      <c r="J112" s="44"/>
      <c r="K112" s="45"/>
      <c r="L112" s="44"/>
      <c r="M112" s="45">
        <f>SUM(AZ101:AZ114)</f>
        <v>0</v>
      </c>
    </row>
    <row r="113" spans="1:82" ht="28.5" x14ac:dyDescent="0.2">
      <c r="A113" s="50"/>
      <c r="B113" s="50"/>
      <c r="C113" s="50" t="s">
        <v>107</v>
      </c>
      <c r="D113" s="50" t="s">
        <v>1640</v>
      </c>
      <c r="E113" s="51" t="s">
        <v>111</v>
      </c>
      <c r="F113" s="52">
        <f>Source!CA62</f>
        <v>51</v>
      </c>
      <c r="G113" s="52"/>
      <c r="H113" s="52">
        <f>Source!AU62</f>
        <v>51</v>
      </c>
      <c r="I113" s="53"/>
      <c r="J113" s="54"/>
      <c r="K113" s="53"/>
      <c r="L113" s="54"/>
      <c r="M113" s="53">
        <f>SUM(BA101:BA114)</f>
        <v>0</v>
      </c>
    </row>
    <row r="114" spans="1:82" ht="15" x14ac:dyDescent="0.2">
      <c r="D114" s="269" t="s">
        <v>1632</v>
      </c>
      <c r="E114" s="269"/>
      <c r="F114" s="269"/>
      <c r="G114" s="269"/>
      <c r="H114" s="269"/>
      <c r="I114" s="269"/>
      <c r="J114" s="270">
        <f>IF(F101&lt;&gt;0,L114/F101, 0)</f>
        <v>0</v>
      </c>
      <c r="K114" s="270"/>
      <c r="L114" s="270">
        <f>M103+M105+M112+M113+M106+SUM(M110:M110)</f>
        <v>0</v>
      </c>
      <c r="M114" s="270"/>
      <c r="AD114">
        <f>ROUND((Source!AT62/100)*((ROUND(SUMIF(SmtRes!AQ72:'SmtRes'!AQ75,"=1",SmtRes!AD72:'SmtRes'!AD75)*Source!I62, 2)+ROUND(SUMIF(SmtRes!AQ72:'SmtRes'!AQ75,"=1",SmtRes!AC72:'SmtRes'!AC75)*Source!I62, 2))), 2)</f>
        <v>0</v>
      </c>
      <c r="AE114">
        <f>ROUND((Source!AU62/100)*((ROUND(SUMIF(SmtRes!AQ72:'SmtRes'!AQ75,"=1",SmtRes!AD72:'SmtRes'!AD75)*Source!I62, 2)+ROUND(SUMIF(SmtRes!AQ72:'SmtRes'!AQ75,"=1",SmtRes!AC72:'SmtRes'!AC75)*Source!I62, 2))), 2)</f>
        <v>0</v>
      </c>
      <c r="AN114" s="55">
        <f>M103+M105+M112+M113+M106</f>
        <v>0</v>
      </c>
      <c r="AO114" s="55">
        <f>M105</f>
        <v>0</v>
      </c>
      <c r="AQ114" t="s">
        <v>1633</v>
      </c>
      <c r="AR114" s="55">
        <f>M103</f>
        <v>0</v>
      </c>
      <c r="AT114" s="55">
        <f>M106</f>
        <v>0</v>
      </c>
      <c r="AV114" t="s">
        <v>1633</v>
      </c>
      <c r="AW114">
        <f>0</f>
        <v>0</v>
      </c>
      <c r="AZ114">
        <f>Source!X62</f>
        <v>0</v>
      </c>
      <c r="BA114">
        <f>Source!Y62</f>
        <v>0</v>
      </c>
      <c r="CD114">
        <v>2</v>
      </c>
    </row>
    <row r="115" spans="1:82" ht="42.75" x14ac:dyDescent="0.2">
      <c r="A115" s="59" t="s">
        <v>134</v>
      </c>
      <c r="B115" s="59" t="s">
        <v>134</v>
      </c>
      <c r="C115" s="50" t="str">
        <f>Source!F68</f>
        <v>ТЦ_102_77_7719546987_15.06.2026_02_1.1</v>
      </c>
      <c r="D115" s="50" t="str">
        <f>Source!G68</f>
        <v>Стойка опоры СВ 110-5-Ат</v>
      </c>
      <c r="E115" s="51" t="str">
        <f>Source!H68</f>
        <v>шт.</v>
      </c>
      <c r="F115" s="52">
        <f>Source!K68</f>
        <v>0</v>
      </c>
      <c r="G115" s="52"/>
      <c r="H115" s="52">
        <f>Source!I68</f>
        <v>0</v>
      </c>
      <c r="I115" s="53"/>
      <c r="J115" s="54"/>
      <c r="K115" s="53">
        <f>Source!AL68</f>
        <v>19094.07</v>
      </c>
      <c r="L115" s="54"/>
      <c r="M115" s="53">
        <f>Source!HG68</f>
        <v>0</v>
      </c>
    </row>
    <row r="116" spans="1:82" ht="15" x14ac:dyDescent="0.2">
      <c r="D116" s="269" t="s">
        <v>1632</v>
      </c>
      <c r="E116" s="269"/>
      <c r="F116" s="269"/>
      <c r="G116" s="269"/>
      <c r="H116" s="269"/>
      <c r="I116" s="269"/>
      <c r="J116" s="270">
        <f>IF(F115&lt;&gt;0,L116/F115, 0)</f>
        <v>0</v>
      </c>
      <c r="K116" s="270"/>
      <c r="L116" s="270">
        <f>M115</f>
        <v>0</v>
      </c>
      <c r="M116" s="270"/>
      <c r="AD116">
        <f>ROUND((Source!AT68/100)*((ROUND(ROUND(Source!AO68,2)*Source!I68, 2)+ROUND(ROUND(Source!AN68,2)*Source!I68, 2))), 2)</f>
        <v>0</v>
      </c>
      <c r="AE116">
        <f>ROUND((Source!AU68/100)*((ROUND(ROUND(Source!AO68,2)*Source!I68, 2)+ROUND(ROUND(Source!AN68,2)*Source!I68, 2))), 2)</f>
        <v>0</v>
      </c>
      <c r="AN116" s="55">
        <f>M115</f>
        <v>0</v>
      </c>
      <c r="AO116">
        <f>0</f>
        <v>0</v>
      </c>
      <c r="AQ116" t="s">
        <v>1633</v>
      </c>
      <c r="AR116">
        <f>0</f>
        <v>0</v>
      </c>
      <c r="AT116">
        <f>0</f>
        <v>0</v>
      </c>
      <c r="AV116" t="s">
        <v>1633</v>
      </c>
      <c r="AW116" s="55">
        <f>M115</f>
        <v>0</v>
      </c>
      <c r="AX116" s="55">
        <f>M115</f>
        <v>0</v>
      </c>
      <c r="AZ116">
        <f>Source!X68</f>
        <v>0</v>
      </c>
      <c r="BA116">
        <f>Source!Y68</f>
        <v>0</v>
      </c>
      <c r="CD116">
        <v>1</v>
      </c>
    </row>
    <row r="117" spans="1:82" ht="42.75" x14ac:dyDescent="0.2">
      <c r="A117" s="39" t="s">
        <v>144</v>
      </c>
      <c r="B117" s="39" t="s">
        <v>144</v>
      </c>
      <c r="C117" s="41" t="str">
        <f>Source!F70</f>
        <v>ТЦ_102_77_7719546987_15.06.2026_02_3.1</v>
      </c>
      <c r="D117" s="41" t="str">
        <f>Source!G70</f>
        <v>Штыревой изолятор IF 20</v>
      </c>
      <c r="E117" s="42" t="str">
        <f>Source!H70</f>
        <v>шт.</v>
      </c>
      <c r="F117" s="43">
        <f>Source!K70</f>
        <v>9</v>
      </c>
      <c r="G117" s="43"/>
      <c r="H117" s="43">
        <f>Source!I70</f>
        <v>9</v>
      </c>
      <c r="I117" s="45"/>
      <c r="J117" s="44"/>
      <c r="K117" s="45">
        <f>Source!AL70</f>
        <v>1622.4</v>
      </c>
      <c r="L117" s="44"/>
      <c r="M117" s="45">
        <f>Source!HG70</f>
        <v>14601.6</v>
      </c>
    </row>
    <row r="118" spans="1:82" x14ac:dyDescent="0.2">
      <c r="A118" s="61"/>
      <c r="B118" s="61"/>
      <c r="C118" s="61"/>
      <c r="D118" s="62" t="str">
        <f>"Объем: "&amp;Source!I70&amp;"=6+"&amp;"6"</f>
        <v>Объем: 9=6+6</v>
      </c>
      <c r="E118" s="61"/>
      <c r="F118" s="61"/>
      <c r="G118" s="61"/>
      <c r="H118" s="61"/>
      <c r="I118" s="61"/>
      <c r="J118" s="61"/>
      <c r="K118" s="61"/>
      <c r="L118" s="61"/>
      <c r="M118" s="61"/>
    </row>
    <row r="119" spans="1:82" ht="15" x14ac:dyDescent="0.2">
      <c r="D119" s="269" t="s">
        <v>1632</v>
      </c>
      <c r="E119" s="269"/>
      <c r="F119" s="269"/>
      <c r="G119" s="269"/>
      <c r="H119" s="269"/>
      <c r="I119" s="269"/>
      <c r="J119" s="270">
        <f>IF(F117&lt;&gt;0,L119/F117, 0)</f>
        <v>1622.4</v>
      </c>
      <c r="K119" s="270"/>
      <c r="L119" s="270">
        <f>M117</f>
        <v>14601.6</v>
      </c>
      <c r="M119" s="270"/>
      <c r="AD119">
        <f>ROUND((Source!AT70/100)*((ROUND(ROUND(Source!AO70,2)*Source!I70, 2)+ROUND(ROUND(Source!AN70,2)*Source!I70, 2))), 2)</f>
        <v>0</v>
      </c>
      <c r="AE119">
        <f>ROUND((Source!AU70/100)*((ROUND(ROUND(Source!AO70,2)*Source!I70, 2)+ROUND(ROUND(Source!AN70,2)*Source!I70, 2))), 2)</f>
        <v>0</v>
      </c>
      <c r="AN119" s="55">
        <f>M117</f>
        <v>14601.6</v>
      </c>
      <c r="AO119">
        <f>0</f>
        <v>0</v>
      </c>
      <c r="AQ119" t="s">
        <v>1633</v>
      </c>
      <c r="AR119">
        <f>0</f>
        <v>0</v>
      </c>
      <c r="AT119">
        <f>0</f>
        <v>0</v>
      </c>
      <c r="AV119" t="s">
        <v>1633</v>
      </c>
      <c r="AW119" s="55">
        <f>M117</f>
        <v>14601.6</v>
      </c>
      <c r="AX119" s="55">
        <f>M117</f>
        <v>14601.6</v>
      </c>
      <c r="AZ119">
        <f>Source!X70</f>
        <v>0</v>
      </c>
      <c r="BA119">
        <f>Source!Y70</f>
        <v>0</v>
      </c>
      <c r="CD119">
        <v>1</v>
      </c>
    </row>
    <row r="120" spans="1:82" ht="71.25" x14ac:dyDescent="0.2">
      <c r="A120" s="39" t="s">
        <v>147</v>
      </c>
      <c r="B120" s="39" t="s">
        <v>147</v>
      </c>
      <c r="C120" s="41" t="str">
        <f>Source!F71</f>
        <v>20.1.02.23-1031</v>
      </c>
      <c r="D120" s="41" t="str">
        <f>Source!G71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120" s="42" t="str">
        <f>Source!H71</f>
        <v>ШТ</v>
      </c>
      <c r="F120" s="43">
        <f>Source!K71</f>
        <v>0</v>
      </c>
      <c r="G120" s="43"/>
      <c r="H120" s="43">
        <f>Source!I71</f>
        <v>0</v>
      </c>
      <c r="I120" s="45">
        <f>Source!AL71</f>
        <v>127.56</v>
      </c>
      <c r="J120" s="44">
        <f>IF(Source!BC71&lt;&gt; 0, Source!BC71, 1)</f>
        <v>1.23</v>
      </c>
      <c r="K120" s="45">
        <f>ROUND(I120*J120, 2)</f>
        <v>156.9</v>
      </c>
      <c r="L120" s="44"/>
      <c r="M120" s="45">
        <f>Source!P71</f>
        <v>0</v>
      </c>
    </row>
    <row r="121" spans="1:82" x14ac:dyDescent="0.2">
      <c r="A121" s="61"/>
      <c r="B121" s="61"/>
      <c r="C121" s="61"/>
      <c r="D121" s="62" t="str">
        <f>"Объем: "&amp;Source!I71&amp;"=12+"&amp;"6+"&amp;"3"</f>
        <v>Объем: =12+6+3</v>
      </c>
      <c r="E121" s="61"/>
      <c r="F121" s="61"/>
      <c r="G121" s="61"/>
      <c r="H121" s="61"/>
      <c r="I121" s="61"/>
      <c r="J121" s="61"/>
      <c r="K121" s="61"/>
      <c r="L121" s="61"/>
      <c r="M121" s="61"/>
    </row>
    <row r="122" spans="1:82" ht="15" x14ac:dyDescent="0.2">
      <c r="D122" s="269" t="s">
        <v>1632</v>
      </c>
      <c r="E122" s="269"/>
      <c r="F122" s="269"/>
      <c r="G122" s="269"/>
      <c r="H122" s="269"/>
      <c r="I122" s="269"/>
      <c r="J122" s="270">
        <f>IF(F120&lt;&gt;0,L122/F120, 0)</f>
        <v>0</v>
      </c>
      <c r="K122" s="270"/>
      <c r="L122" s="270">
        <f>M120</f>
        <v>0</v>
      </c>
      <c r="M122" s="270"/>
      <c r="AD122">
        <f>ROUND((Source!AT71/100)*((ROUND(ROUND(Source!AO71,2)*Source!I71, 2)+ROUND(ROUND(Source!AN71,2)*Source!I71, 2))), 2)</f>
        <v>0</v>
      </c>
      <c r="AE122">
        <f>ROUND((Source!AU71/100)*((ROUND(ROUND(Source!AO71,2)*Source!I71, 2)+ROUND(ROUND(Source!AN71,2)*Source!I71, 2))), 2)</f>
        <v>0</v>
      </c>
      <c r="AN122" s="55">
        <f>M120</f>
        <v>0</v>
      </c>
      <c r="AO122">
        <f>0</f>
        <v>0</v>
      </c>
      <c r="AQ122" t="s">
        <v>1633</v>
      </c>
      <c r="AR122">
        <f>0</f>
        <v>0</v>
      </c>
      <c r="AT122">
        <f>0</f>
        <v>0</v>
      </c>
      <c r="AV122" t="s">
        <v>1633</v>
      </c>
      <c r="AW122" s="55">
        <f>M120</f>
        <v>0</v>
      </c>
      <c r="AZ122">
        <f>Source!X71</f>
        <v>0</v>
      </c>
      <c r="BA122">
        <f>Source!Y71</f>
        <v>0</v>
      </c>
      <c r="CD122">
        <v>2</v>
      </c>
    </row>
    <row r="123" spans="1:82" ht="42.75" x14ac:dyDescent="0.2">
      <c r="A123" s="59" t="s">
        <v>164</v>
      </c>
      <c r="B123" s="59" t="s">
        <v>164</v>
      </c>
      <c r="C123" s="50" t="str">
        <f>Source!F75</f>
        <v>ТЦ_102_77_7719546987_15.06.2026_02_6.1</v>
      </c>
      <c r="D123" s="50" t="str">
        <f>Source!G75</f>
        <v>Плашечный зажим ПС2-1</v>
      </c>
      <c r="E123" s="51" t="str">
        <f>Source!H75</f>
        <v>шт.</v>
      </c>
      <c r="F123" s="52">
        <f>Source!K75</f>
        <v>3</v>
      </c>
      <c r="G123" s="52"/>
      <c r="H123" s="52">
        <f>Source!I75</f>
        <v>3</v>
      </c>
      <c r="I123" s="53"/>
      <c r="J123" s="54"/>
      <c r="K123" s="53">
        <f>Source!AL75</f>
        <v>173.35</v>
      </c>
      <c r="L123" s="54"/>
      <c r="M123" s="53">
        <f>Source!HG75</f>
        <v>520.04999999999995</v>
      </c>
    </row>
    <row r="124" spans="1:82" ht="15" x14ac:dyDescent="0.2">
      <c r="D124" s="269" t="s">
        <v>1632</v>
      </c>
      <c r="E124" s="269"/>
      <c r="F124" s="269"/>
      <c r="G124" s="269"/>
      <c r="H124" s="269"/>
      <c r="I124" s="269"/>
      <c r="J124" s="270">
        <f>IF(F123&lt;&gt;0,L124/F123, 0)</f>
        <v>173.35</v>
      </c>
      <c r="K124" s="270"/>
      <c r="L124" s="270">
        <f>M123</f>
        <v>520.04999999999995</v>
      </c>
      <c r="M124" s="270"/>
      <c r="AD124">
        <f>ROUND((Source!AT75/100)*((ROUND(ROUND(Source!AO75,2)*Source!I75, 2)+ROUND(ROUND(Source!AN75,2)*Source!I75, 2))), 2)</f>
        <v>0</v>
      </c>
      <c r="AE124">
        <f>ROUND((Source!AU75/100)*((ROUND(ROUND(Source!AO75,2)*Source!I75, 2)+ROUND(ROUND(Source!AN75,2)*Source!I75, 2))), 2)</f>
        <v>0</v>
      </c>
      <c r="AN124" s="55">
        <f>M123</f>
        <v>520.04999999999995</v>
      </c>
      <c r="AO124">
        <f>0</f>
        <v>0</v>
      </c>
      <c r="AQ124" t="s">
        <v>1633</v>
      </c>
      <c r="AR124">
        <f>0</f>
        <v>0</v>
      </c>
      <c r="AT124">
        <f>0</f>
        <v>0</v>
      </c>
      <c r="AV124" t="s">
        <v>1633</v>
      </c>
      <c r="AW124" s="55">
        <f>M123</f>
        <v>520.04999999999995</v>
      </c>
      <c r="AX124" s="55">
        <f>M123</f>
        <v>520.04999999999995</v>
      </c>
      <c r="AZ124">
        <f>Source!X75</f>
        <v>0</v>
      </c>
      <c r="BA124">
        <f>Source!Y75</f>
        <v>0</v>
      </c>
      <c r="CD124">
        <v>1</v>
      </c>
    </row>
    <row r="125" spans="1:82" ht="42.75" x14ac:dyDescent="0.2">
      <c r="A125" s="59" t="s">
        <v>170</v>
      </c>
      <c r="B125" s="59" t="s">
        <v>170</v>
      </c>
      <c r="C125" s="50" t="str">
        <f>Source!F77</f>
        <v>ТЦ_102_77_7719546987_15.06.2026_02_8.1</v>
      </c>
      <c r="D125" s="50" t="str">
        <f>Source!G77</f>
        <v>Траверса ТМ63</v>
      </c>
      <c r="E125" s="51" t="str">
        <f>Source!H77</f>
        <v>шт.</v>
      </c>
      <c r="F125" s="52">
        <f>Source!K77</f>
        <v>0</v>
      </c>
      <c r="G125" s="52"/>
      <c r="H125" s="52">
        <f>Source!I77</f>
        <v>0</v>
      </c>
      <c r="I125" s="53"/>
      <c r="J125" s="54"/>
      <c r="K125" s="53">
        <f>Source!AL77</f>
        <v>4763.32</v>
      </c>
      <c r="L125" s="54"/>
      <c r="M125" s="53">
        <f>Source!HG77</f>
        <v>0</v>
      </c>
    </row>
    <row r="126" spans="1:82" ht="15" x14ac:dyDescent="0.2">
      <c r="D126" s="269" t="s">
        <v>1632</v>
      </c>
      <c r="E126" s="269"/>
      <c r="F126" s="269"/>
      <c r="G126" s="269"/>
      <c r="H126" s="269"/>
      <c r="I126" s="269"/>
      <c r="J126" s="270">
        <f>IF(F125&lt;&gt;0,L126/F125, 0)</f>
        <v>0</v>
      </c>
      <c r="K126" s="270"/>
      <c r="L126" s="270">
        <f>M125</f>
        <v>0</v>
      </c>
      <c r="M126" s="270"/>
      <c r="AD126">
        <f>ROUND((Source!AT77/100)*((ROUND(ROUND(Source!AO77,2)*Source!I77, 2)+ROUND(ROUND(Source!AN77,2)*Source!I77, 2))), 2)</f>
        <v>0</v>
      </c>
      <c r="AE126">
        <f>ROUND((Source!AU77/100)*((ROUND(ROUND(Source!AO77,2)*Source!I77, 2)+ROUND(ROUND(Source!AN77,2)*Source!I77, 2))), 2)</f>
        <v>0</v>
      </c>
      <c r="AN126" s="55">
        <f>M125</f>
        <v>0</v>
      </c>
      <c r="AO126">
        <f>0</f>
        <v>0</v>
      </c>
      <c r="AQ126" t="s">
        <v>1633</v>
      </c>
      <c r="AR126">
        <f>0</f>
        <v>0</v>
      </c>
      <c r="AT126">
        <f>0</f>
        <v>0</v>
      </c>
      <c r="AV126" t="s">
        <v>1633</v>
      </c>
      <c r="AW126" s="55">
        <f>M125</f>
        <v>0</v>
      </c>
      <c r="AX126" s="55">
        <f>M125</f>
        <v>0</v>
      </c>
      <c r="AZ126">
        <f>Source!X77</f>
        <v>0</v>
      </c>
      <c r="BA126">
        <f>Source!Y77</f>
        <v>0</v>
      </c>
      <c r="CD126">
        <v>1</v>
      </c>
    </row>
    <row r="127" spans="1:82" ht="42.75" x14ac:dyDescent="0.2">
      <c r="A127" s="59" t="s">
        <v>176</v>
      </c>
      <c r="B127" s="59" t="s">
        <v>176</v>
      </c>
      <c r="C127" s="50" t="str">
        <f>Source!F79</f>
        <v>ТЦ_102_77_7719546987_15.06.2026_02_10.1</v>
      </c>
      <c r="D127" s="50" t="str">
        <f>Source!G79</f>
        <v>Траверса ТМ66</v>
      </c>
      <c r="E127" s="51" t="str">
        <f>Source!H79</f>
        <v>шт.</v>
      </c>
      <c r="F127" s="52">
        <f>Source!K79</f>
        <v>0</v>
      </c>
      <c r="G127" s="52"/>
      <c r="H127" s="52">
        <f>Source!I79</f>
        <v>0</v>
      </c>
      <c r="I127" s="53"/>
      <c r="J127" s="54"/>
      <c r="K127" s="53">
        <f>Source!AL79</f>
        <v>3827.67</v>
      </c>
      <c r="L127" s="54"/>
      <c r="M127" s="53">
        <f>Source!HG79</f>
        <v>0</v>
      </c>
    </row>
    <row r="128" spans="1:82" ht="15" x14ac:dyDescent="0.2">
      <c r="D128" s="269" t="s">
        <v>1632</v>
      </c>
      <c r="E128" s="269"/>
      <c r="F128" s="269"/>
      <c r="G128" s="269"/>
      <c r="H128" s="269"/>
      <c r="I128" s="269"/>
      <c r="J128" s="270">
        <f>IF(F127&lt;&gt;0,L128/F127, 0)</f>
        <v>0</v>
      </c>
      <c r="K128" s="270"/>
      <c r="L128" s="270">
        <f>M127</f>
        <v>0</v>
      </c>
      <c r="M128" s="270"/>
      <c r="AD128">
        <f>ROUND((Source!AT79/100)*((ROUND(ROUND(Source!AO79,2)*Source!I79, 2)+ROUND(ROUND(Source!AN79,2)*Source!I79, 2))), 2)</f>
        <v>0</v>
      </c>
      <c r="AE128">
        <f>ROUND((Source!AU79/100)*((ROUND(ROUND(Source!AO79,2)*Source!I79, 2)+ROUND(ROUND(Source!AN79,2)*Source!I79, 2))), 2)</f>
        <v>0</v>
      </c>
      <c r="AN128" s="55">
        <f>M127</f>
        <v>0</v>
      </c>
      <c r="AO128">
        <f>0</f>
        <v>0</v>
      </c>
      <c r="AQ128" t="s">
        <v>1633</v>
      </c>
      <c r="AR128">
        <f>0</f>
        <v>0</v>
      </c>
      <c r="AT128">
        <f>0</f>
        <v>0</v>
      </c>
      <c r="AV128" t="s">
        <v>1633</v>
      </c>
      <c r="AW128" s="55">
        <f>M127</f>
        <v>0</v>
      </c>
      <c r="AX128" s="55">
        <f>M127</f>
        <v>0</v>
      </c>
      <c r="AZ128">
        <f>Source!X79</f>
        <v>0</v>
      </c>
      <c r="BA128">
        <f>Source!Y79</f>
        <v>0</v>
      </c>
      <c r="CD128">
        <v>1</v>
      </c>
    </row>
    <row r="129" spans="1:82" ht="42.75" x14ac:dyDescent="0.2">
      <c r="A129" s="59" t="s">
        <v>179</v>
      </c>
      <c r="B129" s="59" t="s">
        <v>179</v>
      </c>
      <c r="C129" s="50" t="str">
        <f>Source!F80</f>
        <v>ТЦ_102_77_7719546987_15.06.2026_02_11.1</v>
      </c>
      <c r="D129" s="50" t="str">
        <f>Source!G80</f>
        <v>Траверса ТМ73</v>
      </c>
      <c r="E129" s="51" t="str">
        <f>Source!H80</f>
        <v>шт.</v>
      </c>
      <c r="F129" s="52">
        <f>Source!K80</f>
        <v>0</v>
      </c>
      <c r="G129" s="52"/>
      <c r="H129" s="52">
        <f>Source!I80</f>
        <v>0</v>
      </c>
      <c r="I129" s="53"/>
      <c r="J129" s="54"/>
      <c r="K129" s="53">
        <f>Source!AL80</f>
        <v>2670.86</v>
      </c>
      <c r="L129" s="54"/>
      <c r="M129" s="53">
        <f>Source!HG80</f>
        <v>0</v>
      </c>
    </row>
    <row r="130" spans="1:82" ht="15" x14ac:dyDescent="0.2">
      <c r="D130" s="269" t="s">
        <v>1632</v>
      </c>
      <c r="E130" s="269"/>
      <c r="F130" s="269"/>
      <c r="G130" s="269"/>
      <c r="H130" s="269"/>
      <c r="I130" s="269"/>
      <c r="J130" s="270">
        <f>IF(F129&lt;&gt;0,L130/F129, 0)</f>
        <v>0</v>
      </c>
      <c r="K130" s="270"/>
      <c r="L130" s="270">
        <f>M129</f>
        <v>0</v>
      </c>
      <c r="M130" s="270"/>
      <c r="AD130">
        <f>ROUND((Source!AT80/100)*((ROUND(ROUND(Source!AO80,2)*Source!I80, 2)+ROUND(ROUND(Source!AN80,2)*Source!I80, 2))), 2)</f>
        <v>0</v>
      </c>
      <c r="AE130">
        <f>ROUND((Source!AU80/100)*((ROUND(ROUND(Source!AO80,2)*Source!I80, 2)+ROUND(ROUND(Source!AN80,2)*Source!I80, 2))), 2)</f>
        <v>0</v>
      </c>
      <c r="AN130" s="55">
        <f>M129</f>
        <v>0</v>
      </c>
      <c r="AO130">
        <f>0</f>
        <v>0</v>
      </c>
      <c r="AQ130" t="s">
        <v>1633</v>
      </c>
      <c r="AR130">
        <f>0</f>
        <v>0</v>
      </c>
      <c r="AT130">
        <f>0</f>
        <v>0</v>
      </c>
      <c r="AV130" t="s">
        <v>1633</v>
      </c>
      <c r="AW130" s="55">
        <f>M129</f>
        <v>0</v>
      </c>
      <c r="AX130" s="55">
        <f>M129</f>
        <v>0</v>
      </c>
      <c r="AZ130">
        <f>Source!X80</f>
        <v>0</v>
      </c>
      <c r="BA130">
        <f>Source!Y80</f>
        <v>0</v>
      </c>
      <c r="CD130">
        <v>1</v>
      </c>
    </row>
    <row r="131" spans="1:82" ht="42.75" x14ac:dyDescent="0.2">
      <c r="A131" s="59" t="s">
        <v>182</v>
      </c>
      <c r="B131" s="59" t="s">
        <v>182</v>
      </c>
      <c r="C131" s="50" t="str">
        <f>Source!F81</f>
        <v>ТЦ_102_77_7719546987_15.06.2026_02_12.1</v>
      </c>
      <c r="D131" s="50" t="str">
        <f>Source!G81</f>
        <v>Траверса ТМ74</v>
      </c>
      <c r="E131" s="51" t="str">
        <f>Source!H81</f>
        <v>шт.</v>
      </c>
      <c r="F131" s="52">
        <f>Source!K81</f>
        <v>0</v>
      </c>
      <c r="G131" s="52"/>
      <c r="H131" s="52">
        <f>Source!I81</f>
        <v>0</v>
      </c>
      <c r="I131" s="53"/>
      <c r="J131" s="54"/>
      <c r="K131" s="53">
        <f>Source!AL81</f>
        <v>4183.22</v>
      </c>
      <c r="L131" s="54"/>
      <c r="M131" s="53">
        <f>Source!HG81</f>
        <v>0</v>
      </c>
    </row>
    <row r="132" spans="1:82" ht="15" x14ac:dyDescent="0.2">
      <c r="D132" s="269" t="s">
        <v>1632</v>
      </c>
      <c r="E132" s="269"/>
      <c r="F132" s="269"/>
      <c r="G132" s="269"/>
      <c r="H132" s="269"/>
      <c r="I132" s="269"/>
      <c r="J132" s="270">
        <f>IF(F131&lt;&gt;0,L132/F131, 0)</f>
        <v>0</v>
      </c>
      <c r="K132" s="270"/>
      <c r="L132" s="270">
        <f>M131</f>
        <v>0</v>
      </c>
      <c r="M132" s="270"/>
      <c r="AD132">
        <f>ROUND((Source!AT81/100)*((ROUND(ROUND(Source!AO81,2)*Source!I81, 2)+ROUND(ROUND(Source!AN81,2)*Source!I81, 2))), 2)</f>
        <v>0</v>
      </c>
      <c r="AE132">
        <f>ROUND((Source!AU81/100)*((ROUND(ROUND(Source!AO81,2)*Source!I81, 2)+ROUND(ROUND(Source!AN81,2)*Source!I81, 2))), 2)</f>
        <v>0</v>
      </c>
      <c r="AN132" s="55">
        <f>M131</f>
        <v>0</v>
      </c>
      <c r="AO132">
        <f>0</f>
        <v>0</v>
      </c>
      <c r="AQ132" t="s">
        <v>1633</v>
      </c>
      <c r="AR132">
        <f>0</f>
        <v>0</v>
      </c>
      <c r="AT132">
        <f>0</f>
        <v>0</v>
      </c>
      <c r="AV132" t="s">
        <v>1633</v>
      </c>
      <c r="AW132" s="55">
        <f>M131</f>
        <v>0</v>
      </c>
      <c r="AX132" s="55">
        <f>M131</f>
        <v>0</v>
      </c>
      <c r="AZ132">
        <f>Source!X81</f>
        <v>0</v>
      </c>
      <c r="BA132">
        <f>Source!Y81</f>
        <v>0</v>
      </c>
      <c r="CD132">
        <v>1</v>
      </c>
    </row>
    <row r="133" spans="1:82" ht="42.75" x14ac:dyDescent="0.2">
      <c r="A133" s="39" t="s">
        <v>189</v>
      </c>
      <c r="B133" s="39" t="s">
        <v>189</v>
      </c>
      <c r="C133" s="41" t="str">
        <f>Source!F83</f>
        <v>ТЦ_102_77_7719546987_15.06.2026_02_13.1</v>
      </c>
      <c r="D133" s="41" t="str">
        <f>Source!G83</f>
        <v>Заземляющий проводник ЗП1</v>
      </c>
      <c r="E133" s="42" t="str">
        <f>Source!H83</f>
        <v>м</v>
      </c>
      <c r="F133" s="43">
        <f>Source!K83</f>
        <v>1.65</v>
      </c>
      <c r="G133" s="43"/>
      <c r="H133" s="43">
        <f>Source!I83</f>
        <v>1.65</v>
      </c>
      <c r="I133" s="45"/>
      <c r="J133" s="44"/>
      <c r="K133" s="45">
        <f>Source!AL83</f>
        <v>386.03</v>
      </c>
      <c r="L133" s="44"/>
      <c r="M133" s="45">
        <f>Source!HG83</f>
        <v>636.95000000000005</v>
      </c>
    </row>
    <row r="134" spans="1:82" x14ac:dyDescent="0.2">
      <c r="A134" s="61"/>
      <c r="B134" s="61"/>
      <c r="C134" s="61"/>
      <c r="D134" s="62" t="str">
        <f>"Объем: "&amp;Source!I83&amp;"=1+"&amp;"0,65"</f>
        <v>Объем: 1,65=1+0,65</v>
      </c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82" ht="15" x14ac:dyDescent="0.2">
      <c r="D135" s="269" t="s">
        <v>1632</v>
      </c>
      <c r="E135" s="269"/>
      <c r="F135" s="269"/>
      <c r="G135" s="269"/>
      <c r="H135" s="269"/>
      <c r="I135" s="269"/>
      <c r="J135" s="270">
        <f>IF(F133&lt;&gt;0,L135/F133, 0)</f>
        <v>386.03</v>
      </c>
      <c r="K135" s="270"/>
      <c r="L135" s="270">
        <f>M133</f>
        <v>636.95000000000005</v>
      </c>
      <c r="M135" s="270"/>
      <c r="AD135">
        <f>ROUND((Source!AT83/100)*((ROUND(ROUND(Source!AO83,2)*Source!I83, 2)+ROUND(ROUND(Source!AN83,2)*Source!I83, 2))), 2)</f>
        <v>0</v>
      </c>
      <c r="AE135">
        <f>ROUND((Source!AU83/100)*((ROUND(ROUND(Source!AO83,2)*Source!I83, 2)+ROUND(ROUND(Source!AN83,2)*Source!I83, 2))), 2)</f>
        <v>0</v>
      </c>
      <c r="AN135" s="55">
        <f>M133</f>
        <v>636.95000000000005</v>
      </c>
      <c r="AO135">
        <f>0</f>
        <v>0</v>
      </c>
      <c r="AQ135" t="s">
        <v>1633</v>
      </c>
      <c r="AR135">
        <f>0</f>
        <v>0</v>
      </c>
      <c r="AT135">
        <f>0</f>
        <v>0</v>
      </c>
      <c r="AV135" t="s">
        <v>1633</v>
      </c>
      <c r="AW135" s="55">
        <f>M133</f>
        <v>636.95000000000005</v>
      </c>
      <c r="AX135" s="55">
        <f>M133</f>
        <v>636.95000000000005</v>
      </c>
      <c r="AZ135">
        <f>Source!X83</f>
        <v>0</v>
      </c>
      <c r="BA135">
        <f>Source!Y83</f>
        <v>0</v>
      </c>
      <c r="CD135">
        <v>1</v>
      </c>
    </row>
    <row r="136" spans="1:82" ht="42.75" x14ac:dyDescent="0.2">
      <c r="A136" s="59" t="s">
        <v>221</v>
      </c>
      <c r="B136" s="59" t="s">
        <v>221</v>
      </c>
      <c r="C136" s="50" t="str">
        <f>Source!F91</f>
        <v>ТЦ_102_77_7719546987_15.06.2026_02_15.1</v>
      </c>
      <c r="D136" s="50" t="str">
        <f>Source!G91</f>
        <v>Гайка М20</v>
      </c>
      <c r="E136" s="51" t="str">
        <f>Source!H91</f>
        <v>шт.</v>
      </c>
      <c r="F136" s="52">
        <f>Source!K91</f>
        <v>1</v>
      </c>
      <c r="G136" s="52"/>
      <c r="H136" s="52">
        <f>Source!I91</f>
        <v>1</v>
      </c>
      <c r="I136" s="53"/>
      <c r="J136" s="54"/>
      <c r="K136" s="53">
        <f>Source!AL91</f>
        <v>167.57</v>
      </c>
      <c r="L136" s="54"/>
      <c r="M136" s="53">
        <f>Source!HG91</f>
        <v>167.57</v>
      </c>
    </row>
    <row r="137" spans="1:82" ht="15" x14ac:dyDescent="0.2">
      <c r="D137" s="269" t="s">
        <v>1632</v>
      </c>
      <c r="E137" s="269"/>
      <c r="F137" s="269"/>
      <c r="G137" s="269"/>
      <c r="H137" s="269"/>
      <c r="I137" s="269"/>
      <c r="J137" s="270">
        <f>IF(F136&lt;&gt;0,L137/F136, 0)</f>
        <v>167.57</v>
      </c>
      <c r="K137" s="270"/>
      <c r="L137" s="270">
        <f>M136</f>
        <v>167.57</v>
      </c>
      <c r="M137" s="270"/>
      <c r="AD137">
        <f>ROUND((Source!AT91/100)*((ROUND(ROUND(Source!AO91,2)*Source!I91, 2)+ROUND(ROUND(Source!AN91,2)*Source!I91, 2))), 2)</f>
        <v>0</v>
      </c>
      <c r="AE137">
        <f>ROUND((Source!AU91/100)*((ROUND(ROUND(Source!AO91,2)*Source!I91, 2)+ROUND(ROUND(Source!AN91,2)*Source!I91, 2))), 2)</f>
        <v>0</v>
      </c>
      <c r="AN137" s="55">
        <f>M136</f>
        <v>167.57</v>
      </c>
      <c r="AO137">
        <f>0</f>
        <v>0</v>
      </c>
      <c r="AQ137" t="s">
        <v>1633</v>
      </c>
      <c r="AR137">
        <f>0</f>
        <v>0</v>
      </c>
      <c r="AT137">
        <f>0</f>
        <v>0</v>
      </c>
      <c r="AV137" t="s">
        <v>1633</v>
      </c>
      <c r="AW137" s="55">
        <f>M136</f>
        <v>167.57</v>
      </c>
      <c r="AX137" s="55">
        <f>M136</f>
        <v>167.57</v>
      </c>
      <c r="AZ137">
        <f>Source!X91</f>
        <v>0</v>
      </c>
      <c r="BA137">
        <f>Source!Y91</f>
        <v>0</v>
      </c>
      <c r="CD137">
        <v>1</v>
      </c>
    </row>
    <row r="138" spans="1:82" ht="42.75" x14ac:dyDescent="0.2">
      <c r="A138" s="39" t="s">
        <v>224</v>
      </c>
      <c r="B138" s="39" t="s">
        <v>224</v>
      </c>
      <c r="C138" s="41" t="str">
        <f>Source!F92</f>
        <v>ТЦ_102_77_7719546987_15.06.2026_02_16.1</v>
      </c>
      <c r="D138" s="41" t="str">
        <f>Source!G92</f>
        <v>Хомут Х51</v>
      </c>
      <c r="E138" s="42" t="str">
        <f>Source!H92</f>
        <v>шт.</v>
      </c>
      <c r="F138" s="43">
        <f>Source!K92</f>
        <v>4</v>
      </c>
      <c r="G138" s="43"/>
      <c r="H138" s="43">
        <f>Source!I92</f>
        <v>4</v>
      </c>
      <c r="I138" s="45"/>
      <c r="J138" s="44"/>
      <c r="K138" s="45">
        <f>Source!AL92</f>
        <v>863.36</v>
      </c>
      <c r="L138" s="44"/>
      <c r="M138" s="45">
        <f>Source!HG92</f>
        <v>3453.44</v>
      </c>
    </row>
    <row r="139" spans="1:82" x14ac:dyDescent="0.2">
      <c r="A139" s="61"/>
      <c r="B139" s="61"/>
      <c r="C139" s="61"/>
      <c r="D139" s="62" t="str">
        <f>"Объем: "&amp;Source!I92&amp;"=3+"&amp;"1"</f>
        <v>Объем: 4=3+1</v>
      </c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82" ht="15" x14ac:dyDescent="0.2">
      <c r="D140" s="269" t="s">
        <v>1632</v>
      </c>
      <c r="E140" s="269"/>
      <c r="F140" s="269"/>
      <c r="G140" s="269"/>
      <c r="H140" s="269"/>
      <c r="I140" s="269"/>
      <c r="J140" s="270">
        <f>IF(F138&lt;&gt;0,L140/F138, 0)</f>
        <v>863.36</v>
      </c>
      <c r="K140" s="270"/>
      <c r="L140" s="270">
        <f>M138</f>
        <v>3453.44</v>
      </c>
      <c r="M140" s="270"/>
      <c r="AD140">
        <f>ROUND((Source!AT92/100)*((ROUND(ROUND(Source!AO92,2)*Source!I92, 2)+ROUND(ROUND(Source!AN92,2)*Source!I92, 2))), 2)</f>
        <v>0</v>
      </c>
      <c r="AE140">
        <f>ROUND((Source!AU92/100)*((ROUND(ROUND(Source!AO92,2)*Source!I92, 2)+ROUND(ROUND(Source!AN92,2)*Source!I92, 2))), 2)</f>
        <v>0</v>
      </c>
      <c r="AN140" s="55">
        <f>M138</f>
        <v>3453.44</v>
      </c>
      <c r="AO140">
        <f>0</f>
        <v>0</v>
      </c>
      <c r="AQ140" t="s">
        <v>1633</v>
      </c>
      <c r="AR140">
        <f>0</f>
        <v>0</v>
      </c>
      <c r="AT140">
        <f>0</f>
        <v>0</v>
      </c>
      <c r="AV140" t="s">
        <v>1633</v>
      </c>
      <c r="AW140" s="55">
        <f>M138</f>
        <v>3453.44</v>
      </c>
      <c r="AX140" s="55">
        <f>M138</f>
        <v>3453.44</v>
      </c>
      <c r="AZ140">
        <f>Source!X92</f>
        <v>0</v>
      </c>
      <c r="BA140">
        <f>Source!Y92</f>
        <v>0</v>
      </c>
      <c r="CD140">
        <v>1</v>
      </c>
    </row>
    <row r="141" spans="1:82" ht="42.75" x14ac:dyDescent="0.2">
      <c r="A141" s="59" t="s">
        <v>227</v>
      </c>
      <c r="B141" s="59" t="s">
        <v>227</v>
      </c>
      <c r="C141" s="50" t="str">
        <f>Source!F93</f>
        <v>ТЦ_102_77_7719546987_15.06.2026_02_17.1</v>
      </c>
      <c r="D141" s="50" t="str">
        <f>Source!G93</f>
        <v>Изолятор штыревой ШФ-20Г</v>
      </c>
      <c r="E141" s="51" t="str">
        <f>Source!H93</f>
        <v>шт.</v>
      </c>
      <c r="F141" s="52">
        <f>Source!K93</f>
        <v>3</v>
      </c>
      <c r="G141" s="52"/>
      <c r="H141" s="52">
        <f>Source!I93</f>
        <v>3</v>
      </c>
      <c r="I141" s="53"/>
      <c r="J141" s="54"/>
      <c r="K141" s="53">
        <f>Source!AL93</f>
        <v>945.54</v>
      </c>
      <c r="L141" s="54"/>
      <c r="M141" s="53">
        <f>Source!HG93</f>
        <v>2836.62</v>
      </c>
    </row>
    <row r="142" spans="1:82" ht="15" x14ac:dyDescent="0.2">
      <c r="D142" s="269" t="s">
        <v>1632</v>
      </c>
      <c r="E142" s="269"/>
      <c r="F142" s="269"/>
      <c r="G142" s="269"/>
      <c r="H142" s="269"/>
      <c r="I142" s="269"/>
      <c r="J142" s="270">
        <f>IF(F141&lt;&gt;0,L142/F141, 0)</f>
        <v>945.54</v>
      </c>
      <c r="K142" s="270"/>
      <c r="L142" s="270">
        <f>M141</f>
        <v>2836.62</v>
      </c>
      <c r="M142" s="270"/>
      <c r="AD142">
        <f>ROUND((Source!AT93/100)*((ROUND(ROUND(Source!AO93,2)*Source!I93, 2)+ROUND(ROUND(Source!AN93,2)*Source!I93, 2))), 2)</f>
        <v>0</v>
      </c>
      <c r="AE142">
        <f>ROUND((Source!AU93/100)*((ROUND(ROUND(Source!AO93,2)*Source!I93, 2)+ROUND(ROUND(Source!AN93,2)*Source!I93, 2))), 2)</f>
        <v>0</v>
      </c>
      <c r="AN142" s="55">
        <f>M141</f>
        <v>2836.62</v>
      </c>
      <c r="AO142">
        <f>0</f>
        <v>0</v>
      </c>
      <c r="AQ142" t="s">
        <v>1633</v>
      </c>
      <c r="AR142">
        <f>0</f>
        <v>0</v>
      </c>
      <c r="AT142">
        <f>0</f>
        <v>0</v>
      </c>
      <c r="AV142" t="s">
        <v>1633</v>
      </c>
      <c r="AW142" s="55">
        <f>M141</f>
        <v>2836.62</v>
      </c>
      <c r="AX142" s="55">
        <f>M141</f>
        <v>2836.62</v>
      </c>
      <c r="AZ142">
        <f>Source!X93</f>
        <v>0</v>
      </c>
      <c r="BA142">
        <f>Source!Y93</f>
        <v>0</v>
      </c>
      <c r="CD142">
        <v>1</v>
      </c>
    </row>
    <row r="143" spans="1:82" ht="14.25" x14ac:dyDescent="0.2">
      <c r="A143" s="39" t="s">
        <v>230</v>
      </c>
      <c r="B143" s="39" t="s">
        <v>230</v>
      </c>
      <c r="C143" s="41" t="str">
        <f>Source!F94</f>
        <v>20.2.02.04-0006</v>
      </c>
      <c r="D143" s="41" t="str">
        <f>Source!G94</f>
        <v>Колпачки полиэтиленовые К-6</v>
      </c>
      <c r="E143" s="42" t="str">
        <f>Source!H94</f>
        <v>100 ШТ</v>
      </c>
      <c r="F143" s="43">
        <f>Source!K94</f>
        <v>0.09</v>
      </c>
      <c r="G143" s="43"/>
      <c r="H143" s="43">
        <f>Source!I94</f>
        <v>0.09</v>
      </c>
      <c r="I143" s="45">
        <f>Source!AL94</f>
        <v>1031.73</v>
      </c>
      <c r="J143" s="44">
        <f>IF(Source!BC94&lt;&gt; 0, Source!BC94, 1)</f>
        <v>1.31</v>
      </c>
      <c r="K143" s="45">
        <f>ROUND(I143*J143, 2)</f>
        <v>1351.57</v>
      </c>
      <c r="L143" s="44"/>
      <c r="M143" s="45">
        <f>Source!P94</f>
        <v>121.64</v>
      </c>
    </row>
    <row r="144" spans="1:82" x14ac:dyDescent="0.2">
      <c r="A144" s="61"/>
      <c r="B144" s="61"/>
      <c r="C144" s="61"/>
      <c r="D144" s="62" t="str">
        <f>"Объем: "&amp;Source!I94&amp;"=(6+"&amp;"3)/"&amp;"100"</f>
        <v>Объем: 0,09=(6+3)/100</v>
      </c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01" ht="15" x14ac:dyDescent="0.2">
      <c r="D145" s="269" t="s">
        <v>1632</v>
      </c>
      <c r="E145" s="269"/>
      <c r="F145" s="269"/>
      <c r="G145" s="269"/>
      <c r="H145" s="269"/>
      <c r="I145" s="269"/>
      <c r="J145" s="270">
        <f>IF(F143&lt;&gt;0,L145/F143, 0)</f>
        <v>1351.56</v>
      </c>
      <c r="K145" s="270"/>
      <c r="L145" s="270">
        <f>M143</f>
        <v>121.64</v>
      </c>
      <c r="M145" s="270"/>
      <c r="AD145">
        <f>ROUND((Source!AT94/100)*((ROUND(ROUND(Source!AO94,2)*Source!I94, 2)+ROUND(ROUND(Source!AN94,2)*Source!I94, 2))), 2)</f>
        <v>0</v>
      </c>
      <c r="AE145">
        <f>ROUND((Source!AU94/100)*((ROUND(ROUND(Source!AO94,2)*Source!I94, 2)+ROUND(ROUND(Source!AN94,2)*Source!I94, 2))), 2)</f>
        <v>0</v>
      </c>
      <c r="AN145" s="55">
        <f>M143</f>
        <v>121.64</v>
      </c>
      <c r="AO145">
        <f>0</f>
        <v>0</v>
      </c>
      <c r="AQ145" t="s">
        <v>1633</v>
      </c>
      <c r="AR145">
        <f>0</f>
        <v>0</v>
      </c>
      <c r="AT145">
        <f>0</f>
        <v>0</v>
      </c>
      <c r="AV145" t="s">
        <v>1633</v>
      </c>
      <c r="AW145" s="55">
        <f>M143</f>
        <v>121.64</v>
      </c>
      <c r="AZ145">
        <f>Source!X94</f>
        <v>0</v>
      </c>
      <c r="BA145">
        <f>Source!Y94</f>
        <v>0</v>
      </c>
      <c r="CD145">
        <v>2</v>
      </c>
    </row>
    <row r="146" spans="1:101" ht="42.75" x14ac:dyDescent="0.2">
      <c r="A146" s="59" t="s">
        <v>234</v>
      </c>
      <c r="B146" s="59" t="s">
        <v>234</v>
      </c>
      <c r="C146" s="50" t="str">
        <f>Source!F95</f>
        <v>ТЦ_102_77_7719546987_15.06.2026_02_18.1</v>
      </c>
      <c r="D146" s="50" t="str">
        <f>Source!G95</f>
        <v>Зажим ответвительный SLW 36</v>
      </c>
      <c r="E146" s="51" t="str">
        <f>Source!H95</f>
        <v>шт.</v>
      </c>
      <c r="F146" s="52">
        <f>Source!K95</f>
        <v>3</v>
      </c>
      <c r="G146" s="52"/>
      <c r="H146" s="52">
        <f>Source!I95</f>
        <v>3</v>
      </c>
      <c r="I146" s="53"/>
      <c r="J146" s="54"/>
      <c r="K146" s="53">
        <f>Source!AL95</f>
        <v>5700.8</v>
      </c>
      <c r="L146" s="54"/>
      <c r="M146" s="53">
        <f>Source!HG95</f>
        <v>17102.400000000001</v>
      </c>
    </row>
    <row r="147" spans="1:101" ht="15" x14ac:dyDescent="0.2">
      <c r="D147" s="269" t="s">
        <v>1632</v>
      </c>
      <c r="E147" s="269"/>
      <c r="F147" s="269"/>
      <c r="G147" s="269"/>
      <c r="H147" s="269"/>
      <c r="I147" s="269"/>
      <c r="J147" s="270">
        <f>IF(F146&lt;&gt;0,L147/F146, 0)</f>
        <v>5700.8</v>
      </c>
      <c r="K147" s="270"/>
      <c r="L147" s="270">
        <f>M146</f>
        <v>17102.400000000001</v>
      </c>
      <c r="M147" s="270"/>
      <c r="AD147">
        <f>ROUND((Source!AT95/100)*((ROUND(ROUND(Source!AO95,2)*Source!I95, 2)+ROUND(ROUND(Source!AN95,2)*Source!I95, 2))), 2)</f>
        <v>0</v>
      </c>
      <c r="AE147">
        <f>ROUND((Source!AU95/100)*((ROUND(ROUND(Source!AO95,2)*Source!I95, 2)+ROUND(ROUND(Source!AN95,2)*Source!I95, 2))), 2)</f>
        <v>0</v>
      </c>
      <c r="AN147" s="55">
        <f>M146</f>
        <v>17102.400000000001</v>
      </c>
      <c r="AO147">
        <f>0</f>
        <v>0</v>
      </c>
      <c r="AQ147" t="s">
        <v>1633</v>
      </c>
      <c r="AR147">
        <f>0</f>
        <v>0</v>
      </c>
      <c r="AT147">
        <f>0</f>
        <v>0</v>
      </c>
      <c r="AV147" t="s">
        <v>1633</v>
      </c>
      <c r="AW147" s="55">
        <f>M146</f>
        <v>17102.400000000001</v>
      </c>
      <c r="AX147" s="55">
        <f>M146</f>
        <v>17102.400000000001</v>
      </c>
      <c r="AZ147">
        <f>Source!X95</f>
        <v>0</v>
      </c>
      <c r="BA147">
        <f>Source!Y95</f>
        <v>0</v>
      </c>
      <c r="CD147">
        <v>1</v>
      </c>
    </row>
    <row r="148" spans="1:101" ht="42.75" x14ac:dyDescent="0.2">
      <c r="A148" s="39" t="s">
        <v>237</v>
      </c>
      <c r="B148" s="39" t="s">
        <v>237</v>
      </c>
      <c r="C148" s="41" t="str">
        <f>Source!F96</f>
        <v>08.4.03.03-0021</v>
      </c>
      <c r="D148" s="41" t="str">
        <f>Source!G96</f>
        <v>Сталь арматурная горячекатаная периодического профиля, класс A-II, диаметр 10 мм</v>
      </c>
      <c r="E148" s="42" t="str">
        <f>Source!H96</f>
        <v>т</v>
      </c>
      <c r="F148" s="43">
        <f>Source!K96</f>
        <v>5.8615000000000004E-3</v>
      </c>
      <c r="G148" s="43"/>
      <c r="H148" s="43">
        <f>Source!I96</f>
        <v>5.8615000000000004E-3</v>
      </c>
      <c r="I148" s="45">
        <f>Source!AL96</f>
        <v>67257.58</v>
      </c>
      <c r="J148" s="44">
        <f>IF(Source!BC96&lt;&gt; 0, Source!BC96, 1)</f>
        <v>0.72</v>
      </c>
      <c r="K148" s="45">
        <f>ROUND(I148*J148, 2)</f>
        <v>48425.46</v>
      </c>
      <c r="L148" s="44"/>
      <c r="M148" s="45">
        <f>Source!P96</f>
        <v>283.85000000000002</v>
      </c>
    </row>
    <row r="149" spans="1:101" x14ac:dyDescent="0.2">
      <c r="A149" s="61"/>
      <c r="B149" s="61"/>
      <c r="C149" s="61"/>
      <c r="D149" s="62" t="str">
        <f>"Объем: "&amp;Source!I96&amp;"=9,5*"&amp;"0,617/"&amp;"1000"</f>
        <v>Объем: 0,0058615=9,5*0,617/1000</v>
      </c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01" ht="15" x14ac:dyDescent="0.2">
      <c r="D150" s="269" t="s">
        <v>1632</v>
      </c>
      <c r="E150" s="269"/>
      <c r="F150" s="269"/>
      <c r="G150" s="269"/>
      <c r="H150" s="269"/>
      <c r="I150" s="269"/>
      <c r="J150" s="270">
        <f>IF(F148&lt;&gt;0,L150/F148, 0)</f>
        <v>48426.17</v>
      </c>
      <c r="K150" s="270"/>
      <c r="L150" s="270">
        <f>M148</f>
        <v>283.85000000000002</v>
      </c>
      <c r="M150" s="270"/>
      <c r="AD150">
        <f>ROUND((Source!AT96/100)*((ROUND(ROUND(Source!AO96,2)*Source!I96, 2)+ROUND(ROUND(Source!AN96,2)*Source!I96, 2))), 2)</f>
        <v>0</v>
      </c>
      <c r="AE150">
        <f>ROUND((Source!AU96/100)*((ROUND(ROUND(Source!AO96,2)*Source!I96, 2)+ROUND(ROUND(Source!AN96,2)*Source!I96, 2))), 2)</f>
        <v>0</v>
      </c>
      <c r="AN150" s="55">
        <f>M148</f>
        <v>283.85000000000002</v>
      </c>
      <c r="AO150">
        <f>0</f>
        <v>0</v>
      </c>
      <c r="AQ150" t="s">
        <v>1633</v>
      </c>
      <c r="AR150">
        <f>0</f>
        <v>0</v>
      </c>
      <c r="AT150">
        <f>0</f>
        <v>0</v>
      </c>
      <c r="AV150" t="s">
        <v>1633</v>
      </c>
      <c r="AW150" s="55">
        <f>M148</f>
        <v>283.85000000000002</v>
      </c>
      <c r="AZ150">
        <f>Source!X96</f>
        <v>0</v>
      </c>
      <c r="BA150">
        <f>Source!Y96</f>
        <v>0</v>
      </c>
      <c r="CD150">
        <v>1</v>
      </c>
    </row>
    <row r="151" spans="1:101" ht="57" x14ac:dyDescent="0.2">
      <c r="A151" s="39" t="s">
        <v>241</v>
      </c>
      <c r="B151" s="39" t="s">
        <v>241</v>
      </c>
      <c r="C151" s="41" t="s">
        <v>1641</v>
      </c>
      <c r="D151" s="41" t="str">
        <f>Source!G97</f>
        <v>Подвеска проводов ВЛ 6-10 кВ в населенной местности сечением: свыше 35 мм2 с помощью механизмов, (3 провода) при 10 опорах на км линии</v>
      </c>
      <c r="E151" s="42" t="str">
        <f>Source!H97</f>
        <v>км</v>
      </c>
      <c r="F151" s="43">
        <f>Source!K97</f>
        <v>1.2E-2</v>
      </c>
      <c r="G151" s="43"/>
      <c r="H151" s="43">
        <f>Source!I97</f>
        <v>1.2E-2</v>
      </c>
      <c r="I151" s="45"/>
      <c r="J151" s="44"/>
      <c r="K151" s="45"/>
      <c r="L151" s="44"/>
      <c r="M151" s="45"/>
    </row>
    <row r="152" spans="1:101" ht="51" x14ac:dyDescent="0.2">
      <c r="C152" s="46" t="s">
        <v>1227</v>
      </c>
      <c r="D152" s="268" t="s">
        <v>1622</v>
      </c>
      <c r="E152" s="268"/>
      <c r="F152" s="268"/>
      <c r="G152" s="268"/>
      <c r="H152" s="268"/>
      <c r="I152" s="268"/>
      <c r="J152" s="268"/>
      <c r="K152" s="268"/>
      <c r="L152" s="268"/>
      <c r="M152" s="268"/>
      <c r="CW152" s="47" t="s">
        <v>1622</v>
      </c>
    </row>
    <row r="153" spans="1:101" x14ac:dyDescent="0.2">
      <c r="D153" s="60" t="str">
        <f>"Объем: "&amp;Source!I97&amp;"=(6+"&amp;"6)/"&amp;"1000"</f>
        <v>Объем: 0,012=(6+6)/1000</v>
      </c>
    </row>
    <row r="154" spans="1:101" ht="15" x14ac:dyDescent="0.2">
      <c r="A154" s="40"/>
      <c r="B154" s="40"/>
      <c r="C154" s="43">
        <v>1</v>
      </c>
      <c r="D154" s="40" t="s">
        <v>1623</v>
      </c>
      <c r="E154" s="42" t="s">
        <v>969</v>
      </c>
      <c r="F154" s="48"/>
      <c r="G154" s="43"/>
      <c r="H154" s="43">
        <f>Source!U97</f>
        <v>0.73584000000000005</v>
      </c>
      <c r="I154" s="43"/>
      <c r="J154" s="43"/>
      <c r="K154" s="43"/>
      <c r="L154" s="43"/>
      <c r="M154" s="49">
        <f>SUM(M155:M155)-SUMIF(CE155:CE155, 1, M155:M155)</f>
        <v>590.66</v>
      </c>
    </row>
    <row r="155" spans="1:101" ht="14.25" x14ac:dyDescent="0.2">
      <c r="A155" s="41"/>
      <c r="B155" s="41"/>
      <c r="C155" s="41" t="s">
        <v>1012</v>
      </c>
      <c r="D155" s="41" t="s">
        <v>1013</v>
      </c>
      <c r="E155" s="42" t="s">
        <v>969</v>
      </c>
      <c r="F155" s="43">
        <v>51.1</v>
      </c>
      <c r="G155" s="43">
        <f>ROUND((0.2+1),7)</f>
        <v>1.2</v>
      </c>
      <c r="H155" s="43">
        <f>SmtRes!CX84</f>
        <v>0.73584000000000005</v>
      </c>
      <c r="I155" s="45"/>
      <c r="J155" s="44"/>
      <c r="K155" s="45">
        <f>SmtRes!CZ84</f>
        <v>802.7</v>
      </c>
      <c r="L155" s="44"/>
      <c r="M155" s="45">
        <f>SmtRes!DI84</f>
        <v>590.66</v>
      </c>
    </row>
    <row r="156" spans="1:101" ht="15" x14ac:dyDescent="0.2">
      <c r="A156" s="40"/>
      <c r="B156" s="40"/>
      <c r="C156" s="43">
        <v>2</v>
      </c>
      <c r="D156" s="40" t="s">
        <v>1624</v>
      </c>
      <c r="E156" s="42"/>
      <c r="F156" s="48"/>
      <c r="G156" s="43"/>
      <c r="H156" s="43"/>
      <c r="I156" s="43"/>
      <c r="J156" s="43"/>
      <c r="K156" s="43"/>
      <c r="L156" s="43"/>
      <c r="M156" s="49">
        <f>SUM(M157:M163)-SUMIF(CE157:CE163, 1, M157:M163)</f>
        <v>183.95</v>
      </c>
    </row>
    <row r="157" spans="1:101" ht="15" x14ac:dyDescent="0.2">
      <c r="A157" s="40"/>
      <c r="B157" s="40"/>
      <c r="C157" s="43"/>
      <c r="D157" s="40" t="s">
        <v>1627</v>
      </c>
      <c r="E157" s="42" t="s">
        <v>969</v>
      </c>
      <c r="F157" s="48"/>
      <c r="G157" s="43"/>
      <c r="H157" s="43">
        <f>Source!V97</f>
        <v>0.32731199999999999</v>
      </c>
      <c r="I157" s="43"/>
      <c r="J157" s="43"/>
      <c r="K157" s="43"/>
      <c r="L157" s="43"/>
      <c r="M157" s="49">
        <f>SUMIF(CE158:CE163, 1, M158:M163)</f>
        <v>265.70999999999998</v>
      </c>
      <c r="CE157">
        <v>1</v>
      </c>
    </row>
    <row r="158" spans="1:101" ht="28.5" x14ac:dyDescent="0.2">
      <c r="A158" s="41"/>
      <c r="B158" s="41"/>
      <c r="C158" s="41" t="s">
        <v>1022</v>
      </c>
      <c r="D158" s="41" t="s">
        <v>1024</v>
      </c>
      <c r="E158" s="42" t="s">
        <v>975</v>
      </c>
      <c r="F158" s="43">
        <v>13</v>
      </c>
      <c r="G158" s="43">
        <f t="shared" ref="G158:G163" si="1">ROUND((0.2+1),7)</f>
        <v>1.2</v>
      </c>
      <c r="H158" s="43">
        <f>SmtRes!CX86</f>
        <v>0.18720000000000001</v>
      </c>
      <c r="I158" s="45">
        <f>SmtRes!CZ86</f>
        <v>346.73</v>
      </c>
      <c r="J158" s="44">
        <f>SmtRes!AJ86</f>
        <v>1.46</v>
      </c>
      <c r="K158" s="45">
        <f>ROUND(I158*J158, 2)</f>
        <v>506.23</v>
      </c>
      <c r="L158" s="44"/>
      <c r="M158" s="45">
        <f>SmtRes!DG86</f>
        <v>94.77</v>
      </c>
    </row>
    <row r="159" spans="1:101" ht="28.5" x14ac:dyDescent="0.2">
      <c r="A159" s="41"/>
      <c r="B159" s="41"/>
      <c r="C159" s="41" t="s">
        <v>983</v>
      </c>
      <c r="D159" s="41" t="s">
        <v>1626</v>
      </c>
      <c r="E159" s="42" t="s">
        <v>969</v>
      </c>
      <c r="F159" s="43">
        <f>SmtRes!DO86*SmtRes!AT86</f>
        <v>13</v>
      </c>
      <c r="G159" s="43">
        <f t="shared" si="1"/>
        <v>1.2</v>
      </c>
      <c r="H159" s="43">
        <f>ROUND(F159*G159*H151, 7)</f>
        <v>0.18720000000000001</v>
      </c>
      <c r="I159" s="45"/>
      <c r="J159" s="44"/>
      <c r="K159" s="45">
        <f>ROUND(SmtRes!AG86/SmtRes!DO86, 2)</f>
        <v>811.79</v>
      </c>
      <c r="L159" s="44"/>
      <c r="M159" s="45">
        <f>SmtRes!DH86</f>
        <v>151.97</v>
      </c>
      <c r="CE159">
        <v>1</v>
      </c>
    </row>
    <row r="160" spans="1:101" ht="28.5" x14ac:dyDescent="0.2">
      <c r="A160" s="41"/>
      <c r="B160" s="41"/>
      <c r="C160" s="41" t="s">
        <v>990</v>
      </c>
      <c r="D160" s="41" t="s">
        <v>992</v>
      </c>
      <c r="E160" s="42" t="s">
        <v>975</v>
      </c>
      <c r="F160" s="43">
        <v>2.86</v>
      </c>
      <c r="G160" s="43">
        <f t="shared" si="1"/>
        <v>1.2</v>
      </c>
      <c r="H160" s="43">
        <f>SmtRes!CX87</f>
        <v>4.1183999999999998E-2</v>
      </c>
      <c r="I160" s="45"/>
      <c r="J160" s="44"/>
      <c r="K160" s="45">
        <f>SmtRes!CZ87</f>
        <v>641.70000000000005</v>
      </c>
      <c r="L160" s="44"/>
      <c r="M160" s="45">
        <f>SmtRes!DG87</f>
        <v>26.43</v>
      </c>
    </row>
    <row r="161" spans="1:83" ht="28.5" x14ac:dyDescent="0.2">
      <c r="A161" s="41"/>
      <c r="B161" s="41"/>
      <c r="C161" s="41" t="s">
        <v>983</v>
      </c>
      <c r="D161" s="41" t="s">
        <v>1626</v>
      </c>
      <c r="E161" s="42" t="s">
        <v>969</v>
      </c>
      <c r="F161" s="43">
        <f>SmtRes!DO87*SmtRes!AT87</f>
        <v>2.86</v>
      </c>
      <c r="G161" s="43">
        <f t="shared" si="1"/>
        <v>1.2</v>
      </c>
      <c r="H161" s="43">
        <f>ROUND(F161*G161*H151, 7)</f>
        <v>4.1183999999999998E-2</v>
      </c>
      <c r="I161" s="45"/>
      <c r="J161" s="44"/>
      <c r="K161" s="45">
        <f>ROUND(SmtRes!AG87/SmtRes!DO87, 2)</f>
        <v>811.79</v>
      </c>
      <c r="L161" s="44"/>
      <c r="M161" s="45">
        <f>SmtRes!DH87</f>
        <v>33.43</v>
      </c>
      <c r="CE161">
        <v>1</v>
      </c>
    </row>
    <row r="162" spans="1:83" ht="28.5" x14ac:dyDescent="0.2">
      <c r="A162" s="41"/>
      <c r="B162" s="41"/>
      <c r="C162" s="41" t="s">
        <v>980</v>
      </c>
      <c r="D162" s="41" t="s">
        <v>982</v>
      </c>
      <c r="E162" s="42" t="s">
        <v>975</v>
      </c>
      <c r="F162" s="43">
        <v>6.87</v>
      </c>
      <c r="G162" s="43">
        <f t="shared" si="1"/>
        <v>1.2</v>
      </c>
      <c r="H162" s="43">
        <f>SmtRes!CX88</f>
        <v>9.8928000000000002E-2</v>
      </c>
      <c r="I162" s="45">
        <f>SmtRes!CZ88</f>
        <v>487.94</v>
      </c>
      <c r="J162" s="44">
        <f>SmtRes!AJ88</f>
        <v>1.3</v>
      </c>
      <c r="K162" s="45">
        <f>ROUND(I162*J162, 2)</f>
        <v>634.32000000000005</v>
      </c>
      <c r="L162" s="44"/>
      <c r="M162" s="45">
        <f>SmtRes!DG88</f>
        <v>62.75</v>
      </c>
    </row>
    <row r="163" spans="1:83" ht="28.5" x14ac:dyDescent="0.2">
      <c r="A163" s="41"/>
      <c r="B163" s="41"/>
      <c r="C163" s="41" t="s">
        <v>983</v>
      </c>
      <c r="D163" s="41" t="s">
        <v>1626</v>
      </c>
      <c r="E163" s="42" t="s">
        <v>969</v>
      </c>
      <c r="F163" s="43">
        <f>SmtRes!DO88*SmtRes!AT88</f>
        <v>6.87</v>
      </c>
      <c r="G163" s="43">
        <f t="shared" si="1"/>
        <v>1.2</v>
      </c>
      <c r="H163" s="43">
        <f>ROUND(F163*G163*H151, 7)</f>
        <v>9.8928000000000002E-2</v>
      </c>
      <c r="I163" s="45"/>
      <c r="J163" s="44"/>
      <c r="K163" s="45">
        <f>ROUND(SmtRes!AG88/SmtRes!DO88, 2)</f>
        <v>811.79</v>
      </c>
      <c r="L163" s="44"/>
      <c r="M163" s="45">
        <f>SmtRes!DH88</f>
        <v>80.31</v>
      </c>
      <c r="CE163">
        <v>1</v>
      </c>
    </row>
    <row r="164" spans="1:83" ht="15" x14ac:dyDescent="0.2">
      <c r="A164" s="40"/>
      <c r="B164" s="40"/>
      <c r="C164" s="43">
        <v>4</v>
      </c>
      <c r="D164" s="40" t="s">
        <v>1637</v>
      </c>
      <c r="E164" s="42"/>
      <c r="F164" s="48"/>
      <c r="G164" s="43"/>
      <c r="H164" s="43"/>
      <c r="I164" s="43"/>
      <c r="J164" s="43"/>
      <c r="K164" s="43"/>
      <c r="L164" s="43"/>
      <c r="M164" s="49">
        <f>SUM(M165:M170)-SUMIF(CE165:CE170, 1, M165:M170)</f>
        <v>62.37</v>
      </c>
    </row>
    <row r="165" spans="1:83" ht="14.25" x14ac:dyDescent="0.2">
      <c r="A165" s="41"/>
      <c r="B165" s="41"/>
      <c r="C165" s="41" t="s">
        <v>1025</v>
      </c>
      <c r="D165" s="41" t="s">
        <v>1027</v>
      </c>
      <c r="E165" s="42" t="s">
        <v>43</v>
      </c>
      <c r="F165" s="43">
        <v>0.06</v>
      </c>
      <c r="G165" s="43"/>
      <c r="H165" s="43">
        <f>SmtRes!CX89</f>
        <v>7.2000000000000005E-4</v>
      </c>
      <c r="I165" s="45">
        <f>SmtRes!CZ89</f>
        <v>160.27000000000001</v>
      </c>
      <c r="J165" s="44">
        <f>SmtRes!AI89</f>
        <v>1.28</v>
      </c>
      <c r="K165" s="45">
        <f t="shared" ref="K165:K170" si="2">ROUND(I165*J165, 2)</f>
        <v>205.15</v>
      </c>
      <c r="L165" s="44"/>
      <c r="M165" s="45">
        <f>SmtRes!DF89</f>
        <v>0.15</v>
      </c>
    </row>
    <row r="166" spans="1:83" ht="14.25" x14ac:dyDescent="0.2">
      <c r="A166" s="41"/>
      <c r="B166" s="41"/>
      <c r="C166" s="41" t="s">
        <v>993</v>
      </c>
      <c r="D166" s="41" t="s">
        <v>995</v>
      </c>
      <c r="E166" s="42" t="s">
        <v>43</v>
      </c>
      <c r="F166" s="43">
        <v>0.1</v>
      </c>
      <c r="G166" s="43"/>
      <c r="H166" s="43">
        <f>SmtRes!CX90</f>
        <v>1.1999999999999999E-3</v>
      </c>
      <c r="I166" s="45">
        <f>SmtRes!CZ90</f>
        <v>185.43</v>
      </c>
      <c r="J166" s="44">
        <f>SmtRes!AI90</f>
        <v>1.6</v>
      </c>
      <c r="K166" s="45">
        <f t="shared" si="2"/>
        <v>296.69</v>
      </c>
      <c r="L166" s="44"/>
      <c r="M166" s="45">
        <f>SmtRes!DF90</f>
        <v>0.36</v>
      </c>
    </row>
    <row r="167" spans="1:83" ht="14.25" x14ac:dyDescent="0.2">
      <c r="A167" s="41"/>
      <c r="B167" s="41"/>
      <c r="C167" s="41" t="s">
        <v>999</v>
      </c>
      <c r="D167" s="41" t="s">
        <v>1001</v>
      </c>
      <c r="E167" s="42" t="s">
        <v>43</v>
      </c>
      <c r="F167" s="43">
        <v>0.05</v>
      </c>
      <c r="G167" s="43"/>
      <c r="H167" s="43">
        <f>SmtRes!CX91</f>
        <v>5.9999999999999995E-4</v>
      </c>
      <c r="I167" s="45">
        <f>SmtRes!CZ91</f>
        <v>56.11</v>
      </c>
      <c r="J167" s="44">
        <f>SmtRes!AI91</f>
        <v>1.54</v>
      </c>
      <c r="K167" s="45">
        <f t="shared" si="2"/>
        <v>86.41</v>
      </c>
      <c r="L167" s="44"/>
      <c r="M167" s="45">
        <f>SmtRes!DF91</f>
        <v>0.05</v>
      </c>
    </row>
    <row r="168" spans="1:83" ht="28.5" x14ac:dyDescent="0.2">
      <c r="A168" s="41"/>
      <c r="B168" s="41"/>
      <c r="C168" s="41" t="s">
        <v>1028</v>
      </c>
      <c r="D168" s="41" t="s">
        <v>1030</v>
      </c>
      <c r="E168" s="42" t="s">
        <v>51</v>
      </c>
      <c r="F168" s="43">
        <v>3.5000000000000001E-3</v>
      </c>
      <c r="G168" s="43"/>
      <c r="H168" s="43">
        <f>SmtRes!CX92</f>
        <v>4.1999999999999998E-5</v>
      </c>
      <c r="I168" s="45">
        <f>SmtRes!CZ92</f>
        <v>625256.9</v>
      </c>
      <c r="J168" s="44">
        <f>SmtRes!AI92</f>
        <v>1.1299999999999999</v>
      </c>
      <c r="K168" s="45">
        <f t="shared" si="2"/>
        <v>706540.3</v>
      </c>
      <c r="L168" s="44"/>
      <c r="M168" s="45">
        <f>SmtRes!DF92</f>
        <v>29.67</v>
      </c>
    </row>
    <row r="169" spans="1:83" ht="14.25" x14ac:dyDescent="0.2">
      <c r="A169" s="41"/>
      <c r="B169" s="41"/>
      <c r="C169" s="41" t="s">
        <v>1031</v>
      </c>
      <c r="D169" s="41" t="s">
        <v>1033</v>
      </c>
      <c r="E169" s="42" t="s">
        <v>43</v>
      </c>
      <c r="F169" s="43">
        <v>0.22</v>
      </c>
      <c r="G169" s="43"/>
      <c r="H169" s="43">
        <f>SmtRes!CX93</f>
        <v>2.64E-3</v>
      </c>
      <c r="I169" s="45">
        <f>SmtRes!CZ93</f>
        <v>60.6</v>
      </c>
      <c r="J169" s="44">
        <f>SmtRes!AI93</f>
        <v>1.43</v>
      </c>
      <c r="K169" s="45">
        <f t="shared" si="2"/>
        <v>86.66</v>
      </c>
      <c r="L169" s="44"/>
      <c r="M169" s="45">
        <f>SmtRes!DF93</f>
        <v>0.23</v>
      </c>
    </row>
    <row r="170" spans="1:83" ht="42.75" x14ac:dyDescent="0.2">
      <c r="A170" s="41"/>
      <c r="B170" s="41"/>
      <c r="C170" s="41" t="s">
        <v>1034</v>
      </c>
      <c r="D170" s="41" t="s">
        <v>1036</v>
      </c>
      <c r="E170" s="42" t="s">
        <v>19</v>
      </c>
      <c r="F170" s="43">
        <v>3.4</v>
      </c>
      <c r="G170" s="43"/>
      <c r="H170" s="43">
        <f>SmtRes!CX94</f>
        <v>4.0800000000000003E-2</v>
      </c>
      <c r="I170" s="45">
        <f>SmtRes!CZ94</f>
        <v>635.88</v>
      </c>
      <c r="J170" s="44">
        <f>SmtRes!AI94</f>
        <v>1.23</v>
      </c>
      <c r="K170" s="45">
        <f t="shared" si="2"/>
        <v>782.13</v>
      </c>
      <c r="L170" s="44"/>
      <c r="M170" s="45">
        <f>SmtRes!DF94</f>
        <v>31.91</v>
      </c>
    </row>
    <row r="171" spans="1:83" ht="28.5" x14ac:dyDescent="0.2">
      <c r="A171" s="41"/>
      <c r="B171" s="41"/>
      <c r="C171" s="41" t="str">
        <f>EtalonRes!I95</f>
        <v>21.2.01.02</v>
      </c>
      <c r="D171" s="41" t="str">
        <f>EtalonRes!K95</f>
        <v>Провода неизолированные для воздушных линий электропередач</v>
      </c>
      <c r="E171" s="42" t="str">
        <f>EtalonRes!O95</f>
        <v>т</v>
      </c>
      <c r="F171" s="43">
        <f>EtalonRes!X95</f>
        <v>0</v>
      </c>
      <c r="G171" s="43"/>
      <c r="H171" s="43">
        <f>ROUND(EtalonRes!AG95*Source!I97, 7)</f>
        <v>0</v>
      </c>
      <c r="I171" s="45"/>
      <c r="J171" s="44"/>
      <c r="K171" s="45"/>
      <c r="L171" s="44"/>
      <c r="M171" s="45"/>
    </row>
    <row r="172" spans="1:83" ht="28.5" x14ac:dyDescent="0.2">
      <c r="A172" s="41"/>
      <c r="B172" s="41"/>
      <c r="C172" s="41" t="str">
        <f>EtalonRes!I96</f>
        <v>22.2.01.08</v>
      </c>
      <c r="D172" s="41" t="str">
        <f>EtalonRes!K96</f>
        <v>Изоляторы линейные подвесные тарельчатые</v>
      </c>
      <c r="E172" s="42" t="str">
        <f>EtalonRes!O96</f>
        <v>т</v>
      </c>
      <c r="F172" s="43">
        <f>EtalonRes!X96</f>
        <v>0</v>
      </c>
      <c r="G172" s="43"/>
      <c r="H172" s="43">
        <f>ROUND(EtalonRes!AG96*Source!I97, 7)</f>
        <v>0</v>
      </c>
      <c r="I172" s="45"/>
      <c r="J172" s="44"/>
      <c r="K172" s="45"/>
      <c r="L172" s="44"/>
      <c r="M172" s="45"/>
    </row>
    <row r="173" spans="1:83" ht="14.25" x14ac:dyDescent="0.2">
      <c r="A173" s="41"/>
      <c r="B173" s="41"/>
      <c r="C173" s="41" t="str">
        <f>EtalonRes!I97</f>
        <v>22.2.02.23</v>
      </c>
      <c r="D173" s="50" t="str">
        <f>EtalonRes!K97</f>
        <v>Арматура линейная</v>
      </c>
      <c r="E173" s="51" t="str">
        <f>EtalonRes!O97</f>
        <v>т</v>
      </c>
      <c r="F173" s="52">
        <f>EtalonRes!X97</f>
        <v>0</v>
      </c>
      <c r="G173" s="52"/>
      <c r="H173" s="52">
        <f>ROUND(EtalonRes!AG97*Source!I97, 7)</f>
        <v>0</v>
      </c>
      <c r="I173" s="53"/>
      <c r="J173" s="54"/>
      <c r="K173" s="53"/>
      <c r="L173" s="54"/>
      <c r="M173" s="53"/>
    </row>
    <row r="174" spans="1:83" ht="15" x14ac:dyDescent="0.2">
      <c r="A174" s="41"/>
      <c r="B174" s="41"/>
      <c r="C174" s="41"/>
      <c r="D174" s="57" t="s">
        <v>1628</v>
      </c>
      <c r="E174" s="42"/>
      <c r="F174" s="43"/>
      <c r="G174" s="43"/>
      <c r="H174" s="43"/>
      <c r="I174" s="45"/>
      <c r="J174" s="44"/>
      <c r="K174" s="45"/>
      <c r="L174" s="44"/>
      <c r="M174" s="45">
        <f>M154+M156+M157+M164</f>
        <v>1102.69</v>
      </c>
    </row>
    <row r="175" spans="1:83" ht="14.25" x14ac:dyDescent="0.2">
      <c r="A175" s="41"/>
      <c r="B175" s="41"/>
      <c r="C175" s="41"/>
      <c r="D175" s="41" t="s">
        <v>1629</v>
      </c>
      <c r="E175" s="42"/>
      <c r="F175" s="43"/>
      <c r="G175" s="43"/>
      <c r="H175" s="43"/>
      <c r="I175" s="45"/>
      <c r="J175" s="44"/>
      <c r="K175" s="45"/>
      <c r="L175" s="44"/>
      <c r="M175" s="45">
        <f>SUM(AR151:AR178)+SUM(AS151:AS178)+SUM(AT151:AT178)+SUM(AU151:AU178)+SUM(AV151:AV178)</f>
        <v>856.37</v>
      </c>
    </row>
    <row r="176" spans="1:83" ht="14.25" x14ac:dyDescent="0.2">
      <c r="A176" s="41"/>
      <c r="B176" s="41"/>
      <c r="C176" s="41" t="s">
        <v>26</v>
      </c>
      <c r="D176" s="41" t="s">
        <v>1630</v>
      </c>
      <c r="E176" s="42" t="s">
        <v>111</v>
      </c>
      <c r="F176" s="43">
        <f>Source!BZ97</f>
        <v>103</v>
      </c>
      <c r="G176" s="43"/>
      <c r="H176" s="43">
        <f>Source!AT97</f>
        <v>103</v>
      </c>
      <c r="I176" s="45"/>
      <c r="J176" s="44"/>
      <c r="K176" s="45"/>
      <c r="L176" s="44"/>
      <c r="M176" s="45">
        <f>SUM(AZ151:AZ178)</f>
        <v>882.06</v>
      </c>
    </row>
    <row r="177" spans="1:101" ht="14.25" x14ac:dyDescent="0.2">
      <c r="A177" s="50"/>
      <c r="B177" s="50"/>
      <c r="C177" s="50" t="s">
        <v>27</v>
      </c>
      <c r="D177" s="50" t="s">
        <v>1631</v>
      </c>
      <c r="E177" s="51" t="s">
        <v>111</v>
      </c>
      <c r="F177" s="52">
        <f>Source!CA97</f>
        <v>60</v>
      </c>
      <c r="G177" s="52"/>
      <c r="H177" s="52">
        <f>Source!AU97</f>
        <v>60</v>
      </c>
      <c r="I177" s="53"/>
      <c r="J177" s="54"/>
      <c r="K177" s="53"/>
      <c r="L177" s="54"/>
      <c r="M177" s="53">
        <f>SUM(BA151:BA178)</f>
        <v>513.82000000000005</v>
      </c>
    </row>
    <row r="178" spans="1:101" ht="15" x14ac:dyDescent="0.2">
      <c r="D178" s="269" t="s">
        <v>1632</v>
      </c>
      <c r="E178" s="269"/>
      <c r="F178" s="269"/>
      <c r="G178" s="269"/>
      <c r="H178" s="269"/>
      <c r="I178" s="269"/>
      <c r="J178" s="270">
        <f>IF(F151&lt;&gt;0,L178/F151, 0)</f>
        <v>208214.17</v>
      </c>
      <c r="K178" s="270"/>
      <c r="L178" s="270">
        <f>M154+M156+M164+M176+M177+M157</f>
        <v>2498.5700000000002</v>
      </c>
      <c r="M178" s="270"/>
      <c r="AD178">
        <f>ROUND((Source!AT97/100)*((ROUND(SUMIF(SmtRes!AQ84:'SmtRes'!AQ97,"=1",SmtRes!AD84:'SmtRes'!AD97)*Source!I97, 2)+ROUND(SUMIF(SmtRes!AQ84:'SmtRes'!AQ97,"=1",SmtRes!AC84:'SmtRes'!AC97)*Source!I97, 2))), 2)</f>
        <v>40.020000000000003</v>
      </c>
      <c r="AE178">
        <f>ROUND((Source!AU97/100)*((ROUND(SUMIF(SmtRes!AQ84:'SmtRes'!AQ97,"=1",SmtRes!AD84:'SmtRes'!AD97)*Source!I97, 2)+ROUND(SUMIF(SmtRes!AQ84:'SmtRes'!AQ97,"=1",SmtRes!AC84:'SmtRes'!AC97)*Source!I97, 2))), 2)</f>
        <v>23.31</v>
      </c>
      <c r="AN178" s="55">
        <f>M154+M156+M164+M176+M177+M157</f>
        <v>2498.5700000000002</v>
      </c>
      <c r="AO178" s="55">
        <f>M156</f>
        <v>183.95</v>
      </c>
      <c r="AQ178" t="s">
        <v>1633</v>
      </c>
      <c r="AR178" s="55">
        <f>M154</f>
        <v>590.66</v>
      </c>
      <c r="AT178" s="55">
        <f>M157</f>
        <v>265.70999999999998</v>
      </c>
      <c r="AV178" t="s">
        <v>1633</v>
      </c>
      <c r="AW178" s="55">
        <f>M164</f>
        <v>62.37</v>
      </c>
      <c r="AZ178">
        <f>Source!X97</f>
        <v>882.06</v>
      </c>
      <c r="BA178">
        <f>Source!Y97</f>
        <v>513.82000000000005</v>
      </c>
      <c r="CD178">
        <v>1</v>
      </c>
    </row>
    <row r="179" spans="1:101" ht="28.5" x14ac:dyDescent="0.2">
      <c r="A179" s="39" t="s">
        <v>254</v>
      </c>
      <c r="B179" s="39" t="s">
        <v>254</v>
      </c>
      <c r="C179" s="41" t="s">
        <v>1642</v>
      </c>
      <c r="D179" s="41" t="str">
        <f>Source!G101</f>
        <v>При увеличении количества опор на 1 км ВЛ добавлять: к норме 33-04-009-06</v>
      </c>
      <c r="E179" s="42" t="str">
        <f>Source!H101</f>
        <v>ШТ</v>
      </c>
      <c r="F179" s="43">
        <f>Source!K101</f>
        <v>1</v>
      </c>
      <c r="G179" s="43"/>
      <c r="H179" s="43">
        <f>Source!I101</f>
        <v>1</v>
      </c>
      <c r="I179" s="45"/>
      <c r="J179" s="44"/>
      <c r="K179" s="45"/>
      <c r="L179" s="44"/>
      <c r="M179" s="45"/>
    </row>
    <row r="180" spans="1:101" ht="51" x14ac:dyDescent="0.2">
      <c r="C180" s="46" t="s">
        <v>1227</v>
      </c>
      <c r="D180" s="268" t="s">
        <v>1622</v>
      </c>
      <c r="E180" s="268"/>
      <c r="F180" s="268"/>
      <c r="G180" s="268"/>
      <c r="H180" s="268"/>
      <c r="I180" s="268"/>
      <c r="J180" s="268"/>
      <c r="K180" s="268"/>
      <c r="L180" s="268"/>
      <c r="M180" s="268"/>
      <c r="CW180" s="47" t="s">
        <v>1622</v>
      </c>
    </row>
    <row r="181" spans="1:101" ht="15" x14ac:dyDescent="0.2">
      <c r="A181" s="40"/>
      <c r="B181" s="40"/>
      <c r="C181" s="43">
        <v>1</v>
      </c>
      <c r="D181" s="40" t="s">
        <v>1623</v>
      </c>
      <c r="E181" s="42" t="s">
        <v>969</v>
      </c>
      <c r="F181" s="48"/>
      <c r="G181" s="43"/>
      <c r="H181" s="43">
        <f>Source!U101</f>
        <v>2.544</v>
      </c>
      <c r="I181" s="43"/>
      <c r="J181" s="43"/>
      <c r="K181" s="43"/>
      <c r="L181" s="43"/>
      <c r="M181" s="49">
        <f>SUM(M182:M182)-SUMIF(CE182:CE182, 1, M182:M182)</f>
        <v>2065.19</v>
      </c>
    </row>
    <row r="182" spans="1:101" ht="14.25" x14ac:dyDescent="0.2">
      <c r="A182" s="41"/>
      <c r="B182" s="41"/>
      <c r="C182" s="41" t="s">
        <v>1037</v>
      </c>
      <c r="D182" s="41" t="s">
        <v>1038</v>
      </c>
      <c r="E182" s="42" t="s">
        <v>969</v>
      </c>
      <c r="F182" s="43">
        <v>2.12</v>
      </c>
      <c r="G182" s="43">
        <f>ROUND((0.2+1),7)</f>
        <v>1.2</v>
      </c>
      <c r="H182" s="43">
        <f>SmtRes!CX98</f>
        <v>2.544</v>
      </c>
      <c r="I182" s="45"/>
      <c r="J182" s="44"/>
      <c r="K182" s="45">
        <f>SmtRes!CZ98</f>
        <v>811.79</v>
      </c>
      <c r="L182" s="44"/>
      <c r="M182" s="45">
        <f>SmtRes!DI98</f>
        <v>2065.19</v>
      </c>
    </row>
    <row r="183" spans="1:101" ht="15" x14ac:dyDescent="0.2">
      <c r="A183" s="40"/>
      <c r="B183" s="40"/>
      <c r="C183" s="43">
        <v>2</v>
      </c>
      <c r="D183" s="40" t="s">
        <v>1624</v>
      </c>
      <c r="E183" s="42"/>
      <c r="F183" s="48"/>
      <c r="G183" s="43"/>
      <c r="H183" s="43"/>
      <c r="I183" s="43"/>
      <c r="J183" s="43"/>
      <c r="K183" s="43"/>
      <c r="L183" s="43"/>
      <c r="M183" s="49">
        <f>SUM(M184:M188)-SUMIF(CE184:CE188, 1, M184:M188)</f>
        <v>724.18</v>
      </c>
    </row>
    <row r="184" spans="1:101" ht="15" x14ac:dyDescent="0.2">
      <c r="A184" s="40"/>
      <c r="B184" s="40"/>
      <c r="C184" s="43"/>
      <c r="D184" s="40" t="s">
        <v>1627</v>
      </c>
      <c r="E184" s="42" t="s">
        <v>969</v>
      </c>
      <c r="F184" s="48"/>
      <c r="G184" s="43"/>
      <c r="H184" s="43">
        <f>Source!V101</f>
        <v>1.3919999999999999</v>
      </c>
      <c r="I184" s="43"/>
      <c r="J184" s="43"/>
      <c r="K184" s="43"/>
      <c r="L184" s="43"/>
      <c r="M184" s="49">
        <f>SUMIF(CE185:CE188, 1, M185:M188)</f>
        <v>1130.01</v>
      </c>
      <c r="CE184">
        <v>1</v>
      </c>
    </row>
    <row r="185" spans="1:101" ht="28.5" x14ac:dyDescent="0.2">
      <c r="A185" s="41"/>
      <c r="B185" s="41"/>
      <c r="C185" s="41" t="s">
        <v>1022</v>
      </c>
      <c r="D185" s="41" t="s">
        <v>1024</v>
      </c>
      <c r="E185" s="42" t="s">
        <v>975</v>
      </c>
      <c r="F185" s="43">
        <v>1.04</v>
      </c>
      <c r="G185" s="43">
        <f>ROUND((0.2+1),7)</f>
        <v>1.2</v>
      </c>
      <c r="H185" s="43">
        <f>SmtRes!CX100</f>
        <v>1.248</v>
      </c>
      <c r="I185" s="45">
        <f>SmtRes!CZ100</f>
        <v>346.73</v>
      </c>
      <c r="J185" s="44">
        <f>SmtRes!AJ100</f>
        <v>1.46</v>
      </c>
      <c r="K185" s="45">
        <f>ROUND(I185*J185, 2)</f>
        <v>506.23</v>
      </c>
      <c r="L185" s="44"/>
      <c r="M185" s="45">
        <f>SmtRes!DG100</f>
        <v>631.78</v>
      </c>
    </row>
    <row r="186" spans="1:101" ht="28.5" x14ac:dyDescent="0.2">
      <c r="A186" s="41"/>
      <c r="B186" s="41"/>
      <c r="C186" s="41" t="s">
        <v>983</v>
      </c>
      <c r="D186" s="41" t="s">
        <v>1626</v>
      </c>
      <c r="E186" s="42" t="s">
        <v>969</v>
      </c>
      <c r="F186" s="43">
        <f>SmtRes!DO100*SmtRes!AT100</f>
        <v>1.04</v>
      </c>
      <c r="G186" s="43">
        <f>ROUND((0.2+1),7)</f>
        <v>1.2</v>
      </c>
      <c r="H186" s="43">
        <f>ROUND(F186*G186*H179, 7)</f>
        <v>1.248</v>
      </c>
      <c r="I186" s="45"/>
      <c r="J186" s="44"/>
      <c r="K186" s="45">
        <f>ROUND(SmtRes!AG100/SmtRes!DO100, 2)</f>
        <v>811.79</v>
      </c>
      <c r="L186" s="44"/>
      <c r="M186" s="45">
        <f>SmtRes!DH100</f>
        <v>1013.11</v>
      </c>
      <c r="CE186">
        <v>1</v>
      </c>
    </row>
    <row r="187" spans="1:101" ht="28.5" x14ac:dyDescent="0.2">
      <c r="A187" s="41"/>
      <c r="B187" s="41"/>
      <c r="C187" s="41" t="s">
        <v>990</v>
      </c>
      <c r="D187" s="41" t="s">
        <v>992</v>
      </c>
      <c r="E187" s="42" t="s">
        <v>975</v>
      </c>
      <c r="F187" s="43">
        <v>0.12</v>
      </c>
      <c r="G187" s="43">
        <f>ROUND((0.2+1),7)</f>
        <v>1.2</v>
      </c>
      <c r="H187" s="43">
        <f>SmtRes!CX101</f>
        <v>0.14399999999999999</v>
      </c>
      <c r="I187" s="45"/>
      <c r="J187" s="44"/>
      <c r="K187" s="45">
        <f>SmtRes!CZ101</f>
        <v>641.70000000000005</v>
      </c>
      <c r="L187" s="44"/>
      <c r="M187" s="45">
        <f>SmtRes!DG101</f>
        <v>92.4</v>
      </c>
    </row>
    <row r="188" spans="1:101" ht="28.5" x14ac:dyDescent="0.2">
      <c r="A188" s="41"/>
      <c r="B188" s="41"/>
      <c r="C188" s="41" t="s">
        <v>983</v>
      </c>
      <c r="D188" s="41" t="s">
        <v>1626</v>
      </c>
      <c r="E188" s="42" t="s">
        <v>969</v>
      </c>
      <c r="F188" s="43">
        <f>SmtRes!DO101*SmtRes!AT101</f>
        <v>0.12</v>
      </c>
      <c r="G188" s="43">
        <f>ROUND((0.2+1),7)</f>
        <v>1.2</v>
      </c>
      <c r="H188" s="43">
        <f>ROUND(F188*G188*H179, 7)</f>
        <v>0.14399999999999999</v>
      </c>
      <c r="I188" s="45"/>
      <c r="J188" s="44"/>
      <c r="K188" s="45">
        <f>ROUND(SmtRes!AG101/SmtRes!DO101, 2)</f>
        <v>811.79</v>
      </c>
      <c r="L188" s="44"/>
      <c r="M188" s="45">
        <f>SmtRes!DH101</f>
        <v>116.9</v>
      </c>
      <c r="CE188">
        <v>1</v>
      </c>
    </row>
    <row r="189" spans="1:101" ht="15" x14ac:dyDescent="0.2">
      <c r="A189" s="40"/>
      <c r="B189" s="40"/>
      <c r="C189" s="43">
        <v>4</v>
      </c>
      <c r="D189" s="40" t="s">
        <v>1637</v>
      </c>
      <c r="E189" s="42"/>
      <c r="F189" s="48"/>
      <c r="G189" s="43"/>
      <c r="H189" s="43"/>
      <c r="I189" s="43"/>
      <c r="J189" s="43"/>
      <c r="K189" s="43"/>
      <c r="L189" s="43"/>
      <c r="M189" s="49">
        <f>SUM(M190:M195)-SUMIF(CE190:CE195, 1, M190:M195)</f>
        <v>2990.76</v>
      </c>
    </row>
    <row r="190" spans="1:101" ht="14.25" x14ac:dyDescent="0.2">
      <c r="A190" s="41"/>
      <c r="B190" s="41"/>
      <c r="C190" s="41" t="s">
        <v>1025</v>
      </c>
      <c r="D190" s="41" t="s">
        <v>1027</v>
      </c>
      <c r="E190" s="42" t="s">
        <v>43</v>
      </c>
      <c r="F190" s="43">
        <v>0.06</v>
      </c>
      <c r="G190" s="43"/>
      <c r="H190" s="43">
        <f>SmtRes!CX102</f>
        <v>0.06</v>
      </c>
      <c r="I190" s="45">
        <f>SmtRes!CZ102</f>
        <v>160.27000000000001</v>
      </c>
      <c r="J190" s="44">
        <f>SmtRes!AI102</f>
        <v>1.28</v>
      </c>
      <c r="K190" s="45">
        <f t="shared" ref="K190:K195" si="3">ROUND(I190*J190, 2)</f>
        <v>205.15</v>
      </c>
      <c r="L190" s="44"/>
      <c r="M190" s="45">
        <f>SmtRes!DF102</f>
        <v>12.31</v>
      </c>
    </row>
    <row r="191" spans="1:101" ht="14.25" x14ac:dyDescent="0.2">
      <c r="A191" s="41"/>
      <c r="B191" s="41"/>
      <c r="C191" s="41" t="s">
        <v>993</v>
      </c>
      <c r="D191" s="41" t="s">
        <v>995</v>
      </c>
      <c r="E191" s="42" t="s">
        <v>43</v>
      </c>
      <c r="F191" s="43">
        <v>0.1</v>
      </c>
      <c r="G191" s="43"/>
      <c r="H191" s="43">
        <f>SmtRes!CX103</f>
        <v>0.1</v>
      </c>
      <c r="I191" s="45">
        <f>SmtRes!CZ103</f>
        <v>185.43</v>
      </c>
      <c r="J191" s="44">
        <f>SmtRes!AI103</f>
        <v>1.6</v>
      </c>
      <c r="K191" s="45">
        <f t="shared" si="3"/>
        <v>296.69</v>
      </c>
      <c r="L191" s="44"/>
      <c r="M191" s="45">
        <f>SmtRes!DF103</f>
        <v>29.67</v>
      </c>
    </row>
    <row r="192" spans="1:101" ht="14.25" x14ac:dyDescent="0.2">
      <c r="A192" s="41"/>
      <c r="B192" s="41"/>
      <c r="C192" s="41" t="s">
        <v>999</v>
      </c>
      <c r="D192" s="41" t="s">
        <v>1001</v>
      </c>
      <c r="E192" s="42" t="s">
        <v>43</v>
      </c>
      <c r="F192" s="43">
        <v>0.05</v>
      </c>
      <c r="G192" s="43"/>
      <c r="H192" s="43">
        <f>SmtRes!CX104</f>
        <v>0.05</v>
      </c>
      <c r="I192" s="45">
        <f>SmtRes!CZ104</f>
        <v>56.11</v>
      </c>
      <c r="J192" s="44">
        <f>SmtRes!AI104</f>
        <v>1.54</v>
      </c>
      <c r="K192" s="45">
        <f t="shared" si="3"/>
        <v>86.41</v>
      </c>
      <c r="L192" s="44"/>
      <c r="M192" s="45">
        <f>SmtRes!DF104</f>
        <v>4.32</v>
      </c>
    </row>
    <row r="193" spans="1:101" ht="28.5" x14ac:dyDescent="0.2">
      <c r="A193" s="41"/>
      <c r="B193" s="41"/>
      <c r="C193" s="41" t="s">
        <v>1028</v>
      </c>
      <c r="D193" s="41" t="s">
        <v>1030</v>
      </c>
      <c r="E193" s="42" t="s">
        <v>51</v>
      </c>
      <c r="F193" s="43">
        <v>4.0000000000000002E-4</v>
      </c>
      <c r="G193" s="43"/>
      <c r="H193" s="43">
        <f>SmtRes!CX105</f>
        <v>4.0000000000000002E-4</v>
      </c>
      <c r="I193" s="45">
        <f>SmtRes!CZ105</f>
        <v>625256.9</v>
      </c>
      <c r="J193" s="44">
        <f>SmtRes!AI105</f>
        <v>1.1299999999999999</v>
      </c>
      <c r="K193" s="45">
        <f t="shared" si="3"/>
        <v>706540.3</v>
      </c>
      <c r="L193" s="44"/>
      <c r="M193" s="45">
        <f>SmtRes!DF105</f>
        <v>282.62</v>
      </c>
    </row>
    <row r="194" spans="1:101" ht="14.25" x14ac:dyDescent="0.2">
      <c r="A194" s="41"/>
      <c r="B194" s="41"/>
      <c r="C194" s="41" t="s">
        <v>1031</v>
      </c>
      <c r="D194" s="41" t="s">
        <v>1033</v>
      </c>
      <c r="E194" s="42" t="s">
        <v>43</v>
      </c>
      <c r="F194" s="43">
        <v>0.03</v>
      </c>
      <c r="G194" s="43"/>
      <c r="H194" s="43">
        <f>SmtRes!CX106</f>
        <v>0.03</v>
      </c>
      <c r="I194" s="45">
        <f>SmtRes!CZ106</f>
        <v>60.6</v>
      </c>
      <c r="J194" s="44">
        <f>SmtRes!AI106</f>
        <v>1.43</v>
      </c>
      <c r="K194" s="45">
        <f t="shared" si="3"/>
        <v>86.66</v>
      </c>
      <c r="L194" s="44"/>
      <c r="M194" s="45">
        <f>SmtRes!DF106</f>
        <v>2.6</v>
      </c>
    </row>
    <row r="195" spans="1:101" ht="42.75" x14ac:dyDescent="0.2">
      <c r="A195" s="41"/>
      <c r="B195" s="41"/>
      <c r="C195" s="41" t="s">
        <v>1034</v>
      </c>
      <c r="D195" s="50" t="s">
        <v>1036</v>
      </c>
      <c r="E195" s="51" t="s">
        <v>19</v>
      </c>
      <c r="F195" s="52">
        <v>3.4</v>
      </c>
      <c r="G195" s="52"/>
      <c r="H195" s="52">
        <f>SmtRes!CX107</f>
        <v>3.4</v>
      </c>
      <c r="I195" s="53">
        <f>SmtRes!CZ107</f>
        <v>635.88</v>
      </c>
      <c r="J195" s="54">
        <f>SmtRes!AI107</f>
        <v>1.23</v>
      </c>
      <c r="K195" s="53">
        <f t="shared" si="3"/>
        <v>782.13</v>
      </c>
      <c r="L195" s="54"/>
      <c r="M195" s="53">
        <f>SmtRes!DF107</f>
        <v>2659.24</v>
      </c>
    </row>
    <row r="196" spans="1:101" ht="15" x14ac:dyDescent="0.2">
      <c r="A196" s="41"/>
      <c r="B196" s="41"/>
      <c r="C196" s="41"/>
      <c r="D196" s="57" t="s">
        <v>1628</v>
      </c>
      <c r="E196" s="42"/>
      <c r="F196" s="43"/>
      <c r="G196" s="43"/>
      <c r="H196" s="43"/>
      <c r="I196" s="45"/>
      <c r="J196" s="44"/>
      <c r="K196" s="45"/>
      <c r="L196" s="44"/>
      <c r="M196" s="45">
        <f>M181+M183+M184+M189</f>
        <v>6910.14</v>
      </c>
    </row>
    <row r="197" spans="1:101" ht="14.25" x14ac:dyDescent="0.2">
      <c r="A197" s="41"/>
      <c r="B197" s="41"/>
      <c r="C197" s="41"/>
      <c r="D197" s="41" t="s">
        <v>1629</v>
      </c>
      <c r="E197" s="42"/>
      <c r="F197" s="43"/>
      <c r="G197" s="43"/>
      <c r="H197" s="43"/>
      <c r="I197" s="45"/>
      <c r="J197" s="44"/>
      <c r="K197" s="45"/>
      <c r="L197" s="44"/>
      <c r="M197" s="45">
        <f>SUM(AR179:AR200)+SUM(AS179:AS200)+SUM(AT179:AT200)+SUM(AU179:AU200)+SUM(AV179:AV200)</f>
        <v>3195.2</v>
      </c>
    </row>
    <row r="198" spans="1:101" ht="14.25" x14ac:dyDescent="0.2">
      <c r="A198" s="41"/>
      <c r="B198" s="41"/>
      <c r="C198" s="41" t="s">
        <v>26</v>
      </c>
      <c r="D198" s="41" t="s">
        <v>1630</v>
      </c>
      <c r="E198" s="42" t="s">
        <v>111</v>
      </c>
      <c r="F198" s="43">
        <f>Source!BZ101</f>
        <v>103</v>
      </c>
      <c r="G198" s="43"/>
      <c r="H198" s="43">
        <f>Source!AT101</f>
        <v>103</v>
      </c>
      <c r="I198" s="45"/>
      <c r="J198" s="44"/>
      <c r="K198" s="45"/>
      <c r="L198" s="44"/>
      <c r="M198" s="45">
        <f>SUM(AZ179:AZ200)</f>
        <v>3291.06</v>
      </c>
    </row>
    <row r="199" spans="1:101" ht="14.25" x14ac:dyDescent="0.2">
      <c r="A199" s="50"/>
      <c r="B199" s="50"/>
      <c r="C199" s="50" t="s">
        <v>27</v>
      </c>
      <c r="D199" s="50" t="s">
        <v>1631</v>
      </c>
      <c r="E199" s="51" t="s">
        <v>111</v>
      </c>
      <c r="F199" s="52">
        <f>Source!CA101</f>
        <v>60</v>
      </c>
      <c r="G199" s="52"/>
      <c r="H199" s="52">
        <f>Source!AU101</f>
        <v>60</v>
      </c>
      <c r="I199" s="53"/>
      <c r="J199" s="54"/>
      <c r="K199" s="53"/>
      <c r="L199" s="54"/>
      <c r="M199" s="53">
        <f>SUM(BA179:BA200)</f>
        <v>1917.12</v>
      </c>
    </row>
    <row r="200" spans="1:101" ht="15" x14ac:dyDescent="0.2">
      <c r="D200" s="269" t="s">
        <v>1632</v>
      </c>
      <c r="E200" s="269"/>
      <c r="F200" s="269"/>
      <c r="G200" s="269"/>
      <c r="H200" s="269"/>
      <c r="I200" s="269"/>
      <c r="J200" s="270">
        <f>IF(F179&lt;&gt;0,L200/F179, 0)</f>
        <v>12118.32</v>
      </c>
      <c r="K200" s="270"/>
      <c r="L200" s="270">
        <f>M181+M183+M189+M198+M199+M184</f>
        <v>12118.32</v>
      </c>
      <c r="M200" s="270"/>
      <c r="AD200">
        <f>ROUND((Source!AT101/100)*((ROUND(SUMIF(SmtRes!AQ98:'SmtRes'!AQ107,"=1",SmtRes!AD98:'SmtRes'!AD107)*Source!I101, 2)+ROUND(SUMIF(SmtRes!AQ98:'SmtRes'!AQ107,"=1",SmtRes!AC98:'SmtRes'!AC107)*Source!I101, 2))), 2)</f>
        <v>2508.4299999999998</v>
      </c>
      <c r="AE200">
        <f>ROUND((Source!AU101/100)*((ROUND(SUMIF(SmtRes!AQ98:'SmtRes'!AQ107,"=1",SmtRes!AD98:'SmtRes'!AD107)*Source!I101, 2)+ROUND(SUMIF(SmtRes!AQ98:'SmtRes'!AQ107,"=1",SmtRes!AC98:'SmtRes'!AC107)*Source!I101, 2))), 2)</f>
        <v>1461.22</v>
      </c>
      <c r="AN200" s="55">
        <f>M181+M183+M189+M198+M199+M184</f>
        <v>12118.32</v>
      </c>
      <c r="AO200" s="55">
        <f>M183</f>
        <v>724.18</v>
      </c>
      <c r="AQ200" t="s">
        <v>1633</v>
      </c>
      <c r="AR200" s="55">
        <f>M181</f>
        <v>2065.19</v>
      </c>
      <c r="AT200" s="55">
        <f>M184</f>
        <v>1130.01</v>
      </c>
      <c r="AV200" t="s">
        <v>1633</v>
      </c>
      <c r="AW200" s="55">
        <f>M189</f>
        <v>2990.76</v>
      </c>
      <c r="AZ200">
        <f>Source!X101</f>
        <v>3291.06</v>
      </c>
      <c r="BA200">
        <f>Source!Y101</f>
        <v>1917.12</v>
      </c>
      <c r="CD200">
        <v>1</v>
      </c>
    </row>
    <row r="201" spans="1:101" ht="42.75" x14ac:dyDescent="0.2">
      <c r="A201" s="59" t="s">
        <v>258</v>
      </c>
      <c r="B201" s="59" t="s">
        <v>258</v>
      </c>
      <c r="C201" s="50" t="str">
        <f>Source!F102</f>
        <v>ТЦ_102_77_7719546987_15.06.2026_02_19.1</v>
      </c>
      <c r="D201" s="50" t="str">
        <f>Source!G102</f>
        <v>Провод   СИП-3 1х70</v>
      </c>
      <c r="E201" s="51" t="str">
        <f>Source!H102</f>
        <v>М.</v>
      </c>
      <c r="F201" s="52">
        <f>Source!K102</f>
        <v>66</v>
      </c>
      <c r="G201" s="52"/>
      <c r="H201" s="52">
        <f>Source!I102</f>
        <v>66</v>
      </c>
      <c r="I201" s="53"/>
      <c r="J201" s="54"/>
      <c r="K201" s="53">
        <f>Source!AL102</f>
        <v>131.47</v>
      </c>
      <c r="L201" s="54"/>
      <c r="M201" s="53">
        <f>Source!HG102</f>
        <v>8677.02</v>
      </c>
    </row>
    <row r="202" spans="1:101" ht="15" x14ac:dyDescent="0.2">
      <c r="D202" s="269" t="s">
        <v>1632</v>
      </c>
      <c r="E202" s="269"/>
      <c r="F202" s="269"/>
      <c r="G202" s="269"/>
      <c r="H202" s="269"/>
      <c r="I202" s="269"/>
      <c r="J202" s="270">
        <f>IF(F201&lt;&gt;0,L202/F201, 0)</f>
        <v>131.47</v>
      </c>
      <c r="K202" s="270"/>
      <c r="L202" s="270">
        <f>M201</f>
        <v>8677.02</v>
      </c>
      <c r="M202" s="270"/>
      <c r="AD202">
        <f>ROUND((Source!AT102/100)*((ROUND(ROUND(Source!AO102,2)*Source!I102, 2)+ROUND(ROUND(Source!AN102,2)*Source!I102, 2))), 2)</f>
        <v>0</v>
      </c>
      <c r="AE202">
        <f>ROUND((Source!AU102/100)*((ROUND(ROUND(Source!AO102,2)*Source!I102, 2)+ROUND(ROUND(Source!AN102,2)*Source!I102, 2))), 2)</f>
        <v>0</v>
      </c>
      <c r="AN202" s="55">
        <f>M201</f>
        <v>8677.02</v>
      </c>
      <c r="AO202">
        <f>0</f>
        <v>0</v>
      </c>
      <c r="AQ202" t="s">
        <v>1633</v>
      </c>
      <c r="AR202">
        <f>0</f>
        <v>0</v>
      </c>
      <c r="AT202">
        <f>0</f>
        <v>0</v>
      </c>
      <c r="AV202" t="s">
        <v>1633</v>
      </c>
      <c r="AW202" s="55">
        <f>M201</f>
        <v>8677.02</v>
      </c>
      <c r="AX202" s="55">
        <f>M201</f>
        <v>8677.02</v>
      </c>
      <c r="AZ202">
        <f>Source!X102</f>
        <v>0</v>
      </c>
      <c r="BA202">
        <f>Source!Y102</f>
        <v>0</v>
      </c>
      <c r="CD202">
        <v>1</v>
      </c>
    </row>
    <row r="203" spans="1:101" ht="28.5" x14ac:dyDescent="0.2">
      <c r="A203" s="39" t="s">
        <v>262</v>
      </c>
      <c r="B203" s="39" t="s">
        <v>262</v>
      </c>
      <c r="C203" s="41" t="str">
        <f>Source!F103</f>
        <v>20.1.01.02-0047</v>
      </c>
      <c r="D203" s="41" t="str">
        <f>Source!G103</f>
        <v>Зажимы аппаратные прессуемые А2А-70-Т</v>
      </c>
      <c r="E203" s="42" t="str">
        <f>Source!H103</f>
        <v>100 ШТ</v>
      </c>
      <c r="F203" s="43">
        <f>Source!K103</f>
        <v>0.06</v>
      </c>
      <c r="G203" s="43"/>
      <c r="H203" s="43">
        <f>Source!I103</f>
        <v>0.06</v>
      </c>
      <c r="I203" s="45">
        <f>Source!AL103</f>
        <v>18559.990000000002</v>
      </c>
      <c r="J203" s="44">
        <f>IF(Source!BC103&lt;&gt; 0, Source!BC103, 1)</f>
        <v>1.1399999999999999</v>
      </c>
      <c r="K203" s="45">
        <f>ROUND(I203*J203, 2)</f>
        <v>21158.39</v>
      </c>
      <c r="L203" s="44"/>
      <c r="M203" s="45">
        <f>Source!P103</f>
        <v>1269.5</v>
      </c>
    </row>
    <row r="204" spans="1:101" x14ac:dyDescent="0.2">
      <c r="A204" s="61"/>
      <c r="B204" s="61"/>
      <c r="C204" s="61"/>
      <c r="D204" s="62" t="str">
        <f>"Объем: "&amp;Source!I103&amp;"=6/"&amp;"100"</f>
        <v>Объем: 0,06=6/100</v>
      </c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01" ht="15" x14ac:dyDescent="0.2">
      <c r="D205" s="269" t="s">
        <v>1632</v>
      </c>
      <c r="E205" s="269"/>
      <c r="F205" s="269"/>
      <c r="G205" s="269"/>
      <c r="H205" s="269"/>
      <c r="I205" s="269"/>
      <c r="J205" s="270">
        <f>IF(F203&lt;&gt;0,L205/F203, 0)</f>
        <v>21158.33</v>
      </c>
      <c r="K205" s="270"/>
      <c r="L205" s="270">
        <f>M203</f>
        <v>1269.5</v>
      </c>
      <c r="M205" s="270"/>
      <c r="AD205">
        <f>ROUND((Source!AT103/100)*((ROUND(ROUND(Source!AO103,2)*Source!I103, 2)+ROUND(ROUND(Source!AN103,2)*Source!I103, 2))), 2)</f>
        <v>0</v>
      </c>
      <c r="AE205">
        <f>ROUND((Source!AU103/100)*((ROUND(ROUND(Source!AO103,2)*Source!I103, 2)+ROUND(ROUND(Source!AN103,2)*Source!I103, 2))), 2)</f>
        <v>0</v>
      </c>
      <c r="AN205" s="55">
        <f>M203</f>
        <v>1269.5</v>
      </c>
      <c r="AO205">
        <f>0</f>
        <v>0</v>
      </c>
      <c r="AQ205" t="s">
        <v>1633</v>
      </c>
      <c r="AR205">
        <f>0</f>
        <v>0</v>
      </c>
      <c r="AT205">
        <f>0</f>
        <v>0</v>
      </c>
      <c r="AV205" t="s">
        <v>1633</v>
      </c>
      <c r="AW205" s="55">
        <f>M203</f>
        <v>1269.5</v>
      </c>
      <c r="AZ205">
        <f>Source!X103</f>
        <v>0</v>
      </c>
      <c r="BA205">
        <f>Source!Y103</f>
        <v>0</v>
      </c>
      <c r="CD205">
        <v>2</v>
      </c>
    </row>
    <row r="206" spans="1:101" ht="28.5" x14ac:dyDescent="0.2">
      <c r="A206" s="39" t="s">
        <v>269</v>
      </c>
      <c r="B206" s="39" t="s">
        <v>269</v>
      </c>
      <c r="C206" s="41" t="s">
        <v>1643</v>
      </c>
      <c r="D206" s="41" t="str">
        <f>Source!G105</f>
        <v>Установка разъединителей: с помощью механизмов</v>
      </c>
      <c r="E206" s="42" t="str">
        <f>Source!H105</f>
        <v>КОМПЛ</v>
      </c>
      <c r="F206" s="43">
        <f>Source!K105</f>
        <v>1</v>
      </c>
      <c r="G206" s="43"/>
      <c r="H206" s="43">
        <f>Source!I105</f>
        <v>1</v>
      </c>
      <c r="I206" s="45"/>
      <c r="J206" s="44"/>
      <c r="K206" s="45"/>
      <c r="L206" s="44"/>
      <c r="M206" s="45"/>
    </row>
    <row r="207" spans="1:101" ht="51" x14ac:dyDescent="0.2">
      <c r="C207" s="46" t="s">
        <v>1227</v>
      </c>
      <c r="D207" s="268" t="s">
        <v>1622</v>
      </c>
      <c r="E207" s="268"/>
      <c r="F207" s="268"/>
      <c r="G207" s="268"/>
      <c r="H207" s="268"/>
      <c r="I207" s="268"/>
      <c r="J207" s="268"/>
      <c r="K207" s="268"/>
      <c r="L207" s="268"/>
      <c r="M207" s="268"/>
      <c r="CW207" s="47" t="s">
        <v>1622</v>
      </c>
    </row>
    <row r="208" spans="1:101" ht="15" x14ac:dyDescent="0.2">
      <c r="A208" s="40"/>
      <c r="B208" s="40"/>
      <c r="C208" s="43">
        <v>1</v>
      </c>
      <c r="D208" s="40" t="s">
        <v>1623</v>
      </c>
      <c r="E208" s="42" t="s">
        <v>969</v>
      </c>
      <c r="F208" s="48"/>
      <c r="G208" s="43"/>
      <c r="H208" s="43">
        <f>Source!U105</f>
        <v>8.9039999999999999</v>
      </c>
      <c r="I208" s="43"/>
      <c r="J208" s="43"/>
      <c r="K208" s="43"/>
      <c r="L208" s="43"/>
      <c r="M208" s="49">
        <f>SUM(M209:M209)-SUMIF(CE209:CE209, 1, M209:M209)</f>
        <v>7551.75</v>
      </c>
    </row>
    <row r="209" spans="1:83" ht="14.25" x14ac:dyDescent="0.2">
      <c r="A209" s="41"/>
      <c r="B209" s="41"/>
      <c r="C209" s="41" t="s">
        <v>1039</v>
      </c>
      <c r="D209" s="41" t="s">
        <v>1040</v>
      </c>
      <c r="E209" s="42" t="s">
        <v>969</v>
      </c>
      <c r="F209" s="43">
        <v>7.42</v>
      </c>
      <c r="G209" s="43">
        <f>ROUND((0.2+1),7)</f>
        <v>1.2</v>
      </c>
      <c r="H209" s="43">
        <f>SmtRes!CX108</f>
        <v>8.9039999999999999</v>
      </c>
      <c r="I209" s="45"/>
      <c r="J209" s="44"/>
      <c r="K209" s="45">
        <f>SmtRes!CZ108</f>
        <v>848.13</v>
      </c>
      <c r="L209" s="44"/>
      <c r="M209" s="45">
        <f>SmtRes!DI108</f>
        <v>7551.75</v>
      </c>
    </row>
    <row r="210" spans="1:83" ht="15" x14ac:dyDescent="0.2">
      <c r="A210" s="40"/>
      <c r="B210" s="40"/>
      <c r="C210" s="43">
        <v>2</v>
      </c>
      <c r="D210" s="40" t="s">
        <v>1624</v>
      </c>
      <c r="E210" s="42"/>
      <c r="F210" s="48"/>
      <c r="G210" s="43"/>
      <c r="H210" s="43"/>
      <c r="I210" s="43"/>
      <c r="J210" s="43"/>
      <c r="K210" s="43"/>
      <c r="L210" s="43"/>
      <c r="M210" s="49">
        <f>SUM(M211:M215)-SUMIF(CE211:CE215, 1, M211:M215)</f>
        <v>1506.16</v>
      </c>
    </row>
    <row r="211" spans="1:83" ht="15" x14ac:dyDescent="0.2">
      <c r="A211" s="40"/>
      <c r="B211" s="40"/>
      <c r="C211" s="43"/>
      <c r="D211" s="40" t="s">
        <v>1627</v>
      </c>
      <c r="E211" s="42" t="s">
        <v>969</v>
      </c>
      <c r="F211" s="48"/>
      <c r="G211" s="43"/>
      <c r="H211" s="43">
        <f>Source!V105</f>
        <v>1.224</v>
      </c>
      <c r="I211" s="43"/>
      <c r="J211" s="43"/>
      <c r="K211" s="43"/>
      <c r="L211" s="43"/>
      <c r="M211" s="49">
        <f>SUMIF(CE212:CE215, 1, M212:M215)</f>
        <v>1197.6199999999999</v>
      </c>
      <c r="CE211">
        <v>1</v>
      </c>
    </row>
    <row r="212" spans="1:83" ht="28.5" x14ac:dyDescent="0.2">
      <c r="A212" s="41"/>
      <c r="B212" s="41"/>
      <c r="C212" s="41" t="s">
        <v>972</v>
      </c>
      <c r="D212" s="41" t="s">
        <v>974</v>
      </c>
      <c r="E212" s="42" t="s">
        <v>975</v>
      </c>
      <c r="F212" s="43">
        <v>0.61</v>
      </c>
      <c r="G212" s="43">
        <f>ROUND((0.2+1),7)</f>
        <v>1.2</v>
      </c>
      <c r="H212" s="43">
        <f>SmtRes!CX110</f>
        <v>0.73199999999999998</v>
      </c>
      <c r="I212" s="45"/>
      <c r="J212" s="44"/>
      <c r="K212" s="45">
        <f>SmtRes!CZ110</f>
        <v>1626.29</v>
      </c>
      <c r="L212" s="44"/>
      <c r="M212" s="45">
        <f>SmtRes!DG110</f>
        <v>1190.44</v>
      </c>
    </row>
    <row r="213" spans="1:83" ht="28.5" x14ac:dyDescent="0.2">
      <c r="A213" s="41"/>
      <c r="B213" s="41"/>
      <c r="C213" s="41" t="s">
        <v>976</v>
      </c>
      <c r="D213" s="41" t="s">
        <v>1625</v>
      </c>
      <c r="E213" s="42" t="s">
        <v>969</v>
      </c>
      <c r="F213" s="43">
        <f>SmtRes!DO110*SmtRes!AT110</f>
        <v>0.61</v>
      </c>
      <c r="G213" s="43">
        <f>ROUND((0.2+1),7)</f>
        <v>1.2</v>
      </c>
      <c r="H213" s="43">
        <f>ROUND(F213*G213*H206, 7)</f>
        <v>0.73199999999999998</v>
      </c>
      <c r="I213" s="45"/>
      <c r="J213" s="44"/>
      <c r="K213" s="45">
        <f>ROUND(SmtRes!AG110/SmtRes!DO110, 2)</f>
        <v>1090.46</v>
      </c>
      <c r="L213" s="44"/>
      <c r="M213" s="45">
        <f>SmtRes!DH110</f>
        <v>798.22</v>
      </c>
      <c r="CE213">
        <v>1</v>
      </c>
    </row>
    <row r="214" spans="1:83" ht="28.5" x14ac:dyDescent="0.2">
      <c r="A214" s="41"/>
      <c r="B214" s="41"/>
      <c r="C214" s="41" t="s">
        <v>990</v>
      </c>
      <c r="D214" s="41" t="s">
        <v>992</v>
      </c>
      <c r="E214" s="42" t="s">
        <v>975</v>
      </c>
      <c r="F214" s="43">
        <v>0.41</v>
      </c>
      <c r="G214" s="43">
        <f>ROUND((0.2+1),7)</f>
        <v>1.2</v>
      </c>
      <c r="H214" s="43">
        <f>SmtRes!CX111</f>
        <v>0.49199999999999999</v>
      </c>
      <c r="I214" s="45"/>
      <c r="J214" s="44"/>
      <c r="K214" s="45">
        <f>SmtRes!CZ111</f>
        <v>641.70000000000005</v>
      </c>
      <c r="L214" s="44"/>
      <c r="M214" s="45">
        <f>SmtRes!DG111</f>
        <v>315.72000000000003</v>
      </c>
    </row>
    <row r="215" spans="1:83" ht="28.5" x14ac:dyDescent="0.2">
      <c r="A215" s="41"/>
      <c r="B215" s="41"/>
      <c r="C215" s="41" t="s">
        <v>983</v>
      </c>
      <c r="D215" s="41" t="s">
        <v>1626</v>
      </c>
      <c r="E215" s="42" t="s">
        <v>969</v>
      </c>
      <c r="F215" s="43">
        <f>SmtRes!DO111*SmtRes!AT111</f>
        <v>0.41</v>
      </c>
      <c r="G215" s="43">
        <f>ROUND((0.2+1),7)</f>
        <v>1.2</v>
      </c>
      <c r="H215" s="43">
        <f>ROUND(F215*G215*H206, 7)</f>
        <v>0.49199999999999999</v>
      </c>
      <c r="I215" s="45"/>
      <c r="J215" s="44"/>
      <c r="K215" s="45">
        <f>ROUND(SmtRes!AG111/SmtRes!DO111, 2)</f>
        <v>811.79</v>
      </c>
      <c r="L215" s="44"/>
      <c r="M215" s="45">
        <f>SmtRes!DH111</f>
        <v>399.4</v>
      </c>
      <c r="CE215">
        <v>1</v>
      </c>
    </row>
    <row r="216" spans="1:83" ht="15" x14ac:dyDescent="0.2">
      <c r="A216" s="40"/>
      <c r="B216" s="40"/>
      <c r="C216" s="43">
        <v>4</v>
      </c>
      <c r="D216" s="40" t="s">
        <v>1637</v>
      </c>
      <c r="E216" s="42"/>
      <c r="F216" s="48"/>
      <c r="G216" s="43"/>
      <c r="H216" s="43"/>
      <c r="I216" s="43"/>
      <c r="J216" s="43"/>
      <c r="K216" s="43"/>
      <c r="L216" s="43"/>
      <c r="M216" s="49">
        <f>SUM(M217:M221)-SUMIF(CE217:CE221, 1, M217:M221)</f>
        <v>28.23</v>
      </c>
    </row>
    <row r="217" spans="1:83" ht="14.25" x14ac:dyDescent="0.2">
      <c r="A217" s="41"/>
      <c r="B217" s="41"/>
      <c r="C217" s="41" t="s">
        <v>993</v>
      </c>
      <c r="D217" s="41" t="s">
        <v>995</v>
      </c>
      <c r="E217" s="42" t="s">
        <v>43</v>
      </c>
      <c r="F217" s="43">
        <v>0.01</v>
      </c>
      <c r="G217" s="43"/>
      <c r="H217" s="43">
        <f>SmtRes!CX112</f>
        <v>0.01</v>
      </c>
      <c r="I217" s="45">
        <f>SmtRes!CZ112</f>
        <v>185.43</v>
      </c>
      <c r="J217" s="44">
        <f>SmtRes!AI112</f>
        <v>1.6</v>
      </c>
      <c r="K217" s="45">
        <f>ROUND(I217*J217, 2)</f>
        <v>296.69</v>
      </c>
      <c r="L217" s="44"/>
      <c r="M217" s="45">
        <f>SmtRes!DF112</f>
        <v>2.97</v>
      </c>
    </row>
    <row r="218" spans="1:83" ht="14.25" x14ac:dyDescent="0.2">
      <c r="A218" s="41"/>
      <c r="B218" s="41"/>
      <c r="C218" s="41" t="s">
        <v>996</v>
      </c>
      <c r="D218" s="41" t="s">
        <v>998</v>
      </c>
      <c r="E218" s="42" t="s">
        <v>43</v>
      </c>
      <c r="F218" s="43">
        <v>0.03</v>
      </c>
      <c r="G218" s="43"/>
      <c r="H218" s="43">
        <f>SmtRes!CX113</f>
        <v>0.03</v>
      </c>
      <c r="I218" s="45">
        <f>SmtRes!CZ113</f>
        <v>58.53</v>
      </c>
      <c r="J218" s="44">
        <f>SmtRes!AI113</f>
        <v>1.6</v>
      </c>
      <c r="K218" s="45">
        <f>ROUND(I218*J218, 2)</f>
        <v>93.65</v>
      </c>
      <c r="L218" s="44"/>
      <c r="M218" s="45">
        <f>SmtRes!DF113</f>
        <v>2.81</v>
      </c>
    </row>
    <row r="219" spans="1:83" ht="14.25" x14ac:dyDescent="0.2">
      <c r="A219" s="41"/>
      <c r="B219" s="41"/>
      <c r="C219" s="41" t="s">
        <v>999</v>
      </c>
      <c r="D219" s="41" t="s">
        <v>1001</v>
      </c>
      <c r="E219" s="42" t="s">
        <v>43</v>
      </c>
      <c r="F219" s="43">
        <v>0.02</v>
      </c>
      <c r="G219" s="43"/>
      <c r="H219" s="43">
        <f>SmtRes!CX115</f>
        <v>0.02</v>
      </c>
      <c r="I219" s="45">
        <f>SmtRes!CZ115</f>
        <v>56.11</v>
      </c>
      <c r="J219" s="44">
        <f>SmtRes!AI115</f>
        <v>1.54</v>
      </c>
      <c r="K219" s="45">
        <f>ROUND(I219*J219, 2)</f>
        <v>86.41</v>
      </c>
      <c r="L219" s="44"/>
      <c r="M219" s="45">
        <f>SmtRes!DF115</f>
        <v>1.73</v>
      </c>
    </row>
    <row r="220" spans="1:83" ht="14.25" x14ac:dyDescent="0.2">
      <c r="A220" s="41"/>
      <c r="B220" s="41"/>
      <c r="C220" s="41" t="s">
        <v>1005</v>
      </c>
      <c r="D220" s="41" t="s">
        <v>1007</v>
      </c>
      <c r="E220" s="42" t="s">
        <v>51</v>
      </c>
      <c r="F220" s="43">
        <v>1E-4</v>
      </c>
      <c r="G220" s="43"/>
      <c r="H220" s="43">
        <f>SmtRes!CX118</f>
        <v>1E-4</v>
      </c>
      <c r="I220" s="45">
        <f>SmtRes!CZ118</f>
        <v>80020.98</v>
      </c>
      <c r="J220" s="44">
        <f>SmtRes!AI118</f>
        <v>1.29</v>
      </c>
      <c r="K220" s="45">
        <f>ROUND(I220*J220, 2)</f>
        <v>103227.06</v>
      </c>
      <c r="L220" s="44"/>
      <c r="M220" s="45">
        <f>SmtRes!DF118</f>
        <v>10.32</v>
      </c>
    </row>
    <row r="221" spans="1:83" ht="14.25" x14ac:dyDescent="0.2">
      <c r="A221" s="41"/>
      <c r="B221" s="41"/>
      <c r="C221" s="41" t="s">
        <v>1031</v>
      </c>
      <c r="D221" s="41" t="s">
        <v>1033</v>
      </c>
      <c r="E221" s="42" t="s">
        <v>43</v>
      </c>
      <c r="F221" s="43">
        <v>0.12</v>
      </c>
      <c r="G221" s="43"/>
      <c r="H221" s="43">
        <f>SmtRes!CX119</f>
        <v>0.12</v>
      </c>
      <c r="I221" s="45">
        <f>SmtRes!CZ119</f>
        <v>60.6</v>
      </c>
      <c r="J221" s="44">
        <f>SmtRes!AI119</f>
        <v>1.43</v>
      </c>
      <c r="K221" s="45">
        <f>ROUND(I221*J221, 2)</f>
        <v>86.66</v>
      </c>
      <c r="L221" s="44"/>
      <c r="M221" s="45">
        <f>SmtRes!DF119</f>
        <v>10.4</v>
      </c>
    </row>
    <row r="222" spans="1:83" ht="14.25" x14ac:dyDescent="0.2">
      <c r="A222" s="41"/>
      <c r="B222" s="41"/>
      <c r="C222" s="41" t="str">
        <f>EtalonRes!I116</f>
        <v>07.2.07.13</v>
      </c>
      <c r="D222" s="41" t="str">
        <f>EtalonRes!K116</f>
        <v>Хомуты стальные</v>
      </c>
      <c r="E222" s="42" t="str">
        <f>EtalonRes!O116</f>
        <v>кг</v>
      </c>
      <c r="F222" s="43">
        <f>EtalonRes!X116</f>
        <v>0</v>
      </c>
      <c r="G222" s="43"/>
      <c r="H222" s="43">
        <f>ROUND(EtalonRes!AG116*Source!I105, 7)</f>
        <v>0</v>
      </c>
      <c r="I222" s="45"/>
      <c r="J222" s="44"/>
      <c r="K222" s="45"/>
      <c r="L222" s="44"/>
      <c r="M222" s="45"/>
    </row>
    <row r="223" spans="1:83" ht="14.25" x14ac:dyDescent="0.2">
      <c r="A223" s="41"/>
      <c r="B223" s="41"/>
      <c r="C223" s="41" t="str">
        <f>EtalonRes!I117</f>
        <v>08.3.04.02</v>
      </c>
      <c r="D223" s="41" t="str">
        <f>EtalonRes!K117</f>
        <v>Сталь стержневая диаметром до 10 мм</v>
      </c>
      <c r="E223" s="42" t="str">
        <f>EtalonRes!O117</f>
        <v>т</v>
      </c>
      <c r="F223" s="43">
        <f>EtalonRes!X117</f>
        <v>0</v>
      </c>
      <c r="G223" s="43"/>
      <c r="H223" s="43">
        <f>ROUND(EtalonRes!AG117*Source!I105, 7)</f>
        <v>0</v>
      </c>
      <c r="I223" s="45"/>
      <c r="J223" s="44"/>
      <c r="K223" s="45"/>
      <c r="L223" s="44"/>
      <c r="M223" s="45"/>
    </row>
    <row r="224" spans="1:83" ht="28.5" x14ac:dyDescent="0.2">
      <c r="A224" s="41"/>
      <c r="B224" s="41"/>
      <c r="C224" s="41" t="str">
        <f>EtalonRes!I120</f>
        <v>21.2.01.02</v>
      </c>
      <c r="D224" s="41" t="str">
        <f>EtalonRes!K120</f>
        <v>Провода неизолированные для воздушных линий электропередач</v>
      </c>
      <c r="E224" s="42" t="str">
        <f>EtalonRes!O120</f>
        <v>т</v>
      </c>
      <c r="F224" s="43">
        <f>EtalonRes!X120</f>
        <v>0</v>
      </c>
      <c r="G224" s="43"/>
      <c r="H224" s="43">
        <f>ROUND(EtalonRes!AG120*Source!I105, 7)</f>
        <v>0</v>
      </c>
      <c r="I224" s="45"/>
      <c r="J224" s="44"/>
      <c r="K224" s="45"/>
      <c r="L224" s="44"/>
      <c r="M224" s="45"/>
    </row>
    <row r="225" spans="1:101" ht="28.5" x14ac:dyDescent="0.2">
      <c r="A225" s="41"/>
      <c r="B225" s="41"/>
      <c r="C225" s="41" t="str">
        <f>EtalonRes!I121</f>
        <v>22.2.01.04</v>
      </c>
      <c r="D225" s="41" t="str">
        <f>EtalonRes!K121</f>
        <v>Изоляторы линейные штыревые фарфоровые</v>
      </c>
      <c r="E225" s="42" t="str">
        <f>EtalonRes!O121</f>
        <v>ШТ</v>
      </c>
      <c r="F225" s="43">
        <f>EtalonRes!X121</f>
        <v>0</v>
      </c>
      <c r="G225" s="43"/>
      <c r="H225" s="43">
        <f>ROUND(EtalonRes!AG121*Source!I105, 7)</f>
        <v>0</v>
      </c>
      <c r="I225" s="45"/>
      <c r="J225" s="44"/>
      <c r="K225" s="45"/>
      <c r="L225" s="44"/>
      <c r="M225" s="45"/>
    </row>
    <row r="226" spans="1:101" ht="14.25" x14ac:dyDescent="0.2">
      <c r="A226" s="41"/>
      <c r="B226" s="41"/>
      <c r="C226" s="41" t="str">
        <f>EtalonRes!I122</f>
        <v>22.2.02.03</v>
      </c>
      <c r="D226" s="50" t="str">
        <f>EtalonRes!K122</f>
        <v>Детали крепления стальные</v>
      </c>
      <c r="E226" s="51" t="str">
        <f>EtalonRes!O122</f>
        <v>кг</v>
      </c>
      <c r="F226" s="52">
        <f>EtalonRes!X122</f>
        <v>0</v>
      </c>
      <c r="G226" s="52"/>
      <c r="H226" s="52">
        <f>ROUND(EtalonRes!AG122*Source!I105, 7)</f>
        <v>0</v>
      </c>
      <c r="I226" s="53"/>
      <c r="J226" s="54"/>
      <c r="K226" s="53"/>
      <c r="L226" s="54"/>
      <c r="M226" s="53"/>
    </row>
    <row r="227" spans="1:101" ht="15" x14ac:dyDescent="0.2">
      <c r="A227" s="41"/>
      <c r="B227" s="41"/>
      <c r="C227" s="41"/>
      <c r="D227" s="57" t="s">
        <v>1628</v>
      </c>
      <c r="E227" s="42"/>
      <c r="F227" s="43"/>
      <c r="G227" s="43"/>
      <c r="H227" s="43"/>
      <c r="I227" s="45"/>
      <c r="J227" s="44"/>
      <c r="K227" s="45"/>
      <c r="L227" s="44"/>
      <c r="M227" s="45">
        <f>M208+M210+M211+M216</f>
        <v>10283.76</v>
      </c>
    </row>
    <row r="228" spans="1:101" ht="14.25" x14ac:dyDescent="0.2">
      <c r="A228" s="41"/>
      <c r="B228" s="41"/>
      <c r="C228" s="41"/>
      <c r="D228" s="41" t="s">
        <v>1629</v>
      </c>
      <c r="E228" s="42"/>
      <c r="F228" s="43"/>
      <c r="G228" s="43"/>
      <c r="H228" s="43"/>
      <c r="I228" s="45"/>
      <c r="J228" s="44"/>
      <c r="K228" s="45"/>
      <c r="L228" s="44"/>
      <c r="M228" s="45">
        <f>SUM(AR206:AR231)+SUM(AS206:AS231)+SUM(AT206:AT231)+SUM(AU206:AU231)+SUM(AV206:AV231)</f>
        <v>8749.3700000000008</v>
      </c>
    </row>
    <row r="229" spans="1:101" ht="14.25" x14ac:dyDescent="0.2">
      <c r="A229" s="41"/>
      <c r="B229" s="41"/>
      <c r="C229" s="41" t="s">
        <v>26</v>
      </c>
      <c r="D229" s="41" t="s">
        <v>1630</v>
      </c>
      <c r="E229" s="42" t="s">
        <v>111</v>
      </c>
      <c r="F229" s="43">
        <f>Source!BZ105</f>
        <v>103</v>
      </c>
      <c r="G229" s="43"/>
      <c r="H229" s="43">
        <f>Source!AT105</f>
        <v>103</v>
      </c>
      <c r="I229" s="45"/>
      <c r="J229" s="44"/>
      <c r="K229" s="45"/>
      <c r="L229" s="44"/>
      <c r="M229" s="45">
        <f>SUM(AZ206:AZ231)</f>
        <v>9011.85</v>
      </c>
    </row>
    <row r="230" spans="1:101" ht="14.25" x14ac:dyDescent="0.2">
      <c r="A230" s="50"/>
      <c r="B230" s="50"/>
      <c r="C230" s="50" t="s">
        <v>27</v>
      </c>
      <c r="D230" s="50" t="s">
        <v>1631</v>
      </c>
      <c r="E230" s="51" t="s">
        <v>111</v>
      </c>
      <c r="F230" s="52">
        <f>Source!CA105</f>
        <v>60</v>
      </c>
      <c r="G230" s="52"/>
      <c r="H230" s="52">
        <f>Source!AU105</f>
        <v>60</v>
      </c>
      <c r="I230" s="53"/>
      <c r="J230" s="54"/>
      <c r="K230" s="53"/>
      <c r="L230" s="54"/>
      <c r="M230" s="53">
        <f>SUM(BA206:BA231)</f>
        <v>5249.62</v>
      </c>
    </row>
    <row r="231" spans="1:101" ht="15" x14ac:dyDescent="0.2">
      <c r="D231" s="269" t="s">
        <v>1632</v>
      </c>
      <c r="E231" s="269"/>
      <c r="F231" s="269"/>
      <c r="G231" s="269"/>
      <c r="H231" s="269"/>
      <c r="I231" s="269"/>
      <c r="J231" s="270">
        <f>IF(F206&lt;&gt;0,L231/F206, 0)</f>
        <v>24545.23</v>
      </c>
      <c r="K231" s="270"/>
      <c r="L231" s="270">
        <f>M208+M210+M216+M229+M230+M211</f>
        <v>24545.23</v>
      </c>
      <c r="M231" s="270"/>
      <c r="AD231">
        <f>ROUND((Source!AT105/100)*((ROUND(SUMIF(SmtRes!AQ108:'SmtRes'!AQ122,"=1",SmtRes!AD108:'SmtRes'!AD122)*Source!I105, 2)+ROUND(SUMIF(SmtRes!AQ108:'SmtRes'!AQ122,"=1",SmtRes!AC108:'SmtRes'!AC122)*Source!I105, 2))), 2)</f>
        <v>2832.89</v>
      </c>
      <c r="AE231">
        <f>ROUND((Source!AU105/100)*((ROUND(SUMIF(SmtRes!AQ108:'SmtRes'!AQ122,"=1",SmtRes!AD108:'SmtRes'!AD122)*Source!I105, 2)+ROUND(SUMIF(SmtRes!AQ108:'SmtRes'!AQ122,"=1",SmtRes!AC108:'SmtRes'!AC122)*Source!I105, 2))), 2)</f>
        <v>1650.23</v>
      </c>
      <c r="AN231" s="55">
        <f>M208+M210+M216+M229+M230+M211</f>
        <v>24545.23</v>
      </c>
      <c r="AO231" s="55">
        <f>M210</f>
        <v>1506.16</v>
      </c>
      <c r="AQ231" t="s">
        <v>1633</v>
      </c>
      <c r="AR231" s="55">
        <f>M208</f>
        <v>7551.75</v>
      </c>
      <c r="AT231" s="55">
        <f>M211</f>
        <v>1197.6199999999999</v>
      </c>
      <c r="AV231" t="s">
        <v>1633</v>
      </c>
      <c r="AW231" s="55">
        <f>M216</f>
        <v>28.23</v>
      </c>
      <c r="AZ231">
        <f>Source!X105</f>
        <v>9011.85</v>
      </c>
      <c r="BA231">
        <f>Source!Y105</f>
        <v>5249.62</v>
      </c>
      <c r="CD231">
        <v>1</v>
      </c>
    </row>
    <row r="232" spans="1:101" ht="42.75" x14ac:dyDescent="0.2">
      <c r="A232" s="59" t="s">
        <v>282</v>
      </c>
      <c r="B232" s="59" t="s">
        <v>282</v>
      </c>
      <c r="C232" s="50" t="str">
        <f>Source!F112</f>
        <v>ТЦ_102_77_7719546987_15.06.2026_02_21.1</v>
      </c>
      <c r="D232" s="50" t="str">
        <f>Source!G112</f>
        <v>Траверса ДТ-1</v>
      </c>
      <c r="E232" s="51" t="str">
        <f>Source!H112</f>
        <v>шт.</v>
      </c>
      <c r="F232" s="52">
        <f>Source!K112</f>
        <v>1</v>
      </c>
      <c r="G232" s="52"/>
      <c r="H232" s="52">
        <f>Source!I112</f>
        <v>1</v>
      </c>
      <c r="I232" s="53"/>
      <c r="J232" s="54"/>
      <c r="K232" s="53">
        <f>Source!AL112</f>
        <v>7160.3</v>
      </c>
      <c r="L232" s="54"/>
      <c r="M232" s="53">
        <f>Source!HG112</f>
        <v>7160.3</v>
      </c>
    </row>
    <row r="233" spans="1:101" ht="15" x14ac:dyDescent="0.2">
      <c r="D233" s="269" t="s">
        <v>1632</v>
      </c>
      <c r="E233" s="269"/>
      <c r="F233" s="269"/>
      <c r="G233" s="269"/>
      <c r="H233" s="269"/>
      <c r="I233" s="269"/>
      <c r="J233" s="270">
        <f>IF(F232&lt;&gt;0,L233/F232, 0)</f>
        <v>7160.3</v>
      </c>
      <c r="K233" s="270"/>
      <c r="L233" s="270">
        <f>M232</f>
        <v>7160.3</v>
      </c>
      <c r="M233" s="270"/>
      <c r="AD233">
        <f>ROUND((Source!AT112/100)*((ROUND(ROUND(Source!AO112,2)*Source!I112, 2)+ROUND(ROUND(Source!AN112,2)*Source!I112, 2))), 2)</f>
        <v>0</v>
      </c>
      <c r="AE233">
        <f>ROUND((Source!AU112/100)*((ROUND(ROUND(Source!AO112,2)*Source!I112, 2)+ROUND(ROUND(Source!AN112,2)*Source!I112, 2))), 2)</f>
        <v>0</v>
      </c>
      <c r="AN233" s="55">
        <f>M232</f>
        <v>7160.3</v>
      </c>
      <c r="AO233">
        <f>0</f>
        <v>0</v>
      </c>
      <c r="AQ233" t="s">
        <v>1633</v>
      </c>
      <c r="AR233">
        <f>0</f>
        <v>0</v>
      </c>
      <c r="AT233">
        <f>0</f>
        <v>0</v>
      </c>
      <c r="AV233" t="s">
        <v>1633</v>
      </c>
      <c r="AW233" s="55">
        <f>M232</f>
        <v>7160.3</v>
      </c>
      <c r="AX233" s="55">
        <f>M232</f>
        <v>7160.3</v>
      </c>
      <c r="AZ233">
        <f>Source!X112</f>
        <v>0</v>
      </c>
      <c r="BA233">
        <f>Source!Y112</f>
        <v>0</v>
      </c>
      <c r="CD233">
        <v>1</v>
      </c>
    </row>
    <row r="234" spans="1:101" ht="42.75" x14ac:dyDescent="0.2">
      <c r="A234" s="39" t="s">
        <v>314</v>
      </c>
      <c r="B234" s="39" t="s">
        <v>314</v>
      </c>
      <c r="C234" s="41" t="s">
        <v>1644</v>
      </c>
      <c r="D234" s="41" t="str">
        <f>Source!G125</f>
        <v>Разработка грунта вручную в траншеях глубиной до 2 м без креплений с откосами, группа грунтов: 2</v>
      </c>
      <c r="E234" s="42" t="str">
        <f>Source!H125</f>
        <v>100 м3</v>
      </c>
      <c r="F234" s="43">
        <f>Source!K125</f>
        <v>1.5E-3</v>
      </c>
      <c r="G234" s="43"/>
      <c r="H234" s="43">
        <f>Source!I125</f>
        <v>1.5E-3</v>
      </c>
      <c r="I234" s="45"/>
      <c r="J234" s="44"/>
      <c r="K234" s="45"/>
      <c r="L234" s="44"/>
      <c r="M234" s="45"/>
    </row>
    <row r="235" spans="1:101" ht="51" x14ac:dyDescent="0.2">
      <c r="C235" s="46" t="s">
        <v>1227</v>
      </c>
      <c r="D235" s="268" t="s">
        <v>1622</v>
      </c>
      <c r="E235" s="268"/>
      <c r="F235" s="268"/>
      <c r="G235" s="268"/>
      <c r="H235" s="268"/>
      <c r="I235" s="268"/>
      <c r="J235" s="268"/>
      <c r="K235" s="268"/>
      <c r="L235" s="268"/>
      <c r="M235" s="268"/>
      <c r="CW235" s="47" t="s">
        <v>1622</v>
      </c>
    </row>
    <row r="236" spans="1:101" x14ac:dyDescent="0.2">
      <c r="D236" s="60" t="str">
        <f>"Объем: "&amp;Source!I125&amp;"=(2*"&amp;"0,5*"&amp;"0,3*"&amp;"0,5)/"&amp;"100"</f>
        <v>Объем: 0,0015=(2*0,5*0,3*0,5)/100</v>
      </c>
    </row>
    <row r="237" spans="1:101" ht="15" x14ac:dyDescent="0.2">
      <c r="A237" s="40"/>
      <c r="B237" s="40"/>
      <c r="C237" s="43">
        <v>1</v>
      </c>
      <c r="D237" s="40" t="s">
        <v>1623</v>
      </c>
      <c r="E237" s="42" t="s">
        <v>969</v>
      </c>
      <c r="F237" s="48"/>
      <c r="G237" s="43"/>
      <c r="H237" s="43">
        <f>Source!U125</f>
        <v>0.2772</v>
      </c>
      <c r="I237" s="43"/>
      <c r="J237" s="43"/>
      <c r="K237" s="43"/>
      <c r="L237" s="43"/>
      <c r="M237" s="49">
        <f>SUM(M238:M238)-SUMIF(CE238:CE238, 1, M238:M238)</f>
        <v>183.04</v>
      </c>
    </row>
    <row r="238" spans="1:101" ht="14.25" x14ac:dyDescent="0.2">
      <c r="A238" s="41"/>
      <c r="B238" s="41"/>
      <c r="C238" s="41" t="s">
        <v>1048</v>
      </c>
      <c r="D238" s="50" t="s">
        <v>1049</v>
      </c>
      <c r="E238" s="51" t="s">
        <v>969</v>
      </c>
      <c r="F238" s="52">
        <v>154</v>
      </c>
      <c r="G238" s="52">
        <f>ROUND((0.2+1),7)</f>
        <v>1.2</v>
      </c>
      <c r="H238" s="52">
        <f>SmtRes!CX142</f>
        <v>0.2772</v>
      </c>
      <c r="I238" s="53"/>
      <c r="J238" s="54"/>
      <c r="K238" s="53">
        <f>SmtRes!CZ142</f>
        <v>660.33</v>
      </c>
      <c r="L238" s="54"/>
      <c r="M238" s="53">
        <f>SmtRes!DI142</f>
        <v>183.04</v>
      </c>
    </row>
    <row r="239" spans="1:101" ht="15" x14ac:dyDescent="0.2">
      <c r="A239" s="41"/>
      <c r="B239" s="41"/>
      <c r="C239" s="41"/>
      <c r="D239" s="57" t="s">
        <v>1628</v>
      </c>
      <c r="E239" s="42"/>
      <c r="F239" s="43"/>
      <c r="G239" s="43"/>
      <c r="H239" s="43"/>
      <c r="I239" s="45"/>
      <c r="J239" s="44"/>
      <c r="K239" s="45"/>
      <c r="L239" s="44"/>
      <c r="M239" s="45">
        <f>M237</f>
        <v>183.04</v>
      </c>
    </row>
    <row r="240" spans="1:101" ht="14.25" x14ac:dyDescent="0.2">
      <c r="A240" s="41"/>
      <c r="B240" s="41"/>
      <c r="C240" s="41"/>
      <c r="D240" s="41" t="s">
        <v>1629</v>
      </c>
      <c r="E240" s="42"/>
      <c r="F240" s="43"/>
      <c r="G240" s="43"/>
      <c r="H240" s="43"/>
      <c r="I240" s="45"/>
      <c r="J240" s="44"/>
      <c r="K240" s="45"/>
      <c r="L240" s="44"/>
      <c r="M240" s="45">
        <f>SUM(AR234:AR243)+SUM(AS234:AS243)+SUM(AT234:AT243)+SUM(AU234:AU243)+SUM(AV234:AV243)</f>
        <v>183.04</v>
      </c>
    </row>
    <row r="241" spans="1:101" ht="28.5" x14ac:dyDescent="0.2">
      <c r="A241" s="41"/>
      <c r="B241" s="41"/>
      <c r="C241" s="41" t="s">
        <v>322</v>
      </c>
      <c r="D241" s="41" t="s">
        <v>1645</v>
      </c>
      <c r="E241" s="42" t="s">
        <v>111</v>
      </c>
      <c r="F241" s="43">
        <f>Source!BZ125</f>
        <v>89</v>
      </c>
      <c r="G241" s="43"/>
      <c r="H241" s="43">
        <f>Source!AT125</f>
        <v>89</v>
      </c>
      <c r="I241" s="45"/>
      <c r="J241" s="44"/>
      <c r="K241" s="45"/>
      <c r="L241" s="44"/>
      <c r="M241" s="45">
        <f>SUM(AZ234:AZ243)</f>
        <v>162.91</v>
      </c>
    </row>
    <row r="242" spans="1:101" ht="28.5" x14ac:dyDescent="0.2">
      <c r="A242" s="50"/>
      <c r="B242" s="50"/>
      <c r="C242" s="50" t="s">
        <v>323</v>
      </c>
      <c r="D242" s="50" t="s">
        <v>1646</v>
      </c>
      <c r="E242" s="51" t="s">
        <v>111</v>
      </c>
      <c r="F242" s="52">
        <f>Source!CA125</f>
        <v>40</v>
      </c>
      <c r="G242" s="52"/>
      <c r="H242" s="52">
        <f>Source!AU125</f>
        <v>40</v>
      </c>
      <c r="I242" s="53"/>
      <c r="J242" s="54"/>
      <c r="K242" s="53"/>
      <c r="L242" s="54"/>
      <c r="M242" s="53">
        <f>SUM(BA234:BA243)</f>
        <v>73.22</v>
      </c>
    </row>
    <row r="243" spans="1:101" ht="15" x14ac:dyDescent="0.2">
      <c r="D243" s="269" t="s">
        <v>1632</v>
      </c>
      <c r="E243" s="269"/>
      <c r="F243" s="269"/>
      <c r="G243" s="269"/>
      <c r="H243" s="269"/>
      <c r="I243" s="269"/>
      <c r="J243" s="270">
        <f>IF(F234&lt;&gt;0,L243/F234, 0)</f>
        <v>279446.67</v>
      </c>
      <c r="K243" s="270"/>
      <c r="L243" s="270">
        <f>M237+M241+M242</f>
        <v>419.17</v>
      </c>
      <c r="M243" s="270"/>
      <c r="AD243">
        <f>ROUND((Source!AT125/100)*((ROUND(SUMIF(SmtRes!AQ142:'SmtRes'!AQ142,"=1",SmtRes!AD142:'SmtRes'!AD142)*Source!I125, 2)+ROUND(SUMIF(SmtRes!AQ142:'SmtRes'!AQ142,"=1",SmtRes!AC142:'SmtRes'!AC142)*Source!I125, 2))), 2)</f>
        <v>0.88</v>
      </c>
      <c r="AE243">
        <f>ROUND((Source!AU125/100)*((ROUND(SUMIF(SmtRes!AQ142:'SmtRes'!AQ142,"=1",SmtRes!AD142:'SmtRes'!AD142)*Source!I125, 2)+ROUND(SUMIF(SmtRes!AQ142:'SmtRes'!AQ142,"=1",SmtRes!AC142:'SmtRes'!AC142)*Source!I125, 2))), 2)</f>
        <v>0.4</v>
      </c>
      <c r="AN243" s="55">
        <f>M237+M241+M242</f>
        <v>419.17</v>
      </c>
      <c r="AO243">
        <f>0</f>
        <v>0</v>
      </c>
      <c r="AQ243" t="s">
        <v>1633</v>
      </c>
      <c r="AR243" s="55">
        <f>M237</f>
        <v>183.04</v>
      </c>
      <c r="AT243">
        <f>0</f>
        <v>0</v>
      </c>
      <c r="AV243" t="s">
        <v>1633</v>
      </c>
      <c r="AW243">
        <f>0</f>
        <v>0</v>
      </c>
      <c r="AZ243">
        <f>Source!X125</f>
        <v>162.91</v>
      </c>
      <c r="BA243">
        <f>Source!Y125</f>
        <v>73.22</v>
      </c>
      <c r="CD243">
        <v>1</v>
      </c>
    </row>
    <row r="244" spans="1:101" ht="28.5" x14ac:dyDescent="0.2">
      <c r="A244" s="39" t="s">
        <v>324</v>
      </c>
      <c r="B244" s="39" t="s">
        <v>324</v>
      </c>
      <c r="C244" s="41" t="s">
        <v>1647</v>
      </c>
      <c r="D244" s="41" t="str">
        <f>Source!G126</f>
        <v>Засыпка вручную траншей, пазух котлованов и ям, группа грунтов: 1</v>
      </c>
      <c r="E244" s="42" t="str">
        <f>Source!H126</f>
        <v>100 м3</v>
      </c>
      <c r="F244" s="43">
        <f>Source!K126</f>
        <v>1.5E-3</v>
      </c>
      <c r="G244" s="43"/>
      <c r="H244" s="43">
        <f>Source!I126</f>
        <v>1.5E-3</v>
      </c>
      <c r="I244" s="45"/>
      <c r="J244" s="44"/>
      <c r="K244" s="45"/>
      <c r="L244" s="44"/>
      <c r="M244" s="45"/>
    </row>
    <row r="245" spans="1:101" ht="51" x14ac:dyDescent="0.2">
      <c r="C245" s="46" t="s">
        <v>1227</v>
      </c>
      <c r="D245" s="268" t="s">
        <v>1622</v>
      </c>
      <c r="E245" s="268"/>
      <c r="F245" s="268"/>
      <c r="G245" s="268"/>
      <c r="H245" s="268"/>
      <c r="I245" s="268"/>
      <c r="J245" s="268"/>
      <c r="K245" s="268"/>
      <c r="L245" s="268"/>
      <c r="M245" s="268"/>
      <c r="CW245" s="47" t="s">
        <v>1622</v>
      </c>
    </row>
    <row r="246" spans="1:101" x14ac:dyDescent="0.2">
      <c r="D246" s="60" t="str">
        <f>"Объем: "&amp;Source!I126&amp;"=(2*"&amp;"0,5*"&amp;"0,3*"&amp;"0,5)/"&amp;"100"</f>
        <v>Объем: 0,0015=(2*0,5*0,3*0,5)/100</v>
      </c>
    </row>
    <row r="247" spans="1:101" ht="15" x14ac:dyDescent="0.2">
      <c r="A247" s="40"/>
      <c r="B247" s="40"/>
      <c r="C247" s="43">
        <v>1</v>
      </c>
      <c r="D247" s="40" t="s">
        <v>1623</v>
      </c>
      <c r="E247" s="42" t="s">
        <v>969</v>
      </c>
      <c r="F247" s="48"/>
      <c r="G247" s="43"/>
      <c r="H247" s="43">
        <f>Source!U126</f>
        <v>0.1593</v>
      </c>
      <c r="I247" s="43"/>
      <c r="J247" s="43"/>
      <c r="K247" s="43"/>
      <c r="L247" s="43"/>
      <c r="M247" s="49">
        <f>SUM(M248:M248)-SUMIF(CE248:CE248, 1, M248:M248)</f>
        <v>100.85</v>
      </c>
    </row>
    <row r="248" spans="1:101" ht="14.25" x14ac:dyDescent="0.2">
      <c r="A248" s="41"/>
      <c r="B248" s="41"/>
      <c r="C248" s="41" t="s">
        <v>1050</v>
      </c>
      <c r="D248" s="50" t="s">
        <v>1051</v>
      </c>
      <c r="E248" s="51" t="s">
        <v>969</v>
      </c>
      <c r="F248" s="52">
        <v>88.5</v>
      </c>
      <c r="G248" s="52">
        <f>ROUND((0.2+1),7)</f>
        <v>1.2</v>
      </c>
      <c r="H248" s="52">
        <f>SmtRes!CX143</f>
        <v>0.1593</v>
      </c>
      <c r="I248" s="53"/>
      <c r="J248" s="54"/>
      <c r="K248" s="53">
        <f>SmtRes!CZ143</f>
        <v>633.07000000000005</v>
      </c>
      <c r="L248" s="54"/>
      <c r="M248" s="53">
        <f>SmtRes!DI143</f>
        <v>100.85</v>
      </c>
    </row>
    <row r="249" spans="1:101" ht="15" x14ac:dyDescent="0.2">
      <c r="A249" s="41"/>
      <c r="B249" s="41"/>
      <c r="C249" s="41"/>
      <c r="D249" s="57" t="s">
        <v>1628</v>
      </c>
      <c r="E249" s="42"/>
      <c r="F249" s="43"/>
      <c r="G249" s="43"/>
      <c r="H249" s="43"/>
      <c r="I249" s="45"/>
      <c r="J249" s="44"/>
      <c r="K249" s="45"/>
      <c r="L249" s="44"/>
      <c r="M249" s="45">
        <f>M247</f>
        <v>100.85</v>
      </c>
    </row>
    <row r="250" spans="1:101" ht="14.25" x14ac:dyDescent="0.2">
      <c r="A250" s="41"/>
      <c r="B250" s="41"/>
      <c r="C250" s="41"/>
      <c r="D250" s="41" t="s">
        <v>1629</v>
      </c>
      <c r="E250" s="42"/>
      <c r="F250" s="43"/>
      <c r="G250" s="43"/>
      <c r="H250" s="43"/>
      <c r="I250" s="45"/>
      <c r="J250" s="44"/>
      <c r="K250" s="45"/>
      <c r="L250" s="44"/>
      <c r="M250" s="45">
        <f>SUM(AR244:AR253)+SUM(AS244:AS253)+SUM(AT244:AT253)+SUM(AU244:AU253)+SUM(AV244:AV253)</f>
        <v>100.85</v>
      </c>
    </row>
    <row r="251" spans="1:101" ht="28.5" x14ac:dyDescent="0.2">
      <c r="A251" s="41"/>
      <c r="B251" s="41"/>
      <c r="C251" s="41" t="s">
        <v>322</v>
      </c>
      <c r="D251" s="41" t="s">
        <v>1645</v>
      </c>
      <c r="E251" s="42" t="s">
        <v>111</v>
      </c>
      <c r="F251" s="43">
        <f>Source!BZ126</f>
        <v>89</v>
      </c>
      <c r="G251" s="43"/>
      <c r="H251" s="43">
        <f>Source!AT126</f>
        <v>89</v>
      </c>
      <c r="I251" s="45"/>
      <c r="J251" s="44"/>
      <c r="K251" s="45"/>
      <c r="L251" s="44"/>
      <c r="M251" s="45">
        <f>SUM(AZ244:AZ253)</f>
        <v>89.76</v>
      </c>
    </row>
    <row r="252" spans="1:101" ht="28.5" x14ac:dyDescent="0.2">
      <c r="A252" s="50"/>
      <c r="B252" s="50"/>
      <c r="C252" s="50" t="s">
        <v>323</v>
      </c>
      <c r="D252" s="50" t="s">
        <v>1646</v>
      </c>
      <c r="E252" s="51" t="s">
        <v>111</v>
      </c>
      <c r="F252" s="52">
        <f>Source!CA126</f>
        <v>40</v>
      </c>
      <c r="G252" s="52"/>
      <c r="H252" s="52">
        <f>Source!AU126</f>
        <v>40</v>
      </c>
      <c r="I252" s="53"/>
      <c r="J252" s="54"/>
      <c r="K252" s="53"/>
      <c r="L252" s="54"/>
      <c r="M252" s="53">
        <f>SUM(BA244:BA253)</f>
        <v>40.340000000000003</v>
      </c>
    </row>
    <row r="253" spans="1:101" ht="15" x14ac:dyDescent="0.2">
      <c r="D253" s="269" t="s">
        <v>1632</v>
      </c>
      <c r="E253" s="269"/>
      <c r="F253" s="269"/>
      <c r="G253" s="269"/>
      <c r="H253" s="269"/>
      <c r="I253" s="269"/>
      <c r="J253" s="270">
        <f>IF(F244&lt;&gt;0,L253/F244, 0)</f>
        <v>153966.67000000001</v>
      </c>
      <c r="K253" s="270"/>
      <c r="L253" s="270">
        <f>M247+M251+M252</f>
        <v>230.95</v>
      </c>
      <c r="M253" s="270"/>
      <c r="AD253">
        <f>ROUND((Source!AT126/100)*((ROUND(SUMIF(SmtRes!AQ143:'SmtRes'!AQ143,"=1",SmtRes!AD143:'SmtRes'!AD143)*Source!I126, 2)+ROUND(SUMIF(SmtRes!AQ143:'SmtRes'!AQ143,"=1",SmtRes!AC143:'SmtRes'!AC143)*Source!I126, 2))), 2)</f>
        <v>0.85</v>
      </c>
      <c r="AE253">
        <f>ROUND((Source!AU126/100)*((ROUND(SUMIF(SmtRes!AQ143:'SmtRes'!AQ143,"=1",SmtRes!AD143:'SmtRes'!AD143)*Source!I126, 2)+ROUND(SUMIF(SmtRes!AQ143:'SmtRes'!AQ143,"=1",SmtRes!AC143:'SmtRes'!AC143)*Source!I126, 2))), 2)</f>
        <v>0.38</v>
      </c>
      <c r="AN253" s="55">
        <f>M247+M251+M252</f>
        <v>230.95</v>
      </c>
      <c r="AO253">
        <f>0</f>
        <v>0</v>
      </c>
      <c r="AQ253" t="s">
        <v>1633</v>
      </c>
      <c r="AR253" s="55">
        <f>M247</f>
        <v>100.85</v>
      </c>
      <c r="AT253">
        <f>0</f>
        <v>0</v>
      </c>
      <c r="AV253" t="s">
        <v>1633</v>
      </c>
      <c r="AW253">
        <f>0</f>
        <v>0</v>
      </c>
      <c r="AZ253">
        <f>Source!X126</f>
        <v>89.76</v>
      </c>
      <c r="BA253">
        <f>Source!Y126</f>
        <v>40.340000000000003</v>
      </c>
      <c r="CD253">
        <v>1</v>
      </c>
    </row>
    <row r="254" spans="1:101" ht="28.5" x14ac:dyDescent="0.2">
      <c r="A254" s="39" t="s">
        <v>328</v>
      </c>
      <c r="B254" s="39" t="s">
        <v>328</v>
      </c>
      <c r="C254" s="41" t="s">
        <v>1648</v>
      </c>
      <c r="D254" s="41" t="str">
        <f>Source!G127</f>
        <v>Заземлитель вертикальный из угловой стали размером: 50х50х5 мм</v>
      </c>
      <c r="E254" s="42" t="str">
        <f>Source!H127</f>
        <v>10 ШТ</v>
      </c>
      <c r="F254" s="43">
        <f>Source!K127</f>
        <v>0.2</v>
      </c>
      <c r="G254" s="43"/>
      <c r="H254" s="43">
        <f>Source!I127</f>
        <v>0.2</v>
      </c>
      <c r="I254" s="45"/>
      <c r="J254" s="44"/>
      <c r="K254" s="45"/>
      <c r="L254" s="44"/>
      <c r="M254" s="45"/>
    </row>
    <row r="255" spans="1:101" ht="51" x14ac:dyDescent="0.2">
      <c r="C255" s="46" t="s">
        <v>1229</v>
      </c>
      <c r="D255" s="268" t="s">
        <v>1622</v>
      </c>
      <c r="E255" s="268"/>
      <c r="F255" s="268"/>
      <c r="G255" s="268"/>
      <c r="H255" s="268"/>
      <c r="I255" s="268"/>
      <c r="J255" s="268"/>
      <c r="K255" s="268"/>
      <c r="L255" s="268"/>
      <c r="M255" s="268"/>
      <c r="CW255" s="47" t="s">
        <v>1622</v>
      </c>
    </row>
    <row r="256" spans="1:101" x14ac:dyDescent="0.2">
      <c r="D256" s="60" t="str">
        <f>"Объем: "&amp;Source!I127&amp;"=2/"&amp;"10"</f>
        <v>Объем: 0,2=2/10</v>
      </c>
    </row>
    <row r="257" spans="1:83" ht="15" x14ac:dyDescent="0.2">
      <c r="A257" s="40"/>
      <c r="B257" s="40"/>
      <c r="C257" s="43">
        <v>1</v>
      </c>
      <c r="D257" s="40" t="s">
        <v>1623</v>
      </c>
      <c r="E257" s="42" t="s">
        <v>969</v>
      </c>
      <c r="F257" s="48"/>
      <c r="G257" s="43"/>
      <c r="H257" s="43">
        <f>Source!U127</f>
        <v>2.2248000000000001</v>
      </c>
      <c r="I257" s="43"/>
      <c r="J257" s="43"/>
      <c r="K257" s="43"/>
      <c r="L257" s="43"/>
      <c r="M257" s="49">
        <f>SUM(M258:M258)-SUMIF(CE258:CE258, 1, M258:M258)</f>
        <v>1765.62</v>
      </c>
    </row>
    <row r="258" spans="1:83" ht="14.25" x14ac:dyDescent="0.2">
      <c r="A258" s="41"/>
      <c r="B258" s="41"/>
      <c r="C258" s="41" t="s">
        <v>1052</v>
      </c>
      <c r="D258" s="41" t="s">
        <v>1053</v>
      </c>
      <c r="E258" s="42" t="s">
        <v>969</v>
      </c>
      <c r="F258" s="43">
        <v>9.27</v>
      </c>
      <c r="G258" s="43">
        <f>ROUND((0.2+1),7)</f>
        <v>1.2</v>
      </c>
      <c r="H258" s="43">
        <f>SmtRes!CX144</f>
        <v>2.2248000000000001</v>
      </c>
      <c r="I258" s="45"/>
      <c r="J258" s="44"/>
      <c r="K258" s="45">
        <f>SmtRes!CZ144</f>
        <v>793.61</v>
      </c>
      <c r="L258" s="44"/>
      <c r="M258" s="45">
        <f>SmtRes!DI144</f>
        <v>1765.62</v>
      </c>
    </row>
    <row r="259" spans="1:83" ht="15" x14ac:dyDescent="0.2">
      <c r="A259" s="40"/>
      <c r="B259" s="40"/>
      <c r="C259" s="43">
        <v>2</v>
      </c>
      <c r="D259" s="40" t="s">
        <v>1624</v>
      </c>
      <c r="E259" s="42"/>
      <c r="F259" s="48"/>
      <c r="G259" s="43"/>
      <c r="H259" s="43"/>
      <c r="I259" s="43"/>
      <c r="J259" s="43"/>
      <c r="K259" s="43"/>
      <c r="L259" s="43"/>
      <c r="M259" s="49">
        <f>SUM(M260:M265)-SUMIF(CE260:CE265, 1, M260:M265)</f>
        <v>105.07</v>
      </c>
    </row>
    <row r="260" spans="1:83" ht="15" x14ac:dyDescent="0.2">
      <c r="A260" s="40"/>
      <c r="B260" s="40"/>
      <c r="C260" s="43"/>
      <c r="D260" s="40" t="s">
        <v>1627</v>
      </c>
      <c r="E260" s="42" t="s">
        <v>969</v>
      </c>
      <c r="F260" s="48"/>
      <c r="G260" s="43"/>
      <c r="H260" s="43">
        <f>Source!V127</f>
        <v>8.1600000000000006E-2</v>
      </c>
      <c r="I260" s="43"/>
      <c r="J260" s="43"/>
      <c r="K260" s="43"/>
      <c r="L260" s="43"/>
      <c r="M260" s="49">
        <f>SUMIF(CE261:CE265, 1, M261:M265)</f>
        <v>77.61</v>
      </c>
      <c r="CE260">
        <v>1</v>
      </c>
    </row>
    <row r="261" spans="1:83" ht="28.5" x14ac:dyDescent="0.2">
      <c r="A261" s="41"/>
      <c r="B261" s="41"/>
      <c r="C261" s="41" t="s">
        <v>972</v>
      </c>
      <c r="D261" s="41" t="s">
        <v>974</v>
      </c>
      <c r="E261" s="42" t="s">
        <v>975</v>
      </c>
      <c r="F261" s="43">
        <v>0.17</v>
      </c>
      <c r="G261" s="43">
        <f>ROUND((0.2+1),7)</f>
        <v>1.2</v>
      </c>
      <c r="H261" s="43">
        <f>SmtRes!CX146</f>
        <v>4.0800000000000003E-2</v>
      </c>
      <c r="I261" s="45"/>
      <c r="J261" s="44"/>
      <c r="K261" s="45">
        <f>SmtRes!CZ146</f>
        <v>1626.29</v>
      </c>
      <c r="L261" s="44"/>
      <c r="M261" s="45">
        <f>SmtRes!DG146</f>
        <v>66.349999999999994</v>
      </c>
    </row>
    <row r="262" spans="1:83" ht="28.5" x14ac:dyDescent="0.2">
      <c r="A262" s="41"/>
      <c r="B262" s="41"/>
      <c r="C262" s="41" t="s">
        <v>976</v>
      </c>
      <c r="D262" s="41" t="s">
        <v>1625</v>
      </c>
      <c r="E262" s="42" t="s">
        <v>969</v>
      </c>
      <c r="F262" s="43">
        <f>SmtRes!DO146*SmtRes!AT146</f>
        <v>0.17</v>
      </c>
      <c r="G262" s="43">
        <f>ROUND((0.2+1),7)</f>
        <v>1.2</v>
      </c>
      <c r="H262" s="43">
        <f>ROUND(F262*G262*H254, 7)</f>
        <v>4.0800000000000003E-2</v>
      </c>
      <c r="I262" s="45"/>
      <c r="J262" s="44"/>
      <c r="K262" s="45">
        <f>ROUND(SmtRes!AG146/SmtRes!DO146, 2)</f>
        <v>1090.46</v>
      </c>
      <c r="L262" s="44"/>
      <c r="M262" s="45">
        <f>SmtRes!DH146</f>
        <v>44.49</v>
      </c>
      <c r="CE262">
        <v>1</v>
      </c>
    </row>
    <row r="263" spans="1:83" ht="28.5" x14ac:dyDescent="0.2">
      <c r="A263" s="41"/>
      <c r="B263" s="41"/>
      <c r="C263" s="41" t="s">
        <v>990</v>
      </c>
      <c r="D263" s="41" t="s">
        <v>992</v>
      </c>
      <c r="E263" s="42" t="s">
        <v>975</v>
      </c>
      <c r="F263" s="43">
        <v>0.17</v>
      </c>
      <c r="G263" s="43">
        <f>ROUND((0.2+1),7)</f>
        <v>1.2</v>
      </c>
      <c r="H263" s="43">
        <f>SmtRes!CX147</f>
        <v>4.0800000000000003E-2</v>
      </c>
      <c r="I263" s="45"/>
      <c r="J263" s="44"/>
      <c r="K263" s="45">
        <f>SmtRes!CZ147</f>
        <v>641.70000000000005</v>
      </c>
      <c r="L263" s="44"/>
      <c r="M263" s="45">
        <f>SmtRes!DG147</f>
        <v>26.18</v>
      </c>
    </row>
    <row r="264" spans="1:83" ht="28.5" x14ac:dyDescent="0.2">
      <c r="A264" s="41"/>
      <c r="B264" s="41"/>
      <c r="C264" s="41" t="s">
        <v>983</v>
      </c>
      <c r="D264" s="41" t="s">
        <v>1626</v>
      </c>
      <c r="E264" s="42" t="s">
        <v>969</v>
      </c>
      <c r="F264" s="43">
        <f>SmtRes!DO147*SmtRes!AT147</f>
        <v>0.17</v>
      </c>
      <c r="G264" s="43">
        <f>ROUND((0.2+1),7)</f>
        <v>1.2</v>
      </c>
      <c r="H264" s="43">
        <f>ROUND(F264*G264*H254, 7)</f>
        <v>4.0800000000000003E-2</v>
      </c>
      <c r="I264" s="45"/>
      <c r="J264" s="44"/>
      <c r="K264" s="45">
        <f>ROUND(SmtRes!AG147/SmtRes!DO147, 2)</f>
        <v>811.79</v>
      </c>
      <c r="L264" s="44"/>
      <c r="M264" s="45">
        <f>SmtRes!DH147</f>
        <v>33.119999999999997</v>
      </c>
      <c r="CE264">
        <v>1</v>
      </c>
    </row>
    <row r="265" spans="1:83" ht="42.75" x14ac:dyDescent="0.2">
      <c r="A265" s="41"/>
      <c r="B265" s="41"/>
      <c r="C265" s="41" t="s">
        <v>1054</v>
      </c>
      <c r="D265" s="41" t="s">
        <v>1056</v>
      </c>
      <c r="E265" s="42" t="s">
        <v>975</v>
      </c>
      <c r="F265" s="43">
        <v>1.51</v>
      </c>
      <c r="G265" s="43">
        <f>ROUND((0.2+1),7)</f>
        <v>1.2</v>
      </c>
      <c r="H265" s="43">
        <f>SmtRes!CX148</f>
        <v>0.3624</v>
      </c>
      <c r="I265" s="45"/>
      <c r="J265" s="44"/>
      <c r="K265" s="45">
        <f>SmtRes!CZ148</f>
        <v>34.61</v>
      </c>
      <c r="L265" s="44"/>
      <c r="M265" s="45">
        <f>SmtRes!DG148</f>
        <v>12.54</v>
      </c>
    </row>
    <row r="266" spans="1:83" ht="15" x14ac:dyDescent="0.2">
      <c r="A266" s="40"/>
      <c r="B266" s="40"/>
      <c r="C266" s="43">
        <v>4</v>
      </c>
      <c r="D266" s="40" t="s">
        <v>1637</v>
      </c>
      <c r="E266" s="42"/>
      <c r="F266" s="48"/>
      <c r="G266" s="43"/>
      <c r="H266" s="43"/>
      <c r="I266" s="43"/>
      <c r="J266" s="43"/>
      <c r="K266" s="43"/>
      <c r="L266" s="43"/>
      <c r="M266" s="49">
        <f>SUM(M267:M268)-SUMIF(CE267:CE268, 1, M267:M268)</f>
        <v>471.56</v>
      </c>
    </row>
    <row r="267" spans="1:83" ht="57" x14ac:dyDescent="0.2">
      <c r="A267" s="41"/>
      <c r="B267" s="41"/>
      <c r="C267" s="41" t="s">
        <v>1057</v>
      </c>
      <c r="D267" s="41" t="s">
        <v>1059</v>
      </c>
      <c r="E267" s="42" t="s">
        <v>43</v>
      </c>
      <c r="F267" s="43">
        <v>0.65</v>
      </c>
      <c r="G267" s="43"/>
      <c r="H267" s="43">
        <f>SmtRes!CX149</f>
        <v>0.13</v>
      </c>
      <c r="I267" s="45">
        <f>SmtRes!CZ149</f>
        <v>155.63</v>
      </c>
      <c r="J267" s="44">
        <f>SmtRes!AI149</f>
        <v>0.78</v>
      </c>
      <c r="K267" s="45">
        <f>ROUND(I267*J267, 2)</f>
        <v>121.39</v>
      </c>
      <c r="L267" s="44"/>
      <c r="M267" s="45">
        <f>SmtRes!DF149</f>
        <v>15.78</v>
      </c>
    </row>
    <row r="268" spans="1:83" ht="57" x14ac:dyDescent="0.2">
      <c r="A268" s="41"/>
      <c r="B268" s="41"/>
      <c r="C268" s="41" t="s">
        <v>1060</v>
      </c>
      <c r="D268" s="50" t="s">
        <v>1062</v>
      </c>
      <c r="E268" s="51" t="s">
        <v>43</v>
      </c>
      <c r="F268" s="52">
        <v>2</v>
      </c>
      <c r="G268" s="52"/>
      <c r="H268" s="52">
        <f>SmtRes!CX150</f>
        <v>0.4</v>
      </c>
      <c r="I268" s="53">
        <f>SmtRes!CZ150</f>
        <v>911.56</v>
      </c>
      <c r="J268" s="54">
        <f>SmtRes!AI150</f>
        <v>1.25</v>
      </c>
      <c r="K268" s="53">
        <f>ROUND(I268*J268, 2)</f>
        <v>1139.45</v>
      </c>
      <c r="L268" s="54"/>
      <c r="M268" s="53">
        <f>SmtRes!DF150</f>
        <v>455.78</v>
      </c>
    </row>
    <row r="269" spans="1:83" ht="15" x14ac:dyDescent="0.2">
      <c r="A269" s="41"/>
      <c r="B269" s="41"/>
      <c r="C269" s="41"/>
      <c r="D269" s="57" t="s">
        <v>1628</v>
      </c>
      <c r="E269" s="42"/>
      <c r="F269" s="43"/>
      <c r="G269" s="43"/>
      <c r="H269" s="43"/>
      <c r="I269" s="45"/>
      <c r="J269" s="44"/>
      <c r="K269" s="45"/>
      <c r="L269" s="44"/>
      <c r="M269" s="45">
        <f>M257+M259+M260+M266</f>
        <v>2419.86</v>
      </c>
    </row>
    <row r="270" spans="1:83" ht="57" x14ac:dyDescent="0.2">
      <c r="A270" s="39" t="s">
        <v>1522</v>
      </c>
      <c r="B270" s="39" t="s">
        <v>1522</v>
      </c>
      <c r="C270" s="41" t="str">
        <f>Source!F128</f>
        <v>421/пр_2020_п.75_пп.а</v>
      </c>
      <c r="D270" s="41" t="str">
        <f>Source!G128</f>
        <v>Сметная стоимость вспомогательных ненормируемых материальных ресурсов, не учтенная в сметной норме, 2%</v>
      </c>
      <c r="E270" s="42" t="str">
        <f>Source!H128</f>
        <v>%</v>
      </c>
      <c r="F270" s="43">
        <f>SmtRes!AT151</f>
        <v>2</v>
      </c>
      <c r="G270" s="43"/>
      <c r="H270" s="43">
        <f>Source!I128</f>
        <v>2</v>
      </c>
      <c r="I270" s="45"/>
      <c r="J270" s="44"/>
      <c r="K270" s="45"/>
      <c r="L270" s="44"/>
      <c r="M270" s="45">
        <f>Source!P128</f>
        <v>29.43</v>
      </c>
      <c r="AD270">
        <f>ROUND((Source!AT128/100)*((ROUND(0*Source!I128, 2)+ROUND(0*Source!I128, 2))), 2)</f>
        <v>0</v>
      </c>
      <c r="AE270">
        <f>ROUND((Source!AU128/100)*((ROUND(0*Source!I128, 2)+ROUND(0*Source!I128, 2))), 2)</f>
        <v>0</v>
      </c>
      <c r="AN270">
        <f>M270</f>
        <v>29.43</v>
      </c>
      <c r="AW270">
        <f>M270</f>
        <v>29.43</v>
      </c>
      <c r="AZ270">
        <f>Source!X128</f>
        <v>0</v>
      </c>
      <c r="BA270">
        <f>Source!Y128</f>
        <v>0</v>
      </c>
      <c r="CD270">
        <v>2</v>
      </c>
    </row>
    <row r="271" spans="1:83" ht="14.25" x14ac:dyDescent="0.2">
      <c r="A271" s="41"/>
      <c r="B271" s="41"/>
      <c r="C271" s="41"/>
      <c r="D271" s="41" t="s">
        <v>1629</v>
      </c>
      <c r="E271" s="42"/>
      <c r="F271" s="43"/>
      <c r="G271" s="43"/>
      <c r="H271" s="43"/>
      <c r="I271" s="45"/>
      <c r="J271" s="44"/>
      <c r="K271" s="45"/>
      <c r="L271" s="44"/>
      <c r="M271" s="45">
        <f>SUM(AR254:AR274)+SUM(AS254:AS274)+SUM(AT254:AT274)+SUM(AU254:AU274)+SUM(AV254:AV274)</f>
        <v>1843.23</v>
      </c>
    </row>
    <row r="272" spans="1:83" ht="28.5" x14ac:dyDescent="0.2">
      <c r="A272" s="41"/>
      <c r="B272" s="41"/>
      <c r="C272" s="41" t="s">
        <v>106</v>
      </c>
      <c r="D272" s="41" t="s">
        <v>1639</v>
      </c>
      <c r="E272" s="42" t="s">
        <v>111</v>
      </c>
      <c r="F272" s="43">
        <f>Source!BZ127</f>
        <v>97</v>
      </c>
      <c r="G272" s="43"/>
      <c r="H272" s="43">
        <f>Source!AT127</f>
        <v>97</v>
      </c>
      <c r="I272" s="45"/>
      <c r="J272" s="44"/>
      <c r="K272" s="45"/>
      <c r="L272" s="44"/>
      <c r="M272" s="45">
        <f>SUM(AZ254:AZ274)</f>
        <v>1787.93</v>
      </c>
    </row>
    <row r="273" spans="1:101" ht="28.5" x14ac:dyDescent="0.2">
      <c r="A273" s="50"/>
      <c r="B273" s="50"/>
      <c r="C273" s="50" t="s">
        <v>107</v>
      </c>
      <c r="D273" s="50" t="s">
        <v>1640</v>
      </c>
      <c r="E273" s="51" t="s">
        <v>111</v>
      </c>
      <c r="F273" s="52">
        <f>Source!CA127</f>
        <v>51</v>
      </c>
      <c r="G273" s="52"/>
      <c r="H273" s="52">
        <f>Source!AU127</f>
        <v>51</v>
      </c>
      <c r="I273" s="53"/>
      <c r="J273" s="54"/>
      <c r="K273" s="53"/>
      <c r="L273" s="54"/>
      <c r="M273" s="53">
        <f>SUM(BA254:BA274)</f>
        <v>940.05</v>
      </c>
    </row>
    <row r="274" spans="1:101" ht="15" x14ac:dyDescent="0.2">
      <c r="D274" s="269" t="s">
        <v>1632</v>
      </c>
      <c r="E274" s="269"/>
      <c r="F274" s="269"/>
      <c r="G274" s="269"/>
      <c r="H274" s="269"/>
      <c r="I274" s="269"/>
      <c r="J274" s="270">
        <f>IF(F254&lt;&gt;0,L274/F254, 0)</f>
        <v>25886.35</v>
      </c>
      <c r="K274" s="270"/>
      <c r="L274" s="270">
        <f>M257+M259+M266+M272+M273+M260+SUM(M270:M270)</f>
        <v>5177.2700000000004</v>
      </c>
      <c r="M274" s="270"/>
      <c r="AD274">
        <f>ROUND((Source!AT127/100)*((ROUND(SUMIF(SmtRes!AQ144:'SmtRes'!AQ151,"=1",SmtRes!AD144:'SmtRes'!AD151)*Source!I127, 2)+ROUND(SUMIF(SmtRes!AQ144:'SmtRes'!AQ151,"=1",SmtRes!AC144:'SmtRes'!AC151)*Source!I127, 2))), 2)</f>
        <v>522.99</v>
      </c>
      <c r="AE274">
        <f>ROUND((Source!AU127/100)*((ROUND(SUMIF(SmtRes!AQ144:'SmtRes'!AQ151,"=1",SmtRes!AD144:'SmtRes'!AD151)*Source!I127, 2)+ROUND(SUMIF(SmtRes!AQ144:'SmtRes'!AQ151,"=1",SmtRes!AC144:'SmtRes'!AC151)*Source!I127, 2))), 2)</f>
        <v>274.98</v>
      </c>
      <c r="AN274" s="55">
        <f>M257+M259+M266+M272+M273+M260</f>
        <v>5147.84</v>
      </c>
      <c r="AO274" s="55">
        <f>M259</f>
        <v>105.07</v>
      </c>
      <c r="AQ274" t="s">
        <v>1633</v>
      </c>
      <c r="AR274" s="55">
        <f>M257</f>
        <v>1765.62</v>
      </c>
      <c r="AT274" s="55">
        <f>M260</f>
        <v>77.61</v>
      </c>
      <c r="AV274" t="s">
        <v>1633</v>
      </c>
      <c r="AW274" s="55">
        <f>M266</f>
        <v>471.56</v>
      </c>
      <c r="AZ274">
        <f>Source!X127</f>
        <v>1787.93</v>
      </c>
      <c r="BA274">
        <f>Source!Y127</f>
        <v>940.05</v>
      </c>
      <c r="CD274">
        <v>2</v>
      </c>
    </row>
    <row r="275" spans="1:101" ht="57" x14ac:dyDescent="0.2">
      <c r="A275" s="39" t="s">
        <v>334</v>
      </c>
      <c r="B275" s="39" t="s">
        <v>334</v>
      </c>
      <c r="C275" s="41" t="str">
        <f>Source!F129</f>
        <v>08.3.08.02-1096</v>
      </c>
      <c r="D275" s="41" t="str">
        <f>Source!G129</f>
        <v>Уголок стальной горячекатаный равнополочный, марка стали 09Г2С, 12Г2С, ширина полок 50-90 мм, толщина полки 3-9 мм</v>
      </c>
      <c r="E275" s="42" t="str">
        <f>Source!H129</f>
        <v>т</v>
      </c>
      <c r="F275" s="43">
        <f>Source!K129</f>
        <v>2.2620000000000001E-2</v>
      </c>
      <c r="G275" s="43"/>
      <c r="H275" s="43">
        <f>Source!I129</f>
        <v>2.2620000000000001E-2</v>
      </c>
      <c r="I275" s="45"/>
      <c r="J275" s="44"/>
      <c r="K275" s="45">
        <f>Source!AL129</f>
        <v>51516.959999999999</v>
      </c>
      <c r="L275" s="44"/>
      <c r="M275" s="45">
        <f>Source!P129</f>
        <v>1165.31</v>
      </c>
    </row>
    <row r="276" spans="1:101" x14ac:dyDescent="0.2">
      <c r="A276" s="61"/>
      <c r="B276" s="61"/>
      <c r="C276" s="61"/>
      <c r="D276" s="62" t="str">
        <f>"Объем: "&amp;Source!I129&amp;"=3*"&amp;"3,77*"&amp;"2/"&amp;"1000"</f>
        <v>Объем: 0,02262=3*3,77*2/1000</v>
      </c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101" ht="15" x14ac:dyDescent="0.2">
      <c r="D277" s="269" t="s">
        <v>1632</v>
      </c>
      <c r="E277" s="269"/>
      <c r="F277" s="269"/>
      <c r="G277" s="269"/>
      <c r="H277" s="269"/>
      <c r="I277" s="269"/>
      <c r="J277" s="270">
        <f>IF(F275&lt;&gt;0,L277/F275, 0)</f>
        <v>51516.800000000003</v>
      </c>
      <c r="K277" s="270"/>
      <c r="L277" s="270">
        <f>M275</f>
        <v>1165.31</v>
      </c>
      <c r="M277" s="270"/>
      <c r="AD277">
        <f>ROUND((Source!AT129/100)*((ROUND(ROUND(Source!AO129,2)*Source!I129, 2)+ROUND(ROUND(Source!AN129,2)*Source!I129, 2))), 2)</f>
        <v>0</v>
      </c>
      <c r="AE277">
        <f>ROUND((Source!AU129/100)*((ROUND(ROUND(Source!AO129,2)*Source!I129, 2)+ROUND(ROUND(Source!AN129,2)*Source!I129, 2))), 2)</f>
        <v>0</v>
      </c>
      <c r="AN277" s="55">
        <f>M275</f>
        <v>1165.31</v>
      </c>
      <c r="AO277">
        <f>0</f>
        <v>0</v>
      </c>
      <c r="AQ277" t="s">
        <v>1633</v>
      </c>
      <c r="AR277">
        <f>0</f>
        <v>0</v>
      </c>
      <c r="AT277">
        <f>0</f>
        <v>0</v>
      </c>
      <c r="AV277" t="s">
        <v>1633</v>
      </c>
      <c r="AW277" s="55">
        <f>M275</f>
        <v>1165.31</v>
      </c>
      <c r="AZ277">
        <f>Source!X129</f>
        <v>0</v>
      </c>
      <c r="BA277">
        <f>Source!Y129</f>
        <v>0</v>
      </c>
      <c r="CD277">
        <v>1</v>
      </c>
    </row>
    <row r="278" spans="1:101" ht="42.75" x14ac:dyDescent="0.2">
      <c r="A278" s="39" t="s">
        <v>348</v>
      </c>
      <c r="B278" s="39" t="s">
        <v>348</v>
      </c>
      <c r="C278" s="41" t="str">
        <f>Source!F133</f>
        <v>08.3.07.01-0042</v>
      </c>
      <c r="D278" s="41" t="str">
        <f>Source!G133</f>
        <v>Прокат стальной горячекатаный полосовой, марки стали Ст3сп, Ст3пс, размеры 40х4 мм</v>
      </c>
      <c r="E278" s="42" t="str">
        <f>Source!H133</f>
        <v>т</v>
      </c>
      <c r="F278" s="43">
        <f>Source!K133</f>
        <v>1.26E-2</v>
      </c>
      <c r="G278" s="43"/>
      <c r="H278" s="43">
        <f>Source!I133</f>
        <v>1.26E-2</v>
      </c>
      <c r="I278" s="45">
        <f>Source!AL133</f>
        <v>67961.14</v>
      </c>
      <c r="J278" s="44">
        <f>IF(Source!BC133&lt;&gt; 0, Source!BC133, 1)</f>
        <v>0.74</v>
      </c>
      <c r="K278" s="45">
        <f>ROUND(I278*J278, 2)</f>
        <v>50291.24</v>
      </c>
      <c r="L278" s="44"/>
      <c r="M278" s="45">
        <f>Source!P133</f>
        <v>633.66999999999996</v>
      </c>
    </row>
    <row r="279" spans="1:101" x14ac:dyDescent="0.2">
      <c r="A279" s="61"/>
      <c r="B279" s="61"/>
      <c r="C279" s="61"/>
      <c r="D279" s="62" t="str">
        <f>"Объем: "&amp;Source!I133&amp;"=10*"&amp;"1,26/"&amp;"1000"</f>
        <v>Объем: 0,0126=10*1,26/1000</v>
      </c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101" ht="15" x14ac:dyDescent="0.2">
      <c r="D280" s="269" t="s">
        <v>1632</v>
      </c>
      <c r="E280" s="269"/>
      <c r="F280" s="269"/>
      <c r="G280" s="269"/>
      <c r="H280" s="269"/>
      <c r="I280" s="269"/>
      <c r="J280" s="270">
        <f>IF(F278&lt;&gt;0,L280/F278, 0)</f>
        <v>50291.27</v>
      </c>
      <c r="K280" s="270"/>
      <c r="L280" s="270">
        <f>M278</f>
        <v>633.66999999999996</v>
      </c>
      <c r="M280" s="270"/>
      <c r="AD280">
        <f>ROUND((Source!AT133/100)*((ROUND(ROUND(Source!AO133,2)*Source!I133, 2)+ROUND(ROUND(Source!AN133,2)*Source!I133, 2))), 2)</f>
        <v>0</v>
      </c>
      <c r="AE280">
        <f>ROUND((Source!AU133/100)*((ROUND(ROUND(Source!AO133,2)*Source!I133, 2)+ROUND(ROUND(Source!AN133,2)*Source!I133, 2))), 2)</f>
        <v>0</v>
      </c>
      <c r="AN280" s="55">
        <f>M278</f>
        <v>633.66999999999996</v>
      </c>
      <c r="AO280">
        <f>0</f>
        <v>0</v>
      </c>
      <c r="AQ280" t="s">
        <v>1633</v>
      </c>
      <c r="AR280">
        <f>0</f>
        <v>0</v>
      </c>
      <c r="AT280">
        <f>0</f>
        <v>0</v>
      </c>
      <c r="AV280" t="s">
        <v>1633</v>
      </c>
      <c r="AW280" s="55">
        <f>M278</f>
        <v>633.66999999999996</v>
      </c>
      <c r="AZ280">
        <f>Source!X133</f>
        <v>0</v>
      </c>
      <c r="BA280">
        <f>Source!Y133</f>
        <v>0</v>
      </c>
      <c r="CD280">
        <v>1</v>
      </c>
    </row>
    <row r="281" spans="1:101" ht="42.75" x14ac:dyDescent="0.2">
      <c r="A281" s="39" t="s">
        <v>350</v>
      </c>
      <c r="B281" s="39" t="s">
        <v>350</v>
      </c>
      <c r="C281" s="41" t="s">
        <v>1649</v>
      </c>
      <c r="D281" s="41" t="str">
        <f>Source!G134</f>
        <v>Проводник заземляющий открыто по строительным основаниям: из круглой стали диаметром 12 мм</v>
      </c>
      <c r="E281" s="42" t="str">
        <f>Source!H134</f>
        <v>100 м</v>
      </c>
      <c r="F281" s="43">
        <f>Source!K134</f>
        <v>0.09</v>
      </c>
      <c r="G281" s="43"/>
      <c r="H281" s="43">
        <f>Source!I134</f>
        <v>0.09</v>
      </c>
      <c r="I281" s="45"/>
      <c r="J281" s="44"/>
      <c r="K281" s="45"/>
      <c r="L281" s="44"/>
      <c r="M281" s="45"/>
    </row>
    <row r="282" spans="1:101" ht="51" x14ac:dyDescent="0.2">
      <c r="C282" s="46" t="s">
        <v>1229</v>
      </c>
      <c r="D282" s="268" t="s">
        <v>1622</v>
      </c>
      <c r="E282" s="268"/>
      <c r="F282" s="268"/>
      <c r="G282" s="268"/>
      <c r="H282" s="268"/>
      <c r="I282" s="268"/>
      <c r="J282" s="268"/>
      <c r="K282" s="268"/>
      <c r="L282" s="268"/>
      <c r="M282" s="268"/>
      <c r="CW282" s="47" t="s">
        <v>1622</v>
      </c>
    </row>
    <row r="283" spans="1:101" x14ac:dyDescent="0.2">
      <c r="D283" s="60" t="str">
        <f>"Объем: "&amp;Source!I134&amp;"=9/"&amp;"100"</f>
        <v>Объем: 0,09=9/100</v>
      </c>
    </row>
    <row r="284" spans="1:101" ht="15" x14ac:dyDescent="0.2">
      <c r="A284" s="40"/>
      <c r="B284" s="40"/>
      <c r="C284" s="43">
        <v>1</v>
      </c>
      <c r="D284" s="40" t="s">
        <v>1623</v>
      </c>
      <c r="E284" s="42" t="s">
        <v>969</v>
      </c>
      <c r="F284" s="48"/>
      <c r="G284" s="43"/>
      <c r="H284" s="43">
        <f>Source!U134</f>
        <v>1.998</v>
      </c>
      <c r="I284" s="43"/>
      <c r="J284" s="43"/>
      <c r="K284" s="43"/>
      <c r="L284" s="43"/>
      <c r="M284" s="49">
        <f>SUM(M285:M285)-SUMIF(CE285:CE285, 1, M285:M285)</f>
        <v>1585.63</v>
      </c>
    </row>
    <row r="285" spans="1:101" ht="14.25" x14ac:dyDescent="0.2">
      <c r="A285" s="41"/>
      <c r="B285" s="41"/>
      <c r="C285" s="41" t="s">
        <v>1052</v>
      </c>
      <c r="D285" s="41" t="s">
        <v>1053</v>
      </c>
      <c r="E285" s="42" t="s">
        <v>969</v>
      </c>
      <c r="F285" s="43">
        <v>18.5</v>
      </c>
      <c r="G285" s="43">
        <f>ROUND((0.2+1),7)</f>
        <v>1.2</v>
      </c>
      <c r="H285" s="43">
        <f>SmtRes!CX161</f>
        <v>1.998</v>
      </c>
      <c r="I285" s="45"/>
      <c r="J285" s="44"/>
      <c r="K285" s="45">
        <f>SmtRes!CZ161</f>
        <v>793.61</v>
      </c>
      <c r="L285" s="44"/>
      <c r="M285" s="45">
        <f>SmtRes!DI161</f>
        <v>1585.63</v>
      </c>
    </row>
    <row r="286" spans="1:101" ht="15" x14ac:dyDescent="0.2">
      <c r="A286" s="40"/>
      <c r="B286" s="40"/>
      <c r="C286" s="43">
        <v>2</v>
      </c>
      <c r="D286" s="40" t="s">
        <v>1624</v>
      </c>
      <c r="E286" s="42"/>
      <c r="F286" s="48"/>
      <c r="G286" s="43"/>
      <c r="H286" s="43"/>
      <c r="I286" s="43"/>
      <c r="J286" s="43"/>
      <c r="K286" s="43"/>
      <c r="L286" s="43"/>
      <c r="M286" s="49">
        <f>SUM(M287:M292)-SUMIF(CE287:CE292, 1, M287:M292)</f>
        <v>52.48</v>
      </c>
    </row>
    <row r="287" spans="1:101" ht="15" x14ac:dyDescent="0.2">
      <c r="A287" s="40"/>
      <c r="B287" s="40"/>
      <c r="C287" s="43"/>
      <c r="D287" s="40" t="s">
        <v>1627</v>
      </c>
      <c r="E287" s="42" t="s">
        <v>969</v>
      </c>
      <c r="F287" s="48"/>
      <c r="G287" s="43"/>
      <c r="H287" s="43">
        <f>Source!V134</f>
        <v>3.6720000000000003E-2</v>
      </c>
      <c r="I287" s="43"/>
      <c r="J287" s="43"/>
      <c r="K287" s="43"/>
      <c r="L287" s="43"/>
      <c r="M287" s="49">
        <f>SUMIF(CE288:CE292, 1, M288:M292)</f>
        <v>34.92</v>
      </c>
      <c r="CE287">
        <v>1</v>
      </c>
    </row>
    <row r="288" spans="1:101" ht="28.5" x14ac:dyDescent="0.2">
      <c r="A288" s="41"/>
      <c r="B288" s="41"/>
      <c r="C288" s="41" t="s">
        <v>972</v>
      </c>
      <c r="D288" s="41" t="s">
        <v>974</v>
      </c>
      <c r="E288" s="42" t="s">
        <v>975</v>
      </c>
      <c r="F288" s="43">
        <v>0.17</v>
      </c>
      <c r="G288" s="43">
        <f>ROUND((0.2+1),7)</f>
        <v>1.2</v>
      </c>
      <c r="H288" s="43">
        <f>SmtRes!CX163</f>
        <v>1.8360000000000001E-2</v>
      </c>
      <c r="I288" s="45"/>
      <c r="J288" s="44"/>
      <c r="K288" s="45">
        <f>SmtRes!CZ163</f>
        <v>1626.29</v>
      </c>
      <c r="L288" s="44"/>
      <c r="M288" s="45">
        <f>SmtRes!DG163</f>
        <v>29.86</v>
      </c>
    </row>
    <row r="289" spans="1:83" ht="28.5" x14ac:dyDescent="0.2">
      <c r="A289" s="41"/>
      <c r="B289" s="41"/>
      <c r="C289" s="41" t="s">
        <v>976</v>
      </c>
      <c r="D289" s="41" t="s">
        <v>1625</v>
      </c>
      <c r="E289" s="42" t="s">
        <v>969</v>
      </c>
      <c r="F289" s="43">
        <f>SmtRes!DO163*SmtRes!AT163</f>
        <v>0.17</v>
      </c>
      <c r="G289" s="43">
        <f>ROUND((0.2+1),7)</f>
        <v>1.2</v>
      </c>
      <c r="H289" s="43">
        <f>ROUND(F289*G289*H281, 7)</f>
        <v>1.8360000000000001E-2</v>
      </c>
      <c r="I289" s="45"/>
      <c r="J289" s="44"/>
      <c r="K289" s="45">
        <f>ROUND(SmtRes!AG163/SmtRes!DO163, 2)</f>
        <v>1090.46</v>
      </c>
      <c r="L289" s="44"/>
      <c r="M289" s="45">
        <f>SmtRes!DH163</f>
        <v>20.02</v>
      </c>
      <c r="CE289">
        <v>1</v>
      </c>
    </row>
    <row r="290" spans="1:83" ht="28.5" x14ac:dyDescent="0.2">
      <c r="A290" s="41"/>
      <c r="B290" s="41"/>
      <c r="C290" s="41" t="s">
        <v>990</v>
      </c>
      <c r="D290" s="41" t="s">
        <v>992</v>
      </c>
      <c r="E290" s="42" t="s">
        <v>975</v>
      </c>
      <c r="F290" s="43">
        <v>0.17</v>
      </c>
      <c r="G290" s="43">
        <f>ROUND((0.2+1),7)</f>
        <v>1.2</v>
      </c>
      <c r="H290" s="43">
        <f>SmtRes!CX164</f>
        <v>1.8360000000000001E-2</v>
      </c>
      <c r="I290" s="45"/>
      <c r="J290" s="44"/>
      <c r="K290" s="45">
        <f>SmtRes!CZ164</f>
        <v>641.70000000000005</v>
      </c>
      <c r="L290" s="44"/>
      <c r="M290" s="45">
        <f>SmtRes!DG164</f>
        <v>11.78</v>
      </c>
    </row>
    <row r="291" spans="1:83" ht="28.5" x14ac:dyDescent="0.2">
      <c r="A291" s="41"/>
      <c r="B291" s="41"/>
      <c r="C291" s="41" t="s">
        <v>983</v>
      </c>
      <c r="D291" s="41" t="s">
        <v>1626</v>
      </c>
      <c r="E291" s="42" t="s">
        <v>969</v>
      </c>
      <c r="F291" s="43">
        <f>SmtRes!DO164*SmtRes!AT164</f>
        <v>0.17</v>
      </c>
      <c r="G291" s="43">
        <f>ROUND((0.2+1),7)</f>
        <v>1.2</v>
      </c>
      <c r="H291" s="43">
        <f>ROUND(F291*G291*H281, 7)</f>
        <v>1.8360000000000001E-2</v>
      </c>
      <c r="I291" s="45"/>
      <c r="J291" s="44"/>
      <c r="K291" s="45">
        <f>ROUND(SmtRes!AG164/SmtRes!DO164, 2)</f>
        <v>811.79</v>
      </c>
      <c r="L291" s="44"/>
      <c r="M291" s="45">
        <f>SmtRes!DH164</f>
        <v>14.9</v>
      </c>
      <c r="CE291">
        <v>1</v>
      </c>
    </row>
    <row r="292" spans="1:83" ht="42.75" x14ac:dyDescent="0.2">
      <c r="A292" s="41"/>
      <c r="B292" s="41"/>
      <c r="C292" s="41" t="s">
        <v>1054</v>
      </c>
      <c r="D292" s="41" t="s">
        <v>1056</v>
      </c>
      <c r="E292" s="42" t="s">
        <v>975</v>
      </c>
      <c r="F292" s="43">
        <v>2.9</v>
      </c>
      <c r="G292" s="43">
        <f>ROUND((0.2+1),7)</f>
        <v>1.2</v>
      </c>
      <c r="H292" s="43">
        <f>SmtRes!CX165</f>
        <v>0.31319999999999998</v>
      </c>
      <c r="I292" s="45"/>
      <c r="J292" s="44"/>
      <c r="K292" s="45">
        <f>SmtRes!CZ165</f>
        <v>34.61</v>
      </c>
      <c r="L292" s="44"/>
      <c r="M292" s="45">
        <f>SmtRes!DG165</f>
        <v>10.84</v>
      </c>
    </row>
    <row r="293" spans="1:83" ht="15" x14ac:dyDescent="0.2">
      <c r="A293" s="40"/>
      <c r="B293" s="40"/>
      <c r="C293" s="43">
        <v>4</v>
      </c>
      <c r="D293" s="40" t="s">
        <v>1637</v>
      </c>
      <c r="E293" s="42"/>
      <c r="F293" s="48"/>
      <c r="G293" s="43"/>
      <c r="H293" s="43"/>
      <c r="I293" s="43"/>
      <c r="J293" s="43"/>
      <c r="K293" s="43"/>
      <c r="L293" s="43"/>
      <c r="M293" s="49">
        <f>SUM(M294:M296)-SUMIF(CE294:CE296, 1, M294:M296)</f>
        <v>273.95</v>
      </c>
    </row>
    <row r="294" spans="1:83" ht="57" x14ac:dyDescent="0.2">
      <c r="A294" s="41"/>
      <c r="B294" s="41"/>
      <c r="C294" s="41" t="s">
        <v>1057</v>
      </c>
      <c r="D294" s="41" t="s">
        <v>1059</v>
      </c>
      <c r="E294" s="42" t="s">
        <v>43</v>
      </c>
      <c r="F294" s="43">
        <v>0.9</v>
      </c>
      <c r="G294" s="43"/>
      <c r="H294" s="43">
        <f>SmtRes!CX166</f>
        <v>8.1000000000000003E-2</v>
      </c>
      <c r="I294" s="45">
        <f>SmtRes!CZ166</f>
        <v>155.63</v>
      </c>
      <c r="J294" s="44">
        <f>SmtRes!AI166</f>
        <v>0.78</v>
      </c>
      <c r="K294" s="45">
        <f>ROUND(I294*J294, 2)</f>
        <v>121.39</v>
      </c>
      <c r="L294" s="44"/>
      <c r="M294" s="45">
        <f>SmtRes!DF166</f>
        <v>9.83</v>
      </c>
    </row>
    <row r="295" spans="1:83" ht="42.75" x14ac:dyDescent="0.2">
      <c r="A295" s="41"/>
      <c r="B295" s="41"/>
      <c r="C295" s="41" t="s">
        <v>1066</v>
      </c>
      <c r="D295" s="41" t="s">
        <v>1068</v>
      </c>
      <c r="E295" s="42" t="s">
        <v>51</v>
      </c>
      <c r="F295" s="43">
        <v>4.0000000000000001E-3</v>
      </c>
      <c r="G295" s="43"/>
      <c r="H295" s="43">
        <f>SmtRes!CX167</f>
        <v>3.6000000000000002E-4</v>
      </c>
      <c r="I295" s="45"/>
      <c r="J295" s="44"/>
      <c r="K295" s="45">
        <f>SmtRes!CZ167</f>
        <v>49995.77</v>
      </c>
      <c r="L295" s="44"/>
      <c r="M295" s="45">
        <f>SmtRes!DF167</f>
        <v>18</v>
      </c>
    </row>
    <row r="296" spans="1:83" ht="57" x14ac:dyDescent="0.2">
      <c r="A296" s="41"/>
      <c r="B296" s="41"/>
      <c r="C296" s="41" t="s">
        <v>1060</v>
      </c>
      <c r="D296" s="50" t="s">
        <v>1062</v>
      </c>
      <c r="E296" s="51" t="s">
        <v>43</v>
      </c>
      <c r="F296" s="52">
        <v>2.4</v>
      </c>
      <c r="G296" s="52"/>
      <c r="H296" s="52">
        <f>SmtRes!CX168</f>
        <v>0.216</v>
      </c>
      <c r="I296" s="53">
        <f>SmtRes!CZ168</f>
        <v>911.56</v>
      </c>
      <c r="J296" s="54">
        <f>SmtRes!AI168</f>
        <v>1.25</v>
      </c>
      <c r="K296" s="53">
        <f>ROUND(I296*J296, 2)</f>
        <v>1139.45</v>
      </c>
      <c r="L296" s="54"/>
      <c r="M296" s="53">
        <f>SmtRes!DF168</f>
        <v>246.12</v>
      </c>
    </row>
    <row r="297" spans="1:83" ht="15" x14ac:dyDescent="0.2">
      <c r="A297" s="41"/>
      <c r="B297" s="41"/>
      <c r="C297" s="41"/>
      <c r="D297" s="57" t="s">
        <v>1628</v>
      </c>
      <c r="E297" s="42"/>
      <c r="F297" s="43"/>
      <c r="G297" s="43"/>
      <c r="H297" s="43"/>
      <c r="I297" s="45"/>
      <c r="J297" s="44"/>
      <c r="K297" s="45"/>
      <c r="L297" s="44"/>
      <c r="M297" s="45">
        <f>M284+M286+M287+M293</f>
        <v>1946.98</v>
      </c>
    </row>
    <row r="298" spans="1:83" ht="57" x14ac:dyDescent="0.2">
      <c r="A298" s="39" t="s">
        <v>1548</v>
      </c>
      <c r="B298" s="39" t="s">
        <v>1548</v>
      </c>
      <c r="C298" s="41" t="str">
        <f>Source!F135</f>
        <v>421/пр_2020_п.75_пп.а</v>
      </c>
      <c r="D298" s="41" t="str">
        <f>Source!G135</f>
        <v>Сметная стоимость вспомогательных ненормируемых материальных ресурсов, не учтенная в сметной норме, 2%</v>
      </c>
      <c r="E298" s="42" t="str">
        <f>Source!H135</f>
        <v>%</v>
      </c>
      <c r="F298" s="43">
        <f>SmtRes!AT169</f>
        <v>2</v>
      </c>
      <c r="G298" s="43"/>
      <c r="H298" s="43">
        <f>Source!I135</f>
        <v>2</v>
      </c>
      <c r="I298" s="45"/>
      <c r="J298" s="44"/>
      <c r="K298" s="45"/>
      <c r="L298" s="44"/>
      <c r="M298" s="45">
        <f>Source!P135</f>
        <v>26.43</v>
      </c>
      <c r="AD298">
        <f>ROUND((Source!AT135/100)*((ROUND(0*Source!I135, 2)+ROUND(0*Source!I135, 2))), 2)</f>
        <v>0</v>
      </c>
      <c r="AE298">
        <f>ROUND((Source!AU135/100)*((ROUND(0*Source!I135, 2)+ROUND(0*Source!I135, 2))), 2)</f>
        <v>0</v>
      </c>
      <c r="AN298">
        <f>M298</f>
        <v>26.43</v>
      </c>
      <c r="AW298">
        <f>M298</f>
        <v>26.43</v>
      </c>
      <c r="AZ298">
        <f>Source!X135</f>
        <v>0</v>
      </c>
      <c r="BA298">
        <f>Source!Y135</f>
        <v>0</v>
      </c>
      <c r="CD298">
        <v>2</v>
      </c>
    </row>
    <row r="299" spans="1:83" ht="14.25" x14ac:dyDescent="0.2">
      <c r="A299" s="41"/>
      <c r="B299" s="41"/>
      <c r="C299" s="41"/>
      <c r="D299" s="41" t="s">
        <v>1629</v>
      </c>
      <c r="E299" s="42"/>
      <c r="F299" s="43"/>
      <c r="G299" s="43"/>
      <c r="H299" s="43"/>
      <c r="I299" s="45"/>
      <c r="J299" s="44"/>
      <c r="K299" s="45"/>
      <c r="L299" s="44"/>
      <c r="M299" s="45">
        <f>SUM(AR281:AR302)+SUM(AS281:AS302)+SUM(AT281:AT302)+SUM(AU281:AU302)+SUM(AV281:AV302)</f>
        <v>1620.55</v>
      </c>
    </row>
    <row r="300" spans="1:83" ht="28.5" x14ac:dyDescent="0.2">
      <c r="A300" s="41"/>
      <c r="B300" s="41"/>
      <c r="C300" s="41" t="s">
        <v>106</v>
      </c>
      <c r="D300" s="41" t="s">
        <v>1639</v>
      </c>
      <c r="E300" s="42" t="s">
        <v>111</v>
      </c>
      <c r="F300" s="43">
        <f>Source!BZ134</f>
        <v>97</v>
      </c>
      <c r="G300" s="43"/>
      <c r="H300" s="43">
        <f>Source!AT134</f>
        <v>97</v>
      </c>
      <c r="I300" s="45"/>
      <c r="J300" s="44"/>
      <c r="K300" s="45"/>
      <c r="L300" s="44"/>
      <c r="M300" s="45">
        <f>SUM(AZ281:AZ302)</f>
        <v>1571.93</v>
      </c>
    </row>
    <row r="301" spans="1:83" ht="28.5" x14ac:dyDescent="0.2">
      <c r="A301" s="50"/>
      <c r="B301" s="50"/>
      <c r="C301" s="50" t="s">
        <v>107</v>
      </c>
      <c r="D301" s="50" t="s">
        <v>1640</v>
      </c>
      <c r="E301" s="51" t="s">
        <v>111</v>
      </c>
      <c r="F301" s="52">
        <f>Source!CA134</f>
        <v>51</v>
      </c>
      <c r="G301" s="52"/>
      <c r="H301" s="52">
        <f>Source!AU134</f>
        <v>51</v>
      </c>
      <c r="I301" s="53"/>
      <c r="J301" s="54"/>
      <c r="K301" s="53"/>
      <c r="L301" s="54"/>
      <c r="M301" s="53">
        <f>SUM(BA281:BA302)</f>
        <v>826.48</v>
      </c>
    </row>
    <row r="302" spans="1:83" ht="15" x14ac:dyDescent="0.2">
      <c r="D302" s="269" t="s">
        <v>1632</v>
      </c>
      <c r="E302" s="269"/>
      <c r="F302" s="269"/>
      <c r="G302" s="269"/>
      <c r="H302" s="269"/>
      <c r="I302" s="269"/>
      <c r="J302" s="270">
        <f>IF(F281&lt;&gt;0,L302/F281, 0)</f>
        <v>48575.78</v>
      </c>
      <c r="K302" s="270"/>
      <c r="L302" s="270">
        <f>M284+M286+M293+M300+M301+M287+SUM(M298:M298)</f>
        <v>4371.82</v>
      </c>
      <c r="M302" s="270"/>
      <c r="AD302">
        <f>ROUND((Source!AT134/100)*((ROUND(SUMIF(SmtRes!AQ161:'SmtRes'!AQ169,"=1",SmtRes!AD161:'SmtRes'!AD169)*Source!I134, 2)+ROUND(SUMIF(SmtRes!AQ161:'SmtRes'!AQ169,"=1",SmtRes!AC161:'SmtRes'!AC169)*Source!I134, 2))), 2)</f>
        <v>235.34</v>
      </c>
      <c r="AE302">
        <f>ROUND((Source!AU134/100)*((ROUND(SUMIF(SmtRes!AQ161:'SmtRes'!AQ169,"=1",SmtRes!AD161:'SmtRes'!AD169)*Source!I134, 2)+ROUND(SUMIF(SmtRes!AQ161:'SmtRes'!AQ169,"=1",SmtRes!AC161:'SmtRes'!AC169)*Source!I134, 2))), 2)</f>
        <v>123.74</v>
      </c>
      <c r="AN302" s="55">
        <f>M284+M286+M293+M300+M301+M287</f>
        <v>4345.3900000000003</v>
      </c>
      <c r="AO302" s="55">
        <f>M286</f>
        <v>52.48</v>
      </c>
      <c r="AQ302" t="s">
        <v>1633</v>
      </c>
      <c r="AR302" s="55">
        <f>M284</f>
        <v>1585.63</v>
      </c>
      <c r="AT302" s="55">
        <f>M287</f>
        <v>34.92</v>
      </c>
      <c r="AV302" t="s">
        <v>1633</v>
      </c>
      <c r="AW302" s="55">
        <f>M293</f>
        <v>273.95</v>
      </c>
      <c r="AZ302">
        <f>Source!X134</f>
        <v>1571.93</v>
      </c>
      <c r="BA302">
        <f>Source!Y134</f>
        <v>826.48</v>
      </c>
      <c r="CD302">
        <v>2</v>
      </c>
    </row>
    <row r="303" spans="1:83" ht="42.75" x14ac:dyDescent="0.2">
      <c r="A303" s="39" t="s">
        <v>355</v>
      </c>
      <c r="B303" s="39" t="s">
        <v>355</v>
      </c>
      <c r="C303" s="41" t="str">
        <f>Source!F136</f>
        <v>08.4.03.03-0032</v>
      </c>
      <c r="D303" s="41" t="str">
        <f>Source!G136</f>
        <v>Сталь арматурная горячекатаная периодического профиля, класс A-III, диаметр 12 мм</v>
      </c>
      <c r="E303" s="42" t="str">
        <f>Source!H136</f>
        <v>т</v>
      </c>
      <c r="F303" s="43">
        <f>Source!K136</f>
        <v>7.9920000000000008E-3</v>
      </c>
      <c r="G303" s="43"/>
      <c r="H303" s="43">
        <f>Source!I136</f>
        <v>7.9920000000000008E-3</v>
      </c>
      <c r="I303" s="45"/>
      <c r="J303" s="44"/>
      <c r="K303" s="45">
        <f>Source!AL136</f>
        <v>41316.959999999999</v>
      </c>
      <c r="L303" s="44"/>
      <c r="M303" s="45">
        <f>Source!P136</f>
        <v>330.21</v>
      </c>
    </row>
    <row r="304" spans="1:83" x14ac:dyDescent="0.2">
      <c r="A304" s="61"/>
      <c r="B304" s="61"/>
      <c r="C304" s="61"/>
      <c r="D304" s="62" t="str">
        <f>"Объем: "&amp;Source!I136&amp;"=9*"&amp;"0,888*"&amp;"1/"&amp;"1000"</f>
        <v>Объем: 0,007992=9*0,888*1/1000</v>
      </c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1:82" ht="15" x14ac:dyDescent="0.2">
      <c r="D305" s="269" t="s">
        <v>1632</v>
      </c>
      <c r="E305" s="269"/>
      <c r="F305" s="269"/>
      <c r="G305" s="269"/>
      <c r="H305" s="269"/>
      <c r="I305" s="269"/>
      <c r="J305" s="270">
        <f>IF(F303&lt;&gt;0,L305/F303, 0)</f>
        <v>41317.57</v>
      </c>
      <c r="K305" s="270"/>
      <c r="L305" s="270">
        <f>M303</f>
        <v>330.21</v>
      </c>
      <c r="M305" s="270"/>
      <c r="AD305">
        <f>ROUND((Source!AT136/100)*((ROUND(ROUND(Source!AO136,2)*Source!I136, 2)+ROUND(ROUND(Source!AN136,2)*Source!I136, 2))), 2)</f>
        <v>0</v>
      </c>
      <c r="AE305">
        <f>ROUND((Source!AU136/100)*((ROUND(ROUND(Source!AO136,2)*Source!I136, 2)+ROUND(ROUND(Source!AN136,2)*Source!I136, 2))), 2)</f>
        <v>0</v>
      </c>
      <c r="AN305" s="55">
        <f>M303</f>
        <v>330.21</v>
      </c>
      <c r="AO305">
        <f>0</f>
        <v>0</v>
      </c>
      <c r="AQ305" t="s">
        <v>1633</v>
      </c>
      <c r="AR305">
        <f>0</f>
        <v>0</v>
      </c>
      <c r="AT305">
        <f>0</f>
        <v>0</v>
      </c>
      <c r="AV305" t="s">
        <v>1633</v>
      </c>
      <c r="AW305" s="55">
        <f>M303</f>
        <v>330.21</v>
      </c>
      <c r="AZ305">
        <f>Source!X136</f>
        <v>0</v>
      </c>
      <c r="BA305">
        <f>Source!Y136</f>
        <v>0</v>
      </c>
      <c r="CD305">
        <v>1</v>
      </c>
    </row>
    <row r="306" spans="1:82" ht="57" x14ac:dyDescent="0.2">
      <c r="A306" s="39" t="s">
        <v>359</v>
      </c>
      <c r="B306" s="39" t="s">
        <v>359</v>
      </c>
      <c r="C306" s="41" t="str">
        <f>Source!F137</f>
        <v>25.2.02.11-0021</v>
      </c>
      <c r="D306" s="41" t="str">
        <f>Source!G137</f>
        <v>Лента крепления из нержавеющей стали в пластмассовой коробке с кабельной бухтой, ширина 20 мм, толщина 0,7 мм, длина 50 м</v>
      </c>
      <c r="E306" s="42" t="str">
        <f>Source!H137</f>
        <v>ШТ</v>
      </c>
      <c r="F306" s="43">
        <f>Source!K137</f>
        <v>0.18</v>
      </c>
      <c r="G306" s="43"/>
      <c r="H306" s="43">
        <f>Source!I137</f>
        <v>0.18</v>
      </c>
      <c r="I306" s="45">
        <f>Source!AL137</f>
        <v>2940.8</v>
      </c>
      <c r="J306" s="44">
        <f>IF(Source!BC137&lt;&gt; 0, Source!BC137, 1)</f>
        <v>1.38</v>
      </c>
      <c r="K306" s="45">
        <f>ROUND(I306*J306, 2)</f>
        <v>4058.3</v>
      </c>
      <c r="L306" s="44"/>
      <c r="M306" s="45">
        <f>Source!P137</f>
        <v>730.49</v>
      </c>
    </row>
    <row r="307" spans="1:82" x14ac:dyDescent="0.2">
      <c r="A307" s="61"/>
      <c r="B307" s="61"/>
      <c r="C307" s="61"/>
      <c r="D307" s="62" t="str">
        <f>"Объем: "&amp;Source!I137&amp;"=(3+"&amp;"3+"&amp;"3)/"&amp;"50"</f>
        <v>Объем: 0,18=(3+3+3)/50</v>
      </c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1:82" ht="15" x14ac:dyDescent="0.2">
      <c r="D308" s="269" t="s">
        <v>1632</v>
      </c>
      <c r="E308" s="269"/>
      <c r="F308" s="269"/>
      <c r="G308" s="269"/>
      <c r="H308" s="269"/>
      <c r="I308" s="269"/>
      <c r="J308" s="270">
        <f>IF(F306&lt;&gt;0,L308/F306, 0)</f>
        <v>4058.28</v>
      </c>
      <c r="K308" s="270"/>
      <c r="L308" s="270">
        <f>M306</f>
        <v>730.49</v>
      </c>
      <c r="M308" s="270"/>
      <c r="AD308">
        <f>ROUND((Source!AT137/100)*((ROUND(ROUND(Source!AO137,2)*Source!I137, 2)+ROUND(ROUND(Source!AN137,2)*Source!I137, 2))), 2)</f>
        <v>0</v>
      </c>
      <c r="AE308">
        <f>ROUND((Source!AU137/100)*((ROUND(ROUND(Source!AO137,2)*Source!I137, 2)+ROUND(ROUND(Source!AN137,2)*Source!I137, 2))), 2)</f>
        <v>0</v>
      </c>
      <c r="AN308" s="55">
        <f>M306</f>
        <v>730.49</v>
      </c>
      <c r="AO308">
        <f>0</f>
        <v>0</v>
      </c>
      <c r="AQ308" t="s">
        <v>1633</v>
      </c>
      <c r="AR308">
        <f>0</f>
        <v>0</v>
      </c>
      <c r="AT308">
        <f>0</f>
        <v>0</v>
      </c>
      <c r="AV308" t="s">
        <v>1633</v>
      </c>
      <c r="AW308" s="55">
        <f>M306</f>
        <v>730.49</v>
      </c>
      <c r="AZ308">
        <f>Source!X137</f>
        <v>0</v>
      </c>
      <c r="BA308">
        <f>Source!Y137</f>
        <v>0</v>
      </c>
      <c r="CD308">
        <v>1</v>
      </c>
    </row>
    <row r="309" spans="1:82" ht="42.75" x14ac:dyDescent="0.2">
      <c r="A309" s="39" t="s">
        <v>363</v>
      </c>
      <c r="B309" s="39" t="s">
        <v>363</v>
      </c>
      <c r="C309" s="41" t="str">
        <f>Source!F138</f>
        <v>ТЦ_102_77_7719546987_15.06.2026_02_26.1</v>
      </c>
      <c r="D309" s="41" t="str">
        <f>Source!G138</f>
        <v>Скрепа NC20</v>
      </c>
      <c r="E309" s="42" t="str">
        <f>Source!H138</f>
        <v>шт.</v>
      </c>
      <c r="F309" s="43">
        <f>Source!K138</f>
        <v>9</v>
      </c>
      <c r="G309" s="43"/>
      <c r="H309" s="43">
        <f>Source!I138</f>
        <v>9</v>
      </c>
      <c r="I309" s="45"/>
      <c r="J309" s="44"/>
      <c r="K309" s="45">
        <f>Source!AL138</f>
        <v>36.770000000000003</v>
      </c>
      <c r="L309" s="44"/>
      <c r="M309" s="45">
        <f>Source!HG138</f>
        <v>330.93</v>
      </c>
    </row>
    <row r="310" spans="1:82" x14ac:dyDescent="0.2">
      <c r="A310" s="61"/>
      <c r="B310" s="61"/>
      <c r="C310" s="61"/>
      <c r="D310" s="62" t="str">
        <f>"Объем: "&amp;Source!I138&amp;"=3+"&amp;"3+"&amp;"3"</f>
        <v>Объем: 9=3+3+3</v>
      </c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1:82" ht="15" x14ac:dyDescent="0.2">
      <c r="D311" s="269" t="s">
        <v>1632</v>
      </c>
      <c r="E311" s="269"/>
      <c r="F311" s="269"/>
      <c r="G311" s="269"/>
      <c r="H311" s="269"/>
      <c r="I311" s="269"/>
      <c r="J311" s="270">
        <f>IF(F309&lt;&gt;0,L311/F309, 0)</f>
        <v>36.770000000000003</v>
      </c>
      <c r="K311" s="270"/>
      <c r="L311" s="270">
        <f>M309</f>
        <v>330.93</v>
      </c>
      <c r="M311" s="270"/>
      <c r="AD311">
        <f>ROUND((Source!AT138/100)*((ROUND(ROUND(Source!AO138,2)*Source!I138, 2)+ROUND(ROUND(Source!AN138,2)*Source!I138, 2))), 2)</f>
        <v>0</v>
      </c>
      <c r="AE311">
        <f>ROUND((Source!AU138/100)*((ROUND(ROUND(Source!AO138,2)*Source!I138, 2)+ROUND(ROUND(Source!AN138,2)*Source!I138, 2))), 2)</f>
        <v>0</v>
      </c>
      <c r="AN311" s="55">
        <f>M309</f>
        <v>330.93</v>
      </c>
      <c r="AO311">
        <f>0</f>
        <v>0</v>
      </c>
      <c r="AQ311" t="s">
        <v>1633</v>
      </c>
      <c r="AR311">
        <f>0</f>
        <v>0</v>
      </c>
      <c r="AT311">
        <f>0</f>
        <v>0</v>
      </c>
      <c r="AV311" t="s">
        <v>1633</v>
      </c>
      <c r="AW311" s="55">
        <f>M309</f>
        <v>330.93</v>
      </c>
      <c r="AX311" s="55">
        <f>M309</f>
        <v>330.93</v>
      </c>
      <c r="AZ311">
        <f>Source!X138</f>
        <v>0</v>
      </c>
      <c r="BA311">
        <f>Source!Y138</f>
        <v>0</v>
      </c>
      <c r="CD311">
        <v>1</v>
      </c>
    </row>
    <row r="312" spans="1:82" ht="42.75" x14ac:dyDescent="0.2">
      <c r="A312" s="59" t="s">
        <v>366</v>
      </c>
      <c r="B312" s="59" t="s">
        <v>366</v>
      </c>
      <c r="C312" s="50" t="str">
        <f>Source!F139</f>
        <v>ТЦ_102_77_7719546987_15.06.2026_02_27.1</v>
      </c>
      <c r="D312" s="50" t="str">
        <f>Source!G139</f>
        <v>Зажим плашечный CD35</v>
      </c>
      <c r="E312" s="51" t="str">
        <f>Source!H139</f>
        <v>шт.</v>
      </c>
      <c r="F312" s="52">
        <f>Source!K139</f>
        <v>2</v>
      </c>
      <c r="G312" s="52"/>
      <c r="H312" s="52">
        <f>Source!I139</f>
        <v>2</v>
      </c>
      <c r="I312" s="53"/>
      <c r="J312" s="54"/>
      <c r="K312" s="53">
        <f>Source!AL139</f>
        <v>191.21</v>
      </c>
      <c r="L312" s="54"/>
      <c r="M312" s="53">
        <f>Source!HG139</f>
        <v>382.42</v>
      </c>
    </row>
    <row r="313" spans="1:82" ht="15" x14ac:dyDescent="0.2">
      <c r="D313" s="269" t="s">
        <v>1632</v>
      </c>
      <c r="E313" s="269"/>
      <c r="F313" s="269"/>
      <c r="G313" s="269"/>
      <c r="H313" s="269"/>
      <c r="I313" s="269"/>
      <c r="J313" s="270">
        <f>IF(F312&lt;&gt;0,L313/F312, 0)</f>
        <v>191.21</v>
      </c>
      <c r="K313" s="270"/>
      <c r="L313" s="270">
        <f>M312</f>
        <v>382.42</v>
      </c>
      <c r="M313" s="270"/>
      <c r="AD313">
        <f>ROUND((Source!AT139/100)*((ROUND(ROUND(Source!AO139,2)*Source!I139, 2)+ROUND(ROUND(Source!AN139,2)*Source!I139, 2))), 2)</f>
        <v>0</v>
      </c>
      <c r="AE313">
        <f>ROUND((Source!AU139/100)*((ROUND(ROUND(Source!AO139,2)*Source!I139, 2)+ROUND(ROUND(Source!AN139,2)*Source!I139, 2))), 2)</f>
        <v>0</v>
      </c>
      <c r="AN313" s="55">
        <f>M312</f>
        <v>382.42</v>
      </c>
      <c r="AO313">
        <f>0</f>
        <v>0</v>
      </c>
      <c r="AQ313" t="s">
        <v>1633</v>
      </c>
      <c r="AR313">
        <f>0</f>
        <v>0</v>
      </c>
      <c r="AT313">
        <f>0</f>
        <v>0</v>
      </c>
      <c r="AV313" t="s">
        <v>1633</v>
      </c>
      <c r="AW313" s="55">
        <f>M312</f>
        <v>382.42</v>
      </c>
      <c r="AX313" s="55">
        <f>M312</f>
        <v>382.42</v>
      </c>
      <c r="AZ313">
        <f>Source!X139</f>
        <v>0</v>
      </c>
      <c r="BA313">
        <f>Source!Y139</f>
        <v>0</v>
      </c>
      <c r="CD313">
        <v>1</v>
      </c>
    </row>
    <row r="315" spans="1:82" ht="15" x14ac:dyDescent="0.2">
      <c r="A315" s="64"/>
      <c r="B315" s="64"/>
      <c r="C315" s="65"/>
      <c r="D315" s="283" t="s">
        <v>1650</v>
      </c>
      <c r="E315" s="283"/>
      <c r="F315" s="283"/>
      <c r="G315" s="283"/>
      <c r="H315" s="283"/>
      <c r="I315" s="283"/>
      <c r="J315" s="49"/>
      <c r="K315" s="64"/>
      <c r="L315" s="66"/>
      <c r="M315" s="49">
        <f>M317+M318+M324+M328</f>
        <v>83407.149999999994</v>
      </c>
    </row>
    <row r="316" spans="1:82" ht="14.25" x14ac:dyDescent="0.2">
      <c r="A316" s="58"/>
      <c r="B316" s="58"/>
      <c r="C316" s="63"/>
      <c r="D316" s="284" t="s">
        <v>1651</v>
      </c>
      <c r="E316" s="285"/>
      <c r="F316" s="285"/>
      <c r="G316" s="285"/>
      <c r="H316" s="285"/>
      <c r="I316" s="285"/>
      <c r="J316" s="45"/>
      <c r="K316" s="58"/>
      <c r="L316" s="43"/>
      <c r="M316" s="45"/>
    </row>
    <row r="317" spans="1:82" ht="14.25" x14ac:dyDescent="0.2">
      <c r="A317" s="58"/>
      <c r="B317" s="58"/>
      <c r="C317" s="63"/>
      <c r="D317" s="285" t="s">
        <v>1652</v>
      </c>
      <c r="E317" s="285"/>
      <c r="F317" s="285"/>
      <c r="G317" s="285"/>
      <c r="H317" s="285"/>
      <c r="I317" s="285"/>
      <c r="J317" s="45"/>
      <c r="K317" s="58"/>
      <c r="L317" s="43"/>
      <c r="M317" s="45">
        <f>SUM(AR41:AR313)</f>
        <v>13842.74</v>
      </c>
    </row>
    <row r="318" spans="1:82" ht="14.25" hidden="1" x14ac:dyDescent="0.2">
      <c r="A318" s="58"/>
      <c r="B318" s="58"/>
      <c r="C318" s="63"/>
      <c r="D318" s="285" t="s">
        <v>1653</v>
      </c>
      <c r="E318" s="285"/>
      <c r="F318" s="285"/>
      <c r="G318" s="285"/>
      <c r="H318" s="285"/>
      <c r="I318" s="285"/>
      <c r="J318" s="45"/>
      <c r="K318" s="58"/>
      <c r="L318" s="43"/>
      <c r="M318" s="45">
        <f>M320+M323+M322</f>
        <v>5277.71</v>
      </c>
    </row>
    <row r="319" spans="1:82" ht="14.25" hidden="1" x14ac:dyDescent="0.2">
      <c r="A319" s="58"/>
      <c r="B319" s="58"/>
      <c r="C319" s="63"/>
      <c r="D319" s="284" t="s">
        <v>1654</v>
      </c>
      <c r="E319" s="285"/>
      <c r="F319" s="285"/>
      <c r="G319" s="285"/>
      <c r="H319" s="285"/>
      <c r="I319" s="285"/>
      <c r="J319" s="45"/>
      <c r="K319" s="58"/>
      <c r="L319" s="43"/>
      <c r="M319" s="45"/>
    </row>
    <row r="320" spans="1:82" ht="14.25" x14ac:dyDescent="0.2">
      <c r="A320" s="58"/>
      <c r="B320" s="58"/>
      <c r="C320" s="63"/>
      <c r="D320" s="285" t="s">
        <v>1653</v>
      </c>
      <c r="E320" s="285"/>
      <c r="F320" s="285"/>
      <c r="G320" s="285"/>
      <c r="H320" s="285"/>
      <c r="I320" s="285"/>
      <c r="J320" s="45"/>
      <c r="K320" s="58"/>
      <c r="L320" s="43"/>
      <c r="M320" s="45">
        <f>SUM(AO41:AO313)</f>
        <v>2571.84</v>
      </c>
    </row>
    <row r="321" spans="1:13" ht="14.25" hidden="1" x14ac:dyDescent="0.2">
      <c r="A321" s="58"/>
      <c r="B321" s="58"/>
      <c r="C321" s="63"/>
      <c r="D321" s="284" t="s">
        <v>1655</v>
      </c>
      <c r="E321" s="285"/>
      <c r="F321" s="285"/>
      <c r="G321" s="285"/>
      <c r="H321" s="285"/>
      <c r="I321" s="285"/>
      <c r="J321" s="45"/>
      <c r="K321" s="58"/>
      <c r="L321" s="43"/>
      <c r="M321" s="45"/>
    </row>
    <row r="322" spans="1:13" ht="14.25" x14ac:dyDescent="0.2">
      <c r="A322" s="58"/>
      <c r="B322" s="58"/>
      <c r="C322" s="63"/>
      <c r="D322" s="285" t="s">
        <v>1674</v>
      </c>
      <c r="E322" s="285"/>
      <c r="F322" s="285"/>
      <c r="G322" s="285"/>
      <c r="H322" s="285"/>
      <c r="I322" s="285"/>
      <c r="J322" s="45"/>
      <c r="K322" s="58"/>
      <c r="L322" s="43"/>
      <c r="M322" s="45">
        <f>SUM(AT41:AT313)</f>
        <v>2705.87</v>
      </c>
    </row>
    <row r="323" spans="1:13" ht="14.25" hidden="1" x14ac:dyDescent="0.2">
      <c r="A323" s="58"/>
      <c r="B323" s="58"/>
      <c r="C323" s="63"/>
      <c r="D323" s="285" t="s">
        <v>1656</v>
      </c>
      <c r="E323" s="285"/>
      <c r="F323" s="285"/>
      <c r="G323" s="285"/>
      <c r="H323" s="285"/>
      <c r="I323" s="285"/>
      <c r="J323" s="45"/>
      <c r="K323" s="58"/>
      <c r="L323" s="43"/>
      <c r="M323" s="45">
        <f>SUM(AV41:AV313)</f>
        <v>0</v>
      </c>
    </row>
    <row r="324" spans="1:13" ht="14.25" x14ac:dyDescent="0.2">
      <c r="A324" s="58"/>
      <c r="B324" s="58"/>
      <c r="C324" s="63"/>
      <c r="D324" s="285" t="s">
        <v>1657</v>
      </c>
      <c r="E324" s="285"/>
      <c r="F324" s="285"/>
      <c r="G324" s="285"/>
      <c r="H324" s="285"/>
      <c r="I324" s="285"/>
      <c r="J324" s="45"/>
      <c r="K324" s="58"/>
      <c r="L324" s="43"/>
      <c r="M324" s="45">
        <f>M326+M327</f>
        <v>64286.7</v>
      </c>
    </row>
    <row r="325" spans="1:13" ht="14.25" x14ac:dyDescent="0.2">
      <c r="A325" s="58"/>
      <c r="B325" s="58"/>
      <c r="C325" s="63"/>
      <c r="D325" s="284" t="s">
        <v>1654</v>
      </c>
      <c r="E325" s="285"/>
      <c r="F325" s="285"/>
      <c r="G325" s="285"/>
      <c r="H325" s="285"/>
      <c r="I325" s="285"/>
      <c r="J325" s="45"/>
      <c r="K325" s="58"/>
      <c r="L325" s="43"/>
      <c r="M325" s="45"/>
    </row>
    <row r="326" spans="1:13" ht="14.25" x14ac:dyDescent="0.2">
      <c r="A326" s="58"/>
      <c r="B326" s="58"/>
      <c r="C326" s="63"/>
      <c r="D326" s="285" t="s">
        <v>1658</v>
      </c>
      <c r="E326" s="285"/>
      <c r="F326" s="285"/>
      <c r="G326" s="285"/>
      <c r="H326" s="285"/>
      <c r="I326" s="285"/>
      <c r="J326" s="45"/>
      <c r="K326" s="58"/>
      <c r="L326" s="43"/>
      <c r="M326" s="45">
        <f>SUM(AW41:AW313)-SUM(BK41:BK313)</f>
        <v>64286.7</v>
      </c>
    </row>
    <row r="327" spans="1:13" ht="14.25" hidden="1" x14ac:dyDescent="0.2">
      <c r="A327" s="58"/>
      <c r="B327" s="58"/>
      <c r="C327" s="63"/>
      <c r="D327" s="285" t="s">
        <v>1659</v>
      </c>
      <c r="E327" s="285"/>
      <c r="F327" s="285"/>
      <c r="G327" s="285"/>
      <c r="H327" s="285"/>
      <c r="I327" s="285"/>
      <c r="J327" s="45"/>
      <c r="K327" s="58"/>
      <c r="L327" s="43"/>
      <c r="M327" s="45">
        <f>SUM(BC41:BC313)</f>
        <v>0</v>
      </c>
    </row>
    <row r="328" spans="1:13" ht="14.25" hidden="1" x14ac:dyDescent="0.2">
      <c r="A328" s="58"/>
      <c r="B328" s="58"/>
      <c r="C328" s="63"/>
      <c r="D328" s="285" t="s">
        <v>1660</v>
      </c>
      <c r="E328" s="285"/>
      <c r="F328" s="285"/>
      <c r="G328" s="285"/>
      <c r="H328" s="285"/>
      <c r="I328" s="285"/>
      <c r="J328" s="45"/>
      <c r="K328" s="58"/>
      <c r="L328" s="43"/>
      <c r="M328" s="45">
        <f>SUM(BB41:BB313)</f>
        <v>0</v>
      </c>
    </row>
    <row r="329" spans="1:13" ht="14.25" x14ac:dyDescent="0.2">
      <c r="A329" s="58"/>
      <c r="B329" s="58"/>
      <c r="C329" s="63"/>
      <c r="D329" s="285" t="s">
        <v>1661</v>
      </c>
      <c r="E329" s="285"/>
      <c r="F329" s="285"/>
      <c r="G329" s="285"/>
      <c r="H329" s="285"/>
      <c r="I329" s="285"/>
      <c r="J329" s="45"/>
      <c r="K329" s="58"/>
      <c r="L329" s="43"/>
      <c r="M329" s="45">
        <f>SUM(AR41:AR313)+SUM(AT41:AT313)+SUM(AV41:AV313)</f>
        <v>16548.61</v>
      </c>
    </row>
    <row r="330" spans="1:13" ht="14.25" x14ac:dyDescent="0.2">
      <c r="A330" s="58"/>
      <c r="B330" s="58"/>
      <c r="C330" s="63"/>
      <c r="D330" s="285" t="s">
        <v>1662</v>
      </c>
      <c r="E330" s="285"/>
      <c r="F330" s="285"/>
      <c r="G330" s="285"/>
      <c r="H330" s="285"/>
      <c r="I330" s="285"/>
      <c r="J330" s="45"/>
      <c r="K330" s="58"/>
      <c r="L330" s="43"/>
      <c r="M330" s="45">
        <f>SUM(AZ41:AZ313)</f>
        <v>16797.5</v>
      </c>
    </row>
    <row r="331" spans="1:13" ht="14.25" x14ac:dyDescent="0.2">
      <c r="A331" s="58"/>
      <c r="B331" s="58"/>
      <c r="C331" s="63"/>
      <c r="D331" s="285" t="s">
        <v>1663</v>
      </c>
      <c r="E331" s="285"/>
      <c r="F331" s="285"/>
      <c r="G331" s="285"/>
      <c r="H331" s="285"/>
      <c r="I331" s="285"/>
      <c r="J331" s="45"/>
      <c r="K331" s="58"/>
      <c r="L331" s="43"/>
      <c r="M331" s="45">
        <f>SUM(BA41:BA313)</f>
        <v>9560.65</v>
      </c>
    </row>
    <row r="332" spans="1:13" ht="14.25" hidden="1" x14ac:dyDescent="0.2">
      <c r="A332" s="58"/>
      <c r="B332" s="58"/>
      <c r="C332" s="63"/>
      <c r="D332" s="285" t="s">
        <v>1664</v>
      </c>
      <c r="E332" s="285"/>
      <c r="F332" s="285"/>
      <c r="G332" s="285"/>
      <c r="H332" s="285"/>
      <c r="I332" s="285"/>
      <c r="J332" s="45"/>
      <c r="K332" s="58"/>
      <c r="L332" s="43"/>
      <c r="M332" s="45">
        <f>M334+M335</f>
        <v>0</v>
      </c>
    </row>
    <row r="333" spans="1:13" ht="14.25" hidden="1" x14ac:dyDescent="0.2">
      <c r="A333" s="58"/>
      <c r="B333" s="58"/>
      <c r="C333" s="63"/>
      <c r="D333" s="284" t="s">
        <v>1651</v>
      </c>
      <c r="E333" s="285"/>
      <c r="F333" s="285"/>
      <c r="G333" s="285"/>
      <c r="H333" s="285"/>
      <c r="I333" s="285"/>
      <c r="J333" s="45"/>
      <c r="K333" s="58"/>
      <c r="L333" s="43"/>
      <c r="M333" s="45"/>
    </row>
    <row r="334" spans="1:13" ht="14.25" hidden="1" x14ac:dyDescent="0.2">
      <c r="A334" s="58"/>
      <c r="B334" s="58"/>
      <c r="C334" s="63"/>
      <c r="D334" s="285" t="s">
        <v>1665</v>
      </c>
      <c r="E334" s="285"/>
      <c r="F334" s="285"/>
      <c r="G334" s="285"/>
      <c r="H334" s="285"/>
      <c r="I334" s="285"/>
      <c r="J334" s="45"/>
      <c r="K334" s="58"/>
      <c r="L334" s="43"/>
      <c r="M334" s="45">
        <f>SUM(BK41:BK313)</f>
        <v>0</v>
      </c>
    </row>
    <row r="335" spans="1:13" ht="14.25" hidden="1" x14ac:dyDescent="0.2">
      <c r="A335" s="58"/>
      <c r="B335" s="58"/>
      <c r="C335" s="63"/>
      <c r="D335" s="285" t="s">
        <v>1666</v>
      </c>
      <c r="E335" s="285"/>
      <c r="F335" s="285"/>
      <c r="G335" s="285"/>
      <c r="H335" s="285"/>
      <c r="I335" s="285"/>
      <c r="J335" s="45"/>
      <c r="K335" s="58"/>
      <c r="L335" s="43"/>
      <c r="M335" s="45">
        <f>SUM(BD41:BD313)</f>
        <v>0</v>
      </c>
    </row>
    <row r="336" spans="1:13" ht="14.25" hidden="1" x14ac:dyDescent="0.2">
      <c r="A336" s="58"/>
      <c r="B336" s="58"/>
      <c r="C336" s="63"/>
      <c r="D336" s="285" t="s">
        <v>1667</v>
      </c>
      <c r="E336" s="285"/>
      <c r="F336" s="285"/>
      <c r="G336" s="285"/>
      <c r="H336" s="285"/>
      <c r="I336" s="285"/>
      <c r="J336" s="45"/>
      <c r="K336" s="58"/>
      <c r="L336" s="43"/>
      <c r="M336" s="45"/>
    </row>
    <row r="337" spans="1:82" ht="14.25" hidden="1" x14ac:dyDescent="0.2">
      <c r="A337" s="58"/>
      <c r="B337" s="58"/>
      <c r="C337" s="63"/>
      <c r="D337" s="285" t="s">
        <v>1667</v>
      </c>
      <c r="E337" s="285"/>
      <c r="F337" s="285"/>
      <c r="G337" s="285"/>
      <c r="H337" s="285"/>
      <c r="I337" s="285"/>
      <c r="J337" s="45"/>
      <c r="K337" s="58"/>
      <c r="L337" s="43"/>
      <c r="M337" s="45">
        <f>SUM(BQ41:BQ313)</f>
        <v>0</v>
      </c>
    </row>
    <row r="338" spans="1:82" ht="14.25" hidden="1" x14ac:dyDescent="0.2">
      <c r="A338" s="58"/>
      <c r="B338" s="58"/>
      <c r="C338" s="63"/>
      <c r="D338" s="285" t="s">
        <v>1668</v>
      </c>
      <c r="E338" s="285"/>
      <c r="F338" s="285"/>
      <c r="G338" s="285"/>
      <c r="H338" s="285"/>
      <c r="I338" s="285"/>
      <c r="J338" s="45"/>
      <c r="K338" s="58"/>
      <c r="L338" s="43"/>
      <c r="M338" s="45">
        <f>SUM(BO41:BO313)</f>
        <v>0</v>
      </c>
    </row>
    <row r="339" spans="1:82" ht="15" x14ac:dyDescent="0.2">
      <c r="A339" s="64"/>
      <c r="B339" s="64"/>
      <c r="C339" s="65"/>
      <c r="D339" s="283" t="s">
        <v>467</v>
      </c>
      <c r="E339" s="283"/>
      <c r="F339" s="283"/>
      <c r="G339" s="283"/>
      <c r="H339" s="283"/>
      <c r="I339" s="283"/>
      <c r="J339" s="49"/>
      <c r="K339" s="64"/>
      <c r="L339" s="66"/>
      <c r="M339" s="49">
        <f>M315+M330+M331+M332+M337+M338</f>
        <v>109765.3</v>
      </c>
    </row>
    <row r="340" spans="1:82" ht="14.25" x14ac:dyDescent="0.2">
      <c r="A340" s="58"/>
      <c r="B340" s="58"/>
      <c r="C340" s="63"/>
      <c r="D340" s="284" t="s">
        <v>1669</v>
      </c>
      <c r="E340" s="285"/>
      <c r="F340" s="285"/>
      <c r="G340" s="285"/>
      <c r="H340" s="285"/>
      <c r="I340" s="285"/>
      <c r="J340" s="45"/>
      <c r="K340" s="58"/>
      <c r="L340" s="43"/>
      <c r="M340" s="45"/>
    </row>
    <row r="341" spans="1:82" ht="14.25" x14ac:dyDescent="0.2">
      <c r="A341" s="58"/>
      <c r="B341" s="58"/>
      <c r="C341" s="63"/>
      <c r="D341" s="285" t="s">
        <v>1670</v>
      </c>
      <c r="E341" s="285"/>
      <c r="F341" s="285"/>
      <c r="G341" s="285"/>
      <c r="H341" s="285"/>
      <c r="I341" s="285"/>
      <c r="J341" s="45"/>
      <c r="K341" s="58"/>
      <c r="L341" s="43"/>
      <c r="M341" s="45">
        <f>SUM(AX41:AX313)</f>
        <v>55869.3</v>
      </c>
    </row>
    <row r="342" spans="1:82" ht="14.25" hidden="1" x14ac:dyDescent="0.2">
      <c r="A342" s="58"/>
      <c r="B342" s="58"/>
      <c r="C342" s="63"/>
      <c r="D342" s="285" t="s">
        <v>1671</v>
      </c>
      <c r="E342" s="285"/>
      <c r="F342" s="285"/>
      <c r="G342" s="285"/>
      <c r="H342" s="285"/>
      <c r="I342" s="285"/>
      <c r="J342" s="45"/>
      <c r="K342" s="58"/>
      <c r="L342" s="43"/>
      <c r="M342" s="45">
        <f>SUM(AY41:AY313)</f>
        <v>0</v>
      </c>
    </row>
    <row r="343" spans="1:82" ht="14.25" x14ac:dyDescent="0.2">
      <c r="A343" s="58"/>
      <c r="B343" s="58"/>
      <c r="C343" s="63"/>
      <c r="D343" s="285" t="s">
        <v>1672</v>
      </c>
      <c r="E343" s="285"/>
      <c r="F343" s="285"/>
      <c r="G343" s="286"/>
      <c r="H343" s="48">
        <f>Source!F171</f>
        <v>16.843139999999998</v>
      </c>
      <c r="I343" s="58"/>
      <c r="J343" s="58"/>
      <c r="K343" s="58"/>
      <c r="L343" s="58"/>
      <c r="M343" s="58"/>
    </row>
    <row r="344" spans="1:82" ht="14.25" x14ac:dyDescent="0.2">
      <c r="A344" s="58"/>
      <c r="B344" s="58"/>
      <c r="C344" s="63"/>
      <c r="D344" s="285" t="s">
        <v>1673</v>
      </c>
      <c r="E344" s="285"/>
      <c r="F344" s="285"/>
      <c r="G344" s="286"/>
      <c r="H344" s="48">
        <f>Source!F172</f>
        <v>3.0616319999999999</v>
      </c>
      <c r="I344" s="58"/>
      <c r="J344" s="58"/>
      <c r="K344" s="58"/>
      <c r="L344" s="58"/>
      <c r="M344" s="58"/>
    </row>
    <row r="347" spans="1:82" ht="16.5" x14ac:dyDescent="0.2">
      <c r="A347" s="267" t="s">
        <v>1675</v>
      </c>
      <c r="B347" s="267"/>
      <c r="C347" s="267"/>
      <c r="D347" s="267"/>
      <c r="E347" s="267"/>
      <c r="F347" s="267"/>
      <c r="G347" s="267"/>
      <c r="H347" s="267"/>
      <c r="I347" s="267"/>
      <c r="J347" s="267"/>
      <c r="K347" s="267"/>
      <c r="L347" s="267"/>
      <c r="M347" s="267"/>
    </row>
    <row r="348" spans="1:82" ht="42.75" x14ac:dyDescent="0.2">
      <c r="A348" s="68" t="s">
        <v>458</v>
      </c>
      <c r="B348" s="68" t="s">
        <v>458</v>
      </c>
      <c r="C348" s="69" t="str">
        <f>Source!F183</f>
        <v>ТЦ_103_77_7720302216_15.06.2026_02_28.1</v>
      </c>
      <c r="D348" s="69" t="s">
        <v>1676</v>
      </c>
      <c r="E348" s="70" t="str">
        <f>Source!H183</f>
        <v>шт.</v>
      </c>
      <c r="F348" s="71">
        <f>Source!K183</f>
        <v>1</v>
      </c>
      <c r="G348" s="71"/>
      <c r="H348" s="71">
        <f>Source!I183</f>
        <v>1</v>
      </c>
      <c r="I348" s="72"/>
      <c r="J348" s="73"/>
      <c r="K348" s="72">
        <f>Source!AL183</f>
        <v>80261.72</v>
      </c>
      <c r="L348" s="73"/>
      <c r="M348" s="72">
        <f>Source!HH183</f>
        <v>80261.72</v>
      </c>
    </row>
    <row r="349" spans="1:82" ht="15" x14ac:dyDescent="0.2">
      <c r="A349" s="67"/>
      <c r="B349" s="67"/>
      <c r="C349" s="67"/>
      <c r="D349" s="287" t="s">
        <v>1632</v>
      </c>
      <c r="E349" s="287"/>
      <c r="F349" s="287"/>
      <c r="G349" s="287"/>
      <c r="H349" s="287"/>
      <c r="I349" s="287"/>
      <c r="J349" s="288">
        <f>IF(F348&lt;&gt;0,L349/F348, 0)</f>
        <v>80261.72</v>
      </c>
      <c r="K349" s="288"/>
      <c r="L349" s="288">
        <f>M348</f>
        <v>80261.72</v>
      </c>
      <c r="M349" s="288"/>
      <c r="AD349">
        <f>ROUND((Source!AT183/100)*((ROUND(ROUND(Source!AO183,2)*Source!I183, 2)+ROUND(ROUND(Source!AN183,2)*Source!I183, 2))), 2)</f>
        <v>0</v>
      </c>
      <c r="AE349">
        <f>ROUND((Source!AU183/100)*((ROUND(ROUND(Source!AO183,2)*Source!I183, 2)+ROUND(ROUND(Source!AN183,2)*Source!I183, 2))), 2)</f>
        <v>0</v>
      </c>
      <c r="AN349" s="55">
        <f>M348</f>
        <v>80261.72</v>
      </c>
      <c r="AO349">
        <f>0</f>
        <v>0</v>
      </c>
      <c r="AQ349" t="s">
        <v>1633</v>
      </c>
      <c r="AR349">
        <f>0</f>
        <v>0</v>
      </c>
      <c r="AT349">
        <f>0</f>
        <v>0</v>
      </c>
      <c r="AV349" t="s">
        <v>1633</v>
      </c>
      <c r="AW349" s="55">
        <f>M348</f>
        <v>80261.72</v>
      </c>
      <c r="AY349" s="55">
        <f>M348</f>
        <v>80261.72</v>
      </c>
      <c r="AZ349">
        <f>Source!X183</f>
        <v>0</v>
      </c>
      <c r="BA349">
        <f>Source!Y183</f>
        <v>0</v>
      </c>
      <c r="BK349" s="55">
        <f>M348</f>
        <v>80261.72</v>
      </c>
      <c r="CD349">
        <v>3</v>
      </c>
    </row>
    <row r="351" spans="1:82" ht="15" hidden="1" x14ac:dyDescent="0.2">
      <c r="A351" s="64"/>
      <c r="B351" s="64"/>
      <c r="C351" s="65"/>
      <c r="D351" s="283" t="s">
        <v>1650</v>
      </c>
      <c r="E351" s="283"/>
      <c r="F351" s="283"/>
      <c r="G351" s="283"/>
      <c r="H351" s="283"/>
      <c r="I351" s="283"/>
      <c r="J351" s="49"/>
      <c r="K351" s="64"/>
      <c r="L351" s="66"/>
      <c r="M351" s="49">
        <f>M353+M354+M360+M364</f>
        <v>0</v>
      </c>
    </row>
    <row r="352" spans="1:82" ht="14.25" hidden="1" x14ac:dyDescent="0.2">
      <c r="A352" s="58"/>
      <c r="B352" s="58"/>
      <c r="C352" s="63"/>
      <c r="D352" s="284" t="s">
        <v>1651</v>
      </c>
      <c r="E352" s="285"/>
      <c r="F352" s="285"/>
      <c r="G352" s="285"/>
      <c r="H352" s="285"/>
      <c r="I352" s="285"/>
      <c r="J352" s="45"/>
      <c r="K352" s="58"/>
      <c r="L352" s="43"/>
      <c r="M352" s="45"/>
    </row>
    <row r="353" spans="1:13" ht="14.25" hidden="1" x14ac:dyDescent="0.2">
      <c r="A353" s="58"/>
      <c r="B353" s="58"/>
      <c r="C353" s="63"/>
      <c r="D353" s="285" t="s">
        <v>1652</v>
      </c>
      <c r="E353" s="285"/>
      <c r="F353" s="285"/>
      <c r="G353" s="285"/>
      <c r="H353" s="285"/>
      <c r="I353" s="285"/>
      <c r="J353" s="45"/>
      <c r="K353" s="58"/>
      <c r="L353" s="43"/>
      <c r="M353" s="45">
        <f>SUM(AR347:AR349)</f>
        <v>0</v>
      </c>
    </row>
    <row r="354" spans="1:13" ht="14.25" hidden="1" x14ac:dyDescent="0.2">
      <c r="A354" s="58"/>
      <c r="B354" s="58"/>
      <c r="C354" s="63"/>
      <c r="D354" s="285" t="s">
        <v>1653</v>
      </c>
      <c r="E354" s="285"/>
      <c r="F354" s="285"/>
      <c r="G354" s="285"/>
      <c r="H354" s="285"/>
      <c r="I354" s="285"/>
      <c r="J354" s="45"/>
      <c r="K354" s="58"/>
      <c r="L354" s="43"/>
      <c r="M354" s="45">
        <f>M356+M359+M358</f>
        <v>0</v>
      </c>
    </row>
    <row r="355" spans="1:13" ht="14.25" hidden="1" x14ac:dyDescent="0.2">
      <c r="A355" s="58"/>
      <c r="B355" s="58"/>
      <c r="C355" s="63"/>
      <c r="D355" s="284" t="s">
        <v>1654</v>
      </c>
      <c r="E355" s="285"/>
      <c r="F355" s="285"/>
      <c r="G355" s="285"/>
      <c r="H355" s="285"/>
      <c r="I355" s="285"/>
      <c r="J355" s="45"/>
      <c r="K355" s="58"/>
      <c r="L355" s="43"/>
      <c r="M355" s="45"/>
    </row>
    <row r="356" spans="1:13" ht="14.25" hidden="1" x14ac:dyDescent="0.2">
      <c r="A356" s="58"/>
      <c r="B356" s="58"/>
      <c r="C356" s="63"/>
      <c r="D356" s="285" t="s">
        <v>1653</v>
      </c>
      <c r="E356" s="285"/>
      <c r="F356" s="285"/>
      <c r="G356" s="285"/>
      <c r="H356" s="285"/>
      <c r="I356" s="285"/>
      <c r="J356" s="45"/>
      <c r="K356" s="58"/>
      <c r="L356" s="43"/>
      <c r="M356" s="45">
        <f>SUM(AO347:AO349)</f>
        <v>0</v>
      </c>
    </row>
    <row r="357" spans="1:13" ht="14.25" hidden="1" x14ac:dyDescent="0.2">
      <c r="A357" s="58"/>
      <c r="B357" s="58"/>
      <c r="C357" s="63"/>
      <c r="D357" s="284" t="s">
        <v>1655</v>
      </c>
      <c r="E357" s="285"/>
      <c r="F357" s="285"/>
      <c r="G357" s="285"/>
      <c r="H357" s="285"/>
      <c r="I357" s="285"/>
      <c r="J357" s="45"/>
      <c r="K357" s="58"/>
      <c r="L357" s="43"/>
      <c r="M357" s="45"/>
    </row>
    <row r="358" spans="1:13" ht="14.25" hidden="1" x14ac:dyDescent="0.2">
      <c r="A358" s="58"/>
      <c r="B358" s="58"/>
      <c r="C358" s="63"/>
      <c r="D358" s="285" t="s">
        <v>1674</v>
      </c>
      <c r="E358" s="285"/>
      <c r="F358" s="285"/>
      <c r="G358" s="285"/>
      <c r="H358" s="285"/>
      <c r="I358" s="285"/>
      <c r="J358" s="45"/>
      <c r="K358" s="58"/>
      <c r="L358" s="43"/>
      <c r="M358" s="45">
        <f>SUM(AT347:AT349)</f>
        <v>0</v>
      </c>
    </row>
    <row r="359" spans="1:13" ht="14.25" hidden="1" x14ac:dyDescent="0.2">
      <c r="A359" s="58"/>
      <c r="B359" s="58"/>
      <c r="C359" s="63"/>
      <c r="D359" s="285" t="s">
        <v>1656</v>
      </c>
      <c r="E359" s="285"/>
      <c r="F359" s="285"/>
      <c r="G359" s="285"/>
      <c r="H359" s="285"/>
      <c r="I359" s="285"/>
      <c r="J359" s="45"/>
      <c r="K359" s="58"/>
      <c r="L359" s="43"/>
      <c r="M359" s="45">
        <f>SUM(AV347:AV349)</f>
        <v>0</v>
      </c>
    </row>
    <row r="360" spans="1:13" ht="14.25" hidden="1" x14ac:dyDescent="0.2">
      <c r="A360" s="58"/>
      <c r="B360" s="58"/>
      <c r="C360" s="63"/>
      <c r="D360" s="285" t="s">
        <v>1657</v>
      </c>
      <c r="E360" s="285"/>
      <c r="F360" s="285"/>
      <c r="G360" s="285"/>
      <c r="H360" s="285"/>
      <c r="I360" s="285"/>
      <c r="J360" s="45"/>
      <c r="K360" s="58"/>
      <c r="L360" s="43"/>
      <c r="M360" s="45">
        <f>M362+M363</f>
        <v>0</v>
      </c>
    </row>
    <row r="361" spans="1:13" ht="14.25" hidden="1" x14ac:dyDescent="0.2">
      <c r="A361" s="58"/>
      <c r="B361" s="58"/>
      <c r="C361" s="63"/>
      <c r="D361" s="284" t="s">
        <v>1654</v>
      </c>
      <c r="E361" s="285"/>
      <c r="F361" s="285"/>
      <c r="G361" s="285"/>
      <c r="H361" s="285"/>
      <c r="I361" s="285"/>
      <c r="J361" s="45"/>
      <c r="K361" s="58"/>
      <c r="L361" s="43"/>
      <c r="M361" s="45"/>
    </row>
    <row r="362" spans="1:13" ht="14.25" hidden="1" x14ac:dyDescent="0.2">
      <c r="A362" s="58"/>
      <c r="B362" s="58"/>
      <c r="C362" s="63"/>
      <c r="D362" s="285" t="s">
        <v>1658</v>
      </c>
      <c r="E362" s="285"/>
      <c r="F362" s="285"/>
      <c r="G362" s="285"/>
      <c r="H362" s="285"/>
      <c r="I362" s="285"/>
      <c r="J362" s="45"/>
      <c r="K362" s="58"/>
      <c r="L362" s="43"/>
      <c r="M362" s="45">
        <f>SUM(AW347:AW349)-SUM(BK347:BK349)</f>
        <v>0</v>
      </c>
    </row>
    <row r="363" spans="1:13" ht="14.25" hidden="1" x14ac:dyDescent="0.2">
      <c r="A363" s="58"/>
      <c r="B363" s="58"/>
      <c r="C363" s="63"/>
      <c r="D363" s="285" t="s">
        <v>1659</v>
      </c>
      <c r="E363" s="285"/>
      <c r="F363" s="285"/>
      <c r="G363" s="285"/>
      <c r="H363" s="285"/>
      <c r="I363" s="285"/>
      <c r="J363" s="45"/>
      <c r="K363" s="58"/>
      <c r="L363" s="43"/>
      <c r="M363" s="45">
        <f>SUM(BC347:BC349)</f>
        <v>0</v>
      </c>
    </row>
    <row r="364" spans="1:13" ht="14.25" hidden="1" x14ac:dyDescent="0.2">
      <c r="A364" s="58"/>
      <c r="B364" s="58"/>
      <c r="C364" s="63"/>
      <c r="D364" s="285" t="s">
        <v>1660</v>
      </c>
      <c r="E364" s="285"/>
      <c r="F364" s="285"/>
      <c r="G364" s="285"/>
      <c r="H364" s="285"/>
      <c r="I364" s="285"/>
      <c r="J364" s="45"/>
      <c r="K364" s="58"/>
      <c r="L364" s="43"/>
      <c r="M364" s="45">
        <f>SUM(BB347:BB349)</f>
        <v>0</v>
      </c>
    </row>
    <row r="365" spans="1:13" ht="14.25" hidden="1" x14ac:dyDescent="0.2">
      <c r="A365" s="58"/>
      <c r="B365" s="58"/>
      <c r="C365" s="63"/>
      <c r="D365" s="285" t="s">
        <v>1661</v>
      </c>
      <c r="E365" s="285"/>
      <c r="F365" s="285"/>
      <c r="G365" s="285"/>
      <c r="H365" s="285"/>
      <c r="I365" s="285"/>
      <c r="J365" s="45"/>
      <c r="K365" s="58"/>
      <c r="L365" s="43"/>
      <c r="M365" s="45">
        <f>SUM(AR347:AR349)+SUM(AT347:AT349)+SUM(AV347:AV349)</f>
        <v>0</v>
      </c>
    </row>
    <row r="366" spans="1:13" ht="14.25" hidden="1" x14ac:dyDescent="0.2">
      <c r="A366" s="58"/>
      <c r="B366" s="58"/>
      <c r="C366" s="63"/>
      <c r="D366" s="285" t="s">
        <v>1662</v>
      </c>
      <c r="E366" s="285"/>
      <c r="F366" s="285"/>
      <c r="G366" s="285"/>
      <c r="H366" s="285"/>
      <c r="I366" s="285"/>
      <c r="J366" s="45"/>
      <c r="K366" s="58"/>
      <c r="L366" s="43"/>
      <c r="M366" s="45">
        <f>SUM(AZ347:AZ349)</f>
        <v>0</v>
      </c>
    </row>
    <row r="367" spans="1:13" ht="14.25" hidden="1" x14ac:dyDescent="0.2">
      <c r="A367" s="58"/>
      <c r="B367" s="58"/>
      <c r="C367" s="63"/>
      <c r="D367" s="285" t="s">
        <v>1663</v>
      </c>
      <c r="E367" s="285"/>
      <c r="F367" s="285"/>
      <c r="G367" s="285"/>
      <c r="H367" s="285"/>
      <c r="I367" s="285"/>
      <c r="J367" s="45"/>
      <c r="K367" s="58"/>
      <c r="L367" s="43"/>
      <c r="M367" s="45">
        <f>SUM(BA347:BA349)</f>
        <v>0</v>
      </c>
    </row>
    <row r="368" spans="1:13" ht="14.25" x14ac:dyDescent="0.2">
      <c r="A368" s="58"/>
      <c r="B368" s="58"/>
      <c r="C368" s="63"/>
      <c r="D368" s="285" t="s">
        <v>1664</v>
      </c>
      <c r="E368" s="285"/>
      <c r="F368" s="285"/>
      <c r="G368" s="285"/>
      <c r="H368" s="285"/>
      <c r="I368" s="285"/>
      <c r="J368" s="45"/>
      <c r="K368" s="58"/>
      <c r="L368" s="43"/>
      <c r="M368" s="45">
        <f>M370+M371</f>
        <v>80261.72</v>
      </c>
    </row>
    <row r="369" spans="1:13" ht="14.25" x14ac:dyDescent="0.2">
      <c r="A369" s="58"/>
      <c r="B369" s="58"/>
      <c r="C369" s="63"/>
      <c r="D369" s="284" t="s">
        <v>1651</v>
      </c>
      <c r="E369" s="285"/>
      <c r="F369" s="285"/>
      <c r="G369" s="285"/>
      <c r="H369" s="285"/>
      <c r="I369" s="285"/>
      <c r="J369" s="45"/>
      <c r="K369" s="58"/>
      <c r="L369" s="43"/>
      <c r="M369" s="45"/>
    </row>
    <row r="370" spans="1:13" ht="14.25" x14ac:dyDescent="0.2">
      <c r="A370" s="58"/>
      <c r="B370" s="58"/>
      <c r="C370" s="63"/>
      <c r="D370" s="285" t="s">
        <v>1665</v>
      </c>
      <c r="E370" s="285"/>
      <c r="F370" s="285"/>
      <c r="G370" s="285"/>
      <c r="H370" s="285"/>
      <c r="I370" s="285"/>
      <c r="J370" s="45"/>
      <c r="K370" s="58"/>
      <c r="L370" s="43"/>
      <c r="M370" s="45">
        <f>SUM(BK347:BK349)</f>
        <v>80261.72</v>
      </c>
    </row>
    <row r="371" spans="1:13" ht="14.25" hidden="1" x14ac:dyDescent="0.2">
      <c r="A371" s="58"/>
      <c r="B371" s="58"/>
      <c r="C371" s="63"/>
      <c r="D371" s="285" t="s">
        <v>1666</v>
      </c>
      <c r="E371" s="285"/>
      <c r="F371" s="285"/>
      <c r="G371" s="285"/>
      <c r="H371" s="285"/>
      <c r="I371" s="285"/>
      <c r="J371" s="45"/>
      <c r="K371" s="58"/>
      <c r="L371" s="43"/>
      <c r="M371" s="45">
        <f>SUM(BD347:BD349)</f>
        <v>0</v>
      </c>
    </row>
    <row r="372" spans="1:13" ht="14.25" hidden="1" x14ac:dyDescent="0.2">
      <c r="A372" s="58"/>
      <c r="B372" s="58"/>
      <c r="C372" s="63"/>
      <c r="D372" s="285" t="s">
        <v>1667</v>
      </c>
      <c r="E372" s="285"/>
      <c r="F372" s="285"/>
      <c r="G372" s="285"/>
      <c r="H372" s="285"/>
      <c r="I372" s="285"/>
      <c r="J372" s="45"/>
      <c r="K372" s="58"/>
      <c r="L372" s="43"/>
      <c r="M372" s="45"/>
    </row>
    <row r="373" spans="1:13" ht="14.25" hidden="1" x14ac:dyDescent="0.2">
      <c r="A373" s="58"/>
      <c r="B373" s="58"/>
      <c r="C373" s="63"/>
      <c r="D373" s="285" t="s">
        <v>1667</v>
      </c>
      <c r="E373" s="285"/>
      <c r="F373" s="285"/>
      <c r="G373" s="285"/>
      <c r="H373" s="285"/>
      <c r="I373" s="285"/>
      <c r="J373" s="45"/>
      <c r="K373" s="58"/>
      <c r="L373" s="43"/>
      <c r="M373" s="45">
        <f>SUM(BQ347:BQ349)</f>
        <v>0</v>
      </c>
    </row>
    <row r="374" spans="1:13" ht="14.25" hidden="1" x14ac:dyDescent="0.2">
      <c r="A374" s="58"/>
      <c r="B374" s="58"/>
      <c r="C374" s="63"/>
      <c r="D374" s="285" t="s">
        <v>1668</v>
      </c>
      <c r="E374" s="285"/>
      <c r="F374" s="285"/>
      <c r="G374" s="285"/>
      <c r="H374" s="285"/>
      <c r="I374" s="285"/>
      <c r="J374" s="45"/>
      <c r="K374" s="58"/>
      <c r="L374" s="43"/>
      <c r="M374" s="45">
        <f>SUM(BO347:BO349)</f>
        <v>0</v>
      </c>
    </row>
    <row r="375" spans="1:13" ht="15" x14ac:dyDescent="0.2">
      <c r="A375" s="64"/>
      <c r="B375" s="64"/>
      <c r="C375" s="65"/>
      <c r="D375" s="283" t="s">
        <v>467</v>
      </c>
      <c r="E375" s="283"/>
      <c r="F375" s="283"/>
      <c r="G375" s="283"/>
      <c r="H375" s="283"/>
      <c r="I375" s="283"/>
      <c r="J375" s="49"/>
      <c r="K375" s="64"/>
      <c r="L375" s="66"/>
      <c r="M375" s="49">
        <f>M351+M366+M367+M368+M373+M374</f>
        <v>80261.72</v>
      </c>
    </row>
    <row r="376" spans="1:13" ht="14.25" x14ac:dyDescent="0.2">
      <c r="A376" s="58"/>
      <c r="B376" s="58"/>
      <c r="C376" s="63"/>
      <c r="D376" s="284" t="s">
        <v>1669</v>
      </c>
      <c r="E376" s="285"/>
      <c r="F376" s="285"/>
      <c r="G376" s="285"/>
      <c r="H376" s="285"/>
      <c r="I376" s="285"/>
      <c r="J376" s="45"/>
      <c r="K376" s="58"/>
      <c r="L376" s="43"/>
      <c r="M376" s="45"/>
    </row>
    <row r="377" spans="1:13" ht="14.25" hidden="1" x14ac:dyDescent="0.2">
      <c r="A377" s="58"/>
      <c r="B377" s="58"/>
      <c r="C377" s="63"/>
      <c r="D377" s="285" t="s">
        <v>1670</v>
      </c>
      <c r="E377" s="285"/>
      <c r="F377" s="285"/>
      <c r="G377" s="285"/>
      <c r="H377" s="285"/>
      <c r="I377" s="285"/>
      <c r="J377" s="45"/>
      <c r="K377" s="58"/>
      <c r="L377" s="43"/>
      <c r="M377" s="45">
        <f>SUM(AX347:AX349)</f>
        <v>0</v>
      </c>
    </row>
    <row r="378" spans="1:13" ht="14.25" x14ac:dyDescent="0.2">
      <c r="A378" s="58"/>
      <c r="B378" s="58"/>
      <c r="C378" s="63"/>
      <c r="D378" s="285" t="s">
        <v>1671</v>
      </c>
      <c r="E378" s="285"/>
      <c r="F378" s="285"/>
      <c r="G378" s="285"/>
      <c r="H378" s="285"/>
      <c r="I378" s="285"/>
      <c r="J378" s="45"/>
      <c r="K378" s="58"/>
      <c r="L378" s="43"/>
      <c r="M378" s="45">
        <f>SUM(AY347:AY349)</f>
        <v>80261.72</v>
      </c>
    </row>
    <row r="379" spans="1:13" ht="14.25" hidden="1" customHeight="1" x14ac:dyDescent="0.2">
      <c r="A379" s="58"/>
      <c r="B379" s="58"/>
      <c r="C379" s="63"/>
      <c r="D379" s="285" t="s">
        <v>1672</v>
      </c>
      <c r="E379" s="285"/>
      <c r="F379" s="285"/>
      <c r="G379" s="286"/>
      <c r="H379" s="48">
        <f>Source!F208</f>
        <v>0</v>
      </c>
      <c r="I379" s="58"/>
      <c r="J379" s="58"/>
      <c r="K379" s="58"/>
      <c r="L379" s="58"/>
      <c r="M379" s="58"/>
    </row>
    <row r="380" spans="1:13" ht="14.25" hidden="1" customHeight="1" x14ac:dyDescent="0.2">
      <c r="A380" s="58"/>
      <c r="B380" s="58"/>
      <c r="C380" s="63"/>
      <c r="D380" s="285" t="s">
        <v>1673</v>
      </c>
      <c r="E380" s="285"/>
      <c r="F380" s="285"/>
      <c r="G380" s="286"/>
      <c r="H380" s="48">
        <f>Source!F209</f>
        <v>0</v>
      </c>
      <c r="I380" s="58"/>
      <c r="J380" s="58"/>
      <c r="K380" s="58"/>
      <c r="L380" s="58"/>
      <c r="M380" s="58"/>
    </row>
    <row r="383" spans="1:13" ht="15" x14ac:dyDescent="0.2">
      <c r="A383" s="74"/>
      <c r="B383" s="74"/>
      <c r="C383" s="75"/>
      <c r="D383" s="289" t="s">
        <v>1813</v>
      </c>
      <c r="E383" s="289"/>
      <c r="F383" s="289"/>
      <c r="G383" s="289"/>
      <c r="H383" s="289"/>
      <c r="I383" s="289"/>
      <c r="J383" s="76"/>
      <c r="K383" s="74"/>
      <c r="L383" s="77"/>
      <c r="M383" s="76"/>
    </row>
    <row r="385" spans="1:13" ht="15" x14ac:dyDescent="0.2">
      <c r="A385" s="64"/>
      <c r="B385" s="64"/>
      <c r="C385" s="65"/>
      <c r="D385" s="283" t="s">
        <v>1678</v>
      </c>
      <c r="E385" s="283"/>
      <c r="F385" s="283"/>
      <c r="G385" s="283"/>
      <c r="H385" s="283"/>
      <c r="I385" s="283"/>
      <c r="J385" s="49"/>
      <c r="K385" s="64"/>
      <c r="L385" s="66"/>
      <c r="M385" s="49">
        <f>M387+M402+M403</f>
        <v>98825.07</v>
      </c>
    </row>
    <row r="386" spans="1:13" ht="14.25" x14ac:dyDescent="0.2">
      <c r="A386" s="58"/>
      <c r="B386" s="58"/>
      <c r="C386" s="63"/>
      <c r="D386" s="284" t="s">
        <v>1651</v>
      </c>
      <c r="E386" s="285"/>
      <c r="F386" s="285"/>
      <c r="G386" s="285"/>
      <c r="H386" s="285"/>
      <c r="I386" s="285"/>
      <c r="J386" s="45"/>
      <c r="K386" s="58"/>
      <c r="L386" s="43"/>
      <c r="M386" s="45"/>
    </row>
    <row r="387" spans="1:13" ht="14.25" x14ac:dyDescent="0.2">
      <c r="A387" s="58"/>
      <c r="B387" s="58"/>
      <c r="C387" s="63"/>
      <c r="D387" s="285" t="s">
        <v>1679</v>
      </c>
      <c r="E387" s="285"/>
      <c r="F387" s="285"/>
      <c r="G387" s="285"/>
      <c r="H387" s="285"/>
      <c r="I387" s="285"/>
      <c r="J387" s="45"/>
      <c r="K387" s="58"/>
      <c r="L387" s="43"/>
      <c r="M387" s="45">
        <f>M389+M390+M396+M400</f>
        <v>77593.31</v>
      </c>
    </row>
    <row r="388" spans="1:13" ht="14.25" x14ac:dyDescent="0.2">
      <c r="A388" s="58"/>
      <c r="B388" s="58"/>
      <c r="C388" s="63"/>
      <c r="D388" s="284" t="s">
        <v>1651</v>
      </c>
      <c r="E388" s="285"/>
      <c r="F388" s="285"/>
      <c r="G388" s="285"/>
      <c r="H388" s="285"/>
      <c r="I388" s="285"/>
      <c r="J388" s="45"/>
      <c r="K388" s="58"/>
      <c r="L388" s="43"/>
      <c r="M388" s="45"/>
    </row>
    <row r="389" spans="1:13" ht="14.25" x14ac:dyDescent="0.2">
      <c r="A389" s="58"/>
      <c r="B389" s="58"/>
      <c r="C389" s="63"/>
      <c r="D389" s="285" t="s">
        <v>1680</v>
      </c>
      <c r="E389" s="285"/>
      <c r="F389" s="285"/>
      <c r="G389" s="285"/>
      <c r="H389" s="285"/>
      <c r="I389" s="285"/>
      <c r="J389" s="45"/>
      <c r="K389" s="58"/>
      <c r="L389" s="43"/>
      <c r="M389" s="45">
        <f>SUMIF(CD39:CD381, 1, AR39:AR381)</f>
        <v>10491.49</v>
      </c>
    </row>
    <row r="390" spans="1:13" ht="14.25" hidden="1" x14ac:dyDescent="0.2">
      <c r="A390" s="58"/>
      <c r="B390" s="58"/>
      <c r="C390" s="63"/>
      <c r="D390" s="285" t="s">
        <v>1653</v>
      </c>
      <c r="E390" s="285"/>
      <c r="F390" s="285"/>
      <c r="G390" s="285"/>
      <c r="H390" s="285"/>
      <c r="I390" s="285"/>
      <c r="J390" s="45"/>
      <c r="K390" s="58"/>
      <c r="L390" s="43"/>
      <c r="M390" s="45">
        <f>M392+M395+M394</f>
        <v>5007.63</v>
      </c>
    </row>
    <row r="391" spans="1:13" ht="14.25" hidden="1" x14ac:dyDescent="0.2">
      <c r="A391" s="58"/>
      <c r="B391" s="58"/>
      <c r="C391" s="63"/>
      <c r="D391" s="284" t="s">
        <v>1654</v>
      </c>
      <c r="E391" s="285"/>
      <c r="F391" s="285"/>
      <c r="G391" s="285"/>
      <c r="H391" s="285"/>
      <c r="I391" s="285"/>
      <c r="J391" s="45"/>
      <c r="K391" s="58"/>
      <c r="L391" s="43"/>
      <c r="M391" s="45"/>
    </row>
    <row r="392" spans="1:13" ht="14.25" x14ac:dyDescent="0.2">
      <c r="A392" s="58"/>
      <c r="B392" s="58"/>
      <c r="C392" s="63"/>
      <c r="D392" s="285" t="s">
        <v>1653</v>
      </c>
      <c r="E392" s="285"/>
      <c r="F392" s="285"/>
      <c r="G392" s="285"/>
      <c r="H392" s="285"/>
      <c r="I392" s="285"/>
      <c r="J392" s="45"/>
      <c r="K392" s="58"/>
      <c r="L392" s="43"/>
      <c r="M392" s="45">
        <f>SUMIF(CD39:CD381, 1, AO39:AO381)</f>
        <v>2414.29</v>
      </c>
    </row>
    <row r="393" spans="1:13" ht="14.25" hidden="1" x14ac:dyDescent="0.2">
      <c r="A393" s="58"/>
      <c r="B393" s="58"/>
      <c r="C393" s="63"/>
      <c r="D393" s="284" t="s">
        <v>1655</v>
      </c>
      <c r="E393" s="285"/>
      <c r="F393" s="285"/>
      <c r="G393" s="285"/>
      <c r="H393" s="285"/>
      <c r="I393" s="285"/>
      <c r="J393" s="45"/>
      <c r="K393" s="58"/>
      <c r="L393" s="43"/>
      <c r="M393" s="45"/>
    </row>
    <row r="394" spans="1:13" ht="14.25" x14ac:dyDescent="0.2">
      <c r="A394" s="58"/>
      <c r="B394" s="58"/>
      <c r="C394" s="63"/>
      <c r="D394" s="285" t="s">
        <v>1674</v>
      </c>
      <c r="E394" s="285"/>
      <c r="F394" s="285"/>
      <c r="G394" s="285"/>
      <c r="H394" s="285"/>
      <c r="I394" s="285"/>
      <c r="J394" s="45"/>
      <c r="K394" s="58"/>
      <c r="L394" s="43"/>
      <c r="M394" s="45">
        <f>SUMIF(CD39:CD381, 1, AT39:AT381)</f>
        <v>2593.34</v>
      </c>
    </row>
    <row r="395" spans="1:13" ht="14.25" hidden="1" x14ac:dyDescent="0.2">
      <c r="A395" s="58"/>
      <c r="B395" s="58"/>
      <c r="C395" s="63"/>
      <c r="D395" s="285" t="s">
        <v>1656</v>
      </c>
      <c r="E395" s="285"/>
      <c r="F395" s="285"/>
      <c r="G395" s="285"/>
      <c r="H395" s="285"/>
      <c r="I395" s="285"/>
      <c r="J395" s="45"/>
      <c r="K395" s="58"/>
      <c r="L395" s="43"/>
      <c r="M395" s="45">
        <f>SUMIF(CD39:CD381, 1, AV39:AV381)</f>
        <v>0</v>
      </c>
    </row>
    <row r="396" spans="1:13" ht="14.25" x14ac:dyDescent="0.2">
      <c r="A396" s="58"/>
      <c r="B396" s="58"/>
      <c r="C396" s="63"/>
      <c r="D396" s="285" t="s">
        <v>1657</v>
      </c>
      <c r="E396" s="285"/>
      <c r="F396" s="285"/>
      <c r="G396" s="285"/>
      <c r="H396" s="285"/>
      <c r="I396" s="285"/>
      <c r="J396" s="45"/>
      <c r="K396" s="58"/>
      <c r="L396" s="43"/>
      <c r="M396" s="45">
        <f>M398+M399</f>
        <v>62094.19</v>
      </c>
    </row>
    <row r="397" spans="1:13" ht="14.25" x14ac:dyDescent="0.2">
      <c r="A397" s="58"/>
      <c r="B397" s="58"/>
      <c r="C397" s="63"/>
      <c r="D397" s="284" t="s">
        <v>1654</v>
      </c>
      <c r="E397" s="285"/>
      <c r="F397" s="285"/>
      <c r="G397" s="285"/>
      <c r="H397" s="285"/>
      <c r="I397" s="285"/>
      <c r="J397" s="45"/>
      <c r="K397" s="58"/>
      <c r="L397" s="43"/>
      <c r="M397" s="45"/>
    </row>
    <row r="398" spans="1:13" ht="14.25" x14ac:dyDescent="0.2">
      <c r="A398" s="58"/>
      <c r="B398" s="58"/>
      <c r="C398" s="63"/>
      <c r="D398" s="285" t="s">
        <v>1658</v>
      </c>
      <c r="E398" s="285"/>
      <c r="F398" s="285"/>
      <c r="G398" s="285"/>
      <c r="H398" s="285"/>
      <c r="I398" s="285"/>
      <c r="J398" s="45"/>
      <c r="K398" s="58"/>
      <c r="L398" s="43"/>
      <c r="M398" s="45">
        <f>SUMIF(CD39:CD381, 1, AW39:AW381)-SUMIF(CD39:CD381, 1, BK39:BK381)</f>
        <v>62094.19</v>
      </c>
    </row>
    <row r="399" spans="1:13" ht="14.25" hidden="1" x14ac:dyDescent="0.2">
      <c r="A399" s="58"/>
      <c r="B399" s="58"/>
      <c r="C399" s="63"/>
      <c r="D399" s="285" t="s">
        <v>1659</v>
      </c>
      <c r="E399" s="285"/>
      <c r="F399" s="285"/>
      <c r="G399" s="285"/>
      <c r="H399" s="285"/>
      <c r="I399" s="285"/>
      <c r="J399" s="45"/>
      <c r="K399" s="58"/>
      <c r="L399" s="43"/>
      <c r="M399" s="45">
        <f>SUMIF(CD39:CD381, 1, BC39:BC381)</f>
        <v>0</v>
      </c>
    </row>
    <row r="400" spans="1:13" ht="14.25" hidden="1" x14ac:dyDescent="0.2">
      <c r="A400" s="58"/>
      <c r="B400" s="58"/>
      <c r="C400" s="63"/>
      <c r="D400" s="285" t="s">
        <v>1660</v>
      </c>
      <c r="E400" s="285"/>
      <c r="F400" s="285"/>
      <c r="G400" s="285"/>
      <c r="H400" s="285"/>
      <c r="I400" s="285"/>
      <c r="J400" s="45"/>
      <c r="K400" s="58"/>
      <c r="L400" s="43"/>
      <c r="M400" s="45">
        <f>SUMIF(CD39:CD381, 1, BB39:BB381)</f>
        <v>0</v>
      </c>
    </row>
    <row r="401" spans="1:13" ht="14.25" x14ac:dyDescent="0.2">
      <c r="A401" s="58"/>
      <c r="B401" s="58"/>
      <c r="C401" s="63"/>
      <c r="D401" s="285" t="s">
        <v>1681</v>
      </c>
      <c r="E401" s="285"/>
      <c r="F401" s="285"/>
      <c r="G401" s="285"/>
      <c r="H401" s="285"/>
      <c r="I401" s="285"/>
      <c r="J401" s="45"/>
      <c r="K401" s="58"/>
      <c r="L401" s="43"/>
      <c r="M401" s="45">
        <f>SUMIF(CD39:CD381, 1, AR39:AR381)+SUMIF(CD39:CD381, 1, AT39:AT381)+SUMIF(CD39:CD381, 1, AV39:AV381)</f>
        <v>13084.83</v>
      </c>
    </row>
    <row r="402" spans="1:13" ht="14.25" x14ac:dyDescent="0.2">
      <c r="A402" s="58"/>
      <c r="B402" s="58"/>
      <c r="C402" s="63"/>
      <c r="D402" s="285" t="s">
        <v>1682</v>
      </c>
      <c r="E402" s="285"/>
      <c r="F402" s="285"/>
      <c r="G402" s="285"/>
      <c r="H402" s="285"/>
      <c r="I402" s="285"/>
      <c r="J402" s="45"/>
      <c r="K402" s="58"/>
      <c r="L402" s="43"/>
      <c r="M402" s="45">
        <f>SUMIF(CD39:CD381, 1, AZ39:AZ381)</f>
        <v>13437.64</v>
      </c>
    </row>
    <row r="403" spans="1:13" ht="14.25" x14ac:dyDescent="0.2">
      <c r="A403" s="58"/>
      <c r="B403" s="58"/>
      <c r="C403" s="63"/>
      <c r="D403" s="285" t="s">
        <v>1683</v>
      </c>
      <c r="E403" s="285"/>
      <c r="F403" s="285"/>
      <c r="G403" s="285"/>
      <c r="H403" s="285"/>
      <c r="I403" s="285"/>
      <c r="J403" s="45"/>
      <c r="K403" s="58"/>
      <c r="L403" s="43"/>
      <c r="M403" s="45">
        <f>SUMIF(CD39:CD381, 1, BA39:BA381)</f>
        <v>7794.12</v>
      </c>
    </row>
    <row r="405" spans="1:13" ht="15" x14ac:dyDescent="0.2">
      <c r="A405" s="64"/>
      <c r="B405" s="64"/>
      <c r="C405" s="65"/>
      <c r="D405" s="283" t="s">
        <v>1684</v>
      </c>
      <c r="E405" s="283"/>
      <c r="F405" s="283"/>
      <c r="G405" s="283"/>
      <c r="H405" s="283"/>
      <c r="I405" s="283"/>
      <c r="J405" s="49"/>
      <c r="K405" s="64"/>
      <c r="L405" s="66"/>
      <c r="M405" s="49">
        <f>M407+M422+M423</f>
        <v>10940.23</v>
      </c>
    </row>
    <row r="406" spans="1:13" ht="14.25" x14ac:dyDescent="0.2">
      <c r="A406" s="58"/>
      <c r="B406" s="58"/>
      <c r="C406" s="63"/>
      <c r="D406" s="284" t="s">
        <v>1651</v>
      </c>
      <c r="E406" s="285"/>
      <c r="F406" s="285"/>
      <c r="G406" s="285"/>
      <c r="H406" s="285"/>
      <c r="I406" s="285"/>
      <c r="J406" s="45"/>
      <c r="K406" s="58"/>
      <c r="L406" s="43"/>
      <c r="M406" s="45"/>
    </row>
    <row r="407" spans="1:13" ht="14.25" x14ac:dyDescent="0.2">
      <c r="A407" s="58"/>
      <c r="B407" s="58"/>
      <c r="C407" s="63"/>
      <c r="D407" s="285" t="s">
        <v>1679</v>
      </c>
      <c r="E407" s="285"/>
      <c r="F407" s="285"/>
      <c r="G407" s="285"/>
      <c r="H407" s="285"/>
      <c r="I407" s="285"/>
      <c r="J407" s="45"/>
      <c r="K407" s="58"/>
      <c r="L407" s="43"/>
      <c r="M407" s="45">
        <f>M409+M410+M416+M420</f>
        <v>5813.84</v>
      </c>
    </row>
    <row r="408" spans="1:13" ht="14.25" x14ac:dyDescent="0.2">
      <c r="A408" s="58"/>
      <c r="B408" s="58"/>
      <c r="C408" s="63"/>
      <c r="D408" s="284" t="s">
        <v>1651</v>
      </c>
      <c r="E408" s="285"/>
      <c r="F408" s="285"/>
      <c r="G408" s="285"/>
      <c r="H408" s="285"/>
      <c r="I408" s="285"/>
      <c r="J408" s="45"/>
      <c r="K408" s="58"/>
      <c r="L408" s="43"/>
      <c r="M408" s="45"/>
    </row>
    <row r="409" spans="1:13" ht="14.25" x14ac:dyDescent="0.2">
      <c r="A409" s="58"/>
      <c r="B409" s="58"/>
      <c r="C409" s="63"/>
      <c r="D409" s="285" t="s">
        <v>1680</v>
      </c>
      <c r="E409" s="285"/>
      <c r="F409" s="285"/>
      <c r="G409" s="285"/>
      <c r="H409" s="285"/>
      <c r="I409" s="285"/>
      <c r="J409" s="45"/>
      <c r="K409" s="58"/>
      <c r="L409" s="43"/>
      <c r="M409" s="45">
        <f>SUMIF(CD39:CD403, 2, AR39:AR403)</f>
        <v>3351.25</v>
      </c>
    </row>
    <row r="410" spans="1:13" ht="14.25" hidden="1" x14ac:dyDescent="0.2">
      <c r="A410" s="58"/>
      <c r="B410" s="58"/>
      <c r="C410" s="63"/>
      <c r="D410" s="285" t="s">
        <v>1653</v>
      </c>
      <c r="E410" s="285"/>
      <c r="F410" s="285"/>
      <c r="G410" s="285"/>
      <c r="H410" s="285"/>
      <c r="I410" s="285"/>
      <c r="J410" s="45"/>
      <c r="K410" s="58"/>
      <c r="L410" s="43"/>
      <c r="M410" s="45">
        <f>M412+M415+M414</f>
        <v>270.08</v>
      </c>
    </row>
    <row r="411" spans="1:13" ht="14.25" hidden="1" x14ac:dyDescent="0.2">
      <c r="A411" s="58"/>
      <c r="B411" s="58"/>
      <c r="C411" s="63"/>
      <c r="D411" s="284" t="s">
        <v>1654</v>
      </c>
      <c r="E411" s="285"/>
      <c r="F411" s="285"/>
      <c r="G411" s="285"/>
      <c r="H411" s="285"/>
      <c r="I411" s="285"/>
      <c r="J411" s="45"/>
      <c r="K411" s="58"/>
      <c r="L411" s="43"/>
      <c r="M411" s="45"/>
    </row>
    <row r="412" spans="1:13" ht="14.25" x14ac:dyDescent="0.2">
      <c r="A412" s="58"/>
      <c r="B412" s="58"/>
      <c r="C412" s="63"/>
      <c r="D412" s="285" t="s">
        <v>1653</v>
      </c>
      <c r="E412" s="285"/>
      <c r="F412" s="285"/>
      <c r="G412" s="285"/>
      <c r="H412" s="285"/>
      <c r="I412" s="285"/>
      <c r="J412" s="45"/>
      <c r="K412" s="58"/>
      <c r="L412" s="43"/>
      <c r="M412" s="45">
        <f>SUMIF(CD39:CD403, 2, AO39:AO403)</f>
        <v>157.55000000000001</v>
      </c>
    </row>
    <row r="413" spans="1:13" ht="14.25" hidden="1" x14ac:dyDescent="0.2">
      <c r="A413" s="58"/>
      <c r="B413" s="58"/>
      <c r="C413" s="63"/>
      <c r="D413" s="284" t="s">
        <v>1655</v>
      </c>
      <c r="E413" s="285"/>
      <c r="F413" s="285"/>
      <c r="G413" s="285"/>
      <c r="H413" s="285"/>
      <c r="I413" s="285"/>
      <c r="J413" s="45"/>
      <c r="K413" s="58"/>
      <c r="L413" s="43"/>
      <c r="M413" s="45"/>
    </row>
    <row r="414" spans="1:13" ht="14.25" x14ac:dyDescent="0.2">
      <c r="A414" s="58"/>
      <c r="B414" s="58"/>
      <c r="C414" s="63"/>
      <c r="D414" s="285" t="s">
        <v>1674</v>
      </c>
      <c r="E414" s="285"/>
      <c r="F414" s="285"/>
      <c r="G414" s="285"/>
      <c r="H414" s="285"/>
      <c r="I414" s="285"/>
      <c r="J414" s="45"/>
      <c r="K414" s="58"/>
      <c r="L414" s="43"/>
      <c r="M414" s="45">
        <f>SUMIF(CD39:CD403, 2, AT39:AT403)</f>
        <v>112.53</v>
      </c>
    </row>
    <row r="415" spans="1:13" ht="14.25" hidden="1" x14ac:dyDescent="0.2">
      <c r="A415" s="58"/>
      <c r="B415" s="58"/>
      <c r="C415" s="63"/>
      <c r="D415" s="285" t="s">
        <v>1656</v>
      </c>
      <c r="E415" s="285"/>
      <c r="F415" s="285"/>
      <c r="G415" s="285"/>
      <c r="H415" s="285"/>
      <c r="I415" s="285"/>
      <c r="J415" s="45"/>
      <c r="K415" s="58"/>
      <c r="L415" s="43"/>
      <c r="M415" s="45">
        <f>SUMIF(CD39:CD403, 2, AV39:AV403)</f>
        <v>0</v>
      </c>
    </row>
    <row r="416" spans="1:13" ht="14.25" x14ac:dyDescent="0.2">
      <c r="A416" s="58"/>
      <c r="B416" s="58"/>
      <c r="C416" s="63"/>
      <c r="D416" s="285" t="s">
        <v>1657</v>
      </c>
      <c r="E416" s="285"/>
      <c r="F416" s="285"/>
      <c r="G416" s="285"/>
      <c r="H416" s="285"/>
      <c r="I416" s="285"/>
      <c r="J416" s="45"/>
      <c r="K416" s="58"/>
      <c r="L416" s="43"/>
      <c r="M416" s="45">
        <f>M418+M419</f>
        <v>2192.5100000000002</v>
      </c>
    </row>
    <row r="417" spans="1:13" ht="14.25" x14ac:dyDescent="0.2">
      <c r="A417" s="58"/>
      <c r="B417" s="58"/>
      <c r="C417" s="63"/>
      <c r="D417" s="284" t="s">
        <v>1654</v>
      </c>
      <c r="E417" s="285"/>
      <c r="F417" s="285"/>
      <c r="G417" s="285"/>
      <c r="H417" s="285"/>
      <c r="I417" s="285"/>
      <c r="J417" s="45"/>
      <c r="K417" s="58"/>
      <c r="L417" s="43"/>
      <c r="M417" s="45"/>
    </row>
    <row r="418" spans="1:13" ht="14.25" x14ac:dyDescent="0.2">
      <c r="A418" s="58"/>
      <c r="B418" s="58"/>
      <c r="C418" s="63"/>
      <c r="D418" s="285" t="s">
        <v>1658</v>
      </c>
      <c r="E418" s="285"/>
      <c r="F418" s="285"/>
      <c r="G418" s="285"/>
      <c r="H418" s="285"/>
      <c r="I418" s="285"/>
      <c r="J418" s="45"/>
      <c r="K418" s="58"/>
      <c r="L418" s="43"/>
      <c r="M418" s="45">
        <f>SUMIF(CD39:CD403, 2, AW39:AW403)-SUMIF(CD39:CD403, 2, BK39:BK403)</f>
        <v>2192.5100000000002</v>
      </c>
    </row>
    <row r="419" spans="1:13" ht="14.25" hidden="1" x14ac:dyDescent="0.2">
      <c r="A419" s="58"/>
      <c r="B419" s="58"/>
      <c r="C419" s="63"/>
      <c r="D419" s="285" t="s">
        <v>1659</v>
      </c>
      <c r="E419" s="285"/>
      <c r="F419" s="285"/>
      <c r="G419" s="285"/>
      <c r="H419" s="285"/>
      <c r="I419" s="285"/>
      <c r="J419" s="45"/>
      <c r="K419" s="58"/>
      <c r="L419" s="43"/>
      <c r="M419" s="45">
        <f>SUMIF(CD39:CD403, 2, BC39:BC403)</f>
        <v>0</v>
      </c>
    </row>
    <row r="420" spans="1:13" ht="14.25" hidden="1" x14ac:dyDescent="0.2">
      <c r="A420" s="58"/>
      <c r="B420" s="58"/>
      <c r="C420" s="63"/>
      <c r="D420" s="285" t="s">
        <v>1660</v>
      </c>
      <c r="E420" s="285"/>
      <c r="F420" s="285"/>
      <c r="G420" s="285"/>
      <c r="H420" s="285"/>
      <c r="I420" s="285"/>
      <c r="J420" s="45"/>
      <c r="K420" s="58"/>
      <c r="L420" s="43"/>
      <c r="M420" s="45">
        <f>SUMIF(CD39:CD403, 2, BB39:BB403)</f>
        <v>0</v>
      </c>
    </row>
    <row r="421" spans="1:13" ht="14.25" x14ac:dyDescent="0.2">
      <c r="A421" s="58"/>
      <c r="B421" s="58"/>
      <c r="C421" s="63"/>
      <c r="D421" s="285" t="s">
        <v>1681</v>
      </c>
      <c r="E421" s="285"/>
      <c r="F421" s="285"/>
      <c r="G421" s="285"/>
      <c r="H421" s="285"/>
      <c r="I421" s="285"/>
      <c r="J421" s="45"/>
      <c r="K421" s="58"/>
      <c r="L421" s="43"/>
      <c r="M421" s="45">
        <f>SUMIF(CD39:CD403, 2, AR39:AR403)+SUMIF(CD39:CD403, 2, AT39:AT403)+SUMIF(CD39:CD403, 2, AV39:AV403)</f>
        <v>3463.78</v>
      </c>
    </row>
    <row r="422" spans="1:13" ht="14.25" x14ac:dyDescent="0.2">
      <c r="A422" s="58"/>
      <c r="B422" s="58"/>
      <c r="C422" s="63"/>
      <c r="D422" s="285" t="s">
        <v>1682</v>
      </c>
      <c r="E422" s="285"/>
      <c r="F422" s="285"/>
      <c r="G422" s="285"/>
      <c r="H422" s="285"/>
      <c r="I422" s="285"/>
      <c r="J422" s="45"/>
      <c r="K422" s="58"/>
      <c r="L422" s="43"/>
      <c r="M422" s="45">
        <f>SUMIF(CD39:CD403, 2, AZ39:AZ403)</f>
        <v>3359.86</v>
      </c>
    </row>
    <row r="423" spans="1:13" ht="14.25" x14ac:dyDescent="0.2">
      <c r="A423" s="58"/>
      <c r="B423" s="58"/>
      <c r="C423" s="63"/>
      <c r="D423" s="285" t="s">
        <v>1683</v>
      </c>
      <c r="E423" s="285"/>
      <c r="F423" s="285"/>
      <c r="G423" s="285"/>
      <c r="H423" s="285"/>
      <c r="I423" s="285"/>
      <c r="J423" s="45"/>
      <c r="K423" s="58"/>
      <c r="L423" s="43"/>
      <c r="M423" s="45">
        <f>SUMIF(CD39:CD403, 2, BA39:BA403)</f>
        <v>1766.53</v>
      </c>
    </row>
    <row r="425" spans="1:13" ht="15" x14ac:dyDescent="0.2">
      <c r="A425" s="64"/>
      <c r="B425" s="64"/>
      <c r="C425" s="65"/>
      <c r="D425" s="283" t="s">
        <v>1685</v>
      </c>
      <c r="E425" s="283"/>
      <c r="F425" s="283"/>
      <c r="G425" s="283"/>
      <c r="H425" s="283"/>
      <c r="I425" s="283"/>
      <c r="J425" s="49"/>
      <c r="K425" s="64"/>
      <c r="L425" s="66"/>
      <c r="M425" s="49">
        <f>M427+M428</f>
        <v>80261.72</v>
      </c>
    </row>
    <row r="426" spans="1:13" ht="14.25" x14ac:dyDescent="0.2">
      <c r="A426" s="58"/>
      <c r="B426" s="58"/>
      <c r="C426" s="63"/>
      <c r="D426" s="284" t="s">
        <v>1651</v>
      </c>
      <c r="E426" s="285"/>
      <c r="F426" s="285"/>
      <c r="G426" s="285"/>
      <c r="H426" s="285"/>
      <c r="I426" s="285"/>
      <c r="J426" s="45"/>
      <c r="K426" s="58"/>
      <c r="L426" s="43"/>
      <c r="M426" s="45"/>
    </row>
    <row r="427" spans="1:13" ht="14.25" x14ac:dyDescent="0.2">
      <c r="A427" s="58"/>
      <c r="B427" s="58"/>
      <c r="C427" s="63"/>
      <c r="D427" s="285" t="s">
        <v>1665</v>
      </c>
      <c r="E427" s="285"/>
      <c r="F427" s="285"/>
      <c r="G427" s="285"/>
      <c r="H427" s="285"/>
      <c r="I427" s="285"/>
      <c r="J427" s="45"/>
      <c r="K427" s="58"/>
      <c r="L427" s="43"/>
      <c r="M427" s="45">
        <f>SUMIF(CD39:CD423, 3, BK39:BK423)</f>
        <v>80261.72</v>
      </c>
    </row>
    <row r="428" spans="1:13" ht="14.25" hidden="1" x14ac:dyDescent="0.2">
      <c r="A428" s="58"/>
      <c r="B428" s="58"/>
      <c r="C428" s="63"/>
      <c r="D428" s="285" t="s">
        <v>1666</v>
      </c>
      <c r="E428" s="285"/>
      <c r="F428" s="285"/>
      <c r="G428" s="285"/>
      <c r="H428" s="285"/>
      <c r="I428" s="285"/>
      <c r="J428" s="45"/>
      <c r="K428" s="58"/>
      <c r="L428" s="43"/>
      <c r="M428" s="45">
        <f>SUMIF(CD39:CD423, 3, BD39:BD423)</f>
        <v>0</v>
      </c>
    </row>
    <row r="429" spans="1:13" hidden="1" x14ac:dyDescent="0.2"/>
    <row r="430" spans="1:13" ht="15" hidden="1" x14ac:dyDescent="0.2">
      <c r="A430" s="64"/>
      <c r="B430" s="64"/>
      <c r="C430" s="65"/>
      <c r="D430" s="283" t="s">
        <v>1686</v>
      </c>
      <c r="E430" s="283"/>
      <c r="F430" s="283"/>
      <c r="G430" s="283"/>
      <c r="H430" s="283"/>
      <c r="I430" s="283"/>
      <c r="J430" s="49"/>
      <c r="K430" s="64"/>
      <c r="L430" s="66"/>
      <c r="M430" s="49">
        <f>M438+M453+M454+M432+M433+M434+M435</f>
        <v>0</v>
      </c>
    </row>
    <row r="431" spans="1:13" ht="14.25" hidden="1" x14ac:dyDescent="0.2">
      <c r="A431" s="58"/>
      <c r="B431" s="58"/>
      <c r="C431" s="63"/>
      <c r="D431" s="284" t="s">
        <v>1651</v>
      </c>
      <c r="E431" s="285"/>
      <c r="F431" s="285"/>
      <c r="G431" s="285"/>
      <c r="H431" s="285"/>
      <c r="I431" s="285"/>
      <c r="J431" s="45"/>
      <c r="K431" s="58"/>
      <c r="L431" s="43"/>
      <c r="M431" s="45"/>
    </row>
    <row r="432" spans="1:13" ht="14.25" hidden="1" x14ac:dyDescent="0.2">
      <c r="A432" s="58"/>
      <c r="B432" s="58"/>
      <c r="C432" s="63"/>
      <c r="D432" s="285" t="s">
        <v>1687</v>
      </c>
      <c r="E432" s="285"/>
      <c r="F432" s="285"/>
      <c r="G432" s="285"/>
      <c r="H432" s="285"/>
      <c r="I432" s="285"/>
      <c r="J432" s="45"/>
      <c r="K432" s="58"/>
      <c r="L432" s="43"/>
      <c r="M432" s="45"/>
    </row>
    <row r="433" spans="1:13" ht="14.25" hidden="1" x14ac:dyDescent="0.2">
      <c r="A433" s="58"/>
      <c r="B433" s="58"/>
      <c r="C433" s="63"/>
      <c r="D433" s="285" t="s">
        <v>1687</v>
      </c>
      <c r="E433" s="285"/>
      <c r="F433" s="285"/>
      <c r="G433" s="285"/>
      <c r="H433" s="285"/>
      <c r="I433" s="285"/>
      <c r="J433" s="45"/>
      <c r="K433" s="58"/>
      <c r="L433" s="43"/>
      <c r="M433" s="45">
        <f>SUM(BQ39:BQ428)</f>
        <v>0</v>
      </c>
    </row>
    <row r="434" spans="1:13" ht="14.25" hidden="1" x14ac:dyDescent="0.2">
      <c r="A434" s="58"/>
      <c r="B434" s="58"/>
      <c r="C434" s="63"/>
      <c r="D434" s="285" t="s">
        <v>1688</v>
      </c>
      <c r="E434" s="285"/>
      <c r="F434" s="285"/>
      <c r="G434" s="285"/>
      <c r="H434" s="285"/>
      <c r="I434" s="285"/>
      <c r="J434" s="45"/>
      <c r="K434" s="58"/>
      <c r="L434" s="43"/>
      <c r="M434" s="45">
        <f>SUMIF(CD39:CD428, 4, BB39:BB428)+SUMIF(CD39:CD428, 4, BC39:BC428)+SUMIF(CD39:CD428, 4, BD39:BD428)</f>
        <v>0</v>
      </c>
    </row>
    <row r="435" spans="1:13" ht="14.25" hidden="1" x14ac:dyDescent="0.2">
      <c r="A435" s="58"/>
      <c r="B435" s="58"/>
      <c r="C435" s="63"/>
      <c r="D435" s="285" t="s">
        <v>1689</v>
      </c>
      <c r="E435" s="285"/>
      <c r="F435" s="285"/>
      <c r="G435" s="285"/>
      <c r="H435" s="285"/>
      <c r="I435" s="285"/>
      <c r="J435" s="45"/>
      <c r="K435" s="58"/>
      <c r="L435" s="43"/>
      <c r="M435" s="45">
        <f>SUM(BO39:BO428)</f>
        <v>0</v>
      </c>
    </row>
    <row r="436" spans="1:13" ht="14.25" hidden="1" x14ac:dyDescent="0.2">
      <c r="A436" s="58"/>
      <c r="B436" s="58"/>
      <c r="C436" s="63"/>
      <c r="D436" s="285" t="s">
        <v>790</v>
      </c>
      <c r="E436" s="285"/>
      <c r="F436" s="285"/>
      <c r="G436" s="285"/>
      <c r="H436" s="285"/>
      <c r="I436" s="285"/>
      <c r="J436" s="45"/>
      <c r="K436" s="58"/>
      <c r="L436" s="43"/>
      <c r="M436" s="45">
        <f>M438+M453+M454</f>
        <v>0</v>
      </c>
    </row>
    <row r="437" spans="1:13" ht="14.25" hidden="1" x14ac:dyDescent="0.2">
      <c r="A437" s="58"/>
      <c r="B437" s="58"/>
      <c r="C437" s="63"/>
      <c r="D437" s="284" t="s">
        <v>1651</v>
      </c>
      <c r="E437" s="285"/>
      <c r="F437" s="285"/>
      <c r="G437" s="285"/>
      <c r="H437" s="285"/>
      <c r="I437" s="285"/>
      <c r="J437" s="45"/>
      <c r="K437" s="58"/>
      <c r="L437" s="43"/>
      <c r="M437" s="45"/>
    </row>
    <row r="438" spans="1:13" ht="14.25" hidden="1" x14ac:dyDescent="0.2">
      <c r="A438" s="58"/>
      <c r="B438" s="58"/>
      <c r="C438" s="63"/>
      <c r="D438" s="285" t="s">
        <v>1679</v>
      </c>
      <c r="E438" s="285"/>
      <c r="F438" s="285"/>
      <c r="G438" s="285"/>
      <c r="H438" s="285"/>
      <c r="I438" s="285"/>
      <c r="J438" s="45"/>
      <c r="K438" s="58"/>
      <c r="L438" s="43"/>
      <c r="M438" s="45">
        <f>M440+M441+M447+M451</f>
        <v>0</v>
      </c>
    </row>
    <row r="439" spans="1:13" ht="14.25" hidden="1" x14ac:dyDescent="0.2">
      <c r="A439" s="58"/>
      <c r="B439" s="58"/>
      <c r="C439" s="63"/>
      <c r="D439" s="284" t="s">
        <v>1651</v>
      </c>
      <c r="E439" s="285"/>
      <c r="F439" s="285"/>
      <c r="G439" s="285"/>
      <c r="H439" s="285"/>
      <c r="I439" s="285"/>
      <c r="J439" s="45"/>
      <c r="K439" s="58"/>
      <c r="L439" s="43"/>
      <c r="M439" s="45"/>
    </row>
    <row r="440" spans="1:13" ht="14.25" hidden="1" x14ac:dyDescent="0.2">
      <c r="A440" s="58"/>
      <c r="B440" s="58"/>
      <c r="C440" s="63"/>
      <c r="D440" s="285" t="s">
        <v>1680</v>
      </c>
      <c r="E440" s="285"/>
      <c r="F440" s="285"/>
      <c r="G440" s="285"/>
      <c r="H440" s="285"/>
      <c r="I440" s="285"/>
      <c r="J440" s="45"/>
      <c r="K440" s="58"/>
      <c r="L440" s="43"/>
      <c r="M440" s="45">
        <f>SUMIF(CD39:CD428, 4, AR39:AR428)</f>
        <v>0</v>
      </c>
    </row>
    <row r="441" spans="1:13" ht="14.25" hidden="1" x14ac:dyDescent="0.2">
      <c r="A441" s="58"/>
      <c r="B441" s="58"/>
      <c r="C441" s="63"/>
      <c r="D441" s="285" t="s">
        <v>1653</v>
      </c>
      <c r="E441" s="285"/>
      <c r="F441" s="285"/>
      <c r="G441" s="285"/>
      <c r="H441" s="285"/>
      <c r="I441" s="285"/>
      <c r="J441" s="45"/>
      <c r="K441" s="58"/>
      <c r="L441" s="43"/>
      <c r="M441" s="45">
        <f>M443+M446+M445</f>
        <v>0</v>
      </c>
    </row>
    <row r="442" spans="1:13" ht="14.25" hidden="1" x14ac:dyDescent="0.2">
      <c r="A442" s="58"/>
      <c r="B442" s="58"/>
      <c r="C442" s="63"/>
      <c r="D442" s="284" t="s">
        <v>1654</v>
      </c>
      <c r="E442" s="285"/>
      <c r="F442" s="285"/>
      <c r="G442" s="285"/>
      <c r="H442" s="285"/>
      <c r="I442" s="285"/>
      <c r="J442" s="45"/>
      <c r="K442" s="58"/>
      <c r="L442" s="43"/>
      <c r="M442" s="45"/>
    </row>
    <row r="443" spans="1:13" ht="14.25" hidden="1" x14ac:dyDescent="0.2">
      <c r="A443" s="58"/>
      <c r="B443" s="58"/>
      <c r="C443" s="63"/>
      <c r="D443" s="285" t="s">
        <v>1653</v>
      </c>
      <c r="E443" s="285"/>
      <c r="F443" s="285"/>
      <c r="G443" s="285"/>
      <c r="H443" s="285"/>
      <c r="I443" s="285"/>
      <c r="J443" s="45"/>
      <c r="K443" s="58"/>
      <c r="L443" s="43"/>
      <c r="M443" s="45">
        <f>SUMIF(CD39:CD428, 4, AO39:AO428)</f>
        <v>0</v>
      </c>
    </row>
    <row r="444" spans="1:13" ht="14.25" hidden="1" x14ac:dyDescent="0.2">
      <c r="A444" s="58"/>
      <c r="B444" s="58"/>
      <c r="C444" s="63"/>
      <c r="D444" s="284" t="s">
        <v>1655</v>
      </c>
      <c r="E444" s="285"/>
      <c r="F444" s="285"/>
      <c r="G444" s="285"/>
      <c r="H444" s="285"/>
      <c r="I444" s="285"/>
      <c r="J444" s="45"/>
      <c r="K444" s="58"/>
      <c r="L444" s="43"/>
      <c r="M444" s="45"/>
    </row>
    <row r="445" spans="1:13" ht="14.25" hidden="1" x14ac:dyDescent="0.2">
      <c r="A445" s="58"/>
      <c r="B445" s="58"/>
      <c r="C445" s="63"/>
      <c r="D445" s="285" t="s">
        <v>1674</v>
      </c>
      <c r="E445" s="285"/>
      <c r="F445" s="285"/>
      <c r="G445" s="285"/>
      <c r="H445" s="285"/>
      <c r="I445" s="285"/>
      <c r="J445" s="45"/>
      <c r="K445" s="58"/>
      <c r="L445" s="43"/>
      <c r="M445" s="45">
        <f>SUMIF(CD39:CD428, 4, AT39:AT428)</f>
        <v>0</v>
      </c>
    </row>
    <row r="446" spans="1:13" ht="14.25" hidden="1" x14ac:dyDescent="0.2">
      <c r="A446" s="58"/>
      <c r="B446" s="58"/>
      <c r="C446" s="63"/>
      <c r="D446" s="285" t="s">
        <v>1656</v>
      </c>
      <c r="E446" s="285"/>
      <c r="F446" s="285"/>
      <c r="G446" s="285"/>
      <c r="H446" s="285"/>
      <c r="I446" s="285"/>
      <c r="J446" s="45"/>
      <c r="K446" s="58"/>
      <c r="L446" s="43"/>
      <c r="M446" s="45">
        <f>SUMIF(CD39:CD428, 4, AV39:AV428)</f>
        <v>0</v>
      </c>
    </row>
    <row r="447" spans="1:13" ht="14.25" hidden="1" x14ac:dyDescent="0.2">
      <c r="A447" s="58"/>
      <c r="B447" s="58"/>
      <c r="C447" s="63"/>
      <c r="D447" s="285" t="s">
        <v>1657</v>
      </c>
      <c r="E447" s="285"/>
      <c r="F447" s="285"/>
      <c r="G447" s="285"/>
      <c r="H447" s="285"/>
      <c r="I447" s="285"/>
      <c r="J447" s="45"/>
      <c r="K447" s="58"/>
      <c r="L447" s="43"/>
      <c r="M447" s="45">
        <f>M449+M450</f>
        <v>0</v>
      </c>
    </row>
    <row r="448" spans="1:13" ht="14.25" hidden="1" x14ac:dyDescent="0.2">
      <c r="A448" s="58"/>
      <c r="B448" s="58"/>
      <c r="C448" s="63"/>
      <c r="D448" s="284" t="s">
        <v>1654</v>
      </c>
      <c r="E448" s="285"/>
      <c r="F448" s="285"/>
      <c r="G448" s="285"/>
      <c r="H448" s="285"/>
      <c r="I448" s="285"/>
      <c r="J448" s="45"/>
      <c r="K448" s="58"/>
      <c r="L448" s="43"/>
      <c r="M448" s="45"/>
    </row>
    <row r="449" spans="1:13" ht="14.25" hidden="1" x14ac:dyDescent="0.2">
      <c r="A449" s="58"/>
      <c r="B449" s="58"/>
      <c r="C449" s="63"/>
      <c r="D449" s="285" t="s">
        <v>1658</v>
      </c>
      <c r="E449" s="285"/>
      <c r="F449" s="285"/>
      <c r="G449" s="285"/>
      <c r="H449" s="285"/>
      <c r="I449" s="285"/>
      <c r="J449" s="45"/>
      <c r="K449" s="58"/>
      <c r="L449" s="43"/>
      <c r="M449" s="45">
        <f>SUMIF(CD39:CD428, 4, AW39:AW428)-SUMIF(CD39:CD428, 4, BK39:BK428)</f>
        <v>0</v>
      </c>
    </row>
    <row r="450" spans="1:13" ht="14.25" hidden="1" x14ac:dyDescent="0.2">
      <c r="A450" s="58"/>
      <c r="B450" s="58"/>
      <c r="C450" s="63"/>
      <c r="D450" s="285" t="s">
        <v>1659</v>
      </c>
      <c r="E450" s="285"/>
      <c r="F450" s="285"/>
      <c r="G450" s="285"/>
      <c r="H450" s="285"/>
      <c r="I450" s="285"/>
      <c r="J450" s="45"/>
      <c r="K450" s="58"/>
      <c r="L450" s="43"/>
      <c r="M450" s="45">
        <f>SUMIF(CD39:CD428, 4, BC39:BC428)</f>
        <v>0</v>
      </c>
    </row>
    <row r="451" spans="1:13" ht="14.25" hidden="1" x14ac:dyDescent="0.2">
      <c r="A451" s="58"/>
      <c r="B451" s="58"/>
      <c r="C451" s="63"/>
      <c r="D451" s="285" t="s">
        <v>1660</v>
      </c>
      <c r="E451" s="285"/>
      <c r="F451" s="285"/>
      <c r="G451" s="285"/>
      <c r="H451" s="285"/>
      <c r="I451" s="285"/>
      <c r="J451" s="45"/>
      <c r="K451" s="58"/>
      <c r="L451" s="43"/>
      <c r="M451" s="45">
        <f>SUMIF(CD39:CD428, 4, BB39:BB428)</f>
        <v>0</v>
      </c>
    </row>
    <row r="452" spans="1:13" ht="14.25" hidden="1" x14ac:dyDescent="0.2">
      <c r="A452" s="58"/>
      <c r="B452" s="58"/>
      <c r="C452" s="63"/>
      <c r="D452" s="285" t="s">
        <v>1681</v>
      </c>
      <c r="E452" s="285"/>
      <c r="F452" s="285"/>
      <c r="G452" s="285"/>
      <c r="H452" s="285"/>
      <c r="I452" s="285"/>
      <c r="J452" s="45"/>
      <c r="K452" s="58"/>
      <c r="L452" s="43"/>
      <c r="M452" s="45">
        <f>SUMIF(CD39:CD428, 4, AR39:AR428)+SUMIF(CD39:CD428, 4, AT39:AT428)+SUMIF(CD39:CD428, 4, AV39:AV428)</f>
        <v>0</v>
      </c>
    </row>
    <row r="453" spans="1:13" ht="14.25" hidden="1" x14ac:dyDescent="0.2">
      <c r="A453" s="58"/>
      <c r="B453" s="58"/>
      <c r="C453" s="63"/>
      <c r="D453" s="285" t="s">
        <v>1682</v>
      </c>
      <c r="E453" s="285"/>
      <c r="F453" s="285"/>
      <c r="G453" s="285"/>
      <c r="H453" s="285"/>
      <c r="I453" s="285"/>
      <c r="J453" s="45"/>
      <c r="K453" s="58"/>
      <c r="L453" s="43"/>
      <c r="M453" s="45">
        <f>SUMIF(CD39:CD428, 4, AZ39:AZ428)</f>
        <v>0</v>
      </c>
    </row>
    <row r="454" spans="1:13" ht="14.25" hidden="1" x14ac:dyDescent="0.2">
      <c r="A454" s="58"/>
      <c r="B454" s="58"/>
      <c r="C454" s="63"/>
      <c r="D454" s="285" t="s">
        <v>1683</v>
      </c>
      <c r="E454" s="285"/>
      <c r="F454" s="285"/>
      <c r="G454" s="285"/>
      <c r="H454" s="285"/>
      <c r="I454" s="285"/>
      <c r="J454" s="45"/>
      <c r="K454" s="58"/>
      <c r="L454" s="43"/>
      <c r="M454" s="45">
        <f>SUMIF(CD39:CD428, 4, BA39:BA428)</f>
        <v>0</v>
      </c>
    </row>
    <row r="456" spans="1:13" ht="15" x14ac:dyDescent="0.2">
      <c r="A456" s="64"/>
      <c r="B456" s="64"/>
      <c r="C456" s="65"/>
      <c r="D456" s="283" t="s">
        <v>1814</v>
      </c>
      <c r="E456" s="283"/>
      <c r="F456" s="283"/>
      <c r="G456" s="283"/>
      <c r="H456" s="283"/>
      <c r="I456" s="283"/>
      <c r="J456" s="49"/>
      <c r="K456" s="64"/>
      <c r="L456" s="66"/>
      <c r="M456" s="49">
        <f>M385+M405+M425+M430</f>
        <v>190027.02</v>
      </c>
    </row>
    <row r="457" spans="1:13" ht="14.25" x14ac:dyDescent="0.2">
      <c r="A457" s="58"/>
      <c r="B457" s="58"/>
      <c r="C457" s="63"/>
      <c r="D457" s="284" t="s">
        <v>1651</v>
      </c>
      <c r="E457" s="285"/>
      <c r="F457" s="285"/>
      <c r="G457" s="285"/>
      <c r="H457" s="285"/>
      <c r="I457" s="285"/>
      <c r="J457" s="45"/>
      <c r="K457" s="58"/>
      <c r="L457" s="43"/>
      <c r="M457" s="45"/>
    </row>
    <row r="458" spans="1:13" ht="14.25" x14ac:dyDescent="0.2">
      <c r="A458" s="58"/>
      <c r="B458" s="58"/>
      <c r="C458" s="63"/>
      <c r="D458" s="285" t="s">
        <v>1679</v>
      </c>
      <c r="E458" s="285"/>
      <c r="F458" s="285"/>
      <c r="G458" s="285"/>
      <c r="H458" s="285"/>
      <c r="I458" s="285"/>
      <c r="J458" s="45"/>
      <c r="K458" s="58"/>
      <c r="L458" s="43"/>
      <c r="M458" s="45">
        <f>M460+M461+M467+M471</f>
        <v>83407.149999999994</v>
      </c>
    </row>
    <row r="459" spans="1:13" ht="14.25" x14ac:dyDescent="0.2">
      <c r="A459" s="58"/>
      <c r="B459" s="58"/>
      <c r="C459" s="63"/>
      <c r="D459" s="284" t="s">
        <v>1651</v>
      </c>
      <c r="E459" s="285"/>
      <c r="F459" s="285"/>
      <c r="G459" s="285"/>
      <c r="H459" s="285"/>
      <c r="I459" s="285"/>
      <c r="J459" s="45"/>
      <c r="K459" s="58"/>
      <c r="L459" s="43"/>
      <c r="M459" s="45"/>
    </row>
    <row r="460" spans="1:13" ht="14.25" x14ac:dyDescent="0.2">
      <c r="A460" s="58"/>
      <c r="B460" s="58"/>
      <c r="C460" s="63"/>
      <c r="D460" s="285" t="s">
        <v>1680</v>
      </c>
      <c r="E460" s="285"/>
      <c r="F460" s="285"/>
      <c r="G460" s="285"/>
      <c r="H460" s="285"/>
      <c r="I460" s="285"/>
      <c r="J460" s="45"/>
      <c r="K460" s="58"/>
      <c r="L460" s="43"/>
      <c r="M460" s="45">
        <f>SUM(AR39:AR454)</f>
        <v>13842.74</v>
      </c>
    </row>
    <row r="461" spans="1:13" ht="14.25" hidden="1" x14ac:dyDescent="0.2">
      <c r="A461" s="58"/>
      <c r="B461" s="58"/>
      <c r="C461" s="63"/>
      <c r="D461" s="285" t="s">
        <v>1653</v>
      </c>
      <c r="E461" s="285"/>
      <c r="F461" s="285"/>
      <c r="G461" s="285"/>
      <c r="H461" s="285"/>
      <c r="I461" s="285"/>
      <c r="J461" s="45"/>
      <c r="K461" s="58"/>
      <c r="L461" s="43"/>
      <c r="M461" s="45">
        <f>M463+M466+M465</f>
        <v>5277.71</v>
      </c>
    </row>
    <row r="462" spans="1:13" ht="14.25" hidden="1" x14ac:dyDescent="0.2">
      <c r="A462" s="58"/>
      <c r="B462" s="58"/>
      <c r="C462" s="63"/>
      <c r="D462" s="284" t="s">
        <v>1654</v>
      </c>
      <c r="E462" s="285"/>
      <c r="F462" s="285"/>
      <c r="G462" s="285"/>
      <c r="H462" s="285"/>
      <c r="I462" s="285"/>
      <c r="J462" s="45"/>
      <c r="K462" s="58"/>
      <c r="L462" s="43"/>
      <c r="M462" s="45"/>
    </row>
    <row r="463" spans="1:13" ht="14.25" x14ac:dyDescent="0.2">
      <c r="A463" s="58"/>
      <c r="B463" s="58"/>
      <c r="C463" s="63"/>
      <c r="D463" s="285" t="s">
        <v>1653</v>
      </c>
      <c r="E463" s="285"/>
      <c r="F463" s="285"/>
      <c r="G463" s="285"/>
      <c r="H463" s="285"/>
      <c r="I463" s="285"/>
      <c r="J463" s="45"/>
      <c r="K463" s="58"/>
      <c r="L463" s="43"/>
      <c r="M463" s="45">
        <f>SUM(AO39:AO454)</f>
        <v>2571.84</v>
      </c>
    </row>
    <row r="464" spans="1:13" ht="14.25" hidden="1" x14ac:dyDescent="0.2">
      <c r="A464" s="58"/>
      <c r="B464" s="58"/>
      <c r="C464" s="63"/>
      <c r="D464" s="284" t="s">
        <v>1655</v>
      </c>
      <c r="E464" s="285"/>
      <c r="F464" s="285"/>
      <c r="G464" s="285"/>
      <c r="H464" s="285"/>
      <c r="I464" s="285"/>
      <c r="J464" s="45"/>
      <c r="K464" s="58"/>
      <c r="L464" s="43"/>
      <c r="M464" s="45"/>
    </row>
    <row r="465" spans="1:13" ht="14.25" x14ac:dyDescent="0.2">
      <c r="A465" s="58"/>
      <c r="B465" s="58"/>
      <c r="C465" s="63"/>
      <c r="D465" s="285" t="s">
        <v>1674</v>
      </c>
      <c r="E465" s="285"/>
      <c r="F465" s="285"/>
      <c r="G465" s="285"/>
      <c r="H465" s="285"/>
      <c r="I465" s="285"/>
      <c r="J465" s="45"/>
      <c r="K465" s="58"/>
      <c r="L465" s="43"/>
      <c r="M465" s="45">
        <f>SUM(AT39:AT454)</f>
        <v>2705.87</v>
      </c>
    </row>
    <row r="466" spans="1:13" ht="14.25" hidden="1" x14ac:dyDescent="0.2">
      <c r="A466" s="58"/>
      <c r="B466" s="58"/>
      <c r="C466" s="63"/>
      <c r="D466" s="285" t="s">
        <v>1656</v>
      </c>
      <c r="E466" s="285"/>
      <c r="F466" s="285"/>
      <c r="G466" s="285"/>
      <c r="H466" s="285"/>
      <c r="I466" s="285"/>
      <c r="J466" s="45"/>
      <c r="K466" s="58"/>
      <c r="L466" s="43"/>
      <c r="M466" s="45">
        <f>SUM(AV39:AV454)</f>
        <v>0</v>
      </c>
    </row>
    <row r="467" spans="1:13" ht="14.25" x14ac:dyDescent="0.2">
      <c r="A467" s="58"/>
      <c r="B467" s="58"/>
      <c r="C467" s="63"/>
      <c r="D467" s="285" t="s">
        <v>1657</v>
      </c>
      <c r="E467" s="285"/>
      <c r="F467" s="285"/>
      <c r="G467" s="285"/>
      <c r="H467" s="285"/>
      <c r="I467" s="285"/>
      <c r="J467" s="45"/>
      <c r="K467" s="58"/>
      <c r="L467" s="43"/>
      <c r="M467" s="45">
        <f>M469+M470</f>
        <v>64286.7</v>
      </c>
    </row>
    <row r="468" spans="1:13" ht="14.25" x14ac:dyDescent="0.2">
      <c r="A468" s="58"/>
      <c r="B468" s="58"/>
      <c r="C468" s="63"/>
      <c r="D468" s="284" t="s">
        <v>1654</v>
      </c>
      <c r="E468" s="285"/>
      <c r="F468" s="285"/>
      <c r="G468" s="285"/>
      <c r="H468" s="285"/>
      <c r="I468" s="285"/>
      <c r="J468" s="45"/>
      <c r="K468" s="58"/>
      <c r="L468" s="43"/>
      <c r="M468" s="45"/>
    </row>
    <row r="469" spans="1:13" ht="14.25" x14ac:dyDescent="0.2">
      <c r="A469" s="58"/>
      <c r="B469" s="58"/>
      <c r="C469" s="63"/>
      <c r="D469" s="285" t="s">
        <v>1658</v>
      </c>
      <c r="E469" s="285"/>
      <c r="F469" s="285"/>
      <c r="G469" s="285"/>
      <c r="H469" s="285"/>
      <c r="I469" s="285"/>
      <c r="J469" s="45"/>
      <c r="K469" s="58"/>
      <c r="L469" s="43"/>
      <c r="M469" s="45">
        <f>SUM(AW39:AW454)-SUM(BK39:BK454)</f>
        <v>64286.7</v>
      </c>
    </row>
    <row r="470" spans="1:13" ht="14.25" hidden="1" x14ac:dyDescent="0.2">
      <c r="A470" s="58"/>
      <c r="B470" s="58"/>
      <c r="C470" s="63"/>
      <c r="D470" s="285" t="s">
        <v>1659</v>
      </c>
      <c r="E470" s="285"/>
      <c r="F470" s="285"/>
      <c r="G470" s="285"/>
      <c r="H470" s="285"/>
      <c r="I470" s="285"/>
      <c r="J470" s="45"/>
      <c r="K470" s="58"/>
      <c r="L470" s="43"/>
      <c r="M470" s="45">
        <f>SUM(BC39:BC454)</f>
        <v>0</v>
      </c>
    </row>
    <row r="471" spans="1:13" ht="14.25" hidden="1" x14ac:dyDescent="0.2">
      <c r="A471" s="58"/>
      <c r="B471" s="58"/>
      <c r="C471" s="63"/>
      <c r="D471" s="285" t="s">
        <v>1660</v>
      </c>
      <c r="E471" s="285"/>
      <c r="F471" s="285"/>
      <c r="G471" s="285"/>
      <c r="H471" s="285"/>
      <c r="I471" s="285"/>
      <c r="J471" s="45"/>
      <c r="K471" s="58"/>
      <c r="L471" s="43"/>
      <c r="M471" s="45">
        <f>SUM(BB39:BB454)</f>
        <v>0</v>
      </c>
    </row>
    <row r="472" spans="1:13" ht="14.25" x14ac:dyDescent="0.2">
      <c r="A472" s="58"/>
      <c r="B472" s="58"/>
      <c r="C472" s="63"/>
      <c r="D472" s="285" t="s">
        <v>1661</v>
      </c>
      <c r="E472" s="285"/>
      <c r="F472" s="285"/>
      <c r="G472" s="285"/>
      <c r="H472" s="285"/>
      <c r="I472" s="285"/>
      <c r="J472" s="45"/>
      <c r="K472" s="58"/>
      <c r="L472" s="43"/>
      <c r="M472" s="45">
        <f>SUM(AR39:AR454)+SUM(AT39:AT454)+SUM(AV39:AV454)</f>
        <v>16548.61</v>
      </c>
    </row>
    <row r="473" spans="1:13" ht="14.25" x14ac:dyDescent="0.2">
      <c r="A473" s="58"/>
      <c r="B473" s="58"/>
      <c r="C473" s="63"/>
      <c r="D473" s="285" t="s">
        <v>1662</v>
      </c>
      <c r="E473" s="285"/>
      <c r="F473" s="285"/>
      <c r="G473" s="285"/>
      <c r="H473" s="285"/>
      <c r="I473" s="285"/>
      <c r="J473" s="45"/>
      <c r="K473" s="58"/>
      <c r="L473" s="43"/>
      <c r="M473" s="45">
        <f>SUM(AZ39:AZ454)</f>
        <v>16797.5</v>
      </c>
    </row>
    <row r="474" spans="1:13" ht="14.25" x14ac:dyDescent="0.2">
      <c r="A474" s="58"/>
      <c r="B474" s="58"/>
      <c r="C474" s="63"/>
      <c r="D474" s="285" t="s">
        <v>1663</v>
      </c>
      <c r="E474" s="285"/>
      <c r="F474" s="285"/>
      <c r="G474" s="285"/>
      <c r="H474" s="285"/>
      <c r="I474" s="285"/>
      <c r="J474" s="45"/>
      <c r="K474" s="58"/>
      <c r="L474" s="43"/>
      <c r="M474" s="45">
        <f>SUM(BA39:BA454)</f>
        <v>9560.65</v>
      </c>
    </row>
    <row r="475" spans="1:13" ht="14.25" x14ac:dyDescent="0.2">
      <c r="A475" s="58"/>
      <c r="B475" s="58"/>
      <c r="C475" s="63"/>
      <c r="D475" s="285" t="s">
        <v>1691</v>
      </c>
      <c r="E475" s="285"/>
      <c r="F475" s="285"/>
      <c r="G475" s="285"/>
      <c r="H475" s="285"/>
      <c r="I475" s="285"/>
      <c r="J475" s="45"/>
      <c r="K475" s="58"/>
      <c r="L475" s="43"/>
      <c r="M475" s="45">
        <f>M477+M478</f>
        <v>80261.72</v>
      </c>
    </row>
    <row r="476" spans="1:13" ht="14.25" x14ac:dyDescent="0.2">
      <c r="A476" s="58"/>
      <c r="B476" s="58"/>
      <c r="C476" s="63"/>
      <c r="D476" s="284" t="s">
        <v>1651</v>
      </c>
      <c r="E476" s="285"/>
      <c r="F476" s="285"/>
      <c r="G476" s="285"/>
      <c r="H476" s="285"/>
      <c r="I476" s="285"/>
      <c r="J476" s="45"/>
      <c r="K476" s="58"/>
      <c r="L476" s="43"/>
      <c r="M476" s="45"/>
    </row>
    <row r="477" spans="1:13" ht="14.25" x14ac:dyDescent="0.2">
      <c r="A477" s="58"/>
      <c r="B477" s="58"/>
      <c r="C477" s="63"/>
      <c r="D477" s="285" t="s">
        <v>1665</v>
      </c>
      <c r="E477" s="285"/>
      <c r="F477" s="285"/>
      <c r="G477" s="285"/>
      <c r="H477" s="285"/>
      <c r="I477" s="285"/>
      <c r="J477" s="45"/>
      <c r="K477" s="58"/>
      <c r="L477" s="43"/>
      <c r="M477" s="45">
        <f>SUM(BK39:BK454)</f>
        <v>80261.72</v>
      </c>
    </row>
    <row r="478" spans="1:13" ht="14.25" hidden="1" x14ac:dyDescent="0.2">
      <c r="A478" s="58"/>
      <c r="B478" s="58"/>
      <c r="C478" s="63"/>
      <c r="D478" s="285" t="s">
        <v>1666</v>
      </c>
      <c r="E478" s="285"/>
      <c r="F478" s="285"/>
      <c r="G478" s="285"/>
      <c r="H478" s="285"/>
      <c r="I478" s="285"/>
      <c r="J478" s="45"/>
      <c r="K478" s="58"/>
      <c r="L478" s="43"/>
      <c r="M478" s="45">
        <f>SUM(BD39:BD454)</f>
        <v>0</v>
      </c>
    </row>
    <row r="479" spans="1:13" ht="14.25" hidden="1" x14ac:dyDescent="0.2">
      <c r="A479" s="58"/>
      <c r="B479" s="58"/>
      <c r="C479" s="63"/>
      <c r="D479" s="285" t="s">
        <v>1692</v>
      </c>
      <c r="E479" s="285"/>
      <c r="F479" s="285"/>
      <c r="G479" s="285"/>
      <c r="H479" s="285"/>
      <c r="I479" s="285"/>
      <c r="J479" s="45"/>
      <c r="K479" s="58"/>
      <c r="L479" s="43"/>
      <c r="M479" s="45">
        <f>M430</f>
        <v>0</v>
      </c>
    </row>
    <row r="480" spans="1:13" ht="14.25" x14ac:dyDescent="0.2">
      <c r="A480" s="58"/>
      <c r="B480" s="58"/>
      <c r="C480" s="63"/>
      <c r="D480" s="283" t="s">
        <v>1669</v>
      </c>
      <c r="E480" s="285"/>
      <c r="F480" s="285"/>
      <c r="G480" s="285"/>
      <c r="H480" s="285"/>
      <c r="I480" s="285"/>
      <c r="J480" s="45"/>
      <c r="K480" s="58"/>
      <c r="L480" s="43"/>
      <c r="M480" s="45"/>
    </row>
    <row r="481" spans="1:98" ht="14.25" x14ac:dyDescent="0.2">
      <c r="A481" s="58"/>
      <c r="B481" s="58"/>
      <c r="C481" s="63"/>
      <c r="D481" s="285" t="s">
        <v>1670</v>
      </c>
      <c r="E481" s="285"/>
      <c r="F481" s="285"/>
      <c r="G481" s="285"/>
      <c r="H481" s="285"/>
      <c r="I481" s="285"/>
      <c r="J481" s="45"/>
      <c r="K481" s="58"/>
      <c r="L481" s="43"/>
      <c r="M481" s="45">
        <f>SUM(AX39:AX454)</f>
        <v>55869.3</v>
      </c>
    </row>
    <row r="482" spans="1:98" ht="14.25" x14ac:dyDescent="0.2">
      <c r="A482" s="58"/>
      <c r="B482" s="58"/>
      <c r="C482" s="63"/>
      <c r="D482" s="285" t="s">
        <v>1671</v>
      </c>
      <c r="E482" s="285"/>
      <c r="F482" s="285"/>
      <c r="G482" s="285"/>
      <c r="H482" s="285"/>
      <c r="I482" s="285"/>
      <c r="J482" s="45"/>
      <c r="K482" s="58"/>
      <c r="L482" s="43"/>
      <c r="M482" s="45">
        <f>SUM(AY39:AY454)</f>
        <v>80261.72</v>
      </c>
    </row>
    <row r="483" spans="1:98" ht="14.25" x14ac:dyDescent="0.2">
      <c r="A483" s="58"/>
      <c r="B483" s="58"/>
      <c r="C483" s="63"/>
      <c r="D483" s="285" t="s">
        <v>1672</v>
      </c>
      <c r="E483" s="285"/>
      <c r="F483" s="285"/>
      <c r="G483" s="286"/>
      <c r="H483" s="48">
        <f>Source!F238</f>
        <v>16.843139999999998</v>
      </c>
      <c r="I483" s="58"/>
      <c r="J483" s="58"/>
      <c r="K483" s="58"/>
      <c r="L483" s="58"/>
      <c r="M483" s="58"/>
    </row>
    <row r="484" spans="1:98" ht="14.25" x14ac:dyDescent="0.2">
      <c r="A484" s="58"/>
      <c r="B484" s="58"/>
      <c r="C484" s="63"/>
      <c r="D484" s="285" t="s">
        <v>1673</v>
      </c>
      <c r="E484" s="285"/>
      <c r="F484" s="285"/>
      <c r="G484" s="286"/>
      <c r="H484" s="48">
        <f>Source!F239</f>
        <v>3.0616319999999999</v>
      </c>
      <c r="I484" s="58"/>
      <c r="J484" s="58"/>
      <c r="K484" s="58"/>
      <c r="L484" s="58"/>
      <c r="M484" s="58"/>
    </row>
    <row r="486" spans="1:98" ht="14.25" x14ac:dyDescent="0.2">
      <c r="D486" s="290" t="str">
        <f>Source!H245</f>
        <v>Итого по разделу</v>
      </c>
      <c r="E486" s="290"/>
      <c r="F486" s="290"/>
      <c r="G486" s="290"/>
      <c r="H486" s="290"/>
      <c r="I486" s="290"/>
      <c r="J486" s="290"/>
      <c r="K486" s="290"/>
      <c r="L486" s="290"/>
      <c r="M486" s="56">
        <f>IF(Source!Y245=0, "", Source!Y245)</f>
        <v>250818.5</v>
      </c>
    </row>
    <row r="487" spans="1:98" ht="14.25" x14ac:dyDescent="0.2">
      <c r="D487" s="290" t="str">
        <f>Source!H246</f>
        <v>в т.ч. ОЗП, ЗПМ, НР и СП</v>
      </c>
      <c r="E487" s="290"/>
      <c r="F487" s="290"/>
      <c r="G487" s="290"/>
      <c r="H487" s="290"/>
      <c r="I487" s="290"/>
      <c r="J487" s="290"/>
      <c r="K487" s="290"/>
      <c r="L487" s="290"/>
      <c r="M487" s="56">
        <f>IF(Source!Y246=0, "", Source!Y246)</f>
        <v>57379.31</v>
      </c>
    </row>
    <row r="488" spans="1:98" ht="14.25" x14ac:dyDescent="0.2">
      <c r="D488" s="290" t="str">
        <f>Source!H247</f>
        <v>в т.ч. ЭМиМ</v>
      </c>
      <c r="E488" s="290"/>
      <c r="F488" s="290"/>
      <c r="G488" s="290"/>
      <c r="H488" s="290"/>
      <c r="I488" s="290"/>
      <c r="J488" s="290"/>
      <c r="K488" s="290"/>
      <c r="L488" s="290"/>
      <c r="M488" s="56">
        <f>IF(Source!Y247=0, "", Source!Y247)</f>
        <v>6023.18</v>
      </c>
    </row>
    <row r="489" spans="1:98" ht="14.25" x14ac:dyDescent="0.2">
      <c r="D489" s="290" t="str">
        <f>Source!H248</f>
        <v>в т.ч. стоимость материалов, учтенных расценками</v>
      </c>
      <c r="E489" s="290"/>
      <c r="F489" s="290"/>
      <c r="G489" s="290"/>
      <c r="H489" s="290"/>
      <c r="I489" s="290"/>
      <c r="J489" s="290"/>
      <c r="K489" s="290"/>
      <c r="L489" s="290"/>
      <c r="M489" s="56">
        <f>IF(Source!Y248=0, "", Source!Y248)</f>
        <v>92140.37</v>
      </c>
    </row>
    <row r="490" spans="1:98" ht="14.25" x14ac:dyDescent="0.2">
      <c r="D490" s="290" t="str">
        <f>Source!H249</f>
        <v>в т.ч. стоимость материалов неучтенных расценками</v>
      </c>
      <c r="E490" s="290"/>
      <c r="F490" s="290"/>
      <c r="G490" s="290"/>
      <c r="H490" s="290"/>
      <c r="I490" s="290"/>
      <c r="J490" s="290"/>
      <c r="K490" s="290"/>
      <c r="L490" s="290"/>
      <c r="M490" s="56">
        <f>IF(Source!Y249=0, "", Source!Y249)</f>
        <v>95275.64</v>
      </c>
    </row>
    <row r="491" spans="1:98" ht="14.25" x14ac:dyDescent="0.2">
      <c r="D491" s="290" t="str">
        <f>Source!H250</f>
        <v>Итого по разделу стоимость работ с учетом К-0,196253 приводящего к стоимости работ по договору-аналогу</v>
      </c>
      <c r="E491" s="290"/>
      <c r="F491" s="290"/>
      <c r="G491" s="290"/>
      <c r="H491" s="290"/>
      <c r="I491" s="290"/>
      <c r="J491" s="290"/>
      <c r="K491" s="290"/>
      <c r="L491" s="290"/>
      <c r="M491" s="56">
        <f>IF(Source!Y250=0, "", Source!Y250)</f>
        <v>12442.93</v>
      </c>
    </row>
    <row r="492" spans="1:98" ht="14.25" x14ac:dyDescent="0.2">
      <c r="D492" s="290" t="str">
        <f>Source!H251</f>
        <v>Итого по статьям затрат ОЗП, ЗПМ, НР и СП с учетом ИПЦ на 2,3,4 кв. 2024г. и ИПЦ на 2025г. - 1,0785</v>
      </c>
      <c r="E492" s="290"/>
      <c r="F492" s="290"/>
      <c r="G492" s="290"/>
      <c r="H492" s="290"/>
      <c r="I492" s="290"/>
      <c r="J492" s="290"/>
      <c r="K492" s="290"/>
      <c r="L492" s="290"/>
      <c r="M492" s="56">
        <f>IF(Source!Y251=0, "", Source!Y251)</f>
        <v>12144.84</v>
      </c>
    </row>
    <row r="493" spans="1:98" ht="14.25" x14ac:dyDescent="0.2">
      <c r="D493" s="290" t="str">
        <f>Source!H252</f>
        <v>Итого стоимость материалов, учтенных и неучтенных расценками, + ЭМиМ с учетом  ИЦП на 2,3,4 кв. 2024г.и  ИЦП на 2025г. - 1,0927</v>
      </c>
      <c r="E493" s="290"/>
      <c r="F493" s="290"/>
      <c r="G493" s="290"/>
      <c r="H493" s="290"/>
      <c r="I493" s="290"/>
      <c r="J493" s="290"/>
      <c r="K493" s="290"/>
      <c r="L493" s="290"/>
      <c r="M493" s="56">
        <f>IF(Source!Y252=0, "", Source!Y252)</f>
        <v>211371</v>
      </c>
      <c r="CT493" s="78" t="s">
        <v>481</v>
      </c>
    </row>
    <row r="494" spans="1:98" ht="14.25" x14ac:dyDescent="0.2">
      <c r="D494" s="290" t="str">
        <f>Source!H253</f>
        <v>Итого по разделу стоимоть работ и материалов с учетом ИПЦ и ИЦП</v>
      </c>
      <c r="E494" s="290"/>
      <c r="F494" s="290"/>
      <c r="G494" s="290"/>
      <c r="H494" s="290"/>
      <c r="I494" s="290"/>
      <c r="J494" s="290"/>
      <c r="K494" s="290"/>
      <c r="L494" s="290"/>
      <c r="M494" s="56">
        <f>IF(Source!Y253=0, "", Source!Y253)</f>
        <v>223515.84</v>
      </c>
    </row>
    <row r="497" spans="1:13" ht="14.25" customHeight="1" x14ac:dyDescent="0.2">
      <c r="A497" s="118"/>
      <c r="B497" s="16"/>
      <c r="C497" s="100" t="s">
        <v>1815</v>
      </c>
      <c r="D497" s="120" t="str">
        <f>IF(Source!AM12&lt;&gt;"", Source!AM12," ")</f>
        <v xml:space="preserve"> </v>
      </c>
      <c r="E497" s="121"/>
      <c r="F497" s="121"/>
      <c r="G497" s="121"/>
      <c r="H497" s="121"/>
      <c r="I497" s="119" t="str">
        <f>IF(Source!AL12&lt;&gt;"", Source!AL12," ")</f>
        <v xml:space="preserve"> </v>
      </c>
      <c r="J497" s="10"/>
      <c r="K497" s="10"/>
      <c r="L497" s="10"/>
      <c r="M497" s="10"/>
    </row>
    <row r="498" spans="1:13" ht="14.25" customHeight="1" x14ac:dyDescent="0.2">
      <c r="A498" s="26"/>
      <c r="B498" s="16"/>
      <c r="C498" s="103"/>
      <c r="D498" s="356" t="s">
        <v>1694</v>
      </c>
      <c r="E498" s="356"/>
      <c r="F498" s="356"/>
      <c r="G498" s="356"/>
      <c r="H498" s="356"/>
      <c r="I498" s="19"/>
      <c r="J498" s="10"/>
      <c r="K498" s="10"/>
      <c r="L498" s="10"/>
      <c r="M498" s="10"/>
    </row>
    <row r="499" spans="1:13" ht="12.75" customHeight="1" x14ac:dyDescent="0.2">
      <c r="A499" s="26"/>
      <c r="B499" s="16"/>
      <c r="C499" s="122"/>
      <c r="D499" s="26"/>
      <c r="E499" s="26"/>
      <c r="F499" s="26"/>
      <c r="G499" s="26"/>
      <c r="H499" s="26"/>
      <c r="I499" s="26"/>
      <c r="J499" s="10"/>
      <c r="K499" s="10"/>
      <c r="L499" s="10"/>
      <c r="M499" s="10"/>
    </row>
    <row r="500" spans="1:13" ht="14.25" customHeight="1" x14ac:dyDescent="0.2">
      <c r="A500" s="26"/>
      <c r="B500" s="16"/>
      <c r="C500" s="100" t="s">
        <v>1816</v>
      </c>
      <c r="D500" s="120" t="str">
        <f>IF(Source!AI12&lt;&gt;"", Source!AI12," ")</f>
        <v xml:space="preserve"> </v>
      </c>
      <c r="E500" s="121"/>
      <c r="F500" s="121"/>
      <c r="G500" s="121"/>
      <c r="H500" s="121"/>
      <c r="I500" s="123" t="str">
        <f>IF(Source!AH12&lt;&gt;"", Source!AH12," ")</f>
        <v xml:space="preserve"> </v>
      </c>
      <c r="J500" s="10"/>
      <c r="K500" s="10"/>
      <c r="L500" s="10"/>
      <c r="M500" s="10"/>
    </row>
    <row r="501" spans="1:13" ht="14.25" customHeight="1" x14ac:dyDescent="0.2">
      <c r="A501" s="26"/>
      <c r="B501" s="19"/>
      <c r="C501" s="19"/>
      <c r="D501" s="356" t="s">
        <v>1694</v>
      </c>
      <c r="E501" s="356"/>
      <c r="F501" s="356"/>
      <c r="G501" s="356"/>
      <c r="H501" s="356"/>
      <c r="I501" s="19"/>
      <c r="J501" s="10"/>
      <c r="K501" s="10"/>
      <c r="L501" s="10"/>
      <c r="M501" s="10"/>
    </row>
  </sheetData>
  <mergeCells count="335">
    <mergeCell ref="D493:L493"/>
    <mergeCell ref="D494:L494"/>
    <mergeCell ref="D498:H498"/>
    <mergeCell ref="D501:H501"/>
    <mergeCell ref="D487:L487"/>
    <mergeCell ref="D488:L488"/>
    <mergeCell ref="D489:L489"/>
    <mergeCell ref="D490:L490"/>
    <mergeCell ref="D491:L491"/>
    <mergeCell ref="D492:L492"/>
    <mergeCell ref="D480:I480"/>
    <mergeCell ref="D481:I481"/>
    <mergeCell ref="D482:I482"/>
    <mergeCell ref="D483:G483"/>
    <mergeCell ref="D484:G484"/>
    <mergeCell ref="D486:L486"/>
    <mergeCell ref="D474:I474"/>
    <mergeCell ref="D475:I475"/>
    <mergeCell ref="D476:I476"/>
    <mergeCell ref="D477:I477"/>
    <mergeCell ref="D478:I478"/>
    <mergeCell ref="D479:I479"/>
    <mergeCell ref="D468:I468"/>
    <mergeCell ref="D469:I469"/>
    <mergeCell ref="D470:I470"/>
    <mergeCell ref="D471:I471"/>
    <mergeCell ref="D472:I472"/>
    <mergeCell ref="D473:I473"/>
    <mergeCell ref="D462:I462"/>
    <mergeCell ref="D463:I463"/>
    <mergeCell ref="D464:I464"/>
    <mergeCell ref="D465:I465"/>
    <mergeCell ref="D466:I466"/>
    <mergeCell ref="D467:I467"/>
    <mergeCell ref="D456:I456"/>
    <mergeCell ref="D457:I457"/>
    <mergeCell ref="D458:I458"/>
    <mergeCell ref="D459:I459"/>
    <mergeCell ref="D460:I460"/>
    <mergeCell ref="D461:I461"/>
    <mergeCell ref="D449:I449"/>
    <mergeCell ref="D450:I450"/>
    <mergeCell ref="D451:I451"/>
    <mergeCell ref="D452:I452"/>
    <mergeCell ref="D453:I453"/>
    <mergeCell ref="D454:I454"/>
    <mergeCell ref="D443:I443"/>
    <mergeCell ref="D444:I444"/>
    <mergeCell ref="D445:I445"/>
    <mergeCell ref="D446:I446"/>
    <mergeCell ref="D447:I447"/>
    <mergeCell ref="D448:I448"/>
    <mergeCell ref="D437:I437"/>
    <mergeCell ref="D438:I438"/>
    <mergeCell ref="D439:I439"/>
    <mergeCell ref="D440:I440"/>
    <mergeCell ref="D441:I441"/>
    <mergeCell ref="D442:I442"/>
    <mergeCell ref="D431:I431"/>
    <mergeCell ref="D432:I432"/>
    <mergeCell ref="D433:I433"/>
    <mergeCell ref="D434:I434"/>
    <mergeCell ref="D435:I435"/>
    <mergeCell ref="D436:I436"/>
    <mergeCell ref="D423:I423"/>
    <mergeCell ref="D425:I425"/>
    <mergeCell ref="D426:I426"/>
    <mergeCell ref="D427:I427"/>
    <mergeCell ref="D428:I428"/>
    <mergeCell ref="D430:I430"/>
    <mergeCell ref="D417:I417"/>
    <mergeCell ref="D418:I418"/>
    <mergeCell ref="D419:I419"/>
    <mergeCell ref="D420:I420"/>
    <mergeCell ref="D421:I421"/>
    <mergeCell ref="D422:I422"/>
    <mergeCell ref="D411:I411"/>
    <mergeCell ref="D412:I412"/>
    <mergeCell ref="D413:I413"/>
    <mergeCell ref="D414:I414"/>
    <mergeCell ref="D415:I415"/>
    <mergeCell ref="D416:I416"/>
    <mergeCell ref="D405:I405"/>
    <mergeCell ref="D406:I406"/>
    <mergeCell ref="D407:I407"/>
    <mergeCell ref="D408:I408"/>
    <mergeCell ref="D409:I409"/>
    <mergeCell ref="D410:I410"/>
    <mergeCell ref="D398:I398"/>
    <mergeCell ref="D399:I399"/>
    <mergeCell ref="D400:I400"/>
    <mergeCell ref="D401:I401"/>
    <mergeCell ref="D402:I402"/>
    <mergeCell ref="D403:I403"/>
    <mergeCell ref="D392:I392"/>
    <mergeCell ref="D393:I393"/>
    <mergeCell ref="D394:I394"/>
    <mergeCell ref="D395:I395"/>
    <mergeCell ref="D396:I396"/>
    <mergeCell ref="D397:I397"/>
    <mergeCell ref="D386:I386"/>
    <mergeCell ref="D387:I387"/>
    <mergeCell ref="D388:I388"/>
    <mergeCell ref="D389:I389"/>
    <mergeCell ref="D390:I390"/>
    <mergeCell ref="D391:I391"/>
    <mergeCell ref="D377:I377"/>
    <mergeCell ref="D378:I378"/>
    <mergeCell ref="D379:G379"/>
    <mergeCell ref="D380:G380"/>
    <mergeCell ref="D383:I383"/>
    <mergeCell ref="D385:I385"/>
    <mergeCell ref="D371:I371"/>
    <mergeCell ref="D372:I372"/>
    <mergeCell ref="D373:I373"/>
    <mergeCell ref="D374:I374"/>
    <mergeCell ref="D375:I375"/>
    <mergeCell ref="D376:I376"/>
    <mergeCell ref="D365:I365"/>
    <mergeCell ref="D366:I366"/>
    <mergeCell ref="D367:I367"/>
    <mergeCell ref="D368:I368"/>
    <mergeCell ref="D369:I369"/>
    <mergeCell ref="D370:I370"/>
    <mergeCell ref="D359:I359"/>
    <mergeCell ref="D360:I360"/>
    <mergeCell ref="D361:I361"/>
    <mergeCell ref="D362:I362"/>
    <mergeCell ref="D363:I363"/>
    <mergeCell ref="D364:I364"/>
    <mergeCell ref="D353:I353"/>
    <mergeCell ref="D354:I354"/>
    <mergeCell ref="D355:I355"/>
    <mergeCell ref="D356:I356"/>
    <mergeCell ref="D357:I357"/>
    <mergeCell ref="D358:I358"/>
    <mergeCell ref="A347:M347"/>
    <mergeCell ref="D349:I349"/>
    <mergeCell ref="J349:K349"/>
    <mergeCell ref="L349:M349"/>
    <mergeCell ref="D351:I351"/>
    <mergeCell ref="D352:I352"/>
    <mergeCell ref="D339:I339"/>
    <mergeCell ref="D340:I340"/>
    <mergeCell ref="D341:I341"/>
    <mergeCell ref="D342:I342"/>
    <mergeCell ref="D343:G343"/>
    <mergeCell ref="D344:G344"/>
    <mergeCell ref="D333:I333"/>
    <mergeCell ref="D334:I334"/>
    <mergeCell ref="D335:I335"/>
    <mergeCell ref="D336:I336"/>
    <mergeCell ref="D337:I337"/>
    <mergeCell ref="D338:I338"/>
    <mergeCell ref="D327:I327"/>
    <mergeCell ref="D328:I328"/>
    <mergeCell ref="D329:I329"/>
    <mergeCell ref="D330:I330"/>
    <mergeCell ref="D331:I331"/>
    <mergeCell ref="D332:I332"/>
    <mergeCell ref="D321:I321"/>
    <mergeCell ref="D322:I322"/>
    <mergeCell ref="D323:I323"/>
    <mergeCell ref="D324:I324"/>
    <mergeCell ref="D325:I325"/>
    <mergeCell ref="D326:I326"/>
    <mergeCell ref="D315:I315"/>
    <mergeCell ref="D316:I316"/>
    <mergeCell ref="D317:I317"/>
    <mergeCell ref="D318:I318"/>
    <mergeCell ref="D319:I319"/>
    <mergeCell ref="D320:I320"/>
    <mergeCell ref="D311:I311"/>
    <mergeCell ref="J311:K311"/>
    <mergeCell ref="L311:M311"/>
    <mergeCell ref="D313:I313"/>
    <mergeCell ref="J313:K313"/>
    <mergeCell ref="L313:M313"/>
    <mergeCell ref="D305:I305"/>
    <mergeCell ref="J305:K305"/>
    <mergeCell ref="L305:M305"/>
    <mergeCell ref="D308:I308"/>
    <mergeCell ref="J308:K308"/>
    <mergeCell ref="L308:M308"/>
    <mergeCell ref="D280:I280"/>
    <mergeCell ref="J280:K280"/>
    <mergeCell ref="L280:M280"/>
    <mergeCell ref="D282:M282"/>
    <mergeCell ref="D302:I302"/>
    <mergeCell ref="J302:K302"/>
    <mergeCell ref="L302:M302"/>
    <mergeCell ref="D255:M255"/>
    <mergeCell ref="D274:I274"/>
    <mergeCell ref="J274:K274"/>
    <mergeCell ref="L274:M274"/>
    <mergeCell ref="D277:I277"/>
    <mergeCell ref="J277:K277"/>
    <mergeCell ref="L277:M277"/>
    <mergeCell ref="D235:M235"/>
    <mergeCell ref="D243:I243"/>
    <mergeCell ref="J243:K243"/>
    <mergeCell ref="L243:M243"/>
    <mergeCell ref="D245:M245"/>
    <mergeCell ref="D253:I253"/>
    <mergeCell ref="J253:K253"/>
    <mergeCell ref="L253:M253"/>
    <mergeCell ref="D207:M207"/>
    <mergeCell ref="D231:I231"/>
    <mergeCell ref="J231:K231"/>
    <mergeCell ref="L231:M231"/>
    <mergeCell ref="D233:I233"/>
    <mergeCell ref="J233:K233"/>
    <mergeCell ref="L233:M233"/>
    <mergeCell ref="D202:I202"/>
    <mergeCell ref="J202:K202"/>
    <mergeCell ref="L202:M202"/>
    <mergeCell ref="D205:I205"/>
    <mergeCell ref="J205:K205"/>
    <mergeCell ref="L205:M205"/>
    <mergeCell ref="D152:M152"/>
    <mergeCell ref="D178:I178"/>
    <mergeCell ref="J178:K178"/>
    <mergeCell ref="L178:M178"/>
    <mergeCell ref="D180:M180"/>
    <mergeCell ref="D200:I200"/>
    <mergeCell ref="J200:K200"/>
    <mergeCell ref="L200:M200"/>
    <mergeCell ref="D147:I147"/>
    <mergeCell ref="J147:K147"/>
    <mergeCell ref="L147:M147"/>
    <mergeCell ref="D150:I150"/>
    <mergeCell ref="J150:K150"/>
    <mergeCell ref="L150:M150"/>
    <mergeCell ref="D142:I142"/>
    <mergeCell ref="J142:K142"/>
    <mergeCell ref="L142:M142"/>
    <mergeCell ref="D145:I145"/>
    <mergeCell ref="J145:K145"/>
    <mergeCell ref="L145:M145"/>
    <mergeCell ref="D137:I137"/>
    <mergeCell ref="J137:K137"/>
    <mergeCell ref="L137:M137"/>
    <mergeCell ref="D140:I140"/>
    <mergeCell ref="J140:K140"/>
    <mergeCell ref="L140:M140"/>
    <mergeCell ref="D132:I132"/>
    <mergeCell ref="J132:K132"/>
    <mergeCell ref="L132:M132"/>
    <mergeCell ref="D135:I135"/>
    <mergeCell ref="J135:K135"/>
    <mergeCell ref="L135:M135"/>
    <mergeCell ref="D128:I128"/>
    <mergeCell ref="J128:K128"/>
    <mergeCell ref="L128:M128"/>
    <mergeCell ref="D130:I130"/>
    <mergeCell ref="J130:K130"/>
    <mergeCell ref="L130:M130"/>
    <mergeCell ref="D124:I124"/>
    <mergeCell ref="J124:K124"/>
    <mergeCell ref="L124:M124"/>
    <mergeCell ref="D126:I126"/>
    <mergeCell ref="J126:K126"/>
    <mergeCell ref="L126:M126"/>
    <mergeCell ref="D119:I119"/>
    <mergeCell ref="J119:K119"/>
    <mergeCell ref="L119:M119"/>
    <mergeCell ref="D122:I122"/>
    <mergeCell ref="J122:K122"/>
    <mergeCell ref="L122:M122"/>
    <mergeCell ref="D102:M102"/>
    <mergeCell ref="D114:I114"/>
    <mergeCell ref="J114:K114"/>
    <mergeCell ref="L114:M114"/>
    <mergeCell ref="D116:I116"/>
    <mergeCell ref="J116:K116"/>
    <mergeCell ref="L116:M116"/>
    <mergeCell ref="D59:M59"/>
    <mergeCell ref="D71:I71"/>
    <mergeCell ref="J71:K71"/>
    <mergeCell ref="L71:M71"/>
    <mergeCell ref="D73:M73"/>
    <mergeCell ref="D100:I100"/>
    <mergeCell ref="J100:K100"/>
    <mergeCell ref="L100:M100"/>
    <mergeCell ref="B33:B36"/>
    <mergeCell ref="A39:M39"/>
    <mergeCell ref="A41:M41"/>
    <mergeCell ref="D43:M43"/>
    <mergeCell ref="D57:I57"/>
    <mergeCell ref="J57:K57"/>
    <mergeCell ref="L57:M5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1"/>
  <sheetViews>
    <sheetView topLeftCell="A265" zoomScaleNormal="100" workbookViewId="0">
      <selection activeCell="A318" sqref="A31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01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01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01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01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7" t="s">
        <v>1817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01" ht="16.5" x14ac:dyDescent="0.2">
      <c r="A41" s="267" t="s">
        <v>1696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01" ht="57" x14ac:dyDescent="0.2">
      <c r="A42" s="39" t="s">
        <v>32</v>
      </c>
      <c r="B42" s="39" t="s">
        <v>32</v>
      </c>
      <c r="C42" s="41" t="s">
        <v>1697</v>
      </c>
      <c r="D42" s="41" t="str">
        <f>Source!G265</f>
        <v>Установка мачтовых трансформаторных подстанций мощностью до 250 кВ·А,: установка строительных конструкций</v>
      </c>
      <c r="E42" s="42" t="str">
        <f>Source!H265</f>
        <v>ШТ</v>
      </c>
      <c r="F42" s="43">
        <f>Source!K265</f>
        <v>1</v>
      </c>
      <c r="G42" s="43"/>
      <c r="H42" s="43">
        <f>Source!I265</f>
        <v>1</v>
      </c>
      <c r="I42" s="45"/>
      <c r="J42" s="44"/>
      <c r="K42" s="45"/>
      <c r="L42" s="44"/>
      <c r="M42" s="45"/>
    </row>
    <row r="43" spans="1:101" ht="51" x14ac:dyDescent="0.2">
      <c r="C43" s="46" t="s">
        <v>1227</v>
      </c>
      <c r="D43" s="268" t="s">
        <v>1622</v>
      </c>
      <c r="E43" s="268"/>
      <c r="F43" s="268"/>
      <c r="G43" s="268"/>
      <c r="H43" s="268"/>
      <c r="I43" s="268"/>
      <c r="J43" s="268"/>
      <c r="K43" s="268"/>
      <c r="L43" s="268"/>
      <c r="M43" s="268"/>
      <c r="CW43" s="47" t="s">
        <v>1622</v>
      </c>
    </row>
    <row r="44" spans="1:101" ht="15" x14ac:dyDescent="0.2">
      <c r="A44" s="40"/>
      <c r="B44" s="40"/>
      <c r="C44" s="43">
        <v>1</v>
      </c>
      <c r="D44" s="40" t="s">
        <v>1623</v>
      </c>
      <c r="E44" s="42" t="s">
        <v>969</v>
      </c>
      <c r="F44" s="48"/>
      <c r="G44" s="43"/>
      <c r="H44" s="43">
        <f>Source!U265</f>
        <v>4.8360000000000003</v>
      </c>
      <c r="I44" s="43"/>
      <c r="J44" s="43"/>
      <c r="K44" s="43"/>
      <c r="L44" s="43"/>
      <c r="M44" s="49">
        <f>SUM(M45:M45)-SUMIF(CE45:CE45, 1, M45:M45)</f>
        <v>3618.2</v>
      </c>
    </row>
    <row r="45" spans="1:101" ht="14.25" x14ac:dyDescent="0.2">
      <c r="A45" s="41"/>
      <c r="B45" s="41"/>
      <c r="C45" s="41" t="s">
        <v>984</v>
      </c>
      <c r="D45" s="41" t="s">
        <v>985</v>
      </c>
      <c r="E45" s="42" t="s">
        <v>969</v>
      </c>
      <c r="F45" s="43">
        <v>4.03</v>
      </c>
      <c r="G45" s="43">
        <f>ROUND((0.2+1),7)</f>
        <v>1.2</v>
      </c>
      <c r="H45" s="43">
        <f>SmtRes!CX186</f>
        <v>4.8360000000000003</v>
      </c>
      <c r="I45" s="45"/>
      <c r="J45" s="44"/>
      <c r="K45" s="45">
        <f>SmtRes!CZ186</f>
        <v>748.18</v>
      </c>
      <c r="L45" s="44"/>
      <c r="M45" s="45">
        <f>SmtRes!DI186</f>
        <v>3618.2</v>
      </c>
    </row>
    <row r="46" spans="1:101" ht="15" x14ac:dyDescent="0.2">
      <c r="A46" s="40"/>
      <c r="B46" s="40"/>
      <c r="C46" s="43">
        <v>2</v>
      </c>
      <c r="D46" s="40" t="s">
        <v>1624</v>
      </c>
      <c r="E46" s="42"/>
      <c r="F46" s="48"/>
      <c r="G46" s="43"/>
      <c r="H46" s="43"/>
      <c r="I46" s="43"/>
      <c r="J46" s="43"/>
      <c r="K46" s="43"/>
      <c r="L46" s="43"/>
      <c r="M46" s="49">
        <f>SUM(M47:M49)-SUMIF(CE47:CE49, 1, M47:M49)</f>
        <v>5713.37</v>
      </c>
    </row>
    <row r="47" spans="1:101" ht="15" x14ac:dyDescent="0.2">
      <c r="A47" s="40"/>
      <c r="B47" s="40"/>
      <c r="C47" s="43"/>
      <c r="D47" s="40" t="s">
        <v>1627</v>
      </c>
      <c r="E47" s="42" t="s">
        <v>969</v>
      </c>
      <c r="F47" s="48"/>
      <c r="G47" s="43"/>
      <c r="H47" s="43">
        <f>Source!V265</f>
        <v>2.0880000000000001</v>
      </c>
      <c r="I47" s="43"/>
      <c r="J47" s="43"/>
      <c r="K47" s="43"/>
      <c r="L47" s="43"/>
      <c r="M47" s="49">
        <f>SUMIF(CE48:CE49, 1, M48:M49)</f>
        <v>1948</v>
      </c>
      <c r="CE47">
        <v>1</v>
      </c>
    </row>
    <row r="48" spans="1:101" ht="42.75" x14ac:dyDescent="0.2">
      <c r="A48" s="41"/>
      <c r="B48" s="41"/>
      <c r="C48" s="41" t="s">
        <v>986</v>
      </c>
      <c r="D48" s="41" t="s">
        <v>988</v>
      </c>
      <c r="E48" s="42" t="s">
        <v>975</v>
      </c>
      <c r="F48" s="43">
        <v>1.74</v>
      </c>
      <c r="G48" s="43">
        <f>ROUND((0.2+1),7)</f>
        <v>1.2</v>
      </c>
      <c r="H48" s="43">
        <f>SmtRes!CX188</f>
        <v>2.0880000000000001</v>
      </c>
      <c r="I48" s="45">
        <f>SmtRes!CZ188</f>
        <v>2088.77</v>
      </c>
      <c r="J48" s="44">
        <f>SmtRes!AJ188</f>
        <v>1.31</v>
      </c>
      <c r="K48" s="45">
        <f>ROUND(I48*J48, 2)</f>
        <v>2736.29</v>
      </c>
      <c r="L48" s="44"/>
      <c r="M48" s="45">
        <f>SmtRes!DG188</f>
        <v>5713.37</v>
      </c>
    </row>
    <row r="49" spans="1:83" ht="28.5" x14ac:dyDescent="0.2">
      <c r="A49" s="41"/>
      <c r="B49" s="41"/>
      <c r="C49" s="41" t="s">
        <v>989</v>
      </c>
      <c r="D49" s="41" t="s">
        <v>1636</v>
      </c>
      <c r="E49" s="42" t="s">
        <v>969</v>
      </c>
      <c r="F49" s="43">
        <f>SmtRes!DO188*SmtRes!AT188</f>
        <v>1.74</v>
      </c>
      <c r="G49" s="43">
        <f>ROUND((0.2+1),7)</f>
        <v>1.2</v>
      </c>
      <c r="H49" s="43">
        <f>ROUND(F49*G49*H42, 7)</f>
        <v>2.0880000000000001</v>
      </c>
      <c r="I49" s="45"/>
      <c r="J49" s="44"/>
      <c r="K49" s="45">
        <f>ROUND(SmtRes!AG188/SmtRes!DO188, 2)</f>
        <v>932.95</v>
      </c>
      <c r="L49" s="44"/>
      <c r="M49" s="45">
        <f>SmtRes!DH188</f>
        <v>1948</v>
      </c>
      <c r="CE49">
        <v>1</v>
      </c>
    </row>
    <row r="50" spans="1:83" ht="15" x14ac:dyDescent="0.2">
      <c r="A50" s="40"/>
      <c r="B50" s="40"/>
      <c r="C50" s="43">
        <v>4</v>
      </c>
      <c r="D50" s="40" t="s">
        <v>1637</v>
      </c>
      <c r="E50" s="42"/>
      <c r="F50" s="48"/>
      <c r="G50" s="43"/>
      <c r="H50" s="43"/>
      <c r="I50" s="43"/>
      <c r="J50" s="43"/>
      <c r="K50" s="43"/>
      <c r="L50" s="43"/>
      <c r="M50" s="49">
        <f>SUM(M51:M55)-SUMIF(CE51:CE55, 1, M51:M55)</f>
        <v>52.17</v>
      </c>
    </row>
    <row r="51" spans="1:83" ht="14.25" x14ac:dyDescent="0.2">
      <c r="A51" s="41"/>
      <c r="B51" s="41"/>
      <c r="C51" s="41" t="s">
        <v>993</v>
      </c>
      <c r="D51" s="41" t="s">
        <v>995</v>
      </c>
      <c r="E51" s="42" t="s">
        <v>43</v>
      </c>
      <c r="F51" s="43">
        <v>0.1</v>
      </c>
      <c r="G51" s="43"/>
      <c r="H51" s="43">
        <f>SmtRes!CX189</f>
        <v>0.1</v>
      </c>
      <c r="I51" s="45">
        <f>SmtRes!CZ189</f>
        <v>185.43</v>
      </c>
      <c r="J51" s="44">
        <f>SmtRes!AI189</f>
        <v>1.6</v>
      </c>
      <c r="K51" s="45">
        <f>ROUND(I51*J51, 2)</f>
        <v>296.69</v>
      </c>
      <c r="L51" s="44"/>
      <c r="M51" s="45">
        <f>SmtRes!DF189</f>
        <v>29.67</v>
      </c>
    </row>
    <row r="52" spans="1:83" ht="14.25" x14ac:dyDescent="0.2">
      <c r="A52" s="41"/>
      <c r="B52" s="41"/>
      <c r="C52" s="41" t="s">
        <v>996</v>
      </c>
      <c r="D52" s="41" t="s">
        <v>998</v>
      </c>
      <c r="E52" s="42" t="s">
        <v>43</v>
      </c>
      <c r="F52" s="43">
        <v>0.05</v>
      </c>
      <c r="G52" s="43"/>
      <c r="H52" s="43">
        <f>SmtRes!CX190</f>
        <v>0.05</v>
      </c>
      <c r="I52" s="45">
        <f>SmtRes!CZ190</f>
        <v>58.53</v>
      </c>
      <c r="J52" s="44">
        <f>SmtRes!AI190</f>
        <v>1.6</v>
      </c>
      <c r="K52" s="45">
        <f>ROUND(I52*J52, 2)</f>
        <v>93.65</v>
      </c>
      <c r="L52" s="44"/>
      <c r="M52" s="45">
        <f>SmtRes!DF190</f>
        <v>4.68</v>
      </c>
    </row>
    <row r="53" spans="1:83" ht="14.25" x14ac:dyDescent="0.2">
      <c r="A53" s="41"/>
      <c r="B53" s="41"/>
      <c r="C53" s="41" t="s">
        <v>999</v>
      </c>
      <c r="D53" s="41" t="s">
        <v>1001</v>
      </c>
      <c r="E53" s="42" t="s">
        <v>43</v>
      </c>
      <c r="F53" s="43">
        <v>0.05</v>
      </c>
      <c r="G53" s="43"/>
      <c r="H53" s="43">
        <f>SmtRes!CX191</f>
        <v>0.05</v>
      </c>
      <c r="I53" s="45">
        <f>SmtRes!CZ191</f>
        <v>56.11</v>
      </c>
      <c r="J53" s="44">
        <f>SmtRes!AI191</f>
        <v>1.54</v>
      </c>
      <c r="K53" s="45">
        <f>ROUND(I53*J53, 2)</f>
        <v>86.41</v>
      </c>
      <c r="L53" s="44"/>
      <c r="M53" s="45">
        <f>SmtRes!DF191</f>
        <v>4.32</v>
      </c>
    </row>
    <row r="54" spans="1:83" ht="14.25" x14ac:dyDescent="0.2">
      <c r="A54" s="41"/>
      <c r="B54" s="41"/>
      <c r="C54" s="41" t="s">
        <v>1005</v>
      </c>
      <c r="D54" s="41" t="s">
        <v>1007</v>
      </c>
      <c r="E54" s="42" t="s">
        <v>51</v>
      </c>
      <c r="F54" s="43">
        <v>3.0000000000000001E-5</v>
      </c>
      <c r="G54" s="43"/>
      <c r="H54" s="43">
        <f>SmtRes!CX194</f>
        <v>3.0000000000000001E-5</v>
      </c>
      <c r="I54" s="45">
        <f>SmtRes!CZ194</f>
        <v>80020.98</v>
      </c>
      <c r="J54" s="44">
        <f>SmtRes!AI194</f>
        <v>1.29</v>
      </c>
      <c r="K54" s="45">
        <f>ROUND(I54*J54, 2)</f>
        <v>103227.06</v>
      </c>
      <c r="L54" s="44"/>
      <c r="M54" s="45">
        <f>SmtRes!DF194</f>
        <v>3.1</v>
      </c>
    </row>
    <row r="55" spans="1:83" ht="14.25" x14ac:dyDescent="0.2">
      <c r="A55" s="41"/>
      <c r="B55" s="41"/>
      <c r="C55" s="41" t="s">
        <v>1031</v>
      </c>
      <c r="D55" s="41" t="s">
        <v>1033</v>
      </c>
      <c r="E55" s="42" t="s">
        <v>43</v>
      </c>
      <c r="F55" s="43">
        <v>0.12</v>
      </c>
      <c r="G55" s="43"/>
      <c r="H55" s="43">
        <f>SmtRes!CX195</f>
        <v>0.12</v>
      </c>
      <c r="I55" s="45">
        <f>SmtRes!CZ195</f>
        <v>60.6</v>
      </c>
      <c r="J55" s="44">
        <f>SmtRes!AI195</f>
        <v>1.43</v>
      </c>
      <c r="K55" s="45">
        <f>ROUND(I55*J55, 2)</f>
        <v>86.66</v>
      </c>
      <c r="L55" s="44"/>
      <c r="M55" s="45">
        <f>SmtRes!DF195</f>
        <v>10.4</v>
      </c>
    </row>
    <row r="56" spans="1:83" ht="14.25" x14ac:dyDescent="0.2">
      <c r="A56" s="41"/>
      <c r="B56" s="41"/>
      <c r="C56" s="41" t="str">
        <f>EtalonRes!I192</f>
        <v>02.2.04.03</v>
      </c>
      <c r="D56" s="41" t="str">
        <f>EtalonRes!K192</f>
        <v>Смесь песчано-гравийная</v>
      </c>
      <c r="E56" s="42" t="str">
        <f>EtalonRes!O192</f>
        <v>м3</v>
      </c>
      <c r="F56" s="43">
        <f>EtalonRes!X192</f>
        <v>0</v>
      </c>
      <c r="G56" s="43"/>
      <c r="H56" s="43">
        <f>ROUND(EtalonRes!AG192*Source!I265, 7)</f>
        <v>0</v>
      </c>
      <c r="I56" s="45"/>
      <c r="J56" s="44"/>
      <c r="K56" s="45"/>
      <c r="L56" s="44"/>
      <c r="M56" s="45"/>
    </row>
    <row r="57" spans="1:83" ht="28.5" x14ac:dyDescent="0.2">
      <c r="A57" s="41"/>
      <c r="B57" s="41"/>
      <c r="C57" s="41" t="str">
        <f>EtalonRes!I193</f>
        <v>05.1.02.07</v>
      </c>
      <c r="D57" s="50" t="str">
        <f>EtalonRes!K193</f>
        <v>Стойки железобетонные под оборудование</v>
      </c>
      <c r="E57" s="51" t="str">
        <f>EtalonRes!O193</f>
        <v>м3</v>
      </c>
      <c r="F57" s="52">
        <f>EtalonRes!X193</f>
        <v>0</v>
      </c>
      <c r="G57" s="52"/>
      <c r="H57" s="52">
        <f>ROUND(EtalonRes!AG193*Source!I265, 7)</f>
        <v>0</v>
      </c>
      <c r="I57" s="53"/>
      <c r="J57" s="54"/>
      <c r="K57" s="53"/>
      <c r="L57" s="54"/>
      <c r="M57" s="53"/>
    </row>
    <row r="58" spans="1:83" ht="15" x14ac:dyDescent="0.2">
      <c r="A58" s="41"/>
      <c r="B58" s="41"/>
      <c r="C58" s="41"/>
      <c r="D58" s="57" t="s">
        <v>1628</v>
      </c>
      <c r="E58" s="42"/>
      <c r="F58" s="43"/>
      <c r="G58" s="43"/>
      <c r="H58" s="43"/>
      <c r="I58" s="45"/>
      <c r="J58" s="44"/>
      <c r="K58" s="45"/>
      <c r="L58" s="44"/>
      <c r="M58" s="45">
        <f>M44+M46+M47+M50</f>
        <v>11331.74</v>
      </c>
    </row>
    <row r="59" spans="1:83" ht="14.25" x14ac:dyDescent="0.2">
      <c r="A59" s="41"/>
      <c r="B59" s="41"/>
      <c r="C59" s="41"/>
      <c r="D59" s="41" t="s">
        <v>1629</v>
      </c>
      <c r="E59" s="42"/>
      <c r="F59" s="43"/>
      <c r="G59" s="43"/>
      <c r="H59" s="43"/>
      <c r="I59" s="45"/>
      <c r="J59" s="44"/>
      <c r="K59" s="45"/>
      <c r="L59" s="44"/>
      <c r="M59" s="45">
        <f>SUM(AR42:AR62)+SUM(AS42:AS62)+SUM(AT42:AT62)+SUM(AU42:AU62)+SUM(AV42:AV62)</f>
        <v>5566.2</v>
      </c>
    </row>
    <row r="60" spans="1:83" ht="14.25" x14ac:dyDescent="0.2">
      <c r="A60" s="41"/>
      <c r="B60" s="41"/>
      <c r="C60" s="41" t="s">
        <v>26</v>
      </c>
      <c r="D60" s="41" t="s">
        <v>1630</v>
      </c>
      <c r="E60" s="42" t="s">
        <v>111</v>
      </c>
      <c r="F60" s="43">
        <f>Source!BZ265</f>
        <v>103</v>
      </c>
      <c r="G60" s="43"/>
      <c r="H60" s="43">
        <f>Source!AT265</f>
        <v>103</v>
      </c>
      <c r="I60" s="45"/>
      <c r="J60" s="44"/>
      <c r="K60" s="45"/>
      <c r="L60" s="44"/>
      <c r="M60" s="45">
        <f>SUM(AZ42:AZ62)</f>
        <v>5733.19</v>
      </c>
    </row>
    <row r="61" spans="1:83" ht="14.25" x14ac:dyDescent="0.2">
      <c r="A61" s="50"/>
      <c r="B61" s="50"/>
      <c r="C61" s="50" t="s">
        <v>27</v>
      </c>
      <c r="D61" s="50" t="s">
        <v>1631</v>
      </c>
      <c r="E61" s="51" t="s">
        <v>111</v>
      </c>
      <c r="F61" s="52">
        <f>Source!CA265</f>
        <v>60</v>
      </c>
      <c r="G61" s="52"/>
      <c r="H61" s="52">
        <f>Source!AU265</f>
        <v>60</v>
      </c>
      <c r="I61" s="53"/>
      <c r="J61" s="54"/>
      <c r="K61" s="53"/>
      <c r="L61" s="54"/>
      <c r="M61" s="53">
        <f>SUM(BA42:BA62)</f>
        <v>3339.72</v>
      </c>
    </row>
    <row r="62" spans="1:83" ht="15" x14ac:dyDescent="0.2">
      <c r="D62" s="269" t="s">
        <v>1632</v>
      </c>
      <c r="E62" s="269"/>
      <c r="F62" s="269"/>
      <c r="G62" s="269"/>
      <c r="H62" s="269"/>
      <c r="I62" s="269"/>
      <c r="J62" s="270">
        <f>IF(F42&lt;&gt;0,L62/F42, 0)</f>
        <v>20404.650000000001</v>
      </c>
      <c r="K62" s="270"/>
      <c r="L62" s="270">
        <f>M44+M46+M50+M60+M61+M47</f>
        <v>20404.650000000001</v>
      </c>
      <c r="M62" s="270"/>
      <c r="AD62">
        <f>ROUND((Source!AT265/100)*((ROUND(SUMIF(SmtRes!AQ186:'SmtRes'!AQ195,"=1",SmtRes!AD186:'SmtRes'!AD195)*Source!I265, 2)+ROUND(SUMIF(SmtRes!AQ186:'SmtRes'!AQ195,"=1",SmtRes!AC186:'SmtRes'!AC195)*Source!I265, 2))), 2)</f>
        <v>1731.56</v>
      </c>
      <c r="AE62">
        <f>ROUND((Source!AU265/100)*((ROUND(SUMIF(SmtRes!AQ186:'SmtRes'!AQ195,"=1",SmtRes!AD186:'SmtRes'!AD195)*Source!I265, 2)+ROUND(SUMIF(SmtRes!AQ186:'SmtRes'!AQ195,"=1",SmtRes!AC186:'SmtRes'!AC195)*Source!I265, 2))), 2)</f>
        <v>1008.68</v>
      </c>
      <c r="AN62" s="55">
        <f>M44+M46+M50+M60+M61+M47</f>
        <v>20404.650000000001</v>
      </c>
      <c r="AO62" s="55">
        <f>M46</f>
        <v>5713.37</v>
      </c>
      <c r="AQ62" t="s">
        <v>1633</v>
      </c>
      <c r="AR62" s="55">
        <f>M44</f>
        <v>3618.2</v>
      </c>
      <c r="AT62" s="55">
        <f>M47</f>
        <v>1948</v>
      </c>
      <c r="AV62" t="s">
        <v>1633</v>
      </c>
      <c r="AW62" s="55">
        <f>M50</f>
        <v>52.17</v>
      </c>
      <c r="AZ62">
        <f>Source!X265</f>
        <v>5733.19</v>
      </c>
      <c r="BA62">
        <f>Source!Y265</f>
        <v>3339.72</v>
      </c>
      <c r="CD62">
        <v>1</v>
      </c>
    </row>
    <row r="63" spans="1:83" ht="42.75" x14ac:dyDescent="0.2">
      <c r="A63" s="59" t="s">
        <v>185</v>
      </c>
      <c r="B63" s="59" t="s">
        <v>185</v>
      </c>
      <c r="C63" s="50" t="str">
        <f>Source!F297</f>
        <v>ТЦ_102_77_7719546987_15.06.2026_02_22.1</v>
      </c>
      <c r="D63" s="50" t="str">
        <f>Source!G297</f>
        <v>Замок винтовой ВС-110</v>
      </c>
      <c r="E63" s="51" t="str">
        <f>Source!H297</f>
        <v>шт.</v>
      </c>
      <c r="F63" s="52">
        <f>Source!K297</f>
        <v>3</v>
      </c>
      <c r="G63" s="52"/>
      <c r="H63" s="52">
        <f>Source!I297</f>
        <v>3</v>
      </c>
      <c r="I63" s="53"/>
      <c r="J63" s="54"/>
      <c r="K63" s="53">
        <f>Source!AL297</f>
        <v>816.58</v>
      </c>
      <c r="L63" s="54"/>
      <c r="M63" s="53">
        <f>Source!HG297</f>
        <v>2449.7399999999998</v>
      </c>
    </row>
    <row r="64" spans="1:83" ht="15" x14ac:dyDescent="0.2">
      <c r="D64" s="269" t="s">
        <v>1632</v>
      </c>
      <c r="E64" s="269"/>
      <c r="F64" s="269"/>
      <c r="G64" s="269"/>
      <c r="H64" s="269"/>
      <c r="I64" s="269"/>
      <c r="J64" s="270">
        <f>IF(F63&lt;&gt;0,L64/F63, 0)</f>
        <v>816.58</v>
      </c>
      <c r="K64" s="270"/>
      <c r="L64" s="270">
        <f>M63</f>
        <v>2449.7399999999998</v>
      </c>
      <c r="M64" s="270"/>
      <c r="AD64">
        <f>ROUND((Source!AT297/100)*((ROUND(ROUND(Source!AO297,2)*Source!I297, 2)+ROUND(ROUND(Source!AN297,2)*Source!I297, 2))), 2)</f>
        <v>0</v>
      </c>
      <c r="AE64">
        <f>ROUND((Source!AU297/100)*((ROUND(ROUND(Source!AO297,2)*Source!I297, 2)+ROUND(ROUND(Source!AN297,2)*Source!I297, 2))), 2)</f>
        <v>0</v>
      </c>
      <c r="AN64" s="55">
        <f>M63</f>
        <v>2449.7399999999998</v>
      </c>
      <c r="AO64">
        <f>0</f>
        <v>0</v>
      </c>
      <c r="AQ64" t="s">
        <v>1633</v>
      </c>
      <c r="AR64">
        <f>0</f>
        <v>0</v>
      </c>
      <c r="AT64">
        <f>0</f>
        <v>0</v>
      </c>
      <c r="AV64" t="s">
        <v>1633</v>
      </c>
      <c r="AW64" s="55">
        <f>M63</f>
        <v>2449.7399999999998</v>
      </c>
      <c r="AX64" s="55">
        <f>M63</f>
        <v>2449.7399999999998</v>
      </c>
      <c r="AZ64">
        <f>Source!X297</f>
        <v>0</v>
      </c>
      <c r="BA64">
        <f>Source!Y297</f>
        <v>0</v>
      </c>
      <c r="CD64">
        <v>1</v>
      </c>
    </row>
    <row r="65" spans="1:101" ht="28.5" x14ac:dyDescent="0.2">
      <c r="A65" s="39" t="s">
        <v>189</v>
      </c>
      <c r="B65" s="39" t="s">
        <v>189</v>
      </c>
      <c r="C65" s="41" t="s">
        <v>1698</v>
      </c>
      <c r="D65" s="41" t="str">
        <f>Source!G298</f>
        <v>Счетчики, устанавливаемые на готовом основании: трехфазные</v>
      </c>
      <c r="E65" s="42" t="str">
        <f>Source!H298</f>
        <v>ШТ</v>
      </c>
      <c r="F65" s="43">
        <f>Source!K298</f>
        <v>1</v>
      </c>
      <c r="G65" s="43"/>
      <c r="H65" s="43">
        <f>Source!I298</f>
        <v>1</v>
      </c>
      <c r="I65" s="45"/>
      <c r="J65" s="44"/>
      <c r="K65" s="45"/>
      <c r="L65" s="44"/>
      <c r="M65" s="45"/>
    </row>
    <row r="66" spans="1:101" ht="51" x14ac:dyDescent="0.2">
      <c r="C66" s="46" t="s">
        <v>1229</v>
      </c>
      <c r="D66" s="268" t="s">
        <v>1622</v>
      </c>
      <c r="E66" s="268"/>
      <c r="F66" s="268"/>
      <c r="G66" s="268"/>
      <c r="H66" s="268"/>
      <c r="I66" s="268"/>
      <c r="J66" s="268"/>
      <c r="K66" s="268"/>
      <c r="L66" s="268"/>
      <c r="M66" s="268"/>
      <c r="CW66" s="47" t="s">
        <v>1622</v>
      </c>
    </row>
    <row r="67" spans="1:101" ht="15" x14ac:dyDescent="0.2">
      <c r="A67" s="40"/>
      <c r="B67" s="40"/>
      <c r="C67" s="43">
        <v>1</v>
      </c>
      <c r="D67" s="40" t="s">
        <v>1623</v>
      </c>
      <c r="E67" s="42" t="s">
        <v>969</v>
      </c>
      <c r="F67" s="48"/>
      <c r="G67" s="43"/>
      <c r="H67" s="43">
        <f>Source!U298</f>
        <v>0.84</v>
      </c>
      <c r="I67" s="43"/>
      <c r="J67" s="43"/>
      <c r="K67" s="43"/>
      <c r="L67" s="43"/>
      <c r="M67" s="49">
        <f>SUM(M68:M68)-SUMIF(CE68:CE68, 1, M68:M68)</f>
        <v>702.26</v>
      </c>
    </row>
    <row r="68" spans="1:101" ht="14.25" x14ac:dyDescent="0.2">
      <c r="A68" s="41"/>
      <c r="B68" s="41"/>
      <c r="C68" s="41" t="s">
        <v>1095</v>
      </c>
      <c r="D68" s="41" t="s">
        <v>1096</v>
      </c>
      <c r="E68" s="42" t="s">
        <v>969</v>
      </c>
      <c r="F68" s="43">
        <v>0.7</v>
      </c>
      <c r="G68" s="43">
        <f>ROUND((0.2+1),7)</f>
        <v>1.2</v>
      </c>
      <c r="H68" s="43">
        <f>SmtRes!CX233</f>
        <v>0.84</v>
      </c>
      <c r="I68" s="45"/>
      <c r="J68" s="44"/>
      <c r="K68" s="45">
        <f>SmtRes!CZ233</f>
        <v>836.02</v>
      </c>
      <c r="L68" s="44"/>
      <c r="M68" s="45">
        <f>SmtRes!DI233</f>
        <v>702.26</v>
      </c>
    </row>
    <row r="69" spans="1:101" ht="15" x14ac:dyDescent="0.2">
      <c r="A69" s="40"/>
      <c r="B69" s="40"/>
      <c r="C69" s="43">
        <v>2</v>
      </c>
      <c r="D69" s="40" t="s">
        <v>1624</v>
      </c>
      <c r="E69" s="42"/>
      <c r="F69" s="48"/>
      <c r="G69" s="43"/>
      <c r="H69" s="43"/>
      <c r="I69" s="43"/>
      <c r="J69" s="43"/>
      <c r="K69" s="43"/>
      <c r="L69" s="43"/>
      <c r="M69" s="49">
        <f>SUM(M70:M74)-SUMIF(CE70:CE74, 1, M70:M74)</f>
        <v>27.22</v>
      </c>
    </row>
    <row r="70" spans="1:101" ht="15" x14ac:dyDescent="0.2">
      <c r="A70" s="40"/>
      <c r="B70" s="40"/>
      <c r="C70" s="43"/>
      <c r="D70" s="40" t="s">
        <v>1627</v>
      </c>
      <c r="E70" s="42" t="s">
        <v>969</v>
      </c>
      <c r="F70" s="48"/>
      <c r="G70" s="43"/>
      <c r="H70" s="43">
        <f>Source!V298</f>
        <v>2.4E-2</v>
      </c>
      <c r="I70" s="43"/>
      <c r="J70" s="43"/>
      <c r="K70" s="43"/>
      <c r="L70" s="43"/>
      <c r="M70" s="49">
        <f>SUMIF(CE71:CE74, 1, M71:M74)</f>
        <v>22.83</v>
      </c>
      <c r="CE70">
        <v>1</v>
      </c>
    </row>
    <row r="71" spans="1:101" ht="28.5" x14ac:dyDescent="0.2">
      <c r="A71" s="41"/>
      <c r="B71" s="41"/>
      <c r="C71" s="41" t="s">
        <v>972</v>
      </c>
      <c r="D71" s="41" t="s">
        <v>974</v>
      </c>
      <c r="E71" s="42" t="s">
        <v>975</v>
      </c>
      <c r="F71" s="43">
        <v>0.01</v>
      </c>
      <c r="G71" s="43">
        <f>ROUND((0.2+1),7)</f>
        <v>1.2</v>
      </c>
      <c r="H71" s="43">
        <f>SmtRes!CX235</f>
        <v>1.2E-2</v>
      </c>
      <c r="I71" s="45"/>
      <c r="J71" s="44"/>
      <c r="K71" s="45">
        <f>SmtRes!CZ235</f>
        <v>1626.29</v>
      </c>
      <c r="L71" s="44"/>
      <c r="M71" s="45">
        <f>SmtRes!DG235</f>
        <v>19.52</v>
      </c>
    </row>
    <row r="72" spans="1:101" ht="28.5" x14ac:dyDescent="0.2">
      <c r="A72" s="41"/>
      <c r="B72" s="41"/>
      <c r="C72" s="41" t="s">
        <v>976</v>
      </c>
      <c r="D72" s="41" t="s">
        <v>1625</v>
      </c>
      <c r="E72" s="42" t="s">
        <v>969</v>
      </c>
      <c r="F72" s="43">
        <f>SmtRes!DO235*SmtRes!AT235</f>
        <v>0.01</v>
      </c>
      <c r="G72" s="43">
        <f>ROUND((0.2+1),7)</f>
        <v>1.2</v>
      </c>
      <c r="H72" s="43">
        <f>ROUND(F72*G72*H65, 7)</f>
        <v>1.2E-2</v>
      </c>
      <c r="I72" s="45"/>
      <c r="J72" s="44"/>
      <c r="K72" s="45">
        <f>ROUND(SmtRes!AG235/SmtRes!DO235, 2)</f>
        <v>1090.46</v>
      </c>
      <c r="L72" s="44"/>
      <c r="M72" s="45">
        <f>SmtRes!DH235</f>
        <v>13.09</v>
      </c>
      <c r="CE72">
        <v>1</v>
      </c>
    </row>
    <row r="73" spans="1:101" ht="28.5" x14ac:dyDescent="0.2">
      <c r="A73" s="41"/>
      <c r="B73" s="41"/>
      <c r="C73" s="41" t="s">
        <v>990</v>
      </c>
      <c r="D73" s="41" t="s">
        <v>992</v>
      </c>
      <c r="E73" s="42" t="s">
        <v>975</v>
      </c>
      <c r="F73" s="43">
        <v>0.01</v>
      </c>
      <c r="G73" s="43">
        <f>ROUND((0.2+1),7)</f>
        <v>1.2</v>
      </c>
      <c r="H73" s="43">
        <f>SmtRes!CX236</f>
        <v>1.2E-2</v>
      </c>
      <c r="I73" s="45"/>
      <c r="J73" s="44"/>
      <c r="K73" s="45">
        <f>SmtRes!CZ236</f>
        <v>641.70000000000005</v>
      </c>
      <c r="L73" s="44"/>
      <c r="M73" s="45">
        <f>SmtRes!DG236</f>
        <v>7.7</v>
      </c>
    </row>
    <row r="74" spans="1:101" ht="28.5" x14ac:dyDescent="0.2">
      <c r="A74" s="41"/>
      <c r="B74" s="41"/>
      <c r="C74" s="41" t="s">
        <v>983</v>
      </c>
      <c r="D74" s="41" t="s">
        <v>1626</v>
      </c>
      <c r="E74" s="42" t="s">
        <v>969</v>
      </c>
      <c r="F74" s="43">
        <f>SmtRes!DO236*SmtRes!AT236</f>
        <v>0.01</v>
      </c>
      <c r="G74" s="43">
        <f>ROUND((0.2+1),7)</f>
        <v>1.2</v>
      </c>
      <c r="H74" s="43">
        <f>ROUND(F74*G74*H65, 7)</f>
        <v>1.2E-2</v>
      </c>
      <c r="I74" s="45"/>
      <c r="J74" s="44"/>
      <c r="K74" s="45">
        <f>ROUND(SmtRes!AG236/SmtRes!DO236, 2)</f>
        <v>811.79</v>
      </c>
      <c r="L74" s="44"/>
      <c r="M74" s="45">
        <f>SmtRes!DH236</f>
        <v>9.74</v>
      </c>
      <c r="CE74">
        <v>1</v>
      </c>
    </row>
    <row r="75" spans="1:101" ht="15" x14ac:dyDescent="0.2">
      <c r="A75" s="40"/>
      <c r="B75" s="40"/>
      <c r="C75" s="43">
        <v>4</v>
      </c>
      <c r="D75" s="40" t="s">
        <v>1637</v>
      </c>
      <c r="E75" s="42"/>
      <c r="F75" s="48"/>
      <c r="G75" s="43"/>
      <c r="H75" s="43"/>
      <c r="I75" s="43"/>
      <c r="J75" s="43"/>
      <c r="K75" s="43"/>
      <c r="L75" s="43"/>
      <c r="M75" s="49">
        <f>SUM(M76:M76)-SUMIF(CE76:CE76, 1, M76:M76)</f>
        <v>4.93</v>
      </c>
    </row>
    <row r="76" spans="1:101" ht="28.5" x14ac:dyDescent="0.2">
      <c r="A76" s="41"/>
      <c r="B76" s="41"/>
      <c r="C76" s="41" t="s">
        <v>1097</v>
      </c>
      <c r="D76" s="50" t="s">
        <v>1099</v>
      </c>
      <c r="E76" s="51" t="s">
        <v>51</v>
      </c>
      <c r="F76" s="52">
        <v>3.0000000000000001E-5</v>
      </c>
      <c r="G76" s="52"/>
      <c r="H76" s="52">
        <f>SmtRes!CX237</f>
        <v>3.0000000000000001E-5</v>
      </c>
      <c r="I76" s="53">
        <f>SmtRes!CZ237</f>
        <v>127406</v>
      </c>
      <c r="J76" s="54">
        <f>SmtRes!AI237</f>
        <v>1.29</v>
      </c>
      <c r="K76" s="53">
        <f>ROUND(I76*J76, 2)</f>
        <v>164353.74</v>
      </c>
      <c r="L76" s="54"/>
      <c r="M76" s="53">
        <f>SmtRes!DF237</f>
        <v>4.93</v>
      </c>
    </row>
    <row r="77" spans="1:101" ht="15" x14ac:dyDescent="0.2">
      <c r="A77" s="41"/>
      <c r="B77" s="41"/>
      <c r="C77" s="41"/>
      <c r="D77" s="57" t="s">
        <v>1628</v>
      </c>
      <c r="E77" s="42"/>
      <c r="F77" s="43"/>
      <c r="G77" s="43"/>
      <c r="H77" s="43"/>
      <c r="I77" s="45"/>
      <c r="J77" s="44"/>
      <c r="K77" s="45"/>
      <c r="L77" s="44"/>
      <c r="M77" s="45">
        <f>M67+M69+M70+M75</f>
        <v>757.24</v>
      </c>
    </row>
    <row r="78" spans="1:101" ht="57" x14ac:dyDescent="0.2">
      <c r="A78" s="39" t="s">
        <v>1365</v>
      </c>
      <c r="B78" s="39" t="s">
        <v>1365</v>
      </c>
      <c r="C78" s="41" t="str">
        <f>Source!F299</f>
        <v>421/пр_2020_п.75_пп.а</v>
      </c>
      <c r="D78" s="41" t="str">
        <f>Source!G299</f>
        <v>Сметная стоимость вспомогательных ненормируемых материальных ресурсов, не учтенная в сметной норме, 2%</v>
      </c>
      <c r="E78" s="42" t="str">
        <f>Source!H299</f>
        <v>%</v>
      </c>
      <c r="F78" s="43">
        <f>SmtRes!AT238</f>
        <v>2</v>
      </c>
      <c r="G78" s="43"/>
      <c r="H78" s="43">
        <f>Source!I299</f>
        <v>2</v>
      </c>
      <c r="I78" s="45"/>
      <c r="J78" s="44"/>
      <c r="K78" s="45"/>
      <c r="L78" s="44"/>
      <c r="M78" s="45">
        <f>Source!P299</f>
        <v>11.7</v>
      </c>
      <c r="AD78">
        <f>ROUND((Source!AT299/100)*((ROUND(0*Source!I299, 2)+ROUND(0*Source!I299, 2))), 2)</f>
        <v>0</v>
      </c>
      <c r="AE78">
        <f>ROUND((Source!AU299/100)*((ROUND(0*Source!I299, 2)+ROUND(0*Source!I299, 2))), 2)</f>
        <v>0</v>
      </c>
      <c r="AN78">
        <f>M78</f>
        <v>11.7</v>
      </c>
      <c r="AW78">
        <f>M78</f>
        <v>11.7</v>
      </c>
      <c r="AZ78">
        <f>Source!X299</f>
        <v>0</v>
      </c>
      <c r="BA78">
        <f>Source!Y299</f>
        <v>0</v>
      </c>
      <c r="CD78">
        <v>2</v>
      </c>
    </row>
    <row r="79" spans="1:101" ht="14.25" x14ac:dyDescent="0.2">
      <c r="A79" s="41"/>
      <c r="B79" s="41"/>
      <c r="C79" s="41"/>
      <c r="D79" s="41" t="s">
        <v>1629</v>
      </c>
      <c r="E79" s="42"/>
      <c r="F79" s="43"/>
      <c r="G79" s="43"/>
      <c r="H79" s="43"/>
      <c r="I79" s="45"/>
      <c r="J79" s="44"/>
      <c r="K79" s="45"/>
      <c r="L79" s="44"/>
      <c r="M79" s="45">
        <f>SUM(AR65:AR82)+SUM(AS65:AS82)+SUM(AT65:AT82)+SUM(AU65:AU82)+SUM(AV65:AV82)</f>
        <v>725.09</v>
      </c>
    </row>
    <row r="80" spans="1:101" ht="28.5" x14ac:dyDescent="0.2">
      <c r="A80" s="41"/>
      <c r="B80" s="41"/>
      <c r="C80" s="41" t="s">
        <v>106</v>
      </c>
      <c r="D80" s="41" t="s">
        <v>1639</v>
      </c>
      <c r="E80" s="42" t="s">
        <v>111</v>
      </c>
      <c r="F80" s="43">
        <f>Source!BZ298</f>
        <v>97</v>
      </c>
      <c r="G80" s="43"/>
      <c r="H80" s="43">
        <f>Source!AT298</f>
        <v>97</v>
      </c>
      <c r="I80" s="45"/>
      <c r="J80" s="44"/>
      <c r="K80" s="45"/>
      <c r="L80" s="44"/>
      <c r="M80" s="45">
        <f>SUM(AZ65:AZ82)</f>
        <v>703.34</v>
      </c>
    </row>
    <row r="81" spans="1:101" ht="28.5" x14ac:dyDescent="0.2">
      <c r="A81" s="50"/>
      <c r="B81" s="50"/>
      <c r="C81" s="50" t="s">
        <v>107</v>
      </c>
      <c r="D81" s="50" t="s">
        <v>1640</v>
      </c>
      <c r="E81" s="51" t="s">
        <v>111</v>
      </c>
      <c r="F81" s="52">
        <f>Source!CA298</f>
        <v>51</v>
      </c>
      <c r="G81" s="52"/>
      <c r="H81" s="52">
        <f>Source!AU298</f>
        <v>51</v>
      </c>
      <c r="I81" s="53"/>
      <c r="J81" s="54"/>
      <c r="K81" s="53"/>
      <c r="L81" s="54"/>
      <c r="M81" s="53">
        <f>SUM(BA65:BA82)</f>
        <v>369.8</v>
      </c>
    </row>
    <row r="82" spans="1:101" ht="15" x14ac:dyDescent="0.2">
      <c r="D82" s="269" t="s">
        <v>1632</v>
      </c>
      <c r="E82" s="269"/>
      <c r="F82" s="269"/>
      <c r="G82" s="269"/>
      <c r="H82" s="269"/>
      <c r="I82" s="269"/>
      <c r="J82" s="270">
        <f>IF(F65&lt;&gt;0,L82/F65, 0)</f>
        <v>1842.08</v>
      </c>
      <c r="K82" s="270"/>
      <c r="L82" s="270">
        <f>M67+M69+M75+M80+M81+M70+SUM(M78:M78)</f>
        <v>1842.08</v>
      </c>
      <c r="M82" s="270"/>
      <c r="AD82">
        <f>ROUND((Source!AT298/100)*((ROUND(SUMIF(SmtRes!AQ233:'SmtRes'!AQ238,"=1",SmtRes!AD233:'SmtRes'!AD238)*Source!I298, 2)+ROUND(SUMIF(SmtRes!AQ233:'SmtRes'!AQ238,"=1",SmtRes!AC233:'SmtRes'!AC238)*Source!I298, 2))), 2)</f>
        <v>2656.12</v>
      </c>
      <c r="AE82">
        <f>ROUND((Source!AU298/100)*((ROUND(SUMIF(SmtRes!AQ233:'SmtRes'!AQ238,"=1",SmtRes!AD233:'SmtRes'!AD238)*Source!I298, 2)+ROUND(SUMIF(SmtRes!AQ233:'SmtRes'!AQ238,"=1",SmtRes!AC233:'SmtRes'!AC238)*Source!I298, 2))), 2)</f>
        <v>1396.52</v>
      </c>
      <c r="AN82" s="55">
        <f>M67+M69+M75+M80+M81+M70</f>
        <v>1830.38</v>
      </c>
      <c r="AO82" s="55">
        <f>M69</f>
        <v>27.22</v>
      </c>
      <c r="AQ82" t="s">
        <v>1633</v>
      </c>
      <c r="AR82" s="55">
        <f>M67</f>
        <v>702.26</v>
      </c>
      <c r="AT82" s="55">
        <f>M70</f>
        <v>22.83</v>
      </c>
      <c r="AV82" t="s">
        <v>1633</v>
      </c>
      <c r="AW82" s="55">
        <f>M75</f>
        <v>4.93</v>
      </c>
      <c r="AZ82">
        <f>Source!X298</f>
        <v>703.34</v>
      </c>
      <c r="BA82">
        <f>Source!Y298</f>
        <v>369.8</v>
      </c>
      <c r="CD82">
        <v>2</v>
      </c>
    </row>
    <row r="83" spans="1:101" ht="42.75" x14ac:dyDescent="0.2">
      <c r="A83" s="39" t="s">
        <v>193</v>
      </c>
      <c r="B83" s="39" t="s">
        <v>193</v>
      </c>
      <c r="C83" s="41" t="s">
        <v>1699</v>
      </c>
      <c r="D83" s="41" t="str">
        <f>Source!G300</f>
        <v>Шкаф (пульт) управления навесной, высота, ширина и глубина: до 600х600х350 мм**шкаф ДЭС</v>
      </c>
      <c r="E83" s="42" t="str">
        <f>Source!H300</f>
        <v>ШТ</v>
      </c>
      <c r="F83" s="43">
        <f>Source!K300</f>
        <v>1</v>
      </c>
      <c r="G83" s="43"/>
      <c r="H83" s="43">
        <f>Source!I300</f>
        <v>1</v>
      </c>
      <c r="I83" s="45"/>
      <c r="J83" s="44"/>
      <c r="K83" s="45"/>
      <c r="L83" s="44"/>
      <c r="M83" s="45"/>
    </row>
    <row r="84" spans="1:101" ht="51" x14ac:dyDescent="0.2">
      <c r="C84" s="46" t="s">
        <v>1229</v>
      </c>
      <c r="D84" s="268" t="s">
        <v>1622</v>
      </c>
      <c r="E84" s="268"/>
      <c r="F84" s="268"/>
      <c r="G84" s="268"/>
      <c r="H84" s="268"/>
      <c r="I84" s="268"/>
      <c r="J84" s="268"/>
      <c r="K84" s="268"/>
      <c r="L84" s="268"/>
      <c r="M84" s="268"/>
      <c r="CW84" s="47" t="s">
        <v>1622</v>
      </c>
    </row>
    <row r="85" spans="1:101" ht="15" x14ac:dyDescent="0.2">
      <c r="A85" s="40"/>
      <c r="B85" s="40"/>
      <c r="C85" s="43">
        <v>1</v>
      </c>
      <c r="D85" s="40" t="s">
        <v>1623</v>
      </c>
      <c r="E85" s="42" t="s">
        <v>969</v>
      </c>
      <c r="F85" s="48"/>
      <c r="G85" s="43"/>
      <c r="H85" s="43">
        <f>Source!U300</f>
        <v>2.472</v>
      </c>
      <c r="I85" s="43"/>
      <c r="J85" s="43"/>
      <c r="K85" s="43"/>
      <c r="L85" s="43"/>
      <c r="M85" s="49">
        <f>SUM(M86:M86)-SUMIF(CE86:CE86, 1, M86:M86)</f>
        <v>2066.64</v>
      </c>
    </row>
    <row r="86" spans="1:101" ht="14.25" x14ac:dyDescent="0.2">
      <c r="A86" s="41"/>
      <c r="B86" s="41"/>
      <c r="C86" s="41" t="s">
        <v>1095</v>
      </c>
      <c r="D86" s="41" t="s">
        <v>1096</v>
      </c>
      <c r="E86" s="42" t="s">
        <v>969</v>
      </c>
      <c r="F86" s="43">
        <v>2.06</v>
      </c>
      <c r="G86" s="43">
        <f>ROUND((0.2+1),7)</f>
        <v>1.2</v>
      </c>
      <c r="H86" s="43">
        <f>SmtRes!CX239</f>
        <v>2.472</v>
      </c>
      <c r="I86" s="45"/>
      <c r="J86" s="44"/>
      <c r="K86" s="45">
        <f>SmtRes!CZ239</f>
        <v>836.02</v>
      </c>
      <c r="L86" s="44"/>
      <c r="M86" s="45">
        <f>SmtRes!DI239</f>
        <v>2066.64</v>
      </c>
    </row>
    <row r="87" spans="1:101" ht="15" x14ac:dyDescent="0.2">
      <c r="A87" s="40"/>
      <c r="B87" s="40"/>
      <c r="C87" s="43">
        <v>2</v>
      </c>
      <c r="D87" s="40" t="s">
        <v>1624</v>
      </c>
      <c r="E87" s="42"/>
      <c r="F87" s="48"/>
      <c r="G87" s="43"/>
      <c r="H87" s="43"/>
      <c r="I87" s="43"/>
      <c r="J87" s="43"/>
      <c r="K87" s="43"/>
      <c r="L87" s="43"/>
      <c r="M87" s="49">
        <f>SUM(M88:M96)-SUMIF(CE88:CE96, 1, M88:M96)</f>
        <v>282.98</v>
      </c>
    </row>
    <row r="88" spans="1:101" ht="15" x14ac:dyDescent="0.2">
      <c r="A88" s="40"/>
      <c r="B88" s="40"/>
      <c r="C88" s="43"/>
      <c r="D88" s="40" t="s">
        <v>1627</v>
      </c>
      <c r="E88" s="42" t="s">
        <v>969</v>
      </c>
      <c r="F88" s="48"/>
      <c r="G88" s="43"/>
      <c r="H88" s="43">
        <f>Source!V300</f>
        <v>0.372</v>
      </c>
      <c r="I88" s="43"/>
      <c r="J88" s="43"/>
      <c r="K88" s="43"/>
      <c r="L88" s="43"/>
      <c r="M88" s="49">
        <f>SUMIF(CE89:CE96, 1, M89:M96)</f>
        <v>322.05</v>
      </c>
      <c r="CE88">
        <v>1</v>
      </c>
    </row>
    <row r="89" spans="1:101" ht="42.75" x14ac:dyDescent="0.2">
      <c r="A89" s="41"/>
      <c r="B89" s="41"/>
      <c r="C89" s="41" t="s">
        <v>1100</v>
      </c>
      <c r="D89" s="41" t="s">
        <v>1102</v>
      </c>
      <c r="E89" s="42" t="s">
        <v>975</v>
      </c>
      <c r="F89" s="43">
        <v>0.19</v>
      </c>
      <c r="G89" s="43">
        <f t="shared" ref="G89:G96" si="0">ROUND((0.2+1),7)</f>
        <v>1.2</v>
      </c>
      <c r="H89" s="43">
        <f>SmtRes!CX241</f>
        <v>0.22800000000000001</v>
      </c>
      <c r="I89" s="45">
        <f>SmtRes!CZ241</f>
        <v>10.23</v>
      </c>
      <c r="J89" s="44">
        <f>SmtRes!AJ241</f>
        <v>1.41</v>
      </c>
      <c r="K89" s="45">
        <f>ROUND(I89*J89, 2)</f>
        <v>14.42</v>
      </c>
      <c r="L89" s="44"/>
      <c r="M89" s="45">
        <f>SmtRes!DG241</f>
        <v>3.29</v>
      </c>
    </row>
    <row r="90" spans="1:101" ht="28.5" x14ac:dyDescent="0.2">
      <c r="A90" s="41"/>
      <c r="B90" s="41"/>
      <c r="C90" s="41" t="s">
        <v>972</v>
      </c>
      <c r="D90" s="41" t="s">
        <v>974</v>
      </c>
      <c r="E90" s="42" t="s">
        <v>975</v>
      </c>
      <c r="F90" s="43">
        <v>0.06</v>
      </c>
      <c r="G90" s="43">
        <f t="shared" si="0"/>
        <v>1.2</v>
      </c>
      <c r="H90" s="43">
        <f>SmtRes!CX242</f>
        <v>7.1999999999999995E-2</v>
      </c>
      <c r="I90" s="45"/>
      <c r="J90" s="44"/>
      <c r="K90" s="45">
        <f>SmtRes!CZ242</f>
        <v>1626.29</v>
      </c>
      <c r="L90" s="44"/>
      <c r="M90" s="45">
        <f>SmtRes!DG242</f>
        <v>117.09</v>
      </c>
    </row>
    <row r="91" spans="1:101" ht="28.5" x14ac:dyDescent="0.2">
      <c r="A91" s="41"/>
      <c r="B91" s="41"/>
      <c r="C91" s="41" t="s">
        <v>976</v>
      </c>
      <c r="D91" s="41" t="s">
        <v>1625</v>
      </c>
      <c r="E91" s="42" t="s">
        <v>969</v>
      </c>
      <c r="F91" s="43">
        <f>SmtRes!DO242*SmtRes!AT242</f>
        <v>0.06</v>
      </c>
      <c r="G91" s="43">
        <f t="shared" si="0"/>
        <v>1.2</v>
      </c>
      <c r="H91" s="43">
        <f>ROUND(F91*G91*H83, 7)</f>
        <v>7.1999999999999995E-2</v>
      </c>
      <c r="I91" s="45"/>
      <c r="J91" s="44"/>
      <c r="K91" s="45">
        <f>ROUND(SmtRes!AG242/SmtRes!DO242, 2)</f>
        <v>1090.46</v>
      </c>
      <c r="L91" s="44"/>
      <c r="M91" s="45">
        <f>SmtRes!DH242</f>
        <v>78.510000000000005</v>
      </c>
      <c r="CE91">
        <v>1</v>
      </c>
    </row>
    <row r="92" spans="1:101" ht="28.5" x14ac:dyDescent="0.2">
      <c r="A92" s="41"/>
      <c r="B92" s="41"/>
      <c r="C92" s="41" t="s">
        <v>990</v>
      </c>
      <c r="D92" s="41" t="s">
        <v>992</v>
      </c>
      <c r="E92" s="42" t="s">
        <v>975</v>
      </c>
      <c r="F92" s="43">
        <v>0.06</v>
      </c>
      <c r="G92" s="43">
        <f t="shared" si="0"/>
        <v>1.2</v>
      </c>
      <c r="H92" s="43">
        <f>SmtRes!CX243</f>
        <v>7.1999999999999995E-2</v>
      </c>
      <c r="I92" s="45"/>
      <c r="J92" s="44"/>
      <c r="K92" s="45">
        <f>SmtRes!CZ243</f>
        <v>641.70000000000005</v>
      </c>
      <c r="L92" s="44"/>
      <c r="M92" s="45">
        <f>SmtRes!DG243</f>
        <v>46.2</v>
      </c>
    </row>
    <row r="93" spans="1:101" ht="28.5" x14ac:dyDescent="0.2">
      <c r="A93" s="41"/>
      <c r="B93" s="41"/>
      <c r="C93" s="41" t="s">
        <v>983</v>
      </c>
      <c r="D93" s="41" t="s">
        <v>1626</v>
      </c>
      <c r="E93" s="42" t="s">
        <v>969</v>
      </c>
      <c r="F93" s="43">
        <f>SmtRes!DO243*SmtRes!AT243</f>
        <v>0.06</v>
      </c>
      <c r="G93" s="43">
        <f t="shared" si="0"/>
        <v>1.2</v>
      </c>
      <c r="H93" s="43">
        <f>ROUND(F93*G93*H83, 7)</f>
        <v>7.1999999999999995E-2</v>
      </c>
      <c r="I93" s="45"/>
      <c r="J93" s="44"/>
      <c r="K93" s="45">
        <f>ROUND(SmtRes!AG243/SmtRes!DO243, 2)</f>
        <v>811.79</v>
      </c>
      <c r="L93" s="44"/>
      <c r="M93" s="45">
        <f>SmtRes!DH243</f>
        <v>58.45</v>
      </c>
      <c r="CE93">
        <v>1</v>
      </c>
    </row>
    <row r="94" spans="1:101" ht="42.75" x14ac:dyDescent="0.2">
      <c r="A94" s="41"/>
      <c r="B94" s="41"/>
      <c r="C94" s="41" t="s">
        <v>1054</v>
      </c>
      <c r="D94" s="41" t="s">
        <v>1056</v>
      </c>
      <c r="E94" s="42" t="s">
        <v>975</v>
      </c>
      <c r="F94" s="43">
        <v>0.61</v>
      </c>
      <c r="G94" s="43">
        <f t="shared" si="0"/>
        <v>1.2</v>
      </c>
      <c r="H94" s="43">
        <f>SmtRes!CX244</f>
        <v>0.73199999999999998</v>
      </c>
      <c r="I94" s="45"/>
      <c r="J94" s="44"/>
      <c r="K94" s="45">
        <f>SmtRes!CZ244</f>
        <v>34.61</v>
      </c>
      <c r="L94" s="44"/>
      <c r="M94" s="45">
        <f>SmtRes!DG244</f>
        <v>25.33</v>
      </c>
    </row>
    <row r="95" spans="1:101" ht="57" x14ac:dyDescent="0.2">
      <c r="A95" s="41"/>
      <c r="B95" s="41"/>
      <c r="C95" s="41" t="s">
        <v>1103</v>
      </c>
      <c r="D95" s="41" t="s">
        <v>1105</v>
      </c>
      <c r="E95" s="42" t="s">
        <v>975</v>
      </c>
      <c r="F95" s="43">
        <v>0.19</v>
      </c>
      <c r="G95" s="43">
        <f t="shared" si="0"/>
        <v>1.2</v>
      </c>
      <c r="H95" s="43">
        <f>SmtRes!CX245</f>
        <v>0.22800000000000001</v>
      </c>
      <c r="I95" s="45"/>
      <c r="J95" s="44"/>
      <c r="K95" s="45">
        <f>SmtRes!CZ245</f>
        <v>399.44</v>
      </c>
      <c r="L95" s="44"/>
      <c r="M95" s="45">
        <f>SmtRes!DG245</f>
        <v>91.07</v>
      </c>
    </row>
    <row r="96" spans="1:101" ht="28.5" x14ac:dyDescent="0.2">
      <c r="A96" s="41"/>
      <c r="B96" s="41"/>
      <c r="C96" s="41" t="s">
        <v>983</v>
      </c>
      <c r="D96" s="41" t="s">
        <v>1626</v>
      </c>
      <c r="E96" s="42" t="s">
        <v>969</v>
      </c>
      <c r="F96" s="43">
        <f>SmtRes!DO245*SmtRes!AT245</f>
        <v>0.19</v>
      </c>
      <c r="G96" s="43">
        <f t="shared" si="0"/>
        <v>1.2</v>
      </c>
      <c r="H96" s="43">
        <f>ROUND(F96*G96*H83, 7)</f>
        <v>0.22800000000000001</v>
      </c>
      <c r="I96" s="45"/>
      <c r="J96" s="44"/>
      <c r="K96" s="45">
        <f>ROUND(SmtRes!AG245/SmtRes!DO245, 2)</f>
        <v>811.79</v>
      </c>
      <c r="L96" s="44"/>
      <c r="M96" s="45">
        <f>SmtRes!DH245</f>
        <v>185.09</v>
      </c>
      <c r="CE96">
        <v>1</v>
      </c>
    </row>
    <row r="97" spans="1:82" ht="15" x14ac:dyDescent="0.2">
      <c r="A97" s="40"/>
      <c r="B97" s="40"/>
      <c r="C97" s="43">
        <v>4</v>
      </c>
      <c r="D97" s="40" t="s">
        <v>1637</v>
      </c>
      <c r="E97" s="42"/>
      <c r="F97" s="48"/>
      <c r="G97" s="43"/>
      <c r="H97" s="43"/>
      <c r="I97" s="43"/>
      <c r="J97" s="43"/>
      <c r="K97" s="43"/>
      <c r="L97" s="43"/>
      <c r="M97" s="49">
        <f>SUM(M98:M100)-SUMIF(CE98:CE100, 1, M98:M100)</f>
        <v>33.33</v>
      </c>
    </row>
    <row r="98" spans="1:82" ht="57" x14ac:dyDescent="0.2">
      <c r="A98" s="41"/>
      <c r="B98" s="41"/>
      <c r="C98" s="41" t="s">
        <v>1057</v>
      </c>
      <c r="D98" s="41" t="s">
        <v>1059</v>
      </c>
      <c r="E98" s="42" t="s">
        <v>43</v>
      </c>
      <c r="F98" s="43">
        <v>0.1</v>
      </c>
      <c r="G98" s="43"/>
      <c r="H98" s="43">
        <f>SmtRes!CX246</f>
        <v>0.1</v>
      </c>
      <c r="I98" s="45">
        <f>SmtRes!CZ246</f>
        <v>155.63</v>
      </c>
      <c r="J98" s="44">
        <f>SmtRes!AI246</f>
        <v>0.78</v>
      </c>
      <c r="K98" s="45">
        <f>ROUND(I98*J98, 2)</f>
        <v>121.39</v>
      </c>
      <c r="L98" s="44"/>
      <c r="M98" s="45">
        <f>SmtRes!DF246</f>
        <v>12.14</v>
      </c>
    </row>
    <row r="99" spans="1:82" ht="28.5" x14ac:dyDescent="0.2">
      <c r="A99" s="41"/>
      <c r="B99" s="41"/>
      <c r="C99" s="41" t="s">
        <v>41</v>
      </c>
      <c r="D99" s="41" t="s">
        <v>42</v>
      </c>
      <c r="E99" s="42" t="s">
        <v>43</v>
      </c>
      <c r="F99" s="43">
        <v>0.1</v>
      </c>
      <c r="G99" s="43"/>
      <c r="H99" s="43">
        <f>SmtRes!CX247</f>
        <v>0.1</v>
      </c>
      <c r="I99" s="45">
        <f>SmtRes!CZ247</f>
        <v>174.93</v>
      </c>
      <c r="J99" s="44">
        <f>SmtRes!AI247</f>
        <v>1.08</v>
      </c>
      <c r="K99" s="45">
        <f>ROUND(I99*J99, 2)</f>
        <v>188.92</v>
      </c>
      <c r="L99" s="44"/>
      <c r="M99" s="45">
        <f>SmtRes!DF247</f>
        <v>18.89</v>
      </c>
    </row>
    <row r="100" spans="1:82" ht="28.5" x14ac:dyDescent="0.2">
      <c r="A100" s="41"/>
      <c r="B100" s="41"/>
      <c r="C100" s="41" t="s">
        <v>1106</v>
      </c>
      <c r="D100" s="50" t="s">
        <v>1108</v>
      </c>
      <c r="E100" s="51" t="s">
        <v>43</v>
      </c>
      <c r="F100" s="52">
        <v>0.02</v>
      </c>
      <c r="G100" s="52"/>
      <c r="H100" s="52">
        <f>SmtRes!CX248</f>
        <v>0.02</v>
      </c>
      <c r="I100" s="53">
        <f>SmtRes!CZ248</f>
        <v>79.88</v>
      </c>
      <c r="J100" s="54">
        <f>SmtRes!AI248</f>
        <v>1.44</v>
      </c>
      <c r="K100" s="53">
        <f>ROUND(I100*J100, 2)</f>
        <v>115.03</v>
      </c>
      <c r="L100" s="54"/>
      <c r="M100" s="53">
        <f>SmtRes!DF248</f>
        <v>2.2999999999999998</v>
      </c>
    </row>
    <row r="101" spans="1:82" ht="15" x14ac:dyDescent="0.2">
      <c r="A101" s="41"/>
      <c r="B101" s="41"/>
      <c r="C101" s="41"/>
      <c r="D101" s="57" t="s">
        <v>1628</v>
      </c>
      <c r="E101" s="42"/>
      <c r="F101" s="43"/>
      <c r="G101" s="43"/>
      <c r="H101" s="43"/>
      <c r="I101" s="45"/>
      <c r="J101" s="44"/>
      <c r="K101" s="45"/>
      <c r="L101" s="44"/>
      <c r="M101" s="45">
        <f>M85+M87+M88+M97</f>
        <v>2705</v>
      </c>
    </row>
    <row r="102" spans="1:82" ht="57" x14ac:dyDescent="0.2">
      <c r="A102" s="39" t="s">
        <v>1370</v>
      </c>
      <c r="B102" s="39" t="s">
        <v>1370</v>
      </c>
      <c r="C102" s="41" t="str">
        <f>Source!F301</f>
        <v>421/пр_2020_п.75_пп.а</v>
      </c>
      <c r="D102" s="41" t="str">
        <f>Source!G301</f>
        <v>Сметная стоимость вспомогательных ненормируемых материальных ресурсов, не учтенная в сметной норме, 2%</v>
      </c>
      <c r="E102" s="42" t="str">
        <f>Source!H301</f>
        <v>%</v>
      </c>
      <c r="F102" s="43">
        <f>SmtRes!AT249</f>
        <v>2</v>
      </c>
      <c r="G102" s="43"/>
      <c r="H102" s="43">
        <f>Source!I301</f>
        <v>2</v>
      </c>
      <c r="I102" s="45"/>
      <c r="J102" s="44"/>
      <c r="K102" s="45"/>
      <c r="L102" s="44"/>
      <c r="M102" s="45">
        <f>Source!P301</f>
        <v>34.44</v>
      </c>
      <c r="AD102">
        <f>ROUND((Source!AT301/100)*((ROUND(0*Source!I301, 2)+ROUND(0*Source!I301, 2))), 2)</f>
        <v>0</v>
      </c>
      <c r="AE102">
        <f>ROUND((Source!AU301/100)*((ROUND(0*Source!I301, 2)+ROUND(0*Source!I301, 2))), 2)</f>
        <v>0</v>
      </c>
      <c r="AN102">
        <f>M102</f>
        <v>34.44</v>
      </c>
      <c r="AW102">
        <f>M102</f>
        <v>34.44</v>
      </c>
      <c r="AZ102">
        <f>Source!X301</f>
        <v>0</v>
      </c>
      <c r="BA102">
        <f>Source!Y301</f>
        <v>0</v>
      </c>
      <c r="CD102">
        <v>2</v>
      </c>
    </row>
    <row r="103" spans="1:82" ht="14.25" x14ac:dyDescent="0.2">
      <c r="A103" s="41"/>
      <c r="B103" s="41"/>
      <c r="C103" s="41"/>
      <c r="D103" s="41" t="s">
        <v>1629</v>
      </c>
      <c r="E103" s="42"/>
      <c r="F103" s="43"/>
      <c r="G103" s="43"/>
      <c r="H103" s="43"/>
      <c r="I103" s="45"/>
      <c r="J103" s="44"/>
      <c r="K103" s="45"/>
      <c r="L103" s="44"/>
      <c r="M103" s="45">
        <f>SUM(AR83:AR106)+SUM(AS83:AS106)+SUM(AT83:AT106)+SUM(AU83:AU106)+SUM(AV83:AV106)</f>
        <v>2388.69</v>
      </c>
    </row>
    <row r="104" spans="1:82" ht="28.5" x14ac:dyDescent="0.2">
      <c r="A104" s="41"/>
      <c r="B104" s="41"/>
      <c r="C104" s="41" t="s">
        <v>106</v>
      </c>
      <c r="D104" s="41" t="s">
        <v>1639</v>
      </c>
      <c r="E104" s="42" t="s">
        <v>111</v>
      </c>
      <c r="F104" s="43">
        <f>Source!BZ300</f>
        <v>97</v>
      </c>
      <c r="G104" s="43"/>
      <c r="H104" s="43">
        <f>Source!AT300</f>
        <v>97</v>
      </c>
      <c r="I104" s="45"/>
      <c r="J104" s="44"/>
      <c r="K104" s="45"/>
      <c r="L104" s="44"/>
      <c r="M104" s="45">
        <f>SUM(AZ83:AZ106)</f>
        <v>2317.0300000000002</v>
      </c>
    </row>
    <row r="105" spans="1:82" ht="28.5" x14ac:dyDescent="0.2">
      <c r="A105" s="50"/>
      <c r="B105" s="50"/>
      <c r="C105" s="50" t="s">
        <v>107</v>
      </c>
      <c r="D105" s="50" t="s">
        <v>1640</v>
      </c>
      <c r="E105" s="51" t="s">
        <v>111</v>
      </c>
      <c r="F105" s="52">
        <f>Source!CA300</f>
        <v>51</v>
      </c>
      <c r="G105" s="52"/>
      <c r="H105" s="52">
        <f>Source!AU300</f>
        <v>51</v>
      </c>
      <c r="I105" s="53"/>
      <c r="J105" s="54"/>
      <c r="K105" s="53"/>
      <c r="L105" s="54"/>
      <c r="M105" s="53">
        <f>SUM(BA83:BA106)</f>
        <v>1218.23</v>
      </c>
    </row>
    <row r="106" spans="1:82" ht="15" x14ac:dyDescent="0.2">
      <c r="D106" s="269" t="s">
        <v>1632</v>
      </c>
      <c r="E106" s="269"/>
      <c r="F106" s="269"/>
      <c r="G106" s="269"/>
      <c r="H106" s="269"/>
      <c r="I106" s="269"/>
      <c r="J106" s="270">
        <f>IF(F83&lt;&gt;0,L106/F83, 0)</f>
        <v>6274.7</v>
      </c>
      <c r="K106" s="270"/>
      <c r="L106" s="270">
        <f>M85+M87+M97+M104+M105+M88+SUM(M102:M102)</f>
        <v>6274.7</v>
      </c>
      <c r="M106" s="270"/>
      <c r="AD106">
        <f>ROUND((Source!AT300/100)*((ROUND(SUMIF(SmtRes!AQ239:'SmtRes'!AQ249,"=1",SmtRes!AD239:'SmtRes'!AD249)*Source!I300, 2)+ROUND(SUMIF(SmtRes!AQ239:'SmtRes'!AQ249,"=1",SmtRes!AC239:'SmtRes'!AC249)*Source!I300, 2))), 2)</f>
        <v>3443.56</v>
      </c>
      <c r="AE106">
        <f>ROUND((Source!AU300/100)*((ROUND(SUMIF(SmtRes!AQ239:'SmtRes'!AQ249,"=1",SmtRes!AD239:'SmtRes'!AD249)*Source!I300, 2)+ROUND(SUMIF(SmtRes!AQ239:'SmtRes'!AQ249,"=1",SmtRes!AC239:'SmtRes'!AC249)*Source!I300, 2))), 2)</f>
        <v>1810.53</v>
      </c>
      <c r="AN106" s="55">
        <f>M85+M87+M97+M104+M105+M88</f>
        <v>6240.26</v>
      </c>
      <c r="AO106" s="55">
        <f>M87</f>
        <v>282.98</v>
      </c>
      <c r="AQ106" t="s">
        <v>1633</v>
      </c>
      <c r="AR106" s="55">
        <f>M85</f>
        <v>2066.64</v>
      </c>
      <c r="AT106" s="55">
        <f>M88</f>
        <v>322.05</v>
      </c>
      <c r="AV106" t="s">
        <v>1633</v>
      </c>
      <c r="AW106" s="55">
        <f>M97</f>
        <v>33.33</v>
      </c>
      <c r="AZ106">
        <f>Source!X300</f>
        <v>2317.0300000000002</v>
      </c>
      <c r="BA106">
        <f>Source!Y300</f>
        <v>1218.23</v>
      </c>
      <c r="CD106">
        <v>2</v>
      </c>
    </row>
    <row r="107" spans="1:82" ht="28.5" x14ac:dyDescent="0.2">
      <c r="A107" s="39" t="s">
        <v>218</v>
      </c>
      <c r="B107" s="39" t="s">
        <v>218</v>
      </c>
      <c r="C107" s="41" t="str">
        <f>Source!F307</f>
        <v>20.1.01.02-0047</v>
      </c>
      <c r="D107" s="41" t="str">
        <f>Source!G307</f>
        <v>Зажимы аппаратные прессуемые А2А-70-Т</v>
      </c>
      <c r="E107" s="42" t="str">
        <f>Source!H307</f>
        <v>100 ШТ</v>
      </c>
      <c r="F107" s="43">
        <f>Source!K307</f>
        <v>0.03</v>
      </c>
      <c r="G107" s="43"/>
      <c r="H107" s="43">
        <f>Source!I307</f>
        <v>0.03</v>
      </c>
      <c r="I107" s="45">
        <f>Source!AL307</f>
        <v>18559.990000000002</v>
      </c>
      <c r="J107" s="44">
        <f>IF(Source!BC307&lt;&gt; 0, Source!BC307, 1)</f>
        <v>1.1399999999999999</v>
      </c>
      <c r="K107" s="45">
        <f>ROUND(I107*J107, 2)</f>
        <v>21158.39</v>
      </c>
      <c r="L107" s="44"/>
      <c r="M107" s="45">
        <f>Source!P307</f>
        <v>634.75</v>
      </c>
    </row>
    <row r="108" spans="1:82" x14ac:dyDescent="0.2">
      <c r="A108" s="61"/>
      <c r="B108" s="61"/>
      <c r="C108" s="61"/>
      <c r="D108" s="62" t="str">
        <f>"Объем: "&amp;Source!I307&amp;"=3/"&amp;"100"</f>
        <v>Объем: 0,03=3/100</v>
      </c>
      <c r="E108" s="61"/>
      <c r="F108" s="61"/>
      <c r="G108" s="61"/>
      <c r="H108" s="61"/>
      <c r="I108" s="61"/>
      <c r="J108" s="61"/>
      <c r="K108" s="61"/>
      <c r="L108" s="61"/>
      <c r="M108" s="61"/>
    </row>
    <row r="109" spans="1:82" ht="15" x14ac:dyDescent="0.2">
      <c r="D109" s="269" t="s">
        <v>1632</v>
      </c>
      <c r="E109" s="269"/>
      <c r="F109" s="269"/>
      <c r="G109" s="269"/>
      <c r="H109" s="269"/>
      <c r="I109" s="269"/>
      <c r="J109" s="270">
        <f>IF(F107&lt;&gt;0,L109/F107, 0)</f>
        <v>21158.33</v>
      </c>
      <c r="K109" s="270"/>
      <c r="L109" s="270">
        <f>M107</f>
        <v>634.75</v>
      </c>
      <c r="M109" s="270"/>
      <c r="AD109">
        <f>ROUND((Source!AT307/100)*((ROUND(ROUND(Source!AO307,2)*Source!I307, 2)+ROUND(ROUND(Source!AN307,2)*Source!I307, 2))), 2)</f>
        <v>0</v>
      </c>
      <c r="AE109">
        <f>ROUND((Source!AU307/100)*((ROUND(ROUND(Source!AO307,2)*Source!I307, 2)+ROUND(ROUND(Source!AN307,2)*Source!I307, 2))), 2)</f>
        <v>0</v>
      </c>
      <c r="AN109" s="55">
        <f>M107</f>
        <v>634.75</v>
      </c>
      <c r="AO109">
        <f>0</f>
        <v>0</v>
      </c>
      <c r="AQ109" t="s">
        <v>1633</v>
      </c>
      <c r="AR109">
        <f>0</f>
        <v>0</v>
      </c>
      <c r="AT109">
        <f>0</f>
        <v>0</v>
      </c>
      <c r="AV109" t="s">
        <v>1633</v>
      </c>
      <c r="AW109" s="55">
        <f>M107</f>
        <v>634.75</v>
      </c>
      <c r="AZ109">
        <f>Source!X307</f>
        <v>0</v>
      </c>
      <c r="BA109">
        <f>Source!Y307</f>
        <v>0</v>
      </c>
      <c r="CD109">
        <v>2</v>
      </c>
    </row>
    <row r="110" spans="1:82" ht="42.75" x14ac:dyDescent="0.2">
      <c r="A110" s="59" t="s">
        <v>221</v>
      </c>
      <c r="B110" s="59" t="s">
        <v>221</v>
      </c>
      <c r="C110" s="50" t="str">
        <f>Source!F308</f>
        <v>ТЦ_102_77_7719546987_15.06.2026_02_33.1</v>
      </c>
      <c r="D110" s="50" t="str">
        <f>Source!G308</f>
        <v>Наконечник болтовой 2НБВ-2-100 (70-120)</v>
      </c>
      <c r="E110" s="51" t="str">
        <f>Source!H308</f>
        <v>шт.</v>
      </c>
      <c r="F110" s="52">
        <f>Source!K308</f>
        <v>12</v>
      </c>
      <c r="G110" s="52"/>
      <c r="H110" s="52">
        <f>Source!I308</f>
        <v>12</v>
      </c>
      <c r="I110" s="53"/>
      <c r="J110" s="54"/>
      <c r="K110" s="53">
        <f>Source!AL308</f>
        <v>473.55</v>
      </c>
      <c r="L110" s="54"/>
      <c r="M110" s="53">
        <f>Source!HG308</f>
        <v>5682.6</v>
      </c>
    </row>
    <row r="111" spans="1:82" ht="15" x14ac:dyDescent="0.2">
      <c r="D111" s="269" t="s">
        <v>1632</v>
      </c>
      <c r="E111" s="269"/>
      <c r="F111" s="269"/>
      <c r="G111" s="269"/>
      <c r="H111" s="269"/>
      <c r="I111" s="269"/>
      <c r="J111" s="270">
        <f>IF(F110&lt;&gt;0,L111/F110, 0)</f>
        <v>473.55</v>
      </c>
      <c r="K111" s="270"/>
      <c r="L111" s="270">
        <f>M110</f>
        <v>5682.6</v>
      </c>
      <c r="M111" s="270"/>
      <c r="AD111">
        <f>ROUND((Source!AT308/100)*((ROUND(ROUND(Source!AO308,2)*Source!I308, 2)+ROUND(ROUND(Source!AN308,2)*Source!I308, 2))), 2)</f>
        <v>0</v>
      </c>
      <c r="AE111">
        <f>ROUND((Source!AU308/100)*((ROUND(ROUND(Source!AO308,2)*Source!I308, 2)+ROUND(ROUND(Source!AN308,2)*Source!I308, 2))), 2)</f>
        <v>0</v>
      </c>
      <c r="AN111" s="55">
        <f>M110</f>
        <v>5682.6</v>
      </c>
      <c r="AO111">
        <f>0</f>
        <v>0</v>
      </c>
      <c r="AQ111" t="s">
        <v>1633</v>
      </c>
      <c r="AR111">
        <f>0</f>
        <v>0</v>
      </c>
      <c r="AT111">
        <f>0</f>
        <v>0</v>
      </c>
      <c r="AV111" t="s">
        <v>1633</v>
      </c>
      <c r="AW111" s="55">
        <f>M110</f>
        <v>5682.6</v>
      </c>
      <c r="AX111" s="55">
        <f>M110</f>
        <v>5682.6</v>
      </c>
      <c r="AZ111">
        <f>Source!X308</f>
        <v>0</v>
      </c>
      <c r="BA111">
        <f>Source!Y308</f>
        <v>0</v>
      </c>
      <c r="CD111">
        <v>1</v>
      </c>
    </row>
    <row r="112" spans="1:82" ht="42.75" x14ac:dyDescent="0.2">
      <c r="A112" s="59" t="s">
        <v>224</v>
      </c>
      <c r="B112" s="59" t="s">
        <v>224</v>
      </c>
      <c r="C112" s="50" t="str">
        <f>Source!F309</f>
        <v>ТЦ_102_77_7719546987_15.06.2026_02_17.1</v>
      </c>
      <c r="D112" s="50" t="str">
        <f>Source!G309</f>
        <v>Изолятор штыревой ШФ-20Г</v>
      </c>
      <c r="E112" s="51" t="str">
        <f>Source!H309</f>
        <v>шт.</v>
      </c>
      <c r="F112" s="52">
        <f>Source!K309</f>
        <v>3</v>
      </c>
      <c r="G112" s="52"/>
      <c r="H112" s="52">
        <f>Source!I309</f>
        <v>3</v>
      </c>
      <c r="I112" s="53"/>
      <c r="J112" s="54"/>
      <c r="K112" s="53">
        <f>Source!AL309</f>
        <v>945.54</v>
      </c>
      <c r="L112" s="54"/>
      <c r="M112" s="53">
        <f>Source!HG309</f>
        <v>2836.62</v>
      </c>
    </row>
    <row r="113" spans="1:82" ht="15" x14ac:dyDescent="0.2">
      <c r="D113" s="269" t="s">
        <v>1632</v>
      </c>
      <c r="E113" s="269"/>
      <c r="F113" s="269"/>
      <c r="G113" s="269"/>
      <c r="H113" s="269"/>
      <c r="I113" s="269"/>
      <c r="J113" s="270">
        <f>IF(F112&lt;&gt;0,L113/F112, 0)</f>
        <v>945.54</v>
      </c>
      <c r="K113" s="270"/>
      <c r="L113" s="270">
        <f>M112</f>
        <v>2836.62</v>
      </c>
      <c r="M113" s="270"/>
      <c r="AD113">
        <f>ROUND((Source!AT309/100)*((ROUND(ROUND(Source!AO309,2)*Source!I309, 2)+ROUND(ROUND(Source!AN309,2)*Source!I309, 2))), 2)</f>
        <v>0</v>
      </c>
      <c r="AE113">
        <f>ROUND((Source!AU309/100)*((ROUND(ROUND(Source!AO309,2)*Source!I309, 2)+ROUND(ROUND(Source!AN309,2)*Source!I309, 2))), 2)</f>
        <v>0</v>
      </c>
      <c r="AN113" s="55">
        <f>M112</f>
        <v>2836.62</v>
      </c>
      <c r="AO113">
        <f>0</f>
        <v>0</v>
      </c>
      <c r="AQ113" t="s">
        <v>1633</v>
      </c>
      <c r="AR113">
        <f>0</f>
        <v>0</v>
      </c>
      <c r="AT113">
        <f>0</f>
        <v>0</v>
      </c>
      <c r="AV113" t="s">
        <v>1633</v>
      </c>
      <c r="AW113" s="55">
        <f>M112</f>
        <v>2836.62</v>
      </c>
      <c r="AX113" s="55">
        <f>M112</f>
        <v>2836.62</v>
      </c>
      <c r="AZ113">
        <f>Source!X309</f>
        <v>0</v>
      </c>
      <c r="BA113">
        <f>Source!Y309</f>
        <v>0</v>
      </c>
      <c r="CD113">
        <v>1</v>
      </c>
    </row>
    <row r="114" spans="1:82" ht="71.25" x14ac:dyDescent="0.2">
      <c r="A114" s="59" t="s">
        <v>227</v>
      </c>
      <c r="B114" s="59" t="s">
        <v>227</v>
      </c>
      <c r="C114" s="50" t="str">
        <f>Source!F310</f>
        <v>20.1.02.23-1031</v>
      </c>
      <c r="D114" s="50" t="str">
        <f>Source!G310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114" s="51" t="str">
        <f>Source!H310</f>
        <v>ШТ</v>
      </c>
      <c r="F114" s="52">
        <f>Source!K310</f>
        <v>3</v>
      </c>
      <c r="G114" s="52"/>
      <c r="H114" s="52">
        <f>Source!I310</f>
        <v>3</v>
      </c>
      <c r="I114" s="53">
        <f>Source!AL310</f>
        <v>127.56</v>
      </c>
      <c r="J114" s="54">
        <f>IF(Source!BC310&lt;&gt; 0, Source!BC310, 1)</f>
        <v>1.23</v>
      </c>
      <c r="K114" s="53">
        <f>ROUND(I114*J114, 2)</f>
        <v>156.9</v>
      </c>
      <c r="L114" s="54"/>
      <c r="M114" s="53">
        <f>Source!P310</f>
        <v>470.7</v>
      </c>
    </row>
    <row r="115" spans="1:82" ht="15" x14ac:dyDescent="0.2">
      <c r="D115" s="269" t="s">
        <v>1632</v>
      </c>
      <c r="E115" s="269"/>
      <c r="F115" s="269"/>
      <c r="G115" s="269"/>
      <c r="H115" s="269"/>
      <c r="I115" s="269"/>
      <c r="J115" s="270">
        <f>IF(F114&lt;&gt;0,L115/F114, 0)</f>
        <v>156.9</v>
      </c>
      <c r="K115" s="270"/>
      <c r="L115" s="270">
        <f>M114</f>
        <v>470.7</v>
      </c>
      <c r="M115" s="270"/>
      <c r="AD115">
        <f>ROUND((Source!AT310/100)*((ROUND(ROUND(Source!AO310,2)*Source!I310, 2)+ROUND(ROUND(Source!AN310,2)*Source!I310, 2))), 2)</f>
        <v>0</v>
      </c>
      <c r="AE115">
        <f>ROUND((Source!AU310/100)*((ROUND(ROUND(Source!AO310,2)*Source!I310, 2)+ROUND(ROUND(Source!AN310,2)*Source!I310, 2))), 2)</f>
        <v>0</v>
      </c>
      <c r="AN115" s="55">
        <f>M114</f>
        <v>470.7</v>
      </c>
      <c r="AO115">
        <f>0</f>
        <v>0</v>
      </c>
      <c r="AQ115" t="s">
        <v>1633</v>
      </c>
      <c r="AR115">
        <f>0</f>
        <v>0</v>
      </c>
      <c r="AT115">
        <f>0</f>
        <v>0</v>
      </c>
      <c r="AV115" t="s">
        <v>1633</v>
      </c>
      <c r="AW115" s="55">
        <f>M114</f>
        <v>470.7</v>
      </c>
      <c r="AZ115">
        <f>Source!X310</f>
        <v>0</v>
      </c>
      <c r="BA115">
        <f>Source!Y310</f>
        <v>0</v>
      </c>
      <c r="CD115">
        <v>2</v>
      </c>
    </row>
    <row r="116" spans="1:82" ht="42.75" x14ac:dyDescent="0.2">
      <c r="A116" s="39" t="s">
        <v>230</v>
      </c>
      <c r="B116" s="39" t="s">
        <v>230</v>
      </c>
      <c r="C116" s="41" t="str">
        <f>Source!F311</f>
        <v>ТЦ_102_77_7719546987_15.06.2026_02_34.1</v>
      </c>
      <c r="D116" s="41" t="str">
        <f>Source!G311</f>
        <v>Провод ПВ3 1х120</v>
      </c>
      <c r="E116" s="42" t="str">
        <f>Source!H311</f>
        <v>М.</v>
      </c>
      <c r="F116" s="43">
        <f>Source!K311</f>
        <v>36</v>
      </c>
      <c r="G116" s="43"/>
      <c r="H116" s="43">
        <f>Source!I311</f>
        <v>36</v>
      </c>
      <c r="I116" s="45"/>
      <c r="J116" s="44"/>
      <c r="K116" s="45">
        <f>Source!AL311</f>
        <v>1870.41</v>
      </c>
      <c r="L116" s="44"/>
      <c r="M116" s="45">
        <f>Source!HG311</f>
        <v>67334.759999999995</v>
      </c>
    </row>
    <row r="117" spans="1:82" x14ac:dyDescent="0.2">
      <c r="A117" s="61"/>
      <c r="B117" s="61"/>
      <c r="C117" s="61"/>
      <c r="D117" s="62" t="str">
        <f>"Объем: "&amp;Source!I311&amp;"=12+"&amp;"24"</f>
        <v>Объем: 36=12+24</v>
      </c>
      <c r="E117" s="61"/>
      <c r="F117" s="61"/>
      <c r="G117" s="61"/>
      <c r="H117" s="61"/>
      <c r="I117" s="61"/>
      <c r="J117" s="61"/>
      <c r="K117" s="61"/>
      <c r="L117" s="61"/>
      <c r="M117" s="61"/>
    </row>
    <row r="118" spans="1:82" ht="15" x14ac:dyDescent="0.2">
      <c r="D118" s="269" t="s">
        <v>1632</v>
      </c>
      <c r="E118" s="269"/>
      <c r="F118" s="269"/>
      <c r="G118" s="269"/>
      <c r="H118" s="269"/>
      <c r="I118" s="269"/>
      <c r="J118" s="270">
        <f>IF(F116&lt;&gt;0,L118/F116, 0)</f>
        <v>1870.41</v>
      </c>
      <c r="K118" s="270"/>
      <c r="L118" s="270">
        <f>M116</f>
        <v>67334.759999999995</v>
      </c>
      <c r="M118" s="270"/>
      <c r="AD118">
        <f>ROUND((Source!AT311/100)*((ROUND(ROUND(Source!AO311,2)*Source!I311, 2)+ROUND(ROUND(Source!AN311,2)*Source!I311, 2))), 2)</f>
        <v>0</v>
      </c>
      <c r="AE118">
        <f>ROUND((Source!AU311/100)*((ROUND(ROUND(Source!AO311,2)*Source!I311, 2)+ROUND(ROUND(Source!AN311,2)*Source!I311, 2))), 2)</f>
        <v>0</v>
      </c>
      <c r="AN118" s="55">
        <f>M116</f>
        <v>67334.759999999995</v>
      </c>
      <c r="AO118">
        <f>0</f>
        <v>0</v>
      </c>
      <c r="AQ118" t="s">
        <v>1633</v>
      </c>
      <c r="AR118">
        <f>0</f>
        <v>0</v>
      </c>
      <c r="AT118">
        <f>0</f>
        <v>0</v>
      </c>
      <c r="AV118" t="s">
        <v>1633</v>
      </c>
      <c r="AW118" s="55">
        <f>M116</f>
        <v>67334.759999999995</v>
      </c>
      <c r="AX118" s="55">
        <f>M116</f>
        <v>67334.759999999995</v>
      </c>
      <c r="AZ118">
        <f>Source!X311</f>
        <v>0</v>
      </c>
      <c r="BA118">
        <f>Source!Y311</f>
        <v>0</v>
      </c>
      <c r="CD118">
        <v>1</v>
      </c>
    </row>
    <row r="119" spans="1:82" ht="42.75" x14ac:dyDescent="0.2">
      <c r="A119" s="39" t="s">
        <v>234</v>
      </c>
      <c r="B119" s="39" t="s">
        <v>234</v>
      </c>
      <c r="C119" s="41" t="str">
        <f>Source!F312</f>
        <v>20.1.02.07-0006</v>
      </c>
      <c r="D119" s="41" t="str">
        <f>Source!G312</f>
        <v>Наконечники изолированные алюминиевые с медной клеммой, диапазон сечений 70 мм2</v>
      </c>
      <c r="E119" s="42" t="str">
        <f>Source!H312</f>
        <v>100 ШТ</v>
      </c>
      <c r="F119" s="43">
        <f>Source!K312</f>
        <v>0.22</v>
      </c>
      <c r="G119" s="43"/>
      <c r="H119" s="43">
        <f>Source!I312</f>
        <v>0.22</v>
      </c>
      <c r="I119" s="45">
        <f>Source!AL312</f>
        <v>29333.22</v>
      </c>
      <c r="J119" s="44">
        <f>IF(Source!BC312&lt;&gt; 0, Source!BC312, 1)</f>
        <v>1.23</v>
      </c>
      <c r="K119" s="45">
        <f>ROUND(I119*J119, 2)</f>
        <v>36079.86</v>
      </c>
      <c r="L119" s="44"/>
      <c r="M119" s="45">
        <f>Source!P312</f>
        <v>7937.57</v>
      </c>
    </row>
    <row r="120" spans="1:82" x14ac:dyDescent="0.2">
      <c r="A120" s="61"/>
      <c r="B120" s="61"/>
      <c r="C120" s="61"/>
      <c r="D120" s="62" t="str">
        <f>"Объем: "&amp;Source!I312&amp;"=22/"&amp;"100"</f>
        <v>Объем: 0,22=22/100</v>
      </c>
      <c r="E120" s="61"/>
      <c r="F120" s="61"/>
      <c r="G120" s="61"/>
      <c r="H120" s="61"/>
      <c r="I120" s="61"/>
      <c r="J120" s="61"/>
      <c r="K120" s="61"/>
      <c r="L120" s="61"/>
      <c r="M120" s="61"/>
    </row>
    <row r="121" spans="1:82" ht="15" x14ac:dyDescent="0.2">
      <c r="D121" s="269" t="s">
        <v>1632</v>
      </c>
      <c r="E121" s="269"/>
      <c r="F121" s="269"/>
      <c r="G121" s="269"/>
      <c r="H121" s="269"/>
      <c r="I121" s="269"/>
      <c r="J121" s="270">
        <f>IF(F119&lt;&gt;0,L121/F119, 0)</f>
        <v>36079.86</v>
      </c>
      <c r="K121" s="270"/>
      <c r="L121" s="270">
        <f>M119</f>
        <v>7937.57</v>
      </c>
      <c r="M121" s="270"/>
      <c r="AD121">
        <f>ROUND((Source!AT312/100)*((ROUND(ROUND(Source!AO312,2)*Source!I312, 2)+ROUND(ROUND(Source!AN312,2)*Source!I312, 2))), 2)</f>
        <v>0</v>
      </c>
      <c r="AE121">
        <f>ROUND((Source!AU312/100)*((ROUND(ROUND(Source!AO312,2)*Source!I312, 2)+ROUND(ROUND(Source!AN312,2)*Source!I312, 2))), 2)</f>
        <v>0</v>
      </c>
      <c r="AN121" s="55">
        <f>M119</f>
        <v>7937.57</v>
      </c>
      <c r="AO121">
        <f>0</f>
        <v>0</v>
      </c>
      <c r="AQ121" t="s">
        <v>1633</v>
      </c>
      <c r="AR121">
        <f>0</f>
        <v>0</v>
      </c>
      <c r="AT121">
        <f>0</f>
        <v>0</v>
      </c>
      <c r="AV121" t="s">
        <v>1633</v>
      </c>
      <c r="AW121" s="55">
        <f>M119</f>
        <v>7937.57</v>
      </c>
      <c r="AZ121">
        <f>Source!X312</f>
        <v>0</v>
      </c>
      <c r="BA121">
        <f>Source!Y312</f>
        <v>0</v>
      </c>
      <c r="CD121">
        <v>2</v>
      </c>
    </row>
    <row r="122" spans="1:82" ht="42.75" x14ac:dyDescent="0.2">
      <c r="A122" s="59" t="s">
        <v>237</v>
      </c>
      <c r="B122" s="59" t="s">
        <v>237</v>
      </c>
      <c r="C122" s="50" t="str">
        <f>Source!F313</f>
        <v>ТЦ_102_77_7719546987_15.06.2026_02_35.1</v>
      </c>
      <c r="D122" s="50" t="str">
        <f>Source!G313</f>
        <v>Зажим прокалывающий SL 16.24</v>
      </c>
      <c r="E122" s="51" t="str">
        <f>Source!H313</f>
        <v>шт.</v>
      </c>
      <c r="F122" s="52">
        <f>Source!K313</f>
        <v>3</v>
      </c>
      <c r="G122" s="52"/>
      <c r="H122" s="52">
        <f>Source!I313</f>
        <v>3</v>
      </c>
      <c r="I122" s="53"/>
      <c r="J122" s="54"/>
      <c r="K122" s="53">
        <f>Source!AL313</f>
        <v>833.58</v>
      </c>
      <c r="L122" s="54"/>
      <c r="M122" s="53">
        <f>Source!HG313</f>
        <v>2500.7399999999998</v>
      </c>
    </row>
    <row r="123" spans="1:82" ht="15" x14ac:dyDescent="0.2">
      <c r="D123" s="269" t="s">
        <v>1632</v>
      </c>
      <c r="E123" s="269"/>
      <c r="F123" s="269"/>
      <c r="G123" s="269"/>
      <c r="H123" s="269"/>
      <c r="I123" s="269"/>
      <c r="J123" s="270">
        <f>IF(F122&lt;&gt;0,L123/F122, 0)</f>
        <v>833.58</v>
      </c>
      <c r="K123" s="270"/>
      <c r="L123" s="270">
        <f>M122</f>
        <v>2500.7399999999998</v>
      </c>
      <c r="M123" s="270"/>
      <c r="AD123">
        <f>ROUND((Source!AT313/100)*((ROUND(ROUND(Source!AO313,2)*Source!I313, 2)+ROUND(ROUND(Source!AN313,2)*Source!I313, 2))), 2)</f>
        <v>0</v>
      </c>
      <c r="AE123">
        <f>ROUND((Source!AU313/100)*((ROUND(ROUND(Source!AO313,2)*Source!I313, 2)+ROUND(ROUND(Source!AN313,2)*Source!I313, 2))), 2)</f>
        <v>0</v>
      </c>
      <c r="AN123" s="55">
        <f>M122</f>
        <v>2500.7399999999998</v>
      </c>
      <c r="AO123">
        <f>0</f>
        <v>0</v>
      </c>
      <c r="AQ123" t="s">
        <v>1633</v>
      </c>
      <c r="AR123">
        <f>0</f>
        <v>0</v>
      </c>
      <c r="AT123">
        <f>0</f>
        <v>0</v>
      </c>
      <c r="AV123" t="s">
        <v>1633</v>
      </c>
      <c r="AW123" s="55">
        <f>M122</f>
        <v>2500.7399999999998</v>
      </c>
      <c r="AX123" s="55">
        <f>M122</f>
        <v>2500.7399999999998</v>
      </c>
      <c r="AZ123">
        <f>Source!X313</f>
        <v>0</v>
      </c>
      <c r="BA123">
        <f>Source!Y313</f>
        <v>0</v>
      </c>
      <c r="CD123">
        <v>1</v>
      </c>
    </row>
    <row r="124" spans="1:82" ht="14.25" x14ac:dyDescent="0.2">
      <c r="A124" s="39" t="s">
        <v>241</v>
      </c>
      <c r="B124" s="39" t="s">
        <v>241</v>
      </c>
      <c r="C124" s="41" t="str">
        <f>Source!F314</f>
        <v>20.2.02.04-0006</v>
      </c>
      <c r="D124" s="41" t="str">
        <f>Source!G314</f>
        <v>Колпачки полиэтиленовые К-6</v>
      </c>
      <c r="E124" s="42" t="str">
        <f>Source!H314</f>
        <v>100 ШТ</v>
      </c>
      <c r="F124" s="43">
        <f>Source!K314</f>
        <v>0.03</v>
      </c>
      <c r="G124" s="43"/>
      <c r="H124" s="43">
        <f>Source!I314</f>
        <v>0.03</v>
      </c>
      <c r="I124" s="45">
        <f>Source!AL314</f>
        <v>1031.73</v>
      </c>
      <c r="J124" s="44">
        <f>IF(Source!BC314&lt;&gt; 0, Source!BC314, 1)</f>
        <v>1.31</v>
      </c>
      <c r="K124" s="45">
        <f>ROUND(I124*J124, 2)</f>
        <v>1351.57</v>
      </c>
      <c r="L124" s="44"/>
      <c r="M124" s="45">
        <f>Source!P314</f>
        <v>40.549999999999997</v>
      </c>
    </row>
    <row r="125" spans="1:82" x14ac:dyDescent="0.2">
      <c r="A125" s="61"/>
      <c r="B125" s="61"/>
      <c r="C125" s="61"/>
      <c r="D125" s="62" t="str">
        <f>"Объем: "&amp;Source!I314&amp;"=3/"&amp;"100"</f>
        <v>Объем: 0,03=3/100</v>
      </c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1:82" ht="15" x14ac:dyDescent="0.2">
      <c r="D126" s="269" t="s">
        <v>1632</v>
      </c>
      <c r="E126" s="269"/>
      <c r="F126" s="269"/>
      <c r="G126" s="269"/>
      <c r="H126" s="269"/>
      <c r="I126" s="269"/>
      <c r="J126" s="270">
        <f>IF(F124&lt;&gt;0,L126/F124, 0)</f>
        <v>1351.67</v>
      </c>
      <c r="K126" s="270"/>
      <c r="L126" s="270">
        <f>M124</f>
        <v>40.549999999999997</v>
      </c>
      <c r="M126" s="270"/>
      <c r="AD126">
        <f>ROUND((Source!AT314/100)*((ROUND(ROUND(Source!AO314,2)*Source!I314, 2)+ROUND(ROUND(Source!AN314,2)*Source!I314, 2))), 2)</f>
        <v>0</v>
      </c>
      <c r="AE126">
        <f>ROUND((Source!AU314/100)*((ROUND(ROUND(Source!AO314,2)*Source!I314, 2)+ROUND(ROUND(Source!AN314,2)*Source!I314, 2))), 2)</f>
        <v>0</v>
      </c>
      <c r="AN126" s="55">
        <f>M124</f>
        <v>40.549999999999997</v>
      </c>
      <c r="AO126">
        <f>0</f>
        <v>0</v>
      </c>
      <c r="AQ126" t="s">
        <v>1633</v>
      </c>
      <c r="AR126">
        <f>0</f>
        <v>0</v>
      </c>
      <c r="AT126">
        <f>0</f>
        <v>0</v>
      </c>
      <c r="AV126" t="s">
        <v>1633</v>
      </c>
      <c r="AW126" s="55">
        <f>M124</f>
        <v>40.549999999999997</v>
      </c>
      <c r="AZ126">
        <f>Source!X314</f>
        <v>0</v>
      </c>
      <c r="BA126">
        <f>Source!Y314</f>
        <v>0</v>
      </c>
      <c r="CD126">
        <v>2</v>
      </c>
    </row>
    <row r="127" spans="1:82" ht="42.75" x14ac:dyDescent="0.2">
      <c r="A127" s="59" t="s">
        <v>254</v>
      </c>
      <c r="B127" s="59" t="s">
        <v>254</v>
      </c>
      <c r="C127" s="50" t="str">
        <f>Source!F315</f>
        <v>ТЦ_102_77_7719546987_15.06.2026_02_1.1</v>
      </c>
      <c r="D127" s="50" t="str">
        <f>Source!G315</f>
        <v>Стойка опоры СВ 110-5-Ат</v>
      </c>
      <c r="E127" s="51" t="str">
        <f>Source!H315</f>
        <v>шт.</v>
      </c>
      <c r="F127" s="52">
        <f>Source!K315</f>
        <v>2</v>
      </c>
      <c r="G127" s="52"/>
      <c r="H127" s="52">
        <f>Source!I315</f>
        <v>2</v>
      </c>
      <c r="I127" s="53"/>
      <c r="J127" s="54"/>
      <c r="K127" s="53">
        <f>Source!AL315</f>
        <v>19094.07</v>
      </c>
      <c r="L127" s="54"/>
      <c r="M127" s="53">
        <f>Source!HG315</f>
        <v>38188.14</v>
      </c>
    </row>
    <row r="128" spans="1:82" ht="15" x14ac:dyDescent="0.2">
      <c r="D128" s="269" t="s">
        <v>1632</v>
      </c>
      <c r="E128" s="269"/>
      <c r="F128" s="269"/>
      <c r="G128" s="269"/>
      <c r="H128" s="269"/>
      <c r="I128" s="269"/>
      <c r="J128" s="270">
        <f>IF(F127&lt;&gt;0,L128/F127, 0)</f>
        <v>19094.07</v>
      </c>
      <c r="K128" s="270"/>
      <c r="L128" s="270">
        <f>M127</f>
        <v>38188.14</v>
      </c>
      <c r="M128" s="270"/>
      <c r="AD128">
        <f>ROUND((Source!AT315/100)*((ROUND(ROUND(Source!AO315,2)*Source!I315, 2)+ROUND(ROUND(Source!AN315,2)*Source!I315, 2))), 2)</f>
        <v>0</v>
      </c>
      <c r="AE128">
        <f>ROUND((Source!AU315/100)*((ROUND(ROUND(Source!AO315,2)*Source!I315, 2)+ROUND(ROUND(Source!AN315,2)*Source!I315, 2))), 2)</f>
        <v>0</v>
      </c>
      <c r="AN128" s="55">
        <f>M127</f>
        <v>38188.14</v>
      </c>
      <c r="AO128">
        <f>0</f>
        <v>0</v>
      </c>
      <c r="AQ128" t="s">
        <v>1633</v>
      </c>
      <c r="AR128">
        <f>0</f>
        <v>0</v>
      </c>
      <c r="AT128">
        <f>0</f>
        <v>0</v>
      </c>
      <c r="AV128" t="s">
        <v>1633</v>
      </c>
      <c r="AW128" s="55">
        <f>M127</f>
        <v>38188.14</v>
      </c>
      <c r="AX128" s="55">
        <f>M127</f>
        <v>38188.14</v>
      </c>
      <c r="AZ128">
        <f>Source!X315</f>
        <v>0</v>
      </c>
      <c r="BA128">
        <f>Source!Y315</f>
        <v>0</v>
      </c>
      <c r="CD128">
        <v>1</v>
      </c>
    </row>
    <row r="130" spans="1:13" ht="15" x14ac:dyDescent="0.2">
      <c r="A130" s="64"/>
      <c r="B130" s="64"/>
      <c r="C130" s="65"/>
      <c r="D130" s="283" t="s">
        <v>1650</v>
      </c>
      <c r="E130" s="283"/>
      <c r="F130" s="283"/>
      <c r="G130" s="283"/>
      <c r="H130" s="283"/>
      <c r="I130" s="283"/>
      <c r="J130" s="49"/>
      <c r="K130" s="64"/>
      <c r="L130" s="66"/>
      <c r="M130" s="49">
        <f>M132+M133+M139+M143</f>
        <v>142916.29</v>
      </c>
    </row>
    <row r="131" spans="1:13" ht="14.25" x14ac:dyDescent="0.2">
      <c r="A131" s="58"/>
      <c r="B131" s="58"/>
      <c r="C131" s="63"/>
      <c r="D131" s="284" t="s">
        <v>1651</v>
      </c>
      <c r="E131" s="285"/>
      <c r="F131" s="285"/>
      <c r="G131" s="285"/>
      <c r="H131" s="285"/>
      <c r="I131" s="285"/>
      <c r="J131" s="45"/>
      <c r="K131" s="58"/>
      <c r="L131" s="43"/>
      <c r="M131" s="45"/>
    </row>
    <row r="132" spans="1:13" ht="14.25" x14ac:dyDescent="0.2">
      <c r="A132" s="58"/>
      <c r="B132" s="58"/>
      <c r="C132" s="63"/>
      <c r="D132" s="285" t="s">
        <v>1652</v>
      </c>
      <c r="E132" s="285"/>
      <c r="F132" s="285"/>
      <c r="G132" s="285"/>
      <c r="H132" s="285"/>
      <c r="I132" s="285"/>
      <c r="J132" s="45"/>
      <c r="K132" s="58"/>
      <c r="L132" s="43"/>
      <c r="M132" s="45">
        <f>SUM(AR41:AR128)</f>
        <v>6387.1</v>
      </c>
    </row>
    <row r="133" spans="1:13" ht="14.25" hidden="1" x14ac:dyDescent="0.2">
      <c r="A133" s="58"/>
      <c r="B133" s="58"/>
      <c r="C133" s="63"/>
      <c r="D133" s="285" t="s">
        <v>1653</v>
      </c>
      <c r="E133" s="285"/>
      <c r="F133" s="285"/>
      <c r="G133" s="285"/>
      <c r="H133" s="285"/>
      <c r="I133" s="285"/>
      <c r="J133" s="45"/>
      <c r="K133" s="58"/>
      <c r="L133" s="43"/>
      <c r="M133" s="45">
        <f>M135+M138+M137</f>
        <v>8316.4500000000007</v>
      </c>
    </row>
    <row r="134" spans="1:13" ht="14.25" hidden="1" x14ac:dyDescent="0.2">
      <c r="A134" s="58"/>
      <c r="B134" s="58"/>
      <c r="C134" s="63"/>
      <c r="D134" s="284" t="s">
        <v>1654</v>
      </c>
      <c r="E134" s="285"/>
      <c r="F134" s="285"/>
      <c r="G134" s="285"/>
      <c r="H134" s="285"/>
      <c r="I134" s="285"/>
      <c r="J134" s="45"/>
      <c r="K134" s="58"/>
      <c r="L134" s="43"/>
      <c r="M134" s="45"/>
    </row>
    <row r="135" spans="1:13" ht="14.25" x14ac:dyDescent="0.2">
      <c r="A135" s="58"/>
      <c r="B135" s="58"/>
      <c r="C135" s="63"/>
      <c r="D135" s="285" t="s">
        <v>1653</v>
      </c>
      <c r="E135" s="285"/>
      <c r="F135" s="285"/>
      <c r="G135" s="285"/>
      <c r="H135" s="285"/>
      <c r="I135" s="285"/>
      <c r="J135" s="45"/>
      <c r="K135" s="58"/>
      <c r="L135" s="43"/>
      <c r="M135" s="45">
        <f>SUM(AO41:AO128)</f>
        <v>6023.57</v>
      </c>
    </row>
    <row r="136" spans="1:13" ht="14.25" hidden="1" x14ac:dyDescent="0.2">
      <c r="A136" s="58"/>
      <c r="B136" s="58"/>
      <c r="C136" s="63"/>
      <c r="D136" s="284" t="s">
        <v>1655</v>
      </c>
      <c r="E136" s="285"/>
      <c r="F136" s="285"/>
      <c r="G136" s="285"/>
      <c r="H136" s="285"/>
      <c r="I136" s="285"/>
      <c r="J136" s="45"/>
      <c r="K136" s="58"/>
      <c r="L136" s="43"/>
      <c r="M136" s="45"/>
    </row>
    <row r="137" spans="1:13" ht="14.25" x14ac:dyDescent="0.2">
      <c r="A137" s="58"/>
      <c r="B137" s="58"/>
      <c r="C137" s="63"/>
      <c r="D137" s="285" t="s">
        <v>1674</v>
      </c>
      <c r="E137" s="285"/>
      <c r="F137" s="285"/>
      <c r="G137" s="285"/>
      <c r="H137" s="285"/>
      <c r="I137" s="285"/>
      <c r="J137" s="45"/>
      <c r="K137" s="58"/>
      <c r="L137" s="43"/>
      <c r="M137" s="45">
        <f>SUM(AT41:AT128)</f>
        <v>2292.88</v>
      </c>
    </row>
    <row r="138" spans="1:13" ht="14.25" hidden="1" x14ac:dyDescent="0.2">
      <c r="A138" s="58"/>
      <c r="B138" s="58"/>
      <c r="C138" s="63"/>
      <c r="D138" s="285" t="s">
        <v>1656</v>
      </c>
      <c r="E138" s="285"/>
      <c r="F138" s="285"/>
      <c r="G138" s="285"/>
      <c r="H138" s="285"/>
      <c r="I138" s="285"/>
      <c r="J138" s="45"/>
      <c r="K138" s="58"/>
      <c r="L138" s="43"/>
      <c r="M138" s="45">
        <f>SUM(AV41:AV128)</f>
        <v>0</v>
      </c>
    </row>
    <row r="139" spans="1:13" ht="14.25" x14ac:dyDescent="0.2">
      <c r="A139" s="58"/>
      <c r="B139" s="58"/>
      <c r="C139" s="63"/>
      <c r="D139" s="285" t="s">
        <v>1657</v>
      </c>
      <c r="E139" s="285"/>
      <c r="F139" s="285"/>
      <c r="G139" s="285"/>
      <c r="H139" s="285"/>
      <c r="I139" s="285"/>
      <c r="J139" s="45"/>
      <c r="K139" s="58"/>
      <c r="L139" s="43"/>
      <c r="M139" s="45">
        <f>M141+M142</f>
        <v>128212.74</v>
      </c>
    </row>
    <row r="140" spans="1:13" ht="14.25" x14ac:dyDescent="0.2">
      <c r="A140" s="58"/>
      <c r="B140" s="58"/>
      <c r="C140" s="63"/>
      <c r="D140" s="284" t="s">
        <v>1654</v>
      </c>
      <c r="E140" s="285"/>
      <c r="F140" s="285"/>
      <c r="G140" s="285"/>
      <c r="H140" s="285"/>
      <c r="I140" s="285"/>
      <c r="J140" s="45"/>
      <c r="K140" s="58"/>
      <c r="L140" s="43"/>
      <c r="M140" s="45"/>
    </row>
    <row r="141" spans="1:13" ht="14.25" x14ac:dyDescent="0.2">
      <c r="A141" s="58"/>
      <c r="B141" s="58"/>
      <c r="C141" s="63"/>
      <c r="D141" s="285" t="s">
        <v>1658</v>
      </c>
      <c r="E141" s="285"/>
      <c r="F141" s="285"/>
      <c r="G141" s="285"/>
      <c r="H141" s="285"/>
      <c r="I141" s="285"/>
      <c r="J141" s="45"/>
      <c r="K141" s="58"/>
      <c r="L141" s="43"/>
      <c r="M141" s="45">
        <f>SUM(AW41:AW128)-SUM(BK41:BK128)</f>
        <v>128212.74</v>
      </c>
    </row>
    <row r="142" spans="1:13" ht="14.25" hidden="1" x14ac:dyDescent="0.2">
      <c r="A142" s="58"/>
      <c r="B142" s="58"/>
      <c r="C142" s="63"/>
      <c r="D142" s="285" t="s">
        <v>1659</v>
      </c>
      <c r="E142" s="285"/>
      <c r="F142" s="285"/>
      <c r="G142" s="285"/>
      <c r="H142" s="285"/>
      <c r="I142" s="285"/>
      <c r="J142" s="45"/>
      <c r="K142" s="58"/>
      <c r="L142" s="43"/>
      <c r="M142" s="45">
        <f>SUM(BC41:BC128)</f>
        <v>0</v>
      </c>
    </row>
    <row r="143" spans="1:13" ht="14.25" hidden="1" x14ac:dyDescent="0.2">
      <c r="A143" s="58"/>
      <c r="B143" s="58"/>
      <c r="C143" s="63"/>
      <c r="D143" s="285" t="s">
        <v>1660</v>
      </c>
      <c r="E143" s="285"/>
      <c r="F143" s="285"/>
      <c r="G143" s="285"/>
      <c r="H143" s="285"/>
      <c r="I143" s="285"/>
      <c r="J143" s="45"/>
      <c r="K143" s="58"/>
      <c r="L143" s="43"/>
      <c r="M143" s="45">
        <f>SUM(BB41:BB128)</f>
        <v>0</v>
      </c>
    </row>
    <row r="144" spans="1:13" ht="14.25" x14ac:dyDescent="0.2">
      <c r="A144" s="58"/>
      <c r="B144" s="58"/>
      <c r="C144" s="63"/>
      <c r="D144" s="285" t="s">
        <v>1661</v>
      </c>
      <c r="E144" s="285"/>
      <c r="F144" s="285"/>
      <c r="G144" s="285"/>
      <c r="H144" s="285"/>
      <c r="I144" s="285"/>
      <c r="J144" s="45"/>
      <c r="K144" s="58"/>
      <c r="L144" s="43"/>
      <c r="M144" s="45">
        <f>SUM(AR41:AR128)+SUM(AT41:AT128)+SUM(AV41:AV128)</f>
        <v>8679.98</v>
      </c>
    </row>
    <row r="145" spans="1:13" ht="14.25" x14ac:dyDescent="0.2">
      <c r="A145" s="58"/>
      <c r="B145" s="58"/>
      <c r="C145" s="63"/>
      <c r="D145" s="285" t="s">
        <v>1662</v>
      </c>
      <c r="E145" s="285"/>
      <c r="F145" s="285"/>
      <c r="G145" s="285"/>
      <c r="H145" s="285"/>
      <c r="I145" s="285"/>
      <c r="J145" s="45"/>
      <c r="K145" s="58"/>
      <c r="L145" s="43"/>
      <c r="M145" s="45">
        <f>SUM(AZ41:AZ128)</f>
        <v>8753.56</v>
      </c>
    </row>
    <row r="146" spans="1:13" ht="14.25" x14ac:dyDescent="0.2">
      <c r="A146" s="58"/>
      <c r="B146" s="58"/>
      <c r="C146" s="63"/>
      <c r="D146" s="285" t="s">
        <v>1663</v>
      </c>
      <c r="E146" s="285"/>
      <c r="F146" s="285"/>
      <c r="G146" s="285"/>
      <c r="H146" s="285"/>
      <c r="I146" s="285"/>
      <c r="J146" s="45"/>
      <c r="K146" s="58"/>
      <c r="L146" s="43"/>
      <c r="M146" s="45">
        <f>SUM(BA41:BA128)</f>
        <v>4927.75</v>
      </c>
    </row>
    <row r="147" spans="1:13" ht="14.25" hidden="1" x14ac:dyDescent="0.2">
      <c r="A147" s="58"/>
      <c r="B147" s="58"/>
      <c r="C147" s="63"/>
      <c r="D147" s="285" t="s">
        <v>1664</v>
      </c>
      <c r="E147" s="285"/>
      <c r="F147" s="285"/>
      <c r="G147" s="285"/>
      <c r="H147" s="285"/>
      <c r="I147" s="285"/>
      <c r="J147" s="45"/>
      <c r="K147" s="58"/>
      <c r="L147" s="43"/>
      <c r="M147" s="45">
        <f>M149+M150</f>
        <v>0</v>
      </c>
    </row>
    <row r="148" spans="1:13" ht="14.25" hidden="1" x14ac:dyDescent="0.2">
      <c r="A148" s="58"/>
      <c r="B148" s="58"/>
      <c r="C148" s="63"/>
      <c r="D148" s="284" t="s">
        <v>1651</v>
      </c>
      <c r="E148" s="285"/>
      <c r="F148" s="285"/>
      <c r="G148" s="285"/>
      <c r="H148" s="285"/>
      <c r="I148" s="285"/>
      <c r="J148" s="45"/>
      <c r="K148" s="58"/>
      <c r="L148" s="43"/>
      <c r="M148" s="45"/>
    </row>
    <row r="149" spans="1:13" ht="14.25" hidden="1" x14ac:dyDescent="0.2">
      <c r="A149" s="58"/>
      <c r="B149" s="58"/>
      <c r="C149" s="63"/>
      <c r="D149" s="285" t="s">
        <v>1665</v>
      </c>
      <c r="E149" s="285"/>
      <c r="F149" s="285"/>
      <c r="G149" s="285"/>
      <c r="H149" s="285"/>
      <c r="I149" s="285"/>
      <c r="J149" s="45"/>
      <c r="K149" s="58"/>
      <c r="L149" s="43"/>
      <c r="M149" s="45">
        <f>SUM(BK41:BK128)</f>
        <v>0</v>
      </c>
    </row>
    <row r="150" spans="1:13" ht="14.25" hidden="1" x14ac:dyDescent="0.2">
      <c r="A150" s="58"/>
      <c r="B150" s="58"/>
      <c r="C150" s="63"/>
      <c r="D150" s="285" t="s">
        <v>1666</v>
      </c>
      <c r="E150" s="285"/>
      <c r="F150" s="285"/>
      <c r="G150" s="285"/>
      <c r="H150" s="285"/>
      <c r="I150" s="285"/>
      <c r="J150" s="45"/>
      <c r="K150" s="58"/>
      <c r="L150" s="43"/>
      <c r="M150" s="45">
        <f>SUM(BD41:BD128)</f>
        <v>0</v>
      </c>
    </row>
    <row r="151" spans="1:13" ht="14.25" hidden="1" x14ac:dyDescent="0.2">
      <c r="A151" s="58"/>
      <c r="B151" s="58"/>
      <c r="C151" s="63"/>
      <c r="D151" s="285" t="s">
        <v>1667</v>
      </c>
      <c r="E151" s="285"/>
      <c r="F151" s="285"/>
      <c r="G151" s="285"/>
      <c r="H151" s="285"/>
      <c r="I151" s="285"/>
      <c r="J151" s="45"/>
      <c r="K151" s="58"/>
      <c r="L151" s="43"/>
      <c r="M151" s="45"/>
    </row>
    <row r="152" spans="1:13" ht="14.25" hidden="1" x14ac:dyDescent="0.2">
      <c r="A152" s="58"/>
      <c r="B152" s="58"/>
      <c r="C152" s="63"/>
      <c r="D152" s="285" t="s">
        <v>1667</v>
      </c>
      <c r="E152" s="285"/>
      <c r="F152" s="285"/>
      <c r="G152" s="285"/>
      <c r="H152" s="285"/>
      <c r="I152" s="285"/>
      <c r="J152" s="45"/>
      <c r="K152" s="58"/>
      <c r="L152" s="43"/>
      <c r="M152" s="45">
        <f>SUM(BQ41:BQ128)</f>
        <v>0</v>
      </c>
    </row>
    <row r="153" spans="1:13" ht="14.25" hidden="1" x14ac:dyDescent="0.2">
      <c r="A153" s="58"/>
      <c r="B153" s="58"/>
      <c r="C153" s="63"/>
      <c r="D153" s="285" t="s">
        <v>1668</v>
      </c>
      <c r="E153" s="285"/>
      <c r="F153" s="285"/>
      <c r="G153" s="285"/>
      <c r="H153" s="285"/>
      <c r="I153" s="285"/>
      <c r="J153" s="45"/>
      <c r="K153" s="58"/>
      <c r="L153" s="43"/>
      <c r="M153" s="45">
        <f>SUM(BO41:BO128)</f>
        <v>0</v>
      </c>
    </row>
    <row r="154" spans="1:13" ht="15" x14ac:dyDescent="0.2">
      <c r="A154" s="64"/>
      <c r="B154" s="64"/>
      <c r="C154" s="65"/>
      <c r="D154" s="283" t="s">
        <v>467</v>
      </c>
      <c r="E154" s="283"/>
      <c r="F154" s="283"/>
      <c r="G154" s="283"/>
      <c r="H154" s="283"/>
      <c r="I154" s="283"/>
      <c r="J154" s="49"/>
      <c r="K154" s="64"/>
      <c r="L154" s="66"/>
      <c r="M154" s="49">
        <f>M130+M145+M146+M147+M152+M153</f>
        <v>156597.6</v>
      </c>
    </row>
    <row r="155" spans="1:13" ht="14.25" x14ac:dyDescent="0.2">
      <c r="A155" s="58"/>
      <c r="B155" s="58"/>
      <c r="C155" s="63"/>
      <c r="D155" s="284" t="s">
        <v>1669</v>
      </c>
      <c r="E155" s="285"/>
      <c r="F155" s="285"/>
      <c r="G155" s="285"/>
      <c r="H155" s="285"/>
      <c r="I155" s="285"/>
      <c r="J155" s="45"/>
      <c r="K155" s="58"/>
      <c r="L155" s="43"/>
      <c r="M155" s="45"/>
    </row>
    <row r="156" spans="1:13" ht="14.25" x14ac:dyDescent="0.2">
      <c r="A156" s="58"/>
      <c r="B156" s="58"/>
      <c r="C156" s="63"/>
      <c r="D156" s="285" t="s">
        <v>1670</v>
      </c>
      <c r="E156" s="285"/>
      <c r="F156" s="285"/>
      <c r="G156" s="285"/>
      <c r="H156" s="285"/>
      <c r="I156" s="285"/>
      <c r="J156" s="45"/>
      <c r="K156" s="58"/>
      <c r="L156" s="43"/>
      <c r="M156" s="45">
        <f>SUM(AX41:AX128)</f>
        <v>118992.6</v>
      </c>
    </row>
    <row r="157" spans="1:13" ht="14.25" hidden="1" x14ac:dyDescent="0.2">
      <c r="A157" s="58"/>
      <c r="B157" s="58"/>
      <c r="C157" s="63"/>
      <c r="D157" s="285" t="s">
        <v>1671</v>
      </c>
      <c r="E157" s="285"/>
      <c r="F157" s="285"/>
      <c r="G157" s="285"/>
      <c r="H157" s="285"/>
      <c r="I157" s="285"/>
      <c r="J157" s="45"/>
      <c r="K157" s="58"/>
      <c r="L157" s="43"/>
      <c r="M157" s="45">
        <f>SUM(AY41:AY128)</f>
        <v>0</v>
      </c>
    </row>
    <row r="158" spans="1:13" ht="14.25" x14ac:dyDescent="0.2">
      <c r="A158" s="58"/>
      <c r="B158" s="58"/>
      <c r="C158" s="63"/>
      <c r="D158" s="285" t="s">
        <v>1672</v>
      </c>
      <c r="E158" s="285"/>
      <c r="F158" s="285"/>
      <c r="G158" s="286"/>
      <c r="H158" s="48">
        <f>Source!F339</f>
        <v>8.1479999999999997</v>
      </c>
      <c r="I158" s="58"/>
      <c r="J158" s="58"/>
      <c r="K158" s="58"/>
      <c r="L158" s="58"/>
      <c r="M158" s="58"/>
    </row>
    <row r="159" spans="1:13" ht="14.25" x14ac:dyDescent="0.2">
      <c r="A159" s="58"/>
      <c r="B159" s="58"/>
      <c r="C159" s="63"/>
      <c r="D159" s="285" t="s">
        <v>1673</v>
      </c>
      <c r="E159" s="285"/>
      <c r="F159" s="285"/>
      <c r="G159" s="286"/>
      <c r="H159" s="48">
        <f>Source!F340</f>
        <v>2.484</v>
      </c>
      <c r="I159" s="58"/>
      <c r="J159" s="58"/>
      <c r="K159" s="58"/>
      <c r="L159" s="58"/>
      <c r="M159" s="58"/>
    </row>
    <row r="162" spans="1:101" ht="16.5" x14ac:dyDescent="0.2">
      <c r="A162" s="267" t="s">
        <v>1700</v>
      </c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</row>
    <row r="163" spans="1:101" ht="42.75" x14ac:dyDescent="0.2">
      <c r="A163" s="39" t="s">
        <v>258</v>
      </c>
      <c r="B163" s="39" t="s">
        <v>258</v>
      </c>
      <c r="C163" s="41" t="s">
        <v>1644</v>
      </c>
      <c r="D163" s="41" t="str">
        <f>Source!G351</f>
        <v>Разработка грунта вручную в траншеях глубиной до 2 м без креплений с откосами, группа грунтов: 2</v>
      </c>
      <c r="E163" s="42" t="str">
        <f>Source!H351</f>
        <v>100 м3</v>
      </c>
      <c r="F163" s="43">
        <f>Source!K351</f>
        <v>4.8000000000000001E-2</v>
      </c>
      <c r="G163" s="43"/>
      <c r="H163" s="43">
        <f>Source!I351</f>
        <v>4.8000000000000001E-2</v>
      </c>
      <c r="I163" s="45"/>
      <c r="J163" s="44"/>
      <c r="K163" s="45"/>
      <c r="L163" s="44"/>
      <c r="M163" s="45"/>
    </row>
    <row r="164" spans="1:101" ht="51" x14ac:dyDescent="0.2">
      <c r="C164" s="46" t="s">
        <v>1227</v>
      </c>
      <c r="D164" s="268" t="s">
        <v>1622</v>
      </c>
      <c r="E164" s="268"/>
      <c r="F164" s="268"/>
      <c r="G164" s="268"/>
      <c r="H164" s="268"/>
      <c r="I164" s="268"/>
      <c r="J164" s="268"/>
      <c r="K164" s="268"/>
      <c r="L164" s="268"/>
      <c r="M164" s="268"/>
      <c r="CW164" s="47" t="s">
        <v>1622</v>
      </c>
    </row>
    <row r="165" spans="1:101" x14ac:dyDescent="0.2">
      <c r="D165" s="60" t="str">
        <f>"Объем: "&amp;Source!I351&amp;"=(32*"&amp;"0,3*"&amp;"0,5)/"&amp;"100"</f>
        <v>Объем: 0,048=(32*0,3*0,5)/100</v>
      </c>
    </row>
    <row r="166" spans="1:101" ht="15" x14ac:dyDescent="0.2">
      <c r="A166" s="40"/>
      <c r="B166" s="40"/>
      <c r="C166" s="43">
        <v>1</v>
      </c>
      <c r="D166" s="40" t="s">
        <v>1623</v>
      </c>
      <c r="E166" s="42" t="s">
        <v>969</v>
      </c>
      <c r="F166" s="48"/>
      <c r="G166" s="43"/>
      <c r="H166" s="43">
        <f>Source!U351</f>
        <v>8.8704000000000001</v>
      </c>
      <c r="I166" s="43"/>
      <c r="J166" s="43"/>
      <c r="K166" s="43"/>
      <c r="L166" s="43"/>
      <c r="M166" s="49">
        <f>SUM(M167:M167)-SUMIF(CE167:CE167, 1, M167:M167)</f>
        <v>5857.39</v>
      </c>
    </row>
    <row r="167" spans="1:101" ht="14.25" x14ac:dyDescent="0.2">
      <c r="A167" s="41"/>
      <c r="B167" s="41"/>
      <c r="C167" s="41" t="s">
        <v>1048</v>
      </c>
      <c r="D167" s="50" t="s">
        <v>1049</v>
      </c>
      <c r="E167" s="51" t="s">
        <v>969</v>
      </c>
      <c r="F167" s="52">
        <v>154</v>
      </c>
      <c r="G167" s="52">
        <f>ROUND((0.2+1),7)</f>
        <v>1.2</v>
      </c>
      <c r="H167" s="52">
        <f>SmtRes!CX250</f>
        <v>8.8704000000000001</v>
      </c>
      <c r="I167" s="53"/>
      <c r="J167" s="54"/>
      <c r="K167" s="53">
        <f>SmtRes!CZ250</f>
        <v>660.33</v>
      </c>
      <c r="L167" s="54"/>
      <c r="M167" s="53">
        <f>SmtRes!DI250</f>
        <v>5857.39</v>
      </c>
    </row>
    <row r="168" spans="1:101" ht="15" x14ac:dyDescent="0.2">
      <c r="A168" s="41"/>
      <c r="B168" s="41"/>
      <c r="C168" s="41"/>
      <c r="D168" s="57" t="s">
        <v>1628</v>
      </c>
      <c r="E168" s="42"/>
      <c r="F168" s="43"/>
      <c r="G168" s="43"/>
      <c r="H168" s="43"/>
      <c r="I168" s="45"/>
      <c r="J168" s="44"/>
      <c r="K168" s="45"/>
      <c r="L168" s="44"/>
      <c r="M168" s="45">
        <f>M166</f>
        <v>5857.39</v>
      </c>
    </row>
    <row r="169" spans="1:101" ht="14.25" x14ac:dyDescent="0.2">
      <c r="A169" s="41"/>
      <c r="B169" s="41"/>
      <c r="C169" s="41"/>
      <c r="D169" s="41" t="s">
        <v>1629</v>
      </c>
      <c r="E169" s="42"/>
      <c r="F169" s="43"/>
      <c r="G169" s="43"/>
      <c r="H169" s="43"/>
      <c r="I169" s="45"/>
      <c r="J169" s="44"/>
      <c r="K169" s="45"/>
      <c r="L169" s="44"/>
      <c r="M169" s="45">
        <f>SUM(AR163:AR172)+SUM(AS163:AS172)+SUM(AT163:AT172)+SUM(AU163:AU172)+SUM(AV163:AV172)</f>
        <v>5857.39</v>
      </c>
    </row>
    <row r="170" spans="1:101" ht="28.5" x14ac:dyDescent="0.2">
      <c r="A170" s="41"/>
      <c r="B170" s="41"/>
      <c r="C170" s="41" t="s">
        <v>322</v>
      </c>
      <c r="D170" s="41" t="s">
        <v>1645</v>
      </c>
      <c r="E170" s="42" t="s">
        <v>111</v>
      </c>
      <c r="F170" s="43">
        <f>Source!BZ351</f>
        <v>89</v>
      </c>
      <c r="G170" s="43"/>
      <c r="H170" s="43">
        <f>Source!AT351</f>
        <v>89</v>
      </c>
      <c r="I170" s="45"/>
      <c r="J170" s="44"/>
      <c r="K170" s="45"/>
      <c r="L170" s="44"/>
      <c r="M170" s="45">
        <f>SUM(AZ163:AZ172)</f>
        <v>5213.08</v>
      </c>
    </row>
    <row r="171" spans="1:101" ht="28.5" x14ac:dyDescent="0.2">
      <c r="A171" s="50"/>
      <c r="B171" s="50"/>
      <c r="C171" s="50" t="s">
        <v>323</v>
      </c>
      <c r="D171" s="50" t="s">
        <v>1646</v>
      </c>
      <c r="E171" s="51" t="s">
        <v>111</v>
      </c>
      <c r="F171" s="52">
        <f>Source!CA351</f>
        <v>40</v>
      </c>
      <c r="G171" s="52"/>
      <c r="H171" s="52">
        <f>Source!AU351</f>
        <v>40</v>
      </c>
      <c r="I171" s="53"/>
      <c r="J171" s="54"/>
      <c r="K171" s="53"/>
      <c r="L171" s="54"/>
      <c r="M171" s="53">
        <f>SUM(BA163:BA172)</f>
        <v>2342.96</v>
      </c>
    </row>
    <row r="172" spans="1:101" ht="15" x14ac:dyDescent="0.2">
      <c r="D172" s="269" t="s">
        <v>1632</v>
      </c>
      <c r="E172" s="269"/>
      <c r="F172" s="269"/>
      <c r="G172" s="269"/>
      <c r="H172" s="269"/>
      <c r="I172" s="269"/>
      <c r="J172" s="270">
        <f>IF(F163&lt;&gt;0,L172/F163, 0)</f>
        <v>279446.46000000002</v>
      </c>
      <c r="K172" s="270"/>
      <c r="L172" s="270">
        <f>M166+M170+M171</f>
        <v>13413.43</v>
      </c>
      <c r="M172" s="270"/>
      <c r="AD172">
        <f>ROUND((Source!AT351/100)*((ROUND(SUMIF(SmtRes!AQ250:'SmtRes'!AQ250,"=1",SmtRes!AD250:'SmtRes'!AD250)*Source!I351, 2)+ROUND(SUMIF(SmtRes!AQ250:'SmtRes'!AQ250,"=1",SmtRes!AC250:'SmtRes'!AC250)*Source!I351, 2))), 2)</f>
        <v>28.21</v>
      </c>
      <c r="AE172">
        <f>ROUND((Source!AU351/100)*((ROUND(SUMIF(SmtRes!AQ250:'SmtRes'!AQ250,"=1",SmtRes!AD250:'SmtRes'!AD250)*Source!I351, 2)+ROUND(SUMIF(SmtRes!AQ250:'SmtRes'!AQ250,"=1",SmtRes!AC250:'SmtRes'!AC250)*Source!I351, 2))), 2)</f>
        <v>12.68</v>
      </c>
      <c r="AN172" s="55">
        <f>M166+M170+M171</f>
        <v>13413.43</v>
      </c>
      <c r="AO172">
        <f>0</f>
        <v>0</v>
      </c>
      <c r="AQ172" t="s">
        <v>1633</v>
      </c>
      <c r="AR172" s="55">
        <f>M166</f>
        <v>5857.39</v>
      </c>
      <c r="AT172">
        <f>0</f>
        <v>0</v>
      </c>
      <c r="AV172" t="s">
        <v>1633</v>
      </c>
      <c r="AW172">
        <f>0</f>
        <v>0</v>
      </c>
      <c r="AZ172">
        <f>Source!X351</f>
        <v>5213.08</v>
      </c>
      <c r="BA172">
        <f>Source!Y351</f>
        <v>2342.96</v>
      </c>
      <c r="CD172">
        <v>1</v>
      </c>
    </row>
    <row r="173" spans="1:101" ht="28.5" x14ac:dyDescent="0.2">
      <c r="A173" s="39" t="s">
        <v>262</v>
      </c>
      <c r="B173" s="39" t="s">
        <v>262</v>
      </c>
      <c r="C173" s="41" t="s">
        <v>1647</v>
      </c>
      <c r="D173" s="41" t="str">
        <f>Source!G352</f>
        <v>Засыпка вручную траншей, пазух котлованов и ям, группа грунтов: 1</v>
      </c>
      <c r="E173" s="42" t="str">
        <f>Source!H352</f>
        <v>100 м3</v>
      </c>
      <c r="F173" s="43">
        <f>Source!K352</f>
        <v>4.8000000000000001E-2</v>
      </c>
      <c r="G173" s="43"/>
      <c r="H173" s="43">
        <f>Source!I352</f>
        <v>4.8000000000000001E-2</v>
      </c>
      <c r="I173" s="45"/>
      <c r="J173" s="44"/>
      <c r="K173" s="45"/>
      <c r="L173" s="44"/>
      <c r="M173" s="45"/>
    </row>
    <row r="174" spans="1:101" ht="51" x14ac:dyDescent="0.2">
      <c r="C174" s="46" t="s">
        <v>1227</v>
      </c>
      <c r="D174" s="268" t="s">
        <v>1622</v>
      </c>
      <c r="E174" s="268"/>
      <c r="F174" s="268"/>
      <c r="G174" s="268"/>
      <c r="H174" s="268"/>
      <c r="I174" s="268"/>
      <c r="J174" s="268"/>
      <c r="K174" s="268"/>
      <c r="L174" s="268"/>
      <c r="M174" s="268"/>
      <c r="CW174" s="47" t="s">
        <v>1622</v>
      </c>
    </row>
    <row r="175" spans="1:101" x14ac:dyDescent="0.2">
      <c r="D175" s="60" t="str">
        <f>"Объем: "&amp;Source!I352&amp;"=(32*"&amp;"0,3*"&amp;"0,5)/"&amp;"100"</f>
        <v>Объем: 0,048=(32*0,3*0,5)/100</v>
      </c>
    </row>
    <row r="176" spans="1:101" ht="15" x14ac:dyDescent="0.2">
      <c r="A176" s="40"/>
      <c r="B176" s="40"/>
      <c r="C176" s="43">
        <v>1</v>
      </c>
      <c r="D176" s="40" t="s">
        <v>1623</v>
      </c>
      <c r="E176" s="42" t="s">
        <v>969</v>
      </c>
      <c r="F176" s="48"/>
      <c r="G176" s="43"/>
      <c r="H176" s="43">
        <f>Source!U352</f>
        <v>5.0975999999999999</v>
      </c>
      <c r="I176" s="43"/>
      <c r="J176" s="43"/>
      <c r="K176" s="43"/>
      <c r="L176" s="43"/>
      <c r="M176" s="49">
        <f>SUM(M177:M177)-SUMIF(CE177:CE177, 1, M177:M177)</f>
        <v>3227.14</v>
      </c>
    </row>
    <row r="177" spans="1:101" ht="14.25" x14ac:dyDescent="0.2">
      <c r="A177" s="41"/>
      <c r="B177" s="41"/>
      <c r="C177" s="41" t="s">
        <v>1050</v>
      </c>
      <c r="D177" s="50" t="s">
        <v>1051</v>
      </c>
      <c r="E177" s="51" t="s">
        <v>969</v>
      </c>
      <c r="F177" s="52">
        <v>88.5</v>
      </c>
      <c r="G177" s="52">
        <f>ROUND((0.2+1),7)</f>
        <v>1.2</v>
      </c>
      <c r="H177" s="52">
        <f>SmtRes!CX251</f>
        <v>5.0975999999999999</v>
      </c>
      <c r="I177" s="53"/>
      <c r="J177" s="54"/>
      <c r="K177" s="53">
        <f>SmtRes!CZ251</f>
        <v>633.07000000000005</v>
      </c>
      <c r="L177" s="54"/>
      <c r="M177" s="53">
        <f>SmtRes!DI251</f>
        <v>3227.14</v>
      </c>
    </row>
    <row r="178" spans="1:101" ht="15" x14ac:dyDescent="0.2">
      <c r="A178" s="41"/>
      <c r="B178" s="41"/>
      <c r="C178" s="41"/>
      <c r="D178" s="57" t="s">
        <v>1628</v>
      </c>
      <c r="E178" s="42"/>
      <c r="F178" s="43"/>
      <c r="G178" s="43"/>
      <c r="H178" s="43"/>
      <c r="I178" s="45"/>
      <c r="J178" s="44"/>
      <c r="K178" s="45"/>
      <c r="L178" s="44"/>
      <c r="M178" s="45">
        <f>M176</f>
        <v>3227.14</v>
      </c>
    </row>
    <row r="179" spans="1:101" ht="14.25" x14ac:dyDescent="0.2">
      <c r="A179" s="41"/>
      <c r="B179" s="41"/>
      <c r="C179" s="41"/>
      <c r="D179" s="41" t="s">
        <v>1629</v>
      </c>
      <c r="E179" s="42"/>
      <c r="F179" s="43"/>
      <c r="G179" s="43"/>
      <c r="H179" s="43"/>
      <c r="I179" s="45"/>
      <c r="J179" s="44"/>
      <c r="K179" s="45"/>
      <c r="L179" s="44"/>
      <c r="M179" s="45">
        <f>SUM(AR173:AR182)+SUM(AS173:AS182)+SUM(AT173:AT182)+SUM(AU173:AU182)+SUM(AV173:AV182)</f>
        <v>3227.14</v>
      </c>
    </row>
    <row r="180" spans="1:101" ht="28.5" x14ac:dyDescent="0.2">
      <c r="A180" s="41"/>
      <c r="B180" s="41"/>
      <c r="C180" s="41" t="s">
        <v>322</v>
      </c>
      <c r="D180" s="41" t="s">
        <v>1645</v>
      </c>
      <c r="E180" s="42" t="s">
        <v>111</v>
      </c>
      <c r="F180" s="43">
        <f>Source!BZ352</f>
        <v>89</v>
      </c>
      <c r="G180" s="43"/>
      <c r="H180" s="43">
        <f>Source!AT352</f>
        <v>89</v>
      </c>
      <c r="I180" s="45"/>
      <c r="J180" s="44"/>
      <c r="K180" s="45"/>
      <c r="L180" s="44"/>
      <c r="M180" s="45">
        <f>SUM(AZ173:AZ182)</f>
        <v>2872.15</v>
      </c>
    </row>
    <row r="181" spans="1:101" ht="28.5" x14ac:dyDescent="0.2">
      <c r="A181" s="50"/>
      <c r="B181" s="50"/>
      <c r="C181" s="50" t="s">
        <v>323</v>
      </c>
      <c r="D181" s="50" t="s">
        <v>1646</v>
      </c>
      <c r="E181" s="51" t="s">
        <v>111</v>
      </c>
      <c r="F181" s="52">
        <f>Source!CA352</f>
        <v>40</v>
      </c>
      <c r="G181" s="52"/>
      <c r="H181" s="52">
        <f>Source!AU352</f>
        <v>40</v>
      </c>
      <c r="I181" s="53"/>
      <c r="J181" s="54"/>
      <c r="K181" s="53"/>
      <c r="L181" s="54"/>
      <c r="M181" s="53">
        <f>SUM(BA173:BA182)</f>
        <v>1290.8599999999999</v>
      </c>
    </row>
    <row r="182" spans="1:101" ht="15" x14ac:dyDescent="0.2">
      <c r="D182" s="269" t="s">
        <v>1632</v>
      </c>
      <c r="E182" s="269"/>
      <c r="F182" s="269"/>
      <c r="G182" s="269"/>
      <c r="H182" s="269"/>
      <c r="I182" s="269"/>
      <c r="J182" s="270">
        <f>IF(F173&lt;&gt;0,L182/F173, 0)</f>
        <v>153961.46</v>
      </c>
      <c r="K182" s="270"/>
      <c r="L182" s="270">
        <f>M176+M180+M181</f>
        <v>7390.15</v>
      </c>
      <c r="M182" s="270"/>
      <c r="AD182">
        <f>ROUND((Source!AT352/100)*((ROUND(SUMIF(SmtRes!AQ251:'SmtRes'!AQ251,"=1",SmtRes!AD251:'SmtRes'!AD251)*Source!I352, 2)+ROUND(SUMIF(SmtRes!AQ251:'SmtRes'!AQ251,"=1",SmtRes!AC251:'SmtRes'!AC251)*Source!I352, 2))), 2)</f>
        <v>27.05</v>
      </c>
      <c r="AE182">
        <f>ROUND((Source!AU352/100)*((ROUND(SUMIF(SmtRes!AQ251:'SmtRes'!AQ251,"=1",SmtRes!AD251:'SmtRes'!AD251)*Source!I352, 2)+ROUND(SUMIF(SmtRes!AQ251:'SmtRes'!AQ251,"=1",SmtRes!AC251:'SmtRes'!AC251)*Source!I352, 2))), 2)</f>
        <v>12.16</v>
      </c>
      <c r="AN182" s="55">
        <f>M176+M180+M181</f>
        <v>7390.15</v>
      </c>
      <c r="AO182">
        <f>0</f>
        <v>0</v>
      </c>
      <c r="AQ182" t="s">
        <v>1633</v>
      </c>
      <c r="AR182" s="55">
        <f>M176</f>
        <v>3227.14</v>
      </c>
      <c r="AT182">
        <f>0</f>
        <v>0</v>
      </c>
      <c r="AV182" t="s">
        <v>1633</v>
      </c>
      <c r="AW182">
        <f>0</f>
        <v>0</v>
      </c>
      <c r="AZ182">
        <f>Source!X352</f>
        <v>2872.15</v>
      </c>
      <c r="BA182">
        <f>Source!Y352</f>
        <v>1290.8599999999999</v>
      </c>
      <c r="CD182">
        <v>1</v>
      </c>
    </row>
    <row r="183" spans="1:101" ht="28.5" x14ac:dyDescent="0.2">
      <c r="A183" s="39" t="s">
        <v>266</v>
      </c>
      <c r="B183" s="39" t="s">
        <v>266</v>
      </c>
      <c r="C183" s="41" t="s">
        <v>1648</v>
      </c>
      <c r="D183" s="41" t="str">
        <f>Source!G353</f>
        <v>Заземлитель вертикальный из угловой стали размером: 50х50х5 мм</v>
      </c>
      <c r="E183" s="42" t="str">
        <f>Source!H353</f>
        <v>10 ШТ</v>
      </c>
      <c r="F183" s="43">
        <f>Source!K353</f>
        <v>0.8</v>
      </c>
      <c r="G183" s="43"/>
      <c r="H183" s="43">
        <f>Source!I353</f>
        <v>0.8</v>
      </c>
      <c r="I183" s="45"/>
      <c r="J183" s="44"/>
      <c r="K183" s="45"/>
      <c r="L183" s="44"/>
      <c r="M183" s="45"/>
    </row>
    <row r="184" spans="1:101" ht="51" x14ac:dyDescent="0.2">
      <c r="C184" s="46" t="s">
        <v>1229</v>
      </c>
      <c r="D184" s="268" t="s">
        <v>1622</v>
      </c>
      <c r="E184" s="268"/>
      <c r="F184" s="268"/>
      <c r="G184" s="268"/>
      <c r="H184" s="268"/>
      <c r="I184" s="268"/>
      <c r="J184" s="268"/>
      <c r="K184" s="268"/>
      <c r="L184" s="268"/>
      <c r="M184" s="268"/>
      <c r="CW184" s="47" t="s">
        <v>1622</v>
      </c>
    </row>
    <row r="185" spans="1:101" x14ac:dyDescent="0.2">
      <c r="D185" s="60" t="str">
        <f>"Объем: "&amp;Source!I353&amp;"=8/"&amp;"10"</f>
        <v>Объем: 0,8=8/10</v>
      </c>
    </row>
    <row r="186" spans="1:101" ht="15" x14ac:dyDescent="0.2">
      <c r="A186" s="40"/>
      <c r="B186" s="40"/>
      <c r="C186" s="43">
        <v>1</v>
      </c>
      <c r="D186" s="40" t="s">
        <v>1623</v>
      </c>
      <c r="E186" s="42" t="s">
        <v>969</v>
      </c>
      <c r="F186" s="48"/>
      <c r="G186" s="43"/>
      <c r="H186" s="43">
        <f>Source!U353</f>
        <v>8.8992000000000004</v>
      </c>
      <c r="I186" s="43"/>
      <c r="J186" s="43"/>
      <c r="K186" s="43"/>
      <c r="L186" s="43"/>
      <c r="M186" s="49">
        <f>SUM(M187:M187)-SUMIF(CE187:CE187, 1, M187:M187)</f>
        <v>7062.49</v>
      </c>
    </row>
    <row r="187" spans="1:101" ht="14.25" x14ac:dyDescent="0.2">
      <c r="A187" s="41"/>
      <c r="B187" s="41"/>
      <c r="C187" s="41" t="s">
        <v>1052</v>
      </c>
      <c r="D187" s="41" t="s">
        <v>1053</v>
      </c>
      <c r="E187" s="42" t="s">
        <v>969</v>
      </c>
      <c r="F187" s="43">
        <v>9.27</v>
      </c>
      <c r="G187" s="43">
        <f>ROUND((0.2+1),7)</f>
        <v>1.2</v>
      </c>
      <c r="H187" s="43">
        <f>SmtRes!CX252</f>
        <v>8.8992000000000004</v>
      </c>
      <c r="I187" s="45"/>
      <c r="J187" s="44"/>
      <c r="K187" s="45">
        <f>SmtRes!CZ252</f>
        <v>793.61</v>
      </c>
      <c r="L187" s="44"/>
      <c r="M187" s="45">
        <f>SmtRes!DI252</f>
        <v>7062.49</v>
      </c>
    </row>
    <row r="188" spans="1:101" ht="15" x14ac:dyDescent="0.2">
      <c r="A188" s="40"/>
      <c r="B188" s="40"/>
      <c r="C188" s="43">
        <v>2</v>
      </c>
      <c r="D188" s="40" t="s">
        <v>1624</v>
      </c>
      <c r="E188" s="42"/>
      <c r="F188" s="48"/>
      <c r="G188" s="43"/>
      <c r="H188" s="43"/>
      <c r="I188" s="43"/>
      <c r="J188" s="43"/>
      <c r="K188" s="43"/>
      <c r="L188" s="43"/>
      <c r="M188" s="49">
        <f>SUM(M189:M194)-SUMIF(CE189:CE194, 1, M189:M194)</f>
        <v>420.31</v>
      </c>
    </row>
    <row r="189" spans="1:101" ht="15" x14ac:dyDescent="0.2">
      <c r="A189" s="40"/>
      <c r="B189" s="40"/>
      <c r="C189" s="43"/>
      <c r="D189" s="40" t="s">
        <v>1627</v>
      </c>
      <c r="E189" s="42" t="s">
        <v>969</v>
      </c>
      <c r="F189" s="48"/>
      <c r="G189" s="43"/>
      <c r="H189" s="43">
        <f>Source!V353</f>
        <v>0.32640000000000002</v>
      </c>
      <c r="I189" s="43"/>
      <c r="J189" s="43"/>
      <c r="K189" s="43"/>
      <c r="L189" s="43"/>
      <c r="M189" s="49">
        <f>SUMIF(CE190:CE194, 1, M190:M194)</f>
        <v>310.44</v>
      </c>
      <c r="CE189">
        <v>1</v>
      </c>
    </row>
    <row r="190" spans="1:101" ht="28.5" x14ac:dyDescent="0.2">
      <c r="A190" s="41"/>
      <c r="B190" s="41"/>
      <c r="C190" s="41" t="s">
        <v>972</v>
      </c>
      <c r="D190" s="41" t="s">
        <v>974</v>
      </c>
      <c r="E190" s="42" t="s">
        <v>975</v>
      </c>
      <c r="F190" s="43">
        <v>0.17</v>
      </c>
      <c r="G190" s="43">
        <f>ROUND((0.2+1),7)</f>
        <v>1.2</v>
      </c>
      <c r="H190" s="43">
        <f>SmtRes!CX254</f>
        <v>0.16320000000000001</v>
      </c>
      <c r="I190" s="45"/>
      <c r="J190" s="44"/>
      <c r="K190" s="45">
        <f>SmtRes!CZ254</f>
        <v>1626.29</v>
      </c>
      <c r="L190" s="44"/>
      <c r="M190" s="45">
        <f>SmtRes!DG254</f>
        <v>265.41000000000003</v>
      </c>
    </row>
    <row r="191" spans="1:101" ht="28.5" x14ac:dyDescent="0.2">
      <c r="A191" s="41"/>
      <c r="B191" s="41"/>
      <c r="C191" s="41" t="s">
        <v>976</v>
      </c>
      <c r="D191" s="41" t="s">
        <v>1625</v>
      </c>
      <c r="E191" s="42" t="s">
        <v>969</v>
      </c>
      <c r="F191" s="43">
        <f>SmtRes!DO254*SmtRes!AT254</f>
        <v>0.17</v>
      </c>
      <c r="G191" s="43">
        <f>ROUND((0.2+1),7)</f>
        <v>1.2</v>
      </c>
      <c r="H191" s="43">
        <f>ROUND(F191*G191*H183, 7)</f>
        <v>0.16320000000000001</v>
      </c>
      <c r="I191" s="45"/>
      <c r="J191" s="44"/>
      <c r="K191" s="45">
        <f>ROUND(SmtRes!AG254/SmtRes!DO254, 2)</f>
        <v>1090.46</v>
      </c>
      <c r="L191" s="44"/>
      <c r="M191" s="45">
        <f>SmtRes!DH254</f>
        <v>177.96</v>
      </c>
      <c r="CE191">
        <v>1</v>
      </c>
    </row>
    <row r="192" spans="1:101" ht="28.5" x14ac:dyDescent="0.2">
      <c r="A192" s="41"/>
      <c r="B192" s="41"/>
      <c r="C192" s="41" t="s">
        <v>990</v>
      </c>
      <c r="D192" s="41" t="s">
        <v>992</v>
      </c>
      <c r="E192" s="42" t="s">
        <v>975</v>
      </c>
      <c r="F192" s="43">
        <v>0.17</v>
      </c>
      <c r="G192" s="43">
        <f>ROUND((0.2+1),7)</f>
        <v>1.2</v>
      </c>
      <c r="H192" s="43">
        <f>SmtRes!CX255</f>
        <v>0.16320000000000001</v>
      </c>
      <c r="I192" s="45"/>
      <c r="J192" s="44"/>
      <c r="K192" s="45">
        <f>SmtRes!CZ255</f>
        <v>641.70000000000005</v>
      </c>
      <c r="L192" s="44"/>
      <c r="M192" s="45">
        <f>SmtRes!DG255</f>
        <v>104.73</v>
      </c>
    </row>
    <row r="193" spans="1:101" ht="28.5" x14ac:dyDescent="0.2">
      <c r="A193" s="41"/>
      <c r="B193" s="41"/>
      <c r="C193" s="41" t="s">
        <v>983</v>
      </c>
      <c r="D193" s="41" t="s">
        <v>1626</v>
      </c>
      <c r="E193" s="42" t="s">
        <v>969</v>
      </c>
      <c r="F193" s="43">
        <f>SmtRes!DO255*SmtRes!AT255</f>
        <v>0.17</v>
      </c>
      <c r="G193" s="43">
        <f>ROUND((0.2+1),7)</f>
        <v>1.2</v>
      </c>
      <c r="H193" s="43">
        <f>ROUND(F193*G193*H183, 7)</f>
        <v>0.16320000000000001</v>
      </c>
      <c r="I193" s="45"/>
      <c r="J193" s="44"/>
      <c r="K193" s="45">
        <f>ROUND(SmtRes!AG255/SmtRes!DO255, 2)</f>
        <v>811.79</v>
      </c>
      <c r="L193" s="44"/>
      <c r="M193" s="45">
        <f>SmtRes!DH255</f>
        <v>132.47999999999999</v>
      </c>
      <c r="CE193">
        <v>1</v>
      </c>
    </row>
    <row r="194" spans="1:101" ht="42.75" x14ac:dyDescent="0.2">
      <c r="A194" s="41"/>
      <c r="B194" s="41"/>
      <c r="C194" s="41" t="s">
        <v>1054</v>
      </c>
      <c r="D194" s="41" t="s">
        <v>1056</v>
      </c>
      <c r="E194" s="42" t="s">
        <v>975</v>
      </c>
      <c r="F194" s="43">
        <v>1.51</v>
      </c>
      <c r="G194" s="43">
        <f>ROUND((0.2+1),7)</f>
        <v>1.2</v>
      </c>
      <c r="H194" s="43">
        <f>SmtRes!CX256</f>
        <v>1.4496</v>
      </c>
      <c r="I194" s="45"/>
      <c r="J194" s="44"/>
      <c r="K194" s="45">
        <f>SmtRes!CZ256</f>
        <v>34.61</v>
      </c>
      <c r="L194" s="44"/>
      <c r="M194" s="45">
        <f>SmtRes!DG256</f>
        <v>50.17</v>
      </c>
    </row>
    <row r="195" spans="1:101" ht="15" x14ac:dyDescent="0.2">
      <c r="A195" s="40"/>
      <c r="B195" s="40"/>
      <c r="C195" s="43">
        <v>4</v>
      </c>
      <c r="D195" s="40" t="s">
        <v>1637</v>
      </c>
      <c r="E195" s="42"/>
      <c r="F195" s="48"/>
      <c r="G195" s="43"/>
      <c r="H195" s="43"/>
      <c r="I195" s="43"/>
      <c r="J195" s="43"/>
      <c r="K195" s="43"/>
      <c r="L195" s="43"/>
      <c r="M195" s="49">
        <f>SUM(M196:M197)-SUMIF(CE196:CE197, 1, M196:M197)</f>
        <v>1886.24</v>
      </c>
    </row>
    <row r="196" spans="1:101" ht="57" x14ac:dyDescent="0.2">
      <c r="A196" s="41"/>
      <c r="B196" s="41"/>
      <c r="C196" s="41" t="s">
        <v>1057</v>
      </c>
      <c r="D196" s="41" t="s">
        <v>1059</v>
      </c>
      <c r="E196" s="42" t="s">
        <v>43</v>
      </c>
      <c r="F196" s="43">
        <v>0.65</v>
      </c>
      <c r="G196" s="43"/>
      <c r="H196" s="43">
        <f>SmtRes!CX257</f>
        <v>0.52</v>
      </c>
      <c r="I196" s="45">
        <f>SmtRes!CZ257</f>
        <v>155.63</v>
      </c>
      <c r="J196" s="44">
        <f>SmtRes!AI257</f>
        <v>0.78</v>
      </c>
      <c r="K196" s="45">
        <f>ROUND(I196*J196, 2)</f>
        <v>121.39</v>
      </c>
      <c r="L196" s="44"/>
      <c r="M196" s="45">
        <f>SmtRes!DF257</f>
        <v>63.12</v>
      </c>
    </row>
    <row r="197" spans="1:101" ht="57" x14ac:dyDescent="0.2">
      <c r="A197" s="41"/>
      <c r="B197" s="41"/>
      <c r="C197" s="41" t="s">
        <v>1060</v>
      </c>
      <c r="D197" s="50" t="s">
        <v>1062</v>
      </c>
      <c r="E197" s="51" t="s">
        <v>43</v>
      </c>
      <c r="F197" s="52">
        <v>2</v>
      </c>
      <c r="G197" s="52"/>
      <c r="H197" s="52">
        <f>SmtRes!CX258</f>
        <v>1.6</v>
      </c>
      <c r="I197" s="53">
        <f>SmtRes!CZ258</f>
        <v>911.56</v>
      </c>
      <c r="J197" s="54">
        <f>SmtRes!AI258</f>
        <v>1.25</v>
      </c>
      <c r="K197" s="53">
        <f>ROUND(I197*J197, 2)</f>
        <v>1139.45</v>
      </c>
      <c r="L197" s="54"/>
      <c r="M197" s="53">
        <f>SmtRes!DF258</f>
        <v>1823.12</v>
      </c>
    </row>
    <row r="198" spans="1:101" ht="15" x14ac:dyDescent="0.2">
      <c r="A198" s="41"/>
      <c r="B198" s="41"/>
      <c r="C198" s="41"/>
      <c r="D198" s="57" t="s">
        <v>1628</v>
      </c>
      <c r="E198" s="42"/>
      <c r="F198" s="43"/>
      <c r="G198" s="43"/>
      <c r="H198" s="43"/>
      <c r="I198" s="45"/>
      <c r="J198" s="44"/>
      <c r="K198" s="45"/>
      <c r="L198" s="44"/>
      <c r="M198" s="45">
        <f>M186+M188+M189+M195</f>
        <v>9679.48</v>
      </c>
    </row>
    <row r="199" spans="1:101" ht="14.25" x14ac:dyDescent="0.2">
      <c r="A199" s="41"/>
      <c r="B199" s="41"/>
      <c r="C199" s="41"/>
      <c r="D199" s="41" t="s">
        <v>1629</v>
      </c>
      <c r="E199" s="42"/>
      <c r="F199" s="43"/>
      <c r="G199" s="43"/>
      <c r="H199" s="43"/>
      <c r="I199" s="45"/>
      <c r="J199" s="44"/>
      <c r="K199" s="45"/>
      <c r="L199" s="44"/>
      <c r="M199" s="45">
        <f>SUM(AR183:AR202)+SUM(AS183:AS202)+SUM(AT183:AT202)+SUM(AU183:AU202)+SUM(AV183:AV202)</f>
        <v>7372.93</v>
      </c>
    </row>
    <row r="200" spans="1:101" ht="28.5" x14ac:dyDescent="0.2">
      <c r="A200" s="41"/>
      <c r="B200" s="41"/>
      <c r="C200" s="41" t="s">
        <v>106</v>
      </c>
      <c r="D200" s="41" t="s">
        <v>1639</v>
      </c>
      <c r="E200" s="42" t="s">
        <v>111</v>
      </c>
      <c r="F200" s="43">
        <f>Source!BZ353</f>
        <v>97</v>
      </c>
      <c r="G200" s="43"/>
      <c r="H200" s="43">
        <f>Source!AT353</f>
        <v>97</v>
      </c>
      <c r="I200" s="45"/>
      <c r="J200" s="44"/>
      <c r="K200" s="45"/>
      <c r="L200" s="44"/>
      <c r="M200" s="45">
        <f>SUM(AZ183:AZ202)</f>
        <v>7151.74</v>
      </c>
    </row>
    <row r="201" spans="1:101" ht="28.5" x14ac:dyDescent="0.2">
      <c r="A201" s="50"/>
      <c r="B201" s="50"/>
      <c r="C201" s="50" t="s">
        <v>107</v>
      </c>
      <c r="D201" s="50" t="s">
        <v>1640</v>
      </c>
      <c r="E201" s="51" t="s">
        <v>111</v>
      </c>
      <c r="F201" s="52">
        <f>Source!CA353</f>
        <v>51</v>
      </c>
      <c r="G201" s="52"/>
      <c r="H201" s="52">
        <f>Source!AU353</f>
        <v>51</v>
      </c>
      <c r="I201" s="53"/>
      <c r="J201" s="54"/>
      <c r="K201" s="53"/>
      <c r="L201" s="54"/>
      <c r="M201" s="53">
        <f>SUM(BA183:BA202)</f>
        <v>3760.19</v>
      </c>
    </row>
    <row r="202" spans="1:101" ht="15" x14ac:dyDescent="0.2">
      <c r="D202" s="269" t="s">
        <v>1632</v>
      </c>
      <c r="E202" s="269"/>
      <c r="F202" s="269"/>
      <c r="G202" s="269"/>
      <c r="H202" s="269"/>
      <c r="I202" s="269"/>
      <c r="J202" s="270">
        <f>IF(F183&lt;&gt;0,L202/F183, 0)</f>
        <v>25739.26</v>
      </c>
      <c r="K202" s="270"/>
      <c r="L202" s="270">
        <f>M186+M188+M195+M200+M201+M189</f>
        <v>20591.41</v>
      </c>
      <c r="M202" s="270"/>
      <c r="AD202">
        <f>ROUND((Source!AT353/100)*((ROUND(SUMIF(SmtRes!AQ252:'SmtRes'!AQ259,"=1",SmtRes!AD252:'SmtRes'!AD259)*Source!I353, 2)+ROUND(SUMIF(SmtRes!AQ252:'SmtRes'!AQ259,"=1",SmtRes!AC252:'SmtRes'!AC259)*Source!I353, 2))), 2)</f>
        <v>2091.9899999999998</v>
      </c>
      <c r="AE202">
        <f>ROUND((Source!AU353/100)*((ROUND(SUMIF(SmtRes!AQ252:'SmtRes'!AQ259,"=1",SmtRes!AD252:'SmtRes'!AD259)*Source!I353, 2)+ROUND(SUMIF(SmtRes!AQ252:'SmtRes'!AQ259,"=1",SmtRes!AC252:'SmtRes'!AC259)*Source!I353, 2))), 2)</f>
        <v>1099.9100000000001</v>
      </c>
      <c r="AN202" s="55">
        <f>M186+M188+M195+M200+M201+M189</f>
        <v>20591.41</v>
      </c>
      <c r="AO202" s="55">
        <f>M188</f>
        <v>420.31</v>
      </c>
      <c r="AQ202" t="s">
        <v>1633</v>
      </c>
      <c r="AR202" s="55">
        <f>M186</f>
        <v>7062.49</v>
      </c>
      <c r="AT202" s="55">
        <f>M189</f>
        <v>310.44</v>
      </c>
      <c r="AV202" t="s">
        <v>1633</v>
      </c>
      <c r="AW202" s="55">
        <f>M195</f>
        <v>1886.24</v>
      </c>
      <c r="AZ202">
        <f>Source!X353</f>
        <v>7151.74</v>
      </c>
      <c r="BA202">
        <f>Source!Y353</f>
        <v>3760.19</v>
      </c>
      <c r="CD202">
        <v>2</v>
      </c>
    </row>
    <row r="203" spans="1:101" ht="57" x14ac:dyDescent="0.2">
      <c r="A203" s="39" t="s">
        <v>269</v>
      </c>
      <c r="B203" s="39" t="s">
        <v>269</v>
      </c>
      <c r="C203" s="41" t="str">
        <f>Source!F354</f>
        <v>08.3.08.02-1096</v>
      </c>
      <c r="D203" s="41" t="str">
        <f>Source!G354</f>
        <v>Уголок стальной горячекатаный равнополочный, марка стали 09Г2С, 12Г2С, ширина полок 50-90 мм, толщина полки 3-9 мм</v>
      </c>
      <c r="E203" s="42" t="str">
        <f>Source!H354</f>
        <v>т</v>
      </c>
      <c r="F203" s="43">
        <f>Source!K354</f>
        <v>7.5399999999999995E-2</v>
      </c>
      <c r="G203" s="43"/>
      <c r="H203" s="43">
        <f>Source!I354</f>
        <v>7.5399999999999995E-2</v>
      </c>
      <c r="I203" s="45"/>
      <c r="J203" s="44"/>
      <c r="K203" s="45">
        <f>Source!AL354</f>
        <v>51516.959999999999</v>
      </c>
      <c r="L203" s="44"/>
      <c r="M203" s="45">
        <f>Source!P354</f>
        <v>3884.38</v>
      </c>
    </row>
    <row r="204" spans="1:101" x14ac:dyDescent="0.2">
      <c r="A204" s="61"/>
      <c r="B204" s="61"/>
      <c r="C204" s="61"/>
      <c r="D204" s="62" t="str">
        <f>"Объем: "&amp;Source!I354&amp;"=2,5*"&amp;"8*"&amp;"3,77/"&amp;"1000"</f>
        <v>Объем: 0,0754=2,5*8*3,77/1000</v>
      </c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01" ht="15" x14ac:dyDescent="0.2">
      <c r="D205" s="269" t="s">
        <v>1632</v>
      </c>
      <c r="E205" s="269"/>
      <c r="F205" s="269"/>
      <c r="G205" s="269"/>
      <c r="H205" s="269"/>
      <c r="I205" s="269"/>
      <c r="J205" s="270">
        <f>IF(F203&lt;&gt;0,L205/F203, 0)</f>
        <v>51516.98</v>
      </c>
      <c r="K205" s="270"/>
      <c r="L205" s="270">
        <f>M203</f>
        <v>3884.38</v>
      </c>
      <c r="M205" s="270"/>
      <c r="AD205">
        <f>ROUND((Source!AT354/100)*((ROUND(ROUND(Source!AO354,2)*Source!I354, 2)+ROUND(ROUND(Source!AN354,2)*Source!I354, 2))), 2)</f>
        <v>0</v>
      </c>
      <c r="AE205">
        <f>ROUND((Source!AU354/100)*((ROUND(ROUND(Source!AO354,2)*Source!I354, 2)+ROUND(ROUND(Source!AN354,2)*Source!I354, 2))), 2)</f>
        <v>0</v>
      </c>
      <c r="AN205" s="55">
        <f>M203</f>
        <v>3884.38</v>
      </c>
      <c r="AO205">
        <f>0</f>
        <v>0</v>
      </c>
      <c r="AQ205" t="s">
        <v>1633</v>
      </c>
      <c r="AR205">
        <f>0</f>
        <v>0</v>
      </c>
      <c r="AT205">
        <f>0</f>
        <v>0</v>
      </c>
      <c r="AV205" t="s">
        <v>1633</v>
      </c>
      <c r="AW205" s="55">
        <f>M203</f>
        <v>3884.38</v>
      </c>
      <c r="AZ205">
        <f>Source!X354</f>
        <v>0</v>
      </c>
      <c r="BA205">
        <f>Source!Y354</f>
        <v>0</v>
      </c>
      <c r="CD205">
        <v>1</v>
      </c>
    </row>
    <row r="206" spans="1:101" ht="28.5" x14ac:dyDescent="0.2">
      <c r="A206" s="39" t="s">
        <v>282</v>
      </c>
      <c r="B206" s="39" t="s">
        <v>282</v>
      </c>
      <c r="C206" s="41" t="s">
        <v>1701</v>
      </c>
      <c r="D206" s="41" t="str">
        <f>Source!G355</f>
        <v>Заземлитель горизонтальный из стали: полосовой сечением 160 мм2</v>
      </c>
      <c r="E206" s="42" t="str">
        <f>Source!H355</f>
        <v>100 м</v>
      </c>
      <c r="F206" s="43">
        <f>Source!K355</f>
        <v>0.32</v>
      </c>
      <c r="G206" s="43"/>
      <c r="H206" s="43">
        <f>Source!I355</f>
        <v>0.32</v>
      </c>
      <c r="I206" s="45"/>
      <c r="J206" s="44"/>
      <c r="K206" s="45"/>
      <c r="L206" s="44"/>
      <c r="M206" s="45"/>
    </row>
    <row r="207" spans="1:101" ht="51" x14ac:dyDescent="0.2">
      <c r="C207" s="46" t="s">
        <v>1229</v>
      </c>
      <c r="D207" s="268" t="s">
        <v>1622</v>
      </c>
      <c r="E207" s="268"/>
      <c r="F207" s="268"/>
      <c r="G207" s="268"/>
      <c r="H207" s="268"/>
      <c r="I207" s="268"/>
      <c r="J207" s="268"/>
      <c r="K207" s="268"/>
      <c r="L207" s="268"/>
      <c r="M207" s="268"/>
      <c r="CW207" s="47" t="s">
        <v>1622</v>
      </c>
    </row>
    <row r="208" spans="1:101" x14ac:dyDescent="0.2">
      <c r="D208" s="60" t="str">
        <f>"Объем: "&amp;Source!I355&amp;"=32/"&amp;"100"</f>
        <v>Объем: 0,32=32/100</v>
      </c>
    </row>
    <row r="209" spans="1:83" ht="15" x14ac:dyDescent="0.2">
      <c r="A209" s="40"/>
      <c r="B209" s="40"/>
      <c r="C209" s="43">
        <v>1</v>
      </c>
      <c r="D209" s="40" t="s">
        <v>1623</v>
      </c>
      <c r="E209" s="42" t="s">
        <v>969</v>
      </c>
      <c r="F209" s="48"/>
      <c r="G209" s="43"/>
      <c r="H209" s="43">
        <f>Source!U355</f>
        <v>5.5296000000000003</v>
      </c>
      <c r="I209" s="43"/>
      <c r="J209" s="43"/>
      <c r="K209" s="43"/>
      <c r="L209" s="43"/>
      <c r="M209" s="49">
        <f>SUM(M210:M210)-SUMIF(CE210:CE210, 1, M210:M210)</f>
        <v>4388.3500000000004</v>
      </c>
    </row>
    <row r="210" spans="1:83" ht="14.25" x14ac:dyDescent="0.2">
      <c r="A210" s="41"/>
      <c r="B210" s="41"/>
      <c r="C210" s="41" t="s">
        <v>1052</v>
      </c>
      <c r="D210" s="41" t="s">
        <v>1053</v>
      </c>
      <c r="E210" s="42" t="s">
        <v>969</v>
      </c>
      <c r="F210" s="43">
        <v>14.4</v>
      </c>
      <c r="G210" s="43">
        <f>ROUND((0.2+1),7)</f>
        <v>1.2</v>
      </c>
      <c r="H210" s="43">
        <f>SmtRes!CX260</f>
        <v>5.5296000000000003</v>
      </c>
      <c r="I210" s="45"/>
      <c r="J210" s="44"/>
      <c r="K210" s="45">
        <f>SmtRes!CZ260</f>
        <v>793.61</v>
      </c>
      <c r="L210" s="44"/>
      <c r="M210" s="45">
        <f>SmtRes!DI260</f>
        <v>4388.3500000000004</v>
      </c>
    </row>
    <row r="211" spans="1:83" ht="15" x14ac:dyDescent="0.2">
      <c r="A211" s="40"/>
      <c r="B211" s="40"/>
      <c r="C211" s="43">
        <v>2</v>
      </c>
      <c r="D211" s="40" t="s">
        <v>1624</v>
      </c>
      <c r="E211" s="42"/>
      <c r="F211" s="48"/>
      <c r="G211" s="43"/>
      <c r="H211" s="43"/>
      <c r="I211" s="43"/>
      <c r="J211" s="43"/>
      <c r="K211" s="43"/>
      <c r="L211" s="43"/>
      <c r="M211" s="49">
        <f>SUM(M212:M217)-SUMIF(CE212:CE217, 1, M212:M217)</f>
        <v>210.06</v>
      </c>
    </row>
    <row r="212" spans="1:83" ht="15" x14ac:dyDescent="0.2">
      <c r="A212" s="40"/>
      <c r="B212" s="40"/>
      <c r="C212" s="43"/>
      <c r="D212" s="40" t="s">
        <v>1627</v>
      </c>
      <c r="E212" s="42" t="s">
        <v>969</v>
      </c>
      <c r="F212" s="48"/>
      <c r="G212" s="43"/>
      <c r="H212" s="43">
        <f>Source!V355</f>
        <v>0.15359999999999999</v>
      </c>
      <c r="I212" s="43"/>
      <c r="J212" s="43"/>
      <c r="K212" s="43"/>
      <c r="L212" s="43"/>
      <c r="M212" s="49">
        <f>SUMIF(CE213:CE217, 1, M213:M217)</f>
        <v>146.1</v>
      </c>
      <c r="CE212">
        <v>1</v>
      </c>
    </row>
    <row r="213" spans="1:83" ht="28.5" x14ac:dyDescent="0.2">
      <c r="A213" s="41"/>
      <c r="B213" s="41"/>
      <c r="C213" s="41" t="s">
        <v>972</v>
      </c>
      <c r="D213" s="41" t="s">
        <v>974</v>
      </c>
      <c r="E213" s="42" t="s">
        <v>975</v>
      </c>
      <c r="F213" s="43">
        <v>0.2</v>
      </c>
      <c r="G213" s="43">
        <f>ROUND((0.2+1),7)</f>
        <v>1.2</v>
      </c>
      <c r="H213" s="43">
        <f>SmtRes!CX262</f>
        <v>7.6799999999999993E-2</v>
      </c>
      <c r="I213" s="45"/>
      <c r="J213" s="44"/>
      <c r="K213" s="45">
        <f>SmtRes!CZ262</f>
        <v>1626.29</v>
      </c>
      <c r="L213" s="44"/>
      <c r="M213" s="45">
        <f>SmtRes!DG262</f>
        <v>124.9</v>
      </c>
    </row>
    <row r="214" spans="1:83" ht="28.5" x14ac:dyDescent="0.2">
      <c r="A214" s="41"/>
      <c r="B214" s="41"/>
      <c r="C214" s="41" t="s">
        <v>976</v>
      </c>
      <c r="D214" s="41" t="s">
        <v>1625</v>
      </c>
      <c r="E214" s="42" t="s">
        <v>969</v>
      </c>
      <c r="F214" s="43">
        <f>SmtRes!DO262*SmtRes!AT262</f>
        <v>0.2</v>
      </c>
      <c r="G214" s="43">
        <f>ROUND((0.2+1),7)</f>
        <v>1.2</v>
      </c>
      <c r="H214" s="43">
        <f>ROUND(F214*G214*H206, 7)</f>
        <v>7.6799999999999993E-2</v>
      </c>
      <c r="I214" s="45"/>
      <c r="J214" s="44"/>
      <c r="K214" s="45">
        <f>ROUND(SmtRes!AG262/SmtRes!DO262, 2)</f>
        <v>1090.46</v>
      </c>
      <c r="L214" s="44"/>
      <c r="M214" s="45">
        <f>SmtRes!DH262</f>
        <v>83.75</v>
      </c>
      <c r="CE214">
        <v>1</v>
      </c>
    </row>
    <row r="215" spans="1:83" ht="28.5" x14ac:dyDescent="0.2">
      <c r="A215" s="41"/>
      <c r="B215" s="41"/>
      <c r="C215" s="41" t="s">
        <v>990</v>
      </c>
      <c r="D215" s="41" t="s">
        <v>992</v>
      </c>
      <c r="E215" s="42" t="s">
        <v>975</v>
      </c>
      <c r="F215" s="43">
        <v>0.2</v>
      </c>
      <c r="G215" s="43">
        <f>ROUND((0.2+1),7)</f>
        <v>1.2</v>
      </c>
      <c r="H215" s="43">
        <f>SmtRes!CX263</f>
        <v>7.6799999999999993E-2</v>
      </c>
      <c r="I215" s="45"/>
      <c r="J215" s="44"/>
      <c r="K215" s="45">
        <f>SmtRes!CZ263</f>
        <v>641.70000000000005</v>
      </c>
      <c r="L215" s="44"/>
      <c r="M215" s="45">
        <f>SmtRes!DG263</f>
        <v>49.28</v>
      </c>
    </row>
    <row r="216" spans="1:83" ht="28.5" x14ac:dyDescent="0.2">
      <c r="A216" s="41"/>
      <c r="B216" s="41"/>
      <c r="C216" s="41" t="s">
        <v>983</v>
      </c>
      <c r="D216" s="41" t="s">
        <v>1626</v>
      </c>
      <c r="E216" s="42" t="s">
        <v>969</v>
      </c>
      <c r="F216" s="43">
        <f>SmtRes!DO263*SmtRes!AT263</f>
        <v>0.2</v>
      </c>
      <c r="G216" s="43">
        <f>ROUND((0.2+1),7)</f>
        <v>1.2</v>
      </c>
      <c r="H216" s="43">
        <f>ROUND(F216*G216*H206, 7)</f>
        <v>7.6799999999999993E-2</v>
      </c>
      <c r="I216" s="45"/>
      <c r="J216" s="44"/>
      <c r="K216" s="45">
        <f>ROUND(SmtRes!AG263/SmtRes!DO263, 2)</f>
        <v>811.79</v>
      </c>
      <c r="L216" s="44"/>
      <c r="M216" s="45">
        <f>SmtRes!DH263</f>
        <v>62.35</v>
      </c>
      <c r="CE216">
        <v>1</v>
      </c>
    </row>
    <row r="217" spans="1:83" ht="42.75" x14ac:dyDescent="0.2">
      <c r="A217" s="41"/>
      <c r="B217" s="41"/>
      <c r="C217" s="41" t="s">
        <v>1054</v>
      </c>
      <c r="D217" s="41" t="s">
        <v>1056</v>
      </c>
      <c r="E217" s="42" t="s">
        <v>975</v>
      </c>
      <c r="F217" s="43">
        <v>2.7</v>
      </c>
      <c r="G217" s="43">
        <f>ROUND((0.2+1),7)</f>
        <v>1.2</v>
      </c>
      <c r="H217" s="43">
        <f>SmtRes!CX264</f>
        <v>1.0367999999999999</v>
      </c>
      <c r="I217" s="45"/>
      <c r="J217" s="44"/>
      <c r="K217" s="45">
        <f>SmtRes!CZ264</f>
        <v>34.61</v>
      </c>
      <c r="L217" s="44"/>
      <c r="M217" s="45">
        <f>SmtRes!DG264</f>
        <v>35.880000000000003</v>
      </c>
    </row>
    <row r="218" spans="1:83" ht="15" x14ac:dyDescent="0.2">
      <c r="A218" s="40"/>
      <c r="B218" s="40"/>
      <c r="C218" s="43">
        <v>4</v>
      </c>
      <c r="D218" s="40" t="s">
        <v>1637</v>
      </c>
      <c r="E218" s="42"/>
      <c r="F218" s="48"/>
      <c r="G218" s="43"/>
      <c r="H218" s="43"/>
      <c r="I218" s="43"/>
      <c r="J218" s="43"/>
      <c r="K218" s="43"/>
      <c r="L218" s="43"/>
      <c r="M218" s="49">
        <f>SUM(M219:M220)-SUMIF(CE219:CE220, 1, M219:M220)</f>
        <v>1384.07</v>
      </c>
    </row>
    <row r="219" spans="1:83" ht="57" x14ac:dyDescent="0.2">
      <c r="A219" s="41"/>
      <c r="B219" s="41"/>
      <c r="C219" s="41" t="s">
        <v>1057</v>
      </c>
      <c r="D219" s="41" t="s">
        <v>1059</v>
      </c>
      <c r="E219" s="42" t="s">
        <v>43</v>
      </c>
      <c r="F219" s="43">
        <v>0.9</v>
      </c>
      <c r="G219" s="43"/>
      <c r="H219" s="43">
        <f>SmtRes!CX265</f>
        <v>0.28799999999999998</v>
      </c>
      <c r="I219" s="45">
        <f>SmtRes!CZ265</f>
        <v>155.63</v>
      </c>
      <c r="J219" s="44">
        <f>SmtRes!AI265</f>
        <v>0.78</v>
      </c>
      <c r="K219" s="45">
        <f>ROUND(I219*J219, 2)</f>
        <v>121.39</v>
      </c>
      <c r="L219" s="44"/>
      <c r="M219" s="45">
        <f>SmtRes!DF265</f>
        <v>34.96</v>
      </c>
    </row>
    <row r="220" spans="1:83" ht="57" x14ac:dyDescent="0.2">
      <c r="A220" s="41"/>
      <c r="B220" s="41"/>
      <c r="C220" s="41" t="s">
        <v>1060</v>
      </c>
      <c r="D220" s="50" t="s">
        <v>1062</v>
      </c>
      <c r="E220" s="51" t="s">
        <v>43</v>
      </c>
      <c r="F220" s="52">
        <v>3.7</v>
      </c>
      <c r="G220" s="52"/>
      <c r="H220" s="52">
        <f>SmtRes!CX266</f>
        <v>1.1839999999999999</v>
      </c>
      <c r="I220" s="53">
        <f>SmtRes!CZ266</f>
        <v>911.56</v>
      </c>
      <c r="J220" s="54">
        <f>SmtRes!AI266</f>
        <v>1.25</v>
      </c>
      <c r="K220" s="53">
        <f>ROUND(I220*J220, 2)</f>
        <v>1139.45</v>
      </c>
      <c r="L220" s="54"/>
      <c r="M220" s="53">
        <f>SmtRes!DF266</f>
        <v>1349.11</v>
      </c>
    </row>
    <row r="221" spans="1:83" ht="15" x14ac:dyDescent="0.2">
      <c r="A221" s="41"/>
      <c r="B221" s="41"/>
      <c r="C221" s="41"/>
      <c r="D221" s="57" t="s">
        <v>1628</v>
      </c>
      <c r="E221" s="42"/>
      <c r="F221" s="43"/>
      <c r="G221" s="43"/>
      <c r="H221" s="43"/>
      <c r="I221" s="45"/>
      <c r="J221" s="44"/>
      <c r="K221" s="45"/>
      <c r="L221" s="44"/>
      <c r="M221" s="45">
        <f>M209+M211+M212+M218</f>
        <v>6128.58</v>
      </c>
    </row>
    <row r="222" spans="1:83" ht="14.25" x14ac:dyDescent="0.2">
      <c r="A222" s="41"/>
      <c r="B222" s="41"/>
      <c r="C222" s="41"/>
      <c r="D222" s="41" t="s">
        <v>1629</v>
      </c>
      <c r="E222" s="42"/>
      <c r="F222" s="43"/>
      <c r="G222" s="43"/>
      <c r="H222" s="43"/>
      <c r="I222" s="45"/>
      <c r="J222" s="44"/>
      <c r="K222" s="45"/>
      <c r="L222" s="44"/>
      <c r="M222" s="45">
        <f>SUM(AR206:AR225)+SUM(AS206:AS225)+SUM(AT206:AT225)+SUM(AU206:AU225)+SUM(AV206:AV225)</f>
        <v>4534.45</v>
      </c>
    </row>
    <row r="223" spans="1:83" ht="28.5" x14ac:dyDescent="0.2">
      <c r="A223" s="41"/>
      <c r="B223" s="41"/>
      <c r="C223" s="41" t="s">
        <v>106</v>
      </c>
      <c r="D223" s="41" t="s">
        <v>1639</v>
      </c>
      <c r="E223" s="42" t="s">
        <v>111</v>
      </c>
      <c r="F223" s="43">
        <f>Source!BZ355</f>
        <v>97</v>
      </c>
      <c r="G223" s="43"/>
      <c r="H223" s="43">
        <f>Source!AT355</f>
        <v>97</v>
      </c>
      <c r="I223" s="45"/>
      <c r="J223" s="44"/>
      <c r="K223" s="45"/>
      <c r="L223" s="44"/>
      <c r="M223" s="45">
        <f>SUM(AZ206:AZ225)</f>
        <v>4398.42</v>
      </c>
    </row>
    <row r="224" spans="1:83" ht="28.5" x14ac:dyDescent="0.2">
      <c r="A224" s="50"/>
      <c r="B224" s="50"/>
      <c r="C224" s="50" t="s">
        <v>107</v>
      </c>
      <c r="D224" s="50" t="s">
        <v>1640</v>
      </c>
      <c r="E224" s="51" t="s">
        <v>111</v>
      </c>
      <c r="F224" s="52">
        <f>Source!CA355</f>
        <v>51</v>
      </c>
      <c r="G224" s="52"/>
      <c r="H224" s="52">
        <f>Source!AU355</f>
        <v>51</v>
      </c>
      <c r="I224" s="53"/>
      <c r="J224" s="54"/>
      <c r="K224" s="53"/>
      <c r="L224" s="54"/>
      <c r="M224" s="53">
        <f>SUM(BA206:BA225)</f>
        <v>2312.5700000000002</v>
      </c>
    </row>
    <row r="225" spans="1:101" ht="15" x14ac:dyDescent="0.2">
      <c r="D225" s="269" t="s">
        <v>1632</v>
      </c>
      <c r="E225" s="269"/>
      <c r="F225" s="269"/>
      <c r="G225" s="269"/>
      <c r="H225" s="269"/>
      <c r="I225" s="269"/>
      <c r="J225" s="270">
        <f>IF(F206&lt;&gt;0,L225/F206, 0)</f>
        <v>40123.660000000003</v>
      </c>
      <c r="K225" s="270"/>
      <c r="L225" s="270">
        <f>M209+M211+M218+M223+M224+M212</f>
        <v>12839.57</v>
      </c>
      <c r="M225" s="270"/>
      <c r="AD225">
        <f>ROUND((Source!AT355/100)*((ROUND(SUMIF(SmtRes!AQ260:'SmtRes'!AQ267,"=1",SmtRes!AD260:'SmtRes'!AD267)*Source!I355, 2)+ROUND(SUMIF(SmtRes!AQ260:'SmtRes'!AQ267,"=1",SmtRes!AC260:'SmtRes'!AC267)*Source!I355, 2))), 2)</f>
        <v>836.8</v>
      </c>
      <c r="AE225">
        <f>ROUND((Source!AU355/100)*((ROUND(SUMIF(SmtRes!AQ260:'SmtRes'!AQ267,"=1",SmtRes!AD260:'SmtRes'!AD267)*Source!I355, 2)+ROUND(SUMIF(SmtRes!AQ260:'SmtRes'!AQ267,"=1",SmtRes!AC260:'SmtRes'!AC267)*Source!I355, 2))), 2)</f>
        <v>439.97</v>
      </c>
      <c r="AN225" s="55">
        <f>M209+M211+M218+M223+M224+M212</f>
        <v>12839.57</v>
      </c>
      <c r="AO225" s="55">
        <f>M211</f>
        <v>210.06</v>
      </c>
      <c r="AQ225" t="s">
        <v>1633</v>
      </c>
      <c r="AR225" s="55">
        <f>M209</f>
        <v>4388.3500000000004</v>
      </c>
      <c r="AT225" s="55">
        <f>M212</f>
        <v>146.1</v>
      </c>
      <c r="AV225" t="s">
        <v>1633</v>
      </c>
      <c r="AW225" s="55">
        <f>M218</f>
        <v>1384.07</v>
      </c>
      <c r="AZ225">
        <f>Source!X355</f>
        <v>4398.42</v>
      </c>
      <c r="BA225">
        <f>Source!Y355</f>
        <v>2312.5700000000002</v>
      </c>
      <c r="CD225">
        <v>2</v>
      </c>
    </row>
    <row r="226" spans="1:101" ht="42.75" x14ac:dyDescent="0.2">
      <c r="A226" s="39" t="s">
        <v>285</v>
      </c>
      <c r="B226" s="39" t="s">
        <v>285</v>
      </c>
      <c r="C226" s="41" t="s">
        <v>1702</v>
      </c>
      <c r="D226" s="41" t="str">
        <f>Source!G356</f>
        <v>Проводник заземляющий открыто по строительным основаниям: из полосовой стали сечением 160 мм2</v>
      </c>
      <c r="E226" s="42" t="str">
        <f>Source!H356</f>
        <v>100 м</v>
      </c>
      <c r="F226" s="43">
        <f>Source!K356</f>
        <v>0.18</v>
      </c>
      <c r="G226" s="43"/>
      <c r="H226" s="43">
        <f>Source!I356</f>
        <v>0.18</v>
      </c>
      <c r="I226" s="45"/>
      <c r="J226" s="44"/>
      <c r="K226" s="45"/>
      <c r="L226" s="44"/>
      <c r="M226" s="45"/>
    </row>
    <row r="227" spans="1:101" ht="51" x14ac:dyDescent="0.2">
      <c r="C227" s="46" t="s">
        <v>1229</v>
      </c>
      <c r="D227" s="268" t="s">
        <v>1622</v>
      </c>
      <c r="E227" s="268"/>
      <c r="F227" s="268"/>
      <c r="G227" s="268"/>
      <c r="H227" s="268"/>
      <c r="I227" s="268"/>
      <c r="J227" s="268"/>
      <c r="K227" s="268"/>
      <c r="L227" s="268"/>
      <c r="M227" s="268"/>
      <c r="CW227" s="47" t="s">
        <v>1622</v>
      </c>
    </row>
    <row r="228" spans="1:101" x14ac:dyDescent="0.2">
      <c r="D228" s="60" t="str">
        <f>"Объем: "&amp;Source!I356&amp;"=(16+"&amp;"2)/"&amp;"100"</f>
        <v>Объем: 0,18=(16+2)/100</v>
      </c>
    </row>
    <row r="229" spans="1:101" ht="15" x14ac:dyDescent="0.2">
      <c r="A229" s="40"/>
      <c r="B229" s="40"/>
      <c r="C229" s="43">
        <v>1</v>
      </c>
      <c r="D229" s="40" t="s">
        <v>1623</v>
      </c>
      <c r="E229" s="42" t="s">
        <v>969</v>
      </c>
      <c r="F229" s="48"/>
      <c r="G229" s="43"/>
      <c r="H229" s="43">
        <f>Source!U356</f>
        <v>3.996</v>
      </c>
      <c r="I229" s="43"/>
      <c r="J229" s="43"/>
      <c r="K229" s="43"/>
      <c r="L229" s="43"/>
      <c r="M229" s="49">
        <f>SUM(M230:M230)-SUMIF(CE230:CE230, 1, M230:M230)</f>
        <v>3171.27</v>
      </c>
    </row>
    <row r="230" spans="1:101" ht="14.25" x14ac:dyDescent="0.2">
      <c r="A230" s="41"/>
      <c r="B230" s="41"/>
      <c r="C230" s="41" t="s">
        <v>1052</v>
      </c>
      <c r="D230" s="41" t="s">
        <v>1053</v>
      </c>
      <c r="E230" s="42" t="s">
        <v>969</v>
      </c>
      <c r="F230" s="43">
        <v>18.5</v>
      </c>
      <c r="G230" s="43">
        <f>ROUND((0.2+1),7)</f>
        <v>1.2</v>
      </c>
      <c r="H230" s="43">
        <f>SmtRes!CX268</f>
        <v>3.996</v>
      </c>
      <c r="I230" s="45"/>
      <c r="J230" s="44"/>
      <c r="K230" s="45">
        <f>SmtRes!CZ268</f>
        <v>793.61</v>
      </c>
      <c r="L230" s="44"/>
      <c r="M230" s="45">
        <f>SmtRes!DI268</f>
        <v>3171.27</v>
      </c>
    </row>
    <row r="231" spans="1:101" ht="15" x14ac:dyDescent="0.2">
      <c r="A231" s="40"/>
      <c r="B231" s="40"/>
      <c r="C231" s="43">
        <v>2</v>
      </c>
      <c r="D231" s="40" t="s">
        <v>1624</v>
      </c>
      <c r="E231" s="42"/>
      <c r="F231" s="48"/>
      <c r="G231" s="43"/>
      <c r="H231" s="43"/>
      <c r="I231" s="43"/>
      <c r="J231" s="43"/>
      <c r="K231" s="43"/>
      <c r="L231" s="43"/>
      <c r="M231" s="49">
        <f>SUM(M232:M237)-SUMIF(CE232:CE237, 1, M232:M237)</f>
        <v>134.35</v>
      </c>
    </row>
    <row r="232" spans="1:101" ht="15" x14ac:dyDescent="0.2">
      <c r="A232" s="40"/>
      <c r="B232" s="40"/>
      <c r="C232" s="43"/>
      <c r="D232" s="40" t="s">
        <v>1627</v>
      </c>
      <c r="E232" s="42" t="s">
        <v>969</v>
      </c>
      <c r="F232" s="48"/>
      <c r="G232" s="43"/>
      <c r="H232" s="43">
        <f>Source!V356</f>
        <v>9.9360000000000004E-2</v>
      </c>
      <c r="I232" s="43"/>
      <c r="J232" s="43"/>
      <c r="K232" s="43"/>
      <c r="L232" s="43"/>
      <c r="M232" s="49">
        <f>SUMIF(CE233:CE237, 1, M233:M237)</f>
        <v>94.5</v>
      </c>
      <c r="CE232">
        <v>1</v>
      </c>
    </row>
    <row r="233" spans="1:101" ht="28.5" x14ac:dyDescent="0.2">
      <c r="A233" s="41"/>
      <c r="B233" s="41"/>
      <c r="C233" s="41" t="s">
        <v>972</v>
      </c>
      <c r="D233" s="41" t="s">
        <v>974</v>
      </c>
      <c r="E233" s="42" t="s">
        <v>975</v>
      </c>
      <c r="F233" s="43">
        <v>0.23</v>
      </c>
      <c r="G233" s="43">
        <f>ROUND((0.2+1),7)</f>
        <v>1.2</v>
      </c>
      <c r="H233" s="43">
        <f>SmtRes!CX270</f>
        <v>4.9680000000000002E-2</v>
      </c>
      <c r="I233" s="45"/>
      <c r="J233" s="44"/>
      <c r="K233" s="45">
        <f>SmtRes!CZ270</f>
        <v>1626.29</v>
      </c>
      <c r="L233" s="44"/>
      <c r="M233" s="45">
        <f>SmtRes!DG270</f>
        <v>80.790000000000006</v>
      </c>
    </row>
    <row r="234" spans="1:101" ht="28.5" x14ac:dyDescent="0.2">
      <c r="A234" s="41"/>
      <c r="B234" s="41"/>
      <c r="C234" s="41" t="s">
        <v>976</v>
      </c>
      <c r="D234" s="41" t="s">
        <v>1625</v>
      </c>
      <c r="E234" s="42" t="s">
        <v>969</v>
      </c>
      <c r="F234" s="43">
        <f>SmtRes!DO270*SmtRes!AT270</f>
        <v>0.23</v>
      </c>
      <c r="G234" s="43">
        <f>ROUND((0.2+1),7)</f>
        <v>1.2</v>
      </c>
      <c r="H234" s="43">
        <f>ROUND(F234*G234*H226, 7)</f>
        <v>4.9680000000000002E-2</v>
      </c>
      <c r="I234" s="45"/>
      <c r="J234" s="44"/>
      <c r="K234" s="45">
        <f>ROUND(SmtRes!AG270/SmtRes!DO270, 2)</f>
        <v>1090.46</v>
      </c>
      <c r="L234" s="44"/>
      <c r="M234" s="45">
        <f>SmtRes!DH270</f>
        <v>54.17</v>
      </c>
      <c r="CE234">
        <v>1</v>
      </c>
    </row>
    <row r="235" spans="1:101" ht="28.5" x14ac:dyDescent="0.2">
      <c r="A235" s="41"/>
      <c r="B235" s="41"/>
      <c r="C235" s="41" t="s">
        <v>990</v>
      </c>
      <c r="D235" s="41" t="s">
        <v>992</v>
      </c>
      <c r="E235" s="42" t="s">
        <v>975</v>
      </c>
      <c r="F235" s="43">
        <v>0.23</v>
      </c>
      <c r="G235" s="43">
        <f>ROUND((0.2+1),7)</f>
        <v>1.2</v>
      </c>
      <c r="H235" s="43">
        <f>SmtRes!CX271</f>
        <v>4.9680000000000002E-2</v>
      </c>
      <c r="I235" s="45"/>
      <c r="J235" s="44"/>
      <c r="K235" s="45">
        <f>SmtRes!CZ271</f>
        <v>641.70000000000005</v>
      </c>
      <c r="L235" s="44"/>
      <c r="M235" s="45">
        <f>SmtRes!DG271</f>
        <v>31.88</v>
      </c>
    </row>
    <row r="236" spans="1:101" ht="28.5" x14ac:dyDescent="0.2">
      <c r="A236" s="41"/>
      <c r="B236" s="41"/>
      <c r="C236" s="41" t="s">
        <v>983</v>
      </c>
      <c r="D236" s="41" t="s">
        <v>1626</v>
      </c>
      <c r="E236" s="42" t="s">
        <v>969</v>
      </c>
      <c r="F236" s="43">
        <f>SmtRes!DO271*SmtRes!AT271</f>
        <v>0.23</v>
      </c>
      <c r="G236" s="43">
        <f>ROUND((0.2+1),7)</f>
        <v>1.2</v>
      </c>
      <c r="H236" s="43">
        <f>ROUND(F236*G236*H226, 7)</f>
        <v>4.9680000000000002E-2</v>
      </c>
      <c r="I236" s="45"/>
      <c r="J236" s="44"/>
      <c r="K236" s="45">
        <f>ROUND(SmtRes!AG271/SmtRes!DO271, 2)</f>
        <v>811.79</v>
      </c>
      <c r="L236" s="44"/>
      <c r="M236" s="45">
        <f>SmtRes!DH271</f>
        <v>40.33</v>
      </c>
      <c r="CE236">
        <v>1</v>
      </c>
    </row>
    <row r="237" spans="1:101" ht="42.75" x14ac:dyDescent="0.2">
      <c r="A237" s="41"/>
      <c r="B237" s="41"/>
      <c r="C237" s="41" t="s">
        <v>1054</v>
      </c>
      <c r="D237" s="41" t="s">
        <v>1056</v>
      </c>
      <c r="E237" s="42" t="s">
        <v>975</v>
      </c>
      <c r="F237" s="43">
        <v>2.9</v>
      </c>
      <c r="G237" s="43">
        <f>ROUND((0.2+1),7)</f>
        <v>1.2</v>
      </c>
      <c r="H237" s="43">
        <f>SmtRes!CX272</f>
        <v>0.62639999999999996</v>
      </c>
      <c r="I237" s="45"/>
      <c r="J237" s="44"/>
      <c r="K237" s="45">
        <f>SmtRes!CZ272</f>
        <v>34.61</v>
      </c>
      <c r="L237" s="44"/>
      <c r="M237" s="45">
        <f>SmtRes!DG272</f>
        <v>21.68</v>
      </c>
    </row>
    <row r="238" spans="1:101" ht="15" x14ac:dyDescent="0.2">
      <c r="A238" s="40"/>
      <c r="B238" s="40"/>
      <c r="C238" s="43">
        <v>4</v>
      </c>
      <c r="D238" s="40" t="s">
        <v>1637</v>
      </c>
      <c r="E238" s="42"/>
      <c r="F238" s="48"/>
      <c r="G238" s="43"/>
      <c r="H238" s="43"/>
      <c r="I238" s="43"/>
      <c r="J238" s="43"/>
      <c r="K238" s="43"/>
      <c r="L238" s="43"/>
      <c r="M238" s="49">
        <f>SUM(M239:M241)-SUMIF(CE239:CE241, 1, M239:M241)</f>
        <v>536.14</v>
      </c>
    </row>
    <row r="239" spans="1:101" ht="57" x14ac:dyDescent="0.2">
      <c r="A239" s="41"/>
      <c r="B239" s="41"/>
      <c r="C239" s="41" t="s">
        <v>1057</v>
      </c>
      <c r="D239" s="41" t="s">
        <v>1059</v>
      </c>
      <c r="E239" s="42" t="s">
        <v>43</v>
      </c>
      <c r="F239" s="43">
        <v>1.3</v>
      </c>
      <c r="G239" s="43"/>
      <c r="H239" s="43">
        <f>SmtRes!CX273</f>
        <v>0.23400000000000001</v>
      </c>
      <c r="I239" s="45">
        <f>SmtRes!CZ273</f>
        <v>155.63</v>
      </c>
      <c r="J239" s="44">
        <f>SmtRes!AI273</f>
        <v>0.78</v>
      </c>
      <c r="K239" s="45">
        <f>ROUND(I239*J239, 2)</f>
        <v>121.39</v>
      </c>
      <c r="L239" s="44"/>
      <c r="M239" s="45">
        <f>SmtRes!DF273</f>
        <v>28.41</v>
      </c>
    </row>
    <row r="240" spans="1:101" ht="42.75" x14ac:dyDescent="0.2">
      <c r="A240" s="41"/>
      <c r="B240" s="41"/>
      <c r="C240" s="41" t="s">
        <v>1066</v>
      </c>
      <c r="D240" s="41" t="s">
        <v>1068</v>
      </c>
      <c r="E240" s="42" t="s">
        <v>51</v>
      </c>
      <c r="F240" s="43">
        <v>4.0000000000000001E-3</v>
      </c>
      <c r="G240" s="43"/>
      <c r="H240" s="43">
        <f>SmtRes!CX274</f>
        <v>7.2000000000000005E-4</v>
      </c>
      <c r="I240" s="45"/>
      <c r="J240" s="44"/>
      <c r="K240" s="45">
        <f>SmtRes!CZ274</f>
        <v>49995.77</v>
      </c>
      <c r="L240" s="44"/>
      <c r="M240" s="45">
        <f>SmtRes!DF274</f>
        <v>36</v>
      </c>
    </row>
    <row r="241" spans="1:82" ht="57" x14ac:dyDescent="0.2">
      <c r="A241" s="41"/>
      <c r="B241" s="41"/>
      <c r="C241" s="41" t="s">
        <v>1060</v>
      </c>
      <c r="D241" s="50" t="s">
        <v>1062</v>
      </c>
      <c r="E241" s="51" t="s">
        <v>43</v>
      </c>
      <c r="F241" s="52">
        <v>2.2999999999999998</v>
      </c>
      <c r="G241" s="52"/>
      <c r="H241" s="52">
        <f>SmtRes!CX275</f>
        <v>0.41399999999999998</v>
      </c>
      <c r="I241" s="53">
        <f>SmtRes!CZ275</f>
        <v>911.56</v>
      </c>
      <c r="J241" s="54">
        <f>SmtRes!AI275</f>
        <v>1.25</v>
      </c>
      <c r="K241" s="53">
        <f>ROUND(I241*J241, 2)</f>
        <v>1139.45</v>
      </c>
      <c r="L241" s="54"/>
      <c r="M241" s="53">
        <f>SmtRes!DF275</f>
        <v>471.73</v>
      </c>
    </row>
    <row r="242" spans="1:82" ht="15" x14ac:dyDescent="0.2">
      <c r="A242" s="41"/>
      <c r="B242" s="41"/>
      <c r="C242" s="41"/>
      <c r="D242" s="57" t="s">
        <v>1628</v>
      </c>
      <c r="E242" s="42"/>
      <c r="F242" s="43"/>
      <c r="G242" s="43"/>
      <c r="H242" s="43"/>
      <c r="I242" s="45"/>
      <c r="J242" s="44"/>
      <c r="K242" s="45"/>
      <c r="L242" s="44"/>
      <c r="M242" s="45">
        <f>M229+M231+M232+M238</f>
        <v>3936.26</v>
      </c>
    </row>
    <row r="243" spans="1:82" ht="14.25" x14ac:dyDescent="0.2">
      <c r="A243" s="41"/>
      <c r="B243" s="41"/>
      <c r="C243" s="41"/>
      <c r="D243" s="41" t="s">
        <v>1629</v>
      </c>
      <c r="E243" s="42"/>
      <c r="F243" s="43"/>
      <c r="G243" s="43"/>
      <c r="H243" s="43"/>
      <c r="I243" s="45"/>
      <c r="J243" s="44"/>
      <c r="K243" s="45"/>
      <c r="L243" s="44"/>
      <c r="M243" s="45">
        <f>SUM(AR226:AR246)+SUM(AS226:AS246)+SUM(AT226:AT246)+SUM(AU226:AU246)+SUM(AV226:AV246)</f>
        <v>3265.77</v>
      </c>
    </row>
    <row r="244" spans="1:82" ht="28.5" x14ac:dyDescent="0.2">
      <c r="A244" s="41"/>
      <c r="B244" s="41"/>
      <c r="C244" s="41" t="s">
        <v>106</v>
      </c>
      <c r="D244" s="41" t="s">
        <v>1639</v>
      </c>
      <c r="E244" s="42" t="s">
        <v>111</v>
      </c>
      <c r="F244" s="43">
        <f>Source!BZ356</f>
        <v>97</v>
      </c>
      <c r="G244" s="43"/>
      <c r="H244" s="43">
        <f>Source!AT356</f>
        <v>97</v>
      </c>
      <c r="I244" s="45"/>
      <c r="J244" s="44"/>
      <c r="K244" s="45"/>
      <c r="L244" s="44"/>
      <c r="M244" s="45">
        <f>SUM(AZ226:AZ246)</f>
        <v>3167.8</v>
      </c>
    </row>
    <row r="245" spans="1:82" ht="28.5" x14ac:dyDescent="0.2">
      <c r="A245" s="50"/>
      <c r="B245" s="50"/>
      <c r="C245" s="50" t="s">
        <v>107</v>
      </c>
      <c r="D245" s="50" t="s">
        <v>1640</v>
      </c>
      <c r="E245" s="51" t="s">
        <v>111</v>
      </c>
      <c r="F245" s="52">
        <f>Source!CA356</f>
        <v>51</v>
      </c>
      <c r="G245" s="52"/>
      <c r="H245" s="52">
        <f>Source!AU356</f>
        <v>51</v>
      </c>
      <c r="I245" s="53"/>
      <c r="J245" s="54"/>
      <c r="K245" s="53"/>
      <c r="L245" s="54"/>
      <c r="M245" s="53">
        <f>SUM(BA226:BA246)</f>
        <v>1665.54</v>
      </c>
    </row>
    <row r="246" spans="1:82" ht="15" x14ac:dyDescent="0.2">
      <c r="D246" s="269" t="s">
        <v>1632</v>
      </c>
      <c r="E246" s="269"/>
      <c r="F246" s="269"/>
      <c r="G246" s="269"/>
      <c r="H246" s="269"/>
      <c r="I246" s="269"/>
      <c r="J246" s="270">
        <f>IF(F226&lt;&gt;0,L246/F226, 0)</f>
        <v>48720</v>
      </c>
      <c r="K246" s="270"/>
      <c r="L246" s="270">
        <f>M229+M231+M238+M244+M245+M232</f>
        <v>8769.6</v>
      </c>
      <c r="M246" s="270"/>
      <c r="AD246">
        <f>ROUND((Source!AT356/100)*((ROUND(SUMIF(SmtRes!AQ268:'SmtRes'!AQ276,"=1",SmtRes!AD268:'SmtRes'!AD276)*Source!I356, 2)+ROUND(SUMIF(SmtRes!AQ268:'SmtRes'!AQ276,"=1",SmtRes!AC268:'SmtRes'!AC276)*Source!I356, 2))), 2)</f>
        <v>470.7</v>
      </c>
      <c r="AE246">
        <f>ROUND((Source!AU356/100)*((ROUND(SUMIF(SmtRes!AQ268:'SmtRes'!AQ276,"=1",SmtRes!AD268:'SmtRes'!AD276)*Source!I356, 2)+ROUND(SUMIF(SmtRes!AQ268:'SmtRes'!AQ276,"=1",SmtRes!AC268:'SmtRes'!AC276)*Source!I356, 2))), 2)</f>
        <v>247.48</v>
      </c>
      <c r="AN246" s="55">
        <f>M229+M231+M238+M244+M245+M232</f>
        <v>8769.6</v>
      </c>
      <c r="AO246" s="55">
        <f>M231</f>
        <v>134.35</v>
      </c>
      <c r="AQ246" t="s">
        <v>1633</v>
      </c>
      <c r="AR246" s="55">
        <f>M229</f>
        <v>3171.27</v>
      </c>
      <c r="AT246" s="55">
        <f>M232</f>
        <v>94.5</v>
      </c>
      <c r="AV246" t="s">
        <v>1633</v>
      </c>
      <c r="AW246" s="55">
        <f>M238</f>
        <v>536.14</v>
      </c>
      <c r="AZ246">
        <f>Source!X356</f>
        <v>3167.8</v>
      </c>
      <c r="BA246">
        <f>Source!Y356</f>
        <v>1665.54</v>
      </c>
      <c r="CD246">
        <v>2</v>
      </c>
    </row>
    <row r="247" spans="1:82" ht="42.75" x14ac:dyDescent="0.2">
      <c r="A247" s="39" t="s">
        <v>289</v>
      </c>
      <c r="B247" s="39" t="s">
        <v>289</v>
      </c>
      <c r="C247" s="41" t="str">
        <f>Source!F357</f>
        <v>08.3.07.01-0042</v>
      </c>
      <c r="D247" s="41" t="str">
        <f>Source!G357</f>
        <v>Прокат стальной горячекатаный полосовой, марки стали Ст3сп, Ст3пс, размеры 40х4 мм</v>
      </c>
      <c r="E247" s="42" t="str">
        <f>Source!H357</f>
        <v>т</v>
      </c>
      <c r="F247" s="43">
        <f>Source!K357</f>
        <v>6.2799999999999995E-2</v>
      </c>
      <c r="G247" s="43"/>
      <c r="H247" s="43">
        <f>Source!I357</f>
        <v>6.2799999999999995E-2</v>
      </c>
      <c r="I247" s="45">
        <f>Source!AL357</f>
        <v>67961.14</v>
      </c>
      <c r="J247" s="44">
        <f>IF(Source!BC357&lt;&gt; 0, Source!BC357, 1)</f>
        <v>0.74</v>
      </c>
      <c r="K247" s="45">
        <f>ROUND(I247*J247, 2)</f>
        <v>50291.24</v>
      </c>
      <c r="L247" s="44"/>
      <c r="M247" s="45">
        <f>Source!P357</f>
        <v>3158.29</v>
      </c>
    </row>
    <row r="248" spans="1:82" x14ac:dyDescent="0.2">
      <c r="A248" s="61"/>
      <c r="B248" s="61"/>
      <c r="C248" s="61"/>
      <c r="D248" s="62" t="str">
        <f>"Объем: "&amp;Source!I357&amp;"=(34+"&amp;"16)*"&amp;"1,256/"&amp;"1000"</f>
        <v>Объем: 0,0628=(34+16)*1,256/1000</v>
      </c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1:82" ht="15" x14ac:dyDescent="0.2">
      <c r="D249" s="269" t="s">
        <v>1632</v>
      </c>
      <c r="E249" s="269"/>
      <c r="F249" s="269"/>
      <c r="G249" s="269"/>
      <c r="H249" s="269"/>
      <c r="I249" s="269"/>
      <c r="J249" s="270">
        <f>IF(F247&lt;&gt;0,L249/F247, 0)</f>
        <v>50291.24</v>
      </c>
      <c r="K249" s="270"/>
      <c r="L249" s="270">
        <f>M247</f>
        <v>3158.29</v>
      </c>
      <c r="M249" s="270"/>
      <c r="AD249">
        <f>ROUND((Source!AT357/100)*((ROUND(ROUND(Source!AO357,2)*Source!I357, 2)+ROUND(ROUND(Source!AN357,2)*Source!I357, 2))), 2)</f>
        <v>0</v>
      </c>
      <c r="AE249">
        <f>ROUND((Source!AU357/100)*((ROUND(ROUND(Source!AO357,2)*Source!I357, 2)+ROUND(ROUND(Source!AN357,2)*Source!I357, 2))), 2)</f>
        <v>0</v>
      </c>
      <c r="AN249" s="55">
        <f>M247</f>
        <v>3158.29</v>
      </c>
      <c r="AO249">
        <f>0</f>
        <v>0</v>
      </c>
      <c r="AQ249" t="s">
        <v>1633</v>
      </c>
      <c r="AR249">
        <f>0</f>
        <v>0</v>
      </c>
      <c r="AT249">
        <f>0</f>
        <v>0</v>
      </c>
      <c r="AV249" t="s">
        <v>1633</v>
      </c>
      <c r="AW249" s="55">
        <f>M247</f>
        <v>3158.29</v>
      </c>
      <c r="AZ249">
        <f>Source!X357</f>
        <v>0</v>
      </c>
      <c r="BA249">
        <f>Source!Y357</f>
        <v>0</v>
      </c>
      <c r="CD249">
        <v>1</v>
      </c>
    </row>
    <row r="251" spans="1:82" ht="15" x14ac:dyDescent="0.2">
      <c r="A251" s="64"/>
      <c r="B251" s="64"/>
      <c r="C251" s="65"/>
      <c r="D251" s="283" t="s">
        <v>1650</v>
      </c>
      <c r="E251" s="283"/>
      <c r="F251" s="283"/>
      <c r="G251" s="283"/>
      <c r="H251" s="283"/>
      <c r="I251" s="283"/>
      <c r="J251" s="49"/>
      <c r="K251" s="64"/>
      <c r="L251" s="66"/>
      <c r="M251" s="49">
        <f>M253+M254+M260+M264</f>
        <v>35871.519999999997</v>
      </c>
    </row>
    <row r="252" spans="1:82" ht="14.25" x14ac:dyDescent="0.2">
      <c r="A252" s="58"/>
      <c r="B252" s="58"/>
      <c r="C252" s="63"/>
      <c r="D252" s="284" t="s">
        <v>1651</v>
      </c>
      <c r="E252" s="285"/>
      <c r="F252" s="285"/>
      <c r="G252" s="285"/>
      <c r="H252" s="285"/>
      <c r="I252" s="285"/>
      <c r="J252" s="45"/>
      <c r="K252" s="58"/>
      <c r="L252" s="43"/>
      <c r="M252" s="45"/>
    </row>
    <row r="253" spans="1:82" ht="14.25" x14ac:dyDescent="0.2">
      <c r="A253" s="58"/>
      <c r="B253" s="58"/>
      <c r="C253" s="63"/>
      <c r="D253" s="285" t="s">
        <v>1652</v>
      </c>
      <c r="E253" s="285"/>
      <c r="F253" s="285"/>
      <c r="G253" s="285"/>
      <c r="H253" s="285"/>
      <c r="I253" s="285"/>
      <c r="J253" s="45"/>
      <c r="K253" s="58"/>
      <c r="L253" s="43"/>
      <c r="M253" s="45">
        <f>SUM(AR162:AR249)</f>
        <v>23706.639999999999</v>
      </c>
    </row>
    <row r="254" spans="1:82" ht="14.25" hidden="1" x14ac:dyDescent="0.2">
      <c r="A254" s="58"/>
      <c r="B254" s="58"/>
      <c r="C254" s="63"/>
      <c r="D254" s="285" t="s">
        <v>1653</v>
      </c>
      <c r="E254" s="285"/>
      <c r="F254" s="285"/>
      <c r="G254" s="285"/>
      <c r="H254" s="285"/>
      <c r="I254" s="285"/>
      <c r="J254" s="45"/>
      <c r="K254" s="58"/>
      <c r="L254" s="43"/>
      <c r="M254" s="45">
        <f>M256+M259+M258</f>
        <v>1315.76</v>
      </c>
    </row>
    <row r="255" spans="1:82" ht="14.25" hidden="1" x14ac:dyDescent="0.2">
      <c r="A255" s="58"/>
      <c r="B255" s="58"/>
      <c r="C255" s="63"/>
      <c r="D255" s="284" t="s">
        <v>1654</v>
      </c>
      <c r="E255" s="285"/>
      <c r="F255" s="285"/>
      <c r="G255" s="285"/>
      <c r="H255" s="285"/>
      <c r="I255" s="285"/>
      <c r="J255" s="45"/>
      <c r="K255" s="58"/>
      <c r="L255" s="43"/>
      <c r="M255" s="45"/>
    </row>
    <row r="256" spans="1:82" ht="14.25" x14ac:dyDescent="0.2">
      <c r="A256" s="58"/>
      <c r="B256" s="58"/>
      <c r="C256" s="63"/>
      <c r="D256" s="285" t="s">
        <v>1653</v>
      </c>
      <c r="E256" s="285"/>
      <c r="F256" s="285"/>
      <c r="G256" s="285"/>
      <c r="H256" s="285"/>
      <c r="I256" s="285"/>
      <c r="J256" s="45"/>
      <c r="K256" s="58"/>
      <c r="L256" s="43"/>
      <c r="M256" s="45">
        <f>SUM(AO162:AO249)</f>
        <v>764.72</v>
      </c>
    </row>
    <row r="257" spans="1:13" ht="14.25" hidden="1" x14ac:dyDescent="0.2">
      <c r="A257" s="58"/>
      <c r="B257" s="58"/>
      <c r="C257" s="63"/>
      <c r="D257" s="284" t="s">
        <v>1655</v>
      </c>
      <c r="E257" s="285"/>
      <c r="F257" s="285"/>
      <c r="G257" s="285"/>
      <c r="H257" s="285"/>
      <c r="I257" s="285"/>
      <c r="J257" s="45"/>
      <c r="K257" s="58"/>
      <c r="L257" s="43"/>
      <c r="M257" s="45"/>
    </row>
    <row r="258" spans="1:13" ht="14.25" x14ac:dyDescent="0.2">
      <c r="A258" s="58"/>
      <c r="B258" s="58"/>
      <c r="C258" s="63"/>
      <c r="D258" s="285" t="s">
        <v>1674</v>
      </c>
      <c r="E258" s="285"/>
      <c r="F258" s="285"/>
      <c r="G258" s="285"/>
      <c r="H258" s="285"/>
      <c r="I258" s="285"/>
      <c r="J258" s="45"/>
      <c r="K258" s="58"/>
      <c r="L258" s="43"/>
      <c r="M258" s="45">
        <f>SUM(AT162:AT249)</f>
        <v>551.04</v>
      </c>
    </row>
    <row r="259" spans="1:13" ht="14.25" hidden="1" x14ac:dyDescent="0.2">
      <c r="A259" s="58"/>
      <c r="B259" s="58"/>
      <c r="C259" s="63"/>
      <c r="D259" s="285" t="s">
        <v>1656</v>
      </c>
      <c r="E259" s="285"/>
      <c r="F259" s="285"/>
      <c r="G259" s="285"/>
      <c r="H259" s="285"/>
      <c r="I259" s="285"/>
      <c r="J259" s="45"/>
      <c r="K259" s="58"/>
      <c r="L259" s="43"/>
      <c r="M259" s="45">
        <f>SUM(AV162:AV249)</f>
        <v>0</v>
      </c>
    </row>
    <row r="260" spans="1:13" ht="14.25" x14ac:dyDescent="0.2">
      <c r="A260" s="58"/>
      <c r="B260" s="58"/>
      <c r="C260" s="63"/>
      <c r="D260" s="285" t="s">
        <v>1657</v>
      </c>
      <c r="E260" s="285"/>
      <c r="F260" s="285"/>
      <c r="G260" s="285"/>
      <c r="H260" s="285"/>
      <c r="I260" s="285"/>
      <c r="J260" s="45"/>
      <c r="K260" s="58"/>
      <c r="L260" s="43"/>
      <c r="M260" s="45">
        <f>M262+M263</f>
        <v>10849.12</v>
      </c>
    </row>
    <row r="261" spans="1:13" ht="14.25" x14ac:dyDescent="0.2">
      <c r="A261" s="58"/>
      <c r="B261" s="58"/>
      <c r="C261" s="63"/>
      <c r="D261" s="284" t="s">
        <v>1654</v>
      </c>
      <c r="E261" s="285"/>
      <c r="F261" s="285"/>
      <c r="G261" s="285"/>
      <c r="H261" s="285"/>
      <c r="I261" s="285"/>
      <c r="J261" s="45"/>
      <c r="K261" s="58"/>
      <c r="L261" s="43"/>
      <c r="M261" s="45"/>
    </row>
    <row r="262" spans="1:13" ht="14.25" x14ac:dyDescent="0.2">
      <c r="A262" s="58"/>
      <c r="B262" s="58"/>
      <c r="C262" s="63"/>
      <c r="D262" s="285" t="s">
        <v>1658</v>
      </c>
      <c r="E262" s="285"/>
      <c r="F262" s="285"/>
      <c r="G262" s="285"/>
      <c r="H262" s="285"/>
      <c r="I262" s="285"/>
      <c r="J262" s="45"/>
      <c r="K262" s="58"/>
      <c r="L262" s="43"/>
      <c r="M262" s="45">
        <f>SUM(AW162:AW249)-SUM(BK162:BK249)</f>
        <v>10849.12</v>
      </c>
    </row>
    <row r="263" spans="1:13" ht="14.25" hidden="1" x14ac:dyDescent="0.2">
      <c r="A263" s="58"/>
      <c r="B263" s="58"/>
      <c r="C263" s="63"/>
      <c r="D263" s="285" t="s">
        <v>1659</v>
      </c>
      <c r="E263" s="285"/>
      <c r="F263" s="285"/>
      <c r="G263" s="285"/>
      <c r="H263" s="285"/>
      <c r="I263" s="285"/>
      <c r="J263" s="45"/>
      <c r="K263" s="58"/>
      <c r="L263" s="43"/>
      <c r="M263" s="45">
        <f>SUM(BC162:BC249)</f>
        <v>0</v>
      </c>
    </row>
    <row r="264" spans="1:13" ht="14.25" hidden="1" x14ac:dyDescent="0.2">
      <c r="A264" s="58"/>
      <c r="B264" s="58"/>
      <c r="C264" s="63"/>
      <c r="D264" s="285" t="s">
        <v>1660</v>
      </c>
      <c r="E264" s="285"/>
      <c r="F264" s="285"/>
      <c r="G264" s="285"/>
      <c r="H264" s="285"/>
      <c r="I264" s="285"/>
      <c r="J264" s="45"/>
      <c r="K264" s="58"/>
      <c r="L264" s="43"/>
      <c r="M264" s="45">
        <f>SUM(BB162:BB249)</f>
        <v>0</v>
      </c>
    </row>
    <row r="265" spans="1:13" ht="14.25" x14ac:dyDescent="0.2">
      <c r="A265" s="58"/>
      <c r="B265" s="58"/>
      <c r="C265" s="63"/>
      <c r="D265" s="285" t="s">
        <v>1661</v>
      </c>
      <c r="E265" s="285"/>
      <c r="F265" s="285"/>
      <c r="G265" s="285"/>
      <c r="H265" s="285"/>
      <c r="I265" s="285"/>
      <c r="J265" s="45"/>
      <c r="K265" s="58"/>
      <c r="L265" s="43"/>
      <c r="M265" s="45">
        <f>SUM(AR162:AR249)+SUM(AT162:AT249)+SUM(AV162:AV249)</f>
        <v>24257.68</v>
      </c>
    </row>
    <row r="266" spans="1:13" ht="14.25" x14ac:dyDescent="0.2">
      <c r="A266" s="58"/>
      <c r="B266" s="58"/>
      <c r="C266" s="63"/>
      <c r="D266" s="285" t="s">
        <v>1662</v>
      </c>
      <c r="E266" s="285"/>
      <c r="F266" s="285"/>
      <c r="G266" s="285"/>
      <c r="H266" s="285"/>
      <c r="I266" s="285"/>
      <c r="J266" s="45"/>
      <c r="K266" s="58"/>
      <c r="L266" s="43"/>
      <c r="M266" s="45">
        <f>SUM(AZ162:AZ249)</f>
        <v>22803.19</v>
      </c>
    </row>
    <row r="267" spans="1:13" ht="14.25" x14ac:dyDescent="0.2">
      <c r="A267" s="58"/>
      <c r="B267" s="58"/>
      <c r="C267" s="63"/>
      <c r="D267" s="285" t="s">
        <v>1663</v>
      </c>
      <c r="E267" s="285"/>
      <c r="F267" s="285"/>
      <c r="G267" s="285"/>
      <c r="H267" s="285"/>
      <c r="I267" s="285"/>
      <c r="J267" s="45"/>
      <c r="K267" s="58"/>
      <c r="L267" s="43"/>
      <c r="M267" s="45">
        <f>SUM(BA162:BA249)</f>
        <v>11372.12</v>
      </c>
    </row>
    <row r="268" spans="1:13" ht="14.25" hidden="1" x14ac:dyDescent="0.2">
      <c r="A268" s="58"/>
      <c r="B268" s="58"/>
      <c r="C268" s="63"/>
      <c r="D268" s="285" t="s">
        <v>1664</v>
      </c>
      <c r="E268" s="285"/>
      <c r="F268" s="285"/>
      <c r="G268" s="285"/>
      <c r="H268" s="285"/>
      <c r="I268" s="285"/>
      <c r="J268" s="45"/>
      <c r="K268" s="58"/>
      <c r="L268" s="43"/>
      <c r="M268" s="45">
        <f>M270+M271</f>
        <v>0</v>
      </c>
    </row>
    <row r="269" spans="1:13" ht="14.25" hidden="1" x14ac:dyDescent="0.2">
      <c r="A269" s="58"/>
      <c r="B269" s="58"/>
      <c r="C269" s="63"/>
      <c r="D269" s="284" t="s">
        <v>1651</v>
      </c>
      <c r="E269" s="285"/>
      <c r="F269" s="285"/>
      <c r="G269" s="285"/>
      <c r="H269" s="285"/>
      <c r="I269" s="285"/>
      <c r="J269" s="45"/>
      <c r="K269" s="58"/>
      <c r="L269" s="43"/>
      <c r="M269" s="45"/>
    </row>
    <row r="270" spans="1:13" ht="14.25" hidden="1" x14ac:dyDescent="0.2">
      <c r="A270" s="58"/>
      <c r="B270" s="58"/>
      <c r="C270" s="63"/>
      <c r="D270" s="285" t="s">
        <v>1665</v>
      </c>
      <c r="E270" s="285"/>
      <c r="F270" s="285"/>
      <c r="G270" s="285"/>
      <c r="H270" s="285"/>
      <c r="I270" s="285"/>
      <c r="J270" s="45"/>
      <c r="K270" s="58"/>
      <c r="L270" s="43"/>
      <c r="M270" s="45">
        <f>SUM(BK162:BK249)</f>
        <v>0</v>
      </c>
    </row>
    <row r="271" spans="1:13" ht="14.25" hidden="1" x14ac:dyDescent="0.2">
      <c r="A271" s="58"/>
      <c r="B271" s="58"/>
      <c r="C271" s="63"/>
      <c r="D271" s="285" t="s">
        <v>1666</v>
      </c>
      <c r="E271" s="285"/>
      <c r="F271" s="285"/>
      <c r="G271" s="285"/>
      <c r="H271" s="285"/>
      <c r="I271" s="285"/>
      <c r="J271" s="45"/>
      <c r="K271" s="58"/>
      <c r="L271" s="43"/>
      <c r="M271" s="45">
        <f>SUM(BD162:BD249)</f>
        <v>0</v>
      </c>
    </row>
    <row r="272" spans="1:13" ht="14.25" hidden="1" x14ac:dyDescent="0.2">
      <c r="A272" s="58"/>
      <c r="B272" s="58"/>
      <c r="C272" s="63"/>
      <c r="D272" s="285" t="s">
        <v>1667</v>
      </c>
      <c r="E272" s="285"/>
      <c r="F272" s="285"/>
      <c r="G272" s="285"/>
      <c r="H272" s="285"/>
      <c r="I272" s="285"/>
      <c r="J272" s="45"/>
      <c r="K272" s="58"/>
      <c r="L272" s="43"/>
      <c r="M272" s="45"/>
    </row>
    <row r="273" spans="1:13" ht="14.25" hidden="1" x14ac:dyDescent="0.2">
      <c r="A273" s="58"/>
      <c r="B273" s="58"/>
      <c r="C273" s="63"/>
      <c r="D273" s="285" t="s">
        <v>1667</v>
      </c>
      <c r="E273" s="285"/>
      <c r="F273" s="285"/>
      <c r="G273" s="285"/>
      <c r="H273" s="285"/>
      <c r="I273" s="285"/>
      <c r="J273" s="45"/>
      <c r="K273" s="58"/>
      <c r="L273" s="43"/>
      <c r="M273" s="45">
        <f>SUM(BQ162:BQ249)</f>
        <v>0</v>
      </c>
    </row>
    <row r="274" spans="1:13" ht="14.25" hidden="1" x14ac:dyDescent="0.2">
      <c r="A274" s="58"/>
      <c r="B274" s="58"/>
      <c r="C274" s="63"/>
      <c r="D274" s="285" t="s">
        <v>1668</v>
      </c>
      <c r="E274" s="285"/>
      <c r="F274" s="285"/>
      <c r="G274" s="285"/>
      <c r="H274" s="285"/>
      <c r="I274" s="285"/>
      <c r="J274" s="45"/>
      <c r="K274" s="58"/>
      <c r="L274" s="43"/>
      <c r="M274" s="45">
        <f>SUM(BO162:BO249)</f>
        <v>0</v>
      </c>
    </row>
    <row r="275" spans="1:13" ht="15" x14ac:dyDescent="0.2">
      <c r="A275" s="64"/>
      <c r="B275" s="64"/>
      <c r="C275" s="65"/>
      <c r="D275" s="283" t="s">
        <v>467</v>
      </c>
      <c r="E275" s="283"/>
      <c r="F275" s="283"/>
      <c r="G275" s="283"/>
      <c r="H275" s="283"/>
      <c r="I275" s="283"/>
      <c r="J275" s="49"/>
      <c r="K275" s="64"/>
      <c r="L275" s="66"/>
      <c r="M275" s="49">
        <f>M251+M266+M267+M268+M273+M274</f>
        <v>70046.83</v>
      </c>
    </row>
    <row r="276" spans="1:13" ht="14.25" x14ac:dyDescent="0.2">
      <c r="A276" s="58"/>
      <c r="B276" s="58"/>
      <c r="C276" s="63"/>
      <c r="D276" s="284" t="s">
        <v>1669</v>
      </c>
      <c r="E276" s="285"/>
      <c r="F276" s="285"/>
      <c r="G276" s="285"/>
      <c r="H276" s="285"/>
      <c r="I276" s="285"/>
      <c r="J276" s="45"/>
      <c r="K276" s="58"/>
      <c r="L276" s="43"/>
      <c r="M276" s="45"/>
    </row>
    <row r="277" spans="1:13" ht="14.25" hidden="1" x14ac:dyDescent="0.2">
      <c r="A277" s="58"/>
      <c r="B277" s="58"/>
      <c r="C277" s="63"/>
      <c r="D277" s="285" t="s">
        <v>1670</v>
      </c>
      <c r="E277" s="285"/>
      <c r="F277" s="285"/>
      <c r="G277" s="285"/>
      <c r="H277" s="285"/>
      <c r="I277" s="285"/>
      <c r="J277" s="45"/>
      <c r="K277" s="58"/>
      <c r="L277" s="43"/>
      <c r="M277" s="45">
        <f>SUM(AX162:AX249)</f>
        <v>0</v>
      </c>
    </row>
    <row r="278" spans="1:13" ht="14.25" hidden="1" x14ac:dyDescent="0.2">
      <c r="A278" s="58"/>
      <c r="B278" s="58"/>
      <c r="C278" s="63"/>
      <c r="D278" s="285" t="s">
        <v>1671</v>
      </c>
      <c r="E278" s="285"/>
      <c r="F278" s="285"/>
      <c r="G278" s="285"/>
      <c r="H278" s="285"/>
      <c r="I278" s="285"/>
      <c r="J278" s="45"/>
      <c r="K278" s="58"/>
      <c r="L278" s="43"/>
      <c r="M278" s="45">
        <f>SUM(AY162:AY249)</f>
        <v>0</v>
      </c>
    </row>
    <row r="279" spans="1:13" ht="14.25" x14ac:dyDescent="0.2">
      <c r="A279" s="58"/>
      <c r="B279" s="58"/>
      <c r="C279" s="63"/>
      <c r="D279" s="285" t="s">
        <v>1672</v>
      </c>
      <c r="E279" s="285"/>
      <c r="F279" s="285"/>
      <c r="G279" s="286"/>
      <c r="H279" s="48">
        <f>Source!F388</f>
        <v>32.392800000000001</v>
      </c>
      <c r="I279" s="58"/>
      <c r="J279" s="58"/>
      <c r="K279" s="58"/>
      <c r="L279" s="58"/>
      <c r="M279" s="58"/>
    </row>
    <row r="280" spans="1:13" ht="14.25" x14ac:dyDescent="0.2">
      <c r="A280" s="58"/>
      <c r="B280" s="58"/>
      <c r="C280" s="63"/>
      <c r="D280" s="285" t="s">
        <v>1673</v>
      </c>
      <c r="E280" s="285"/>
      <c r="F280" s="285"/>
      <c r="G280" s="286"/>
      <c r="H280" s="48">
        <f>Source!F389</f>
        <v>0.57935999999999999</v>
      </c>
      <c r="I280" s="58"/>
      <c r="J280" s="58"/>
      <c r="K280" s="58"/>
      <c r="L280" s="58"/>
      <c r="M280" s="58"/>
    </row>
    <row r="283" spans="1:13" ht="16.5" x14ac:dyDescent="0.2">
      <c r="A283" s="267" t="s">
        <v>1703</v>
      </c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</row>
    <row r="285" spans="1:13" ht="15" hidden="1" x14ac:dyDescent="0.2">
      <c r="A285" s="64"/>
      <c r="B285" s="64"/>
      <c r="C285" s="65"/>
      <c r="D285" s="283" t="s">
        <v>1650</v>
      </c>
      <c r="E285" s="283"/>
      <c r="F285" s="283"/>
      <c r="G285" s="283"/>
      <c r="H285" s="283"/>
      <c r="I285" s="283"/>
      <c r="J285" s="49"/>
      <c r="K285" s="64"/>
      <c r="L285" s="66"/>
      <c r="M285" s="49">
        <f>M287+M288+M294+M298</f>
        <v>0</v>
      </c>
    </row>
    <row r="286" spans="1:13" ht="14.25" hidden="1" x14ac:dyDescent="0.2">
      <c r="A286" s="58"/>
      <c r="B286" s="58"/>
      <c r="C286" s="63"/>
      <c r="D286" s="284" t="s">
        <v>1651</v>
      </c>
      <c r="E286" s="285"/>
      <c r="F286" s="285"/>
      <c r="G286" s="285"/>
      <c r="H286" s="285"/>
      <c r="I286" s="285"/>
      <c r="J286" s="45"/>
      <c r="K286" s="58"/>
      <c r="L286" s="43"/>
      <c r="M286" s="45"/>
    </row>
    <row r="287" spans="1:13" ht="14.25" hidden="1" x14ac:dyDescent="0.2">
      <c r="A287" s="58"/>
      <c r="B287" s="58"/>
      <c r="C287" s="63"/>
      <c r="D287" s="285" t="s">
        <v>1652</v>
      </c>
      <c r="E287" s="285"/>
      <c r="F287" s="285"/>
      <c r="G287" s="285"/>
      <c r="H287" s="285"/>
      <c r="I287" s="285"/>
      <c r="J287" s="45"/>
      <c r="K287" s="58"/>
      <c r="L287" s="43"/>
      <c r="M287" s="45">
        <f>SUM(AR283:AR283)</f>
        <v>0</v>
      </c>
    </row>
    <row r="288" spans="1:13" ht="14.25" hidden="1" x14ac:dyDescent="0.2">
      <c r="A288" s="58"/>
      <c r="B288" s="58"/>
      <c r="C288" s="63"/>
      <c r="D288" s="285" t="s">
        <v>1653</v>
      </c>
      <c r="E288" s="285"/>
      <c r="F288" s="285"/>
      <c r="G288" s="285"/>
      <c r="H288" s="285"/>
      <c r="I288" s="285"/>
      <c r="J288" s="45"/>
      <c r="K288" s="58"/>
      <c r="L288" s="43"/>
      <c r="M288" s="45">
        <f>M290+M293+M292</f>
        <v>0</v>
      </c>
    </row>
    <row r="289" spans="1:13" ht="14.25" hidden="1" x14ac:dyDescent="0.2">
      <c r="A289" s="58"/>
      <c r="B289" s="58"/>
      <c r="C289" s="63"/>
      <c r="D289" s="284" t="s">
        <v>1654</v>
      </c>
      <c r="E289" s="285"/>
      <c r="F289" s="285"/>
      <c r="G289" s="285"/>
      <c r="H289" s="285"/>
      <c r="I289" s="285"/>
      <c r="J289" s="45"/>
      <c r="K289" s="58"/>
      <c r="L289" s="43"/>
      <c r="M289" s="45"/>
    </row>
    <row r="290" spans="1:13" ht="14.25" hidden="1" x14ac:dyDescent="0.2">
      <c r="A290" s="58"/>
      <c r="B290" s="58"/>
      <c r="C290" s="63"/>
      <c r="D290" s="285" t="s">
        <v>1653</v>
      </c>
      <c r="E290" s="285"/>
      <c r="F290" s="285"/>
      <c r="G290" s="285"/>
      <c r="H290" s="285"/>
      <c r="I290" s="285"/>
      <c r="J290" s="45"/>
      <c r="K290" s="58"/>
      <c r="L290" s="43"/>
      <c r="M290" s="45">
        <f>SUM(AO283:AO283)</f>
        <v>0</v>
      </c>
    </row>
    <row r="291" spans="1:13" ht="14.25" hidden="1" x14ac:dyDescent="0.2">
      <c r="A291" s="58"/>
      <c r="B291" s="58"/>
      <c r="C291" s="63"/>
      <c r="D291" s="284" t="s">
        <v>1655</v>
      </c>
      <c r="E291" s="285"/>
      <c r="F291" s="285"/>
      <c r="G291" s="285"/>
      <c r="H291" s="285"/>
      <c r="I291" s="285"/>
      <c r="J291" s="45"/>
      <c r="K291" s="58"/>
      <c r="L291" s="43"/>
      <c r="M291" s="45"/>
    </row>
    <row r="292" spans="1:13" ht="14.25" hidden="1" x14ac:dyDescent="0.2">
      <c r="A292" s="58"/>
      <c r="B292" s="58"/>
      <c r="C292" s="63"/>
      <c r="D292" s="285" t="s">
        <v>1674</v>
      </c>
      <c r="E292" s="285"/>
      <c r="F292" s="285"/>
      <c r="G292" s="285"/>
      <c r="H292" s="285"/>
      <c r="I292" s="285"/>
      <c r="J292" s="45"/>
      <c r="K292" s="58"/>
      <c r="L292" s="43"/>
      <c r="M292" s="45">
        <f>SUM(AT283:AT283)</f>
        <v>0</v>
      </c>
    </row>
    <row r="293" spans="1:13" ht="14.25" hidden="1" x14ac:dyDescent="0.2">
      <c r="A293" s="58"/>
      <c r="B293" s="58"/>
      <c r="C293" s="63"/>
      <c r="D293" s="285" t="s">
        <v>1656</v>
      </c>
      <c r="E293" s="285"/>
      <c r="F293" s="285"/>
      <c r="G293" s="285"/>
      <c r="H293" s="285"/>
      <c r="I293" s="285"/>
      <c r="J293" s="45"/>
      <c r="K293" s="58"/>
      <c r="L293" s="43"/>
      <c r="M293" s="45">
        <f>SUM(AV283:AV283)</f>
        <v>0</v>
      </c>
    </row>
    <row r="294" spans="1:13" ht="14.25" hidden="1" x14ac:dyDescent="0.2">
      <c r="A294" s="58"/>
      <c r="B294" s="58"/>
      <c r="C294" s="63"/>
      <c r="D294" s="285" t="s">
        <v>1657</v>
      </c>
      <c r="E294" s="285"/>
      <c r="F294" s="285"/>
      <c r="G294" s="285"/>
      <c r="H294" s="285"/>
      <c r="I294" s="285"/>
      <c r="J294" s="45"/>
      <c r="K294" s="58"/>
      <c r="L294" s="43"/>
      <c r="M294" s="45">
        <f>M296+M297</f>
        <v>0</v>
      </c>
    </row>
    <row r="295" spans="1:13" ht="14.25" hidden="1" x14ac:dyDescent="0.2">
      <c r="A295" s="58"/>
      <c r="B295" s="58"/>
      <c r="C295" s="63"/>
      <c r="D295" s="284" t="s">
        <v>1654</v>
      </c>
      <c r="E295" s="285"/>
      <c r="F295" s="285"/>
      <c r="G295" s="285"/>
      <c r="H295" s="285"/>
      <c r="I295" s="285"/>
      <c r="J295" s="45"/>
      <c r="K295" s="58"/>
      <c r="L295" s="43"/>
      <c r="M295" s="45"/>
    </row>
    <row r="296" spans="1:13" ht="14.25" hidden="1" x14ac:dyDescent="0.2">
      <c r="A296" s="58"/>
      <c r="B296" s="58"/>
      <c r="C296" s="63"/>
      <c r="D296" s="285" t="s">
        <v>1658</v>
      </c>
      <c r="E296" s="285"/>
      <c r="F296" s="285"/>
      <c r="G296" s="285"/>
      <c r="H296" s="285"/>
      <c r="I296" s="285"/>
      <c r="J296" s="45"/>
      <c r="K296" s="58"/>
      <c r="L296" s="43"/>
      <c r="M296" s="45">
        <f>SUM(AW283:AW283)-SUM(BK283:BK283)</f>
        <v>0</v>
      </c>
    </row>
    <row r="297" spans="1:13" ht="14.25" hidden="1" x14ac:dyDescent="0.2">
      <c r="A297" s="58"/>
      <c r="B297" s="58"/>
      <c r="C297" s="63"/>
      <c r="D297" s="285" t="s">
        <v>1659</v>
      </c>
      <c r="E297" s="285"/>
      <c r="F297" s="285"/>
      <c r="G297" s="285"/>
      <c r="H297" s="285"/>
      <c r="I297" s="285"/>
      <c r="J297" s="45"/>
      <c r="K297" s="58"/>
      <c r="L297" s="43"/>
      <c r="M297" s="45">
        <f>SUM(BC283:BC283)</f>
        <v>0</v>
      </c>
    </row>
    <row r="298" spans="1:13" ht="14.25" hidden="1" x14ac:dyDescent="0.2">
      <c r="A298" s="58"/>
      <c r="B298" s="58"/>
      <c r="C298" s="63"/>
      <c r="D298" s="285" t="s">
        <v>1660</v>
      </c>
      <c r="E298" s="285"/>
      <c r="F298" s="285"/>
      <c r="G298" s="285"/>
      <c r="H298" s="285"/>
      <c r="I298" s="285"/>
      <c r="J298" s="45"/>
      <c r="K298" s="58"/>
      <c r="L298" s="43"/>
      <c r="M298" s="45">
        <f>SUM(BB283:BB283)</f>
        <v>0</v>
      </c>
    </row>
    <row r="299" spans="1:13" ht="14.25" hidden="1" x14ac:dyDescent="0.2">
      <c r="A299" s="58"/>
      <c r="B299" s="58"/>
      <c r="C299" s="63"/>
      <c r="D299" s="285" t="s">
        <v>1661</v>
      </c>
      <c r="E299" s="285"/>
      <c r="F299" s="285"/>
      <c r="G299" s="285"/>
      <c r="H299" s="285"/>
      <c r="I299" s="285"/>
      <c r="J299" s="45"/>
      <c r="K299" s="58"/>
      <c r="L299" s="43"/>
      <c r="M299" s="45">
        <f>SUM(AR283:AR283)+SUM(AT283:AT283)+SUM(AV283:AV283)</f>
        <v>0</v>
      </c>
    </row>
    <row r="300" spans="1:13" ht="14.25" hidden="1" x14ac:dyDescent="0.2">
      <c r="A300" s="58"/>
      <c r="B300" s="58"/>
      <c r="C300" s="63"/>
      <c r="D300" s="285" t="s">
        <v>1662</v>
      </c>
      <c r="E300" s="285"/>
      <c r="F300" s="285"/>
      <c r="G300" s="285"/>
      <c r="H300" s="285"/>
      <c r="I300" s="285"/>
      <c r="J300" s="45"/>
      <c r="K300" s="58"/>
      <c r="L300" s="43"/>
      <c r="M300" s="45">
        <f>SUM(AZ283:AZ283)</f>
        <v>0</v>
      </c>
    </row>
    <row r="301" spans="1:13" ht="14.25" hidden="1" x14ac:dyDescent="0.2">
      <c r="A301" s="58"/>
      <c r="B301" s="58"/>
      <c r="C301" s="63"/>
      <c r="D301" s="285" t="s">
        <v>1663</v>
      </c>
      <c r="E301" s="285"/>
      <c r="F301" s="285"/>
      <c r="G301" s="285"/>
      <c r="H301" s="285"/>
      <c r="I301" s="285"/>
      <c r="J301" s="45"/>
      <c r="K301" s="58"/>
      <c r="L301" s="43"/>
      <c r="M301" s="45">
        <f>SUM(BA283:BA283)</f>
        <v>0</v>
      </c>
    </row>
    <row r="302" spans="1:13" ht="14.25" hidden="1" x14ac:dyDescent="0.2">
      <c r="A302" s="58"/>
      <c r="B302" s="58"/>
      <c r="C302" s="63"/>
      <c r="D302" s="285" t="s">
        <v>1664</v>
      </c>
      <c r="E302" s="285"/>
      <c r="F302" s="285"/>
      <c r="G302" s="285"/>
      <c r="H302" s="285"/>
      <c r="I302" s="285"/>
      <c r="J302" s="45"/>
      <c r="K302" s="58"/>
      <c r="L302" s="43"/>
      <c r="M302" s="45">
        <f>M304+M305</f>
        <v>0</v>
      </c>
    </row>
    <row r="303" spans="1:13" ht="14.25" hidden="1" x14ac:dyDescent="0.2">
      <c r="A303" s="58"/>
      <c r="B303" s="58"/>
      <c r="C303" s="63"/>
      <c r="D303" s="284" t="s">
        <v>1651</v>
      </c>
      <c r="E303" s="285"/>
      <c r="F303" s="285"/>
      <c r="G303" s="285"/>
      <c r="H303" s="285"/>
      <c r="I303" s="285"/>
      <c r="J303" s="45"/>
      <c r="K303" s="58"/>
      <c r="L303" s="43"/>
      <c r="M303" s="45"/>
    </row>
    <row r="304" spans="1:13" ht="14.25" hidden="1" x14ac:dyDescent="0.2">
      <c r="A304" s="58"/>
      <c r="B304" s="58"/>
      <c r="C304" s="63"/>
      <c r="D304" s="285" t="s">
        <v>1665</v>
      </c>
      <c r="E304" s="285"/>
      <c r="F304" s="285"/>
      <c r="G304" s="285"/>
      <c r="H304" s="285"/>
      <c r="I304" s="285"/>
      <c r="J304" s="45"/>
      <c r="K304" s="58"/>
      <c r="L304" s="43"/>
      <c r="M304" s="45">
        <f>SUM(BK283:BK283)</f>
        <v>0</v>
      </c>
    </row>
    <row r="305" spans="1:82" ht="14.25" hidden="1" x14ac:dyDescent="0.2">
      <c r="A305" s="58"/>
      <c r="B305" s="58"/>
      <c r="C305" s="63"/>
      <c r="D305" s="285" t="s">
        <v>1666</v>
      </c>
      <c r="E305" s="285"/>
      <c r="F305" s="285"/>
      <c r="G305" s="285"/>
      <c r="H305" s="285"/>
      <c r="I305" s="285"/>
      <c r="J305" s="45"/>
      <c r="K305" s="58"/>
      <c r="L305" s="43"/>
      <c r="M305" s="45">
        <f>SUM(BD283:BD283)</f>
        <v>0</v>
      </c>
    </row>
    <row r="306" spans="1:82" ht="14.25" hidden="1" x14ac:dyDescent="0.2">
      <c r="A306" s="58"/>
      <c r="B306" s="58"/>
      <c r="C306" s="63"/>
      <c r="D306" s="285" t="s">
        <v>1667</v>
      </c>
      <c r="E306" s="285"/>
      <c r="F306" s="285"/>
      <c r="G306" s="285"/>
      <c r="H306" s="285"/>
      <c r="I306" s="285"/>
      <c r="J306" s="45"/>
      <c r="K306" s="58"/>
      <c r="L306" s="43"/>
      <c r="M306" s="45"/>
    </row>
    <row r="307" spans="1:82" ht="14.25" hidden="1" x14ac:dyDescent="0.2">
      <c r="A307" s="58"/>
      <c r="B307" s="58"/>
      <c r="C307" s="63"/>
      <c r="D307" s="285" t="s">
        <v>1667</v>
      </c>
      <c r="E307" s="285"/>
      <c r="F307" s="285"/>
      <c r="G307" s="285"/>
      <c r="H307" s="285"/>
      <c r="I307" s="285"/>
      <c r="J307" s="45"/>
      <c r="K307" s="58"/>
      <c r="L307" s="43"/>
      <c r="M307" s="45">
        <f>SUM(BQ283:BQ283)</f>
        <v>0</v>
      </c>
    </row>
    <row r="308" spans="1:82" ht="14.25" hidden="1" x14ac:dyDescent="0.2">
      <c r="A308" s="58"/>
      <c r="B308" s="58"/>
      <c r="C308" s="63"/>
      <c r="D308" s="285" t="s">
        <v>1668</v>
      </c>
      <c r="E308" s="285"/>
      <c r="F308" s="285"/>
      <c r="G308" s="285"/>
      <c r="H308" s="285"/>
      <c r="I308" s="285"/>
      <c r="J308" s="45"/>
      <c r="K308" s="58"/>
      <c r="L308" s="43"/>
      <c r="M308" s="45">
        <f>SUM(BO283:BO283)</f>
        <v>0</v>
      </c>
    </row>
    <row r="309" spans="1:82" ht="15" hidden="1" x14ac:dyDescent="0.2">
      <c r="A309" s="64"/>
      <c r="B309" s="64"/>
      <c r="C309" s="65"/>
      <c r="D309" s="283" t="s">
        <v>467</v>
      </c>
      <c r="E309" s="283"/>
      <c r="F309" s="283"/>
      <c r="G309" s="283"/>
      <c r="H309" s="283"/>
      <c r="I309" s="283"/>
      <c r="J309" s="49"/>
      <c r="K309" s="64"/>
      <c r="L309" s="66"/>
      <c r="M309" s="49">
        <f>M285+M300+M301+M302+M307+M308</f>
        <v>0</v>
      </c>
    </row>
    <row r="310" spans="1:82" ht="14.25" hidden="1" x14ac:dyDescent="0.2">
      <c r="A310" s="58"/>
      <c r="B310" s="58"/>
      <c r="C310" s="63"/>
      <c r="D310" s="284" t="s">
        <v>1669</v>
      </c>
      <c r="E310" s="285"/>
      <c r="F310" s="285"/>
      <c r="G310" s="285"/>
      <c r="H310" s="285"/>
      <c r="I310" s="285"/>
      <c r="J310" s="45"/>
      <c r="K310" s="58"/>
      <c r="L310" s="43"/>
      <c r="M310" s="45"/>
    </row>
    <row r="311" spans="1:82" ht="14.25" hidden="1" x14ac:dyDescent="0.2">
      <c r="A311" s="58"/>
      <c r="B311" s="58"/>
      <c r="C311" s="63"/>
      <c r="D311" s="285" t="s">
        <v>1670</v>
      </c>
      <c r="E311" s="285"/>
      <c r="F311" s="285"/>
      <c r="G311" s="285"/>
      <c r="H311" s="285"/>
      <c r="I311" s="285"/>
      <c r="J311" s="45"/>
      <c r="K311" s="58"/>
      <c r="L311" s="43"/>
      <c r="M311" s="45">
        <f>SUM(AX283:AX283)</f>
        <v>0</v>
      </c>
    </row>
    <row r="312" spans="1:82" ht="14.25" hidden="1" x14ac:dyDescent="0.2">
      <c r="A312" s="58"/>
      <c r="B312" s="58"/>
      <c r="C312" s="63"/>
      <c r="D312" s="285" t="s">
        <v>1671</v>
      </c>
      <c r="E312" s="285"/>
      <c r="F312" s="285"/>
      <c r="G312" s="285"/>
      <c r="H312" s="285"/>
      <c r="I312" s="285"/>
      <c r="J312" s="45"/>
      <c r="K312" s="58"/>
      <c r="L312" s="43"/>
      <c r="M312" s="45">
        <f>SUM(AY283:AY283)</f>
        <v>0</v>
      </c>
    </row>
    <row r="313" spans="1:82" ht="14.25" hidden="1" customHeight="1" x14ac:dyDescent="0.2">
      <c r="A313" s="58"/>
      <c r="B313" s="58"/>
      <c r="C313" s="63"/>
      <c r="D313" s="285" t="s">
        <v>1672</v>
      </c>
      <c r="E313" s="285"/>
      <c r="F313" s="285"/>
      <c r="G313" s="286"/>
      <c r="H313" s="48">
        <f>Source!F448</f>
        <v>0</v>
      </c>
      <c r="I313" s="58"/>
      <c r="J313" s="58"/>
      <c r="K313" s="58"/>
      <c r="L313" s="58"/>
      <c r="M313" s="58"/>
    </row>
    <row r="314" spans="1:82" ht="14.25" hidden="1" customHeight="1" x14ac:dyDescent="0.2">
      <c r="A314" s="58"/>
      <c r="B314" s="58"/>
      <c r="C314" s="63"/>
      <c r="D314" s="285" t="s">
        <v>1673</v>
      </c>
      <c r="E314" s="285"/>
      <c r="F314" s="285"/>
      <c r="G314" s="286"/>
      <c r="H314" s="48">
        <f>Source!F449</f>
        <v>0</v>
      </c>
      <c r="I314" s="58"/>
      <c r="J314" s="58"/>
      <c r="K314" s="58"/>
      <c r="L314" s="58"/>
      <c r="M314" s="58"/>
    </row>
    <row r="317" spans="1:82" ht="16.5" x14ac:dyDescent="0.2">
      <c r="A317" s="267" t="s">
        <v>1675</v>
      </c>
      <c r="B317" s="267"/>
      <c r="C317" s="267"/>
      <c r="D317" s="267"/>
      <c r="E317" s="267"/>
      <c r="F317" s="267"/>
      <c r="G317" s="267"/>
      <c r="H317" s="267"/>
      <c r="I317" s="267"/>
      <c r="J317" s="267"/>
      <c r="K317" s="267"/>
      <c r="L317" s="267"/>
      <c r="M317" s="267"/>
    </row>
    <row r="318" spans="1:82" ht="42.75" x14ac:dyDescent="0.2">
      <c r="A318" s="68" t="s">
        <v>375</v>
      </c>
      <c r="B318" s="68" t="s">
        <v>375</v>
      </c>
      <c r="C318" s="69" t="str">
        <f>Source!F460</f>
        <v>ТЦ_103_77_7720302216_15.06.2026_02_46.1</v>
      </c>
      <c r="D318" s="69" t="s">
        <v>1704</v>
      </c>
      <c r="E318" s="70" t="str">
        <f>Source!H460</f>
        <v>шт.</v>
      </c>
      <c r="F318" s="71">
        <f>Source!K460</f>
        <v>1</v>
      </c>
      <c r="G318" s="71"/>
      <c r="H318" s="71">
        <f>Source!I460</f>
        <v>1</v>
      </c>
      <c r="I318" s="72"/>
      <c r="J318" s="73"/>
      <c r="K318" s="72">
        <f>Source!AL460</f>
        <v>732642.38</v>
      </c>
      <c r="L318" s="73"/>
      <c r="M318" s="72">
        <f>Source!HH460</f>
        <v>732642.38</v>
      </c>
    </row>
    <row r="319" spans="1:82" ht="15" x14ac:dyDescent="0.2">
      <c r="A319" s="67"/>
      <c r="B319" s="67"/>
      <c r="C319" s="67"/>
      <c r="D319" s="287" t="s">
        <v>1632</v>
      </c>
      <c r="E319" s="287"/>
      <c r="F319" s="287"/>
      <c r="G319" s="287"/>
      <c r="H319" s="287"/>
      <c r="I319" s="287"/>
      <c r="J319" s="288">
        <f>IF(F318&lt;&gt;0,L319/F318, 0)</f>
        <v>732642.38</v>
      </c>
      <c r="K319" s="288"/>
      <c r="L319" s="288">
        <f>M318</f>
        <v>732642.38</v>
      </c>
      <c r="M319" s="288"/>
      <c r="AD319">
        <f>ROUND((Source!AT460/100)*((ROUND(ROUND(Source!AO460,2)*Source!I460, 2)+ROUND(ROUND(Source!AN460,2)*Source!I460, 2))), 2)</f>
        <v>0</v>
      </c>
      <c r="AE319">
        <f>ROUND((Source!AU460/100)*((ROUND(ROUND(Source!AO460,2)*Source!I460, 2)+ROUND(ROUND(Source!AN460,2)*Source!I460, 2))), 2)</f>
        <v>0</v>
      </c>
      <c r="AN319" s="55">
        <f>M318</f>
        <v>732642.38</v>
      </c>
      <c r="AO319">
        <f>0</f>
        <v>0</v>
      </c>
      <c r="AQ319" t="s">
        <v>1633</v>
      </c>
      <c r="AR319">
        <f>0</f>
        <v>0</v>
      </c>
      <c r="AT319">
        <f>0</f>
        <v>0</v>
      </c>
      <c r="AV319" t="s">
        <v>1633</v>
      </c>
      <c r="AW319" s="55">
        <f>M318</f>
        <v>732642.38</v>
      </c>
      <c r="AY319" s="55">
        <f>M318</f>
        <v>732642.38</v>
      </c>
      <c r="AZ319">
        <f>Source!X460</f>
        <v>0</v>
      </c>
      <c r="BA319">
        <f>Source!Y460</f>
        <v>0</v>
      </c>
      <c r="BK319" s="55">
        <f>M318</f>
        <v>732642.38</v>
      </c>
      <c r="CD319">
        <v>3</v>
      </c>
    </row>
    <row r="321" spans="1:13" ht="15" hidden="1" x14ac:dyDescent="0.2">
      <c r="A321" s="64"/>
      <c r="B321" s="64"/>
      <c r="C321" s="65"/>
      <c r="D321" s="283" t="s">
        <v>1650</v>
      </c>
      <c r="E321" s="283"/>
      <c r="F321" s="283"/>
      <c r="G321" s="283"/>
      <c r="H321" s="283"/>
      <c r="I321" s="283"/>
      <c r="J321" s="49"/>
      <c r="K321" s="64"/>
      <c r="L321" s="66"/>
      <c r="M321" s="49">
        <f>M323+M324+M330+M334</f>
        <v>0</v>
      </c>
    </row>
    <row r="322" spans="1:13" ht="14.25" hidden="1" x14ac:dyDescent="0.2">
      <c r="A322" s="58"/>
      <c r="B322" s="58"/>
      <c r="C322" s="63"/>
      <c r="D322" s="284" t="s">
        <v>1651</v>
      </c>
      <c r="E322" s="285"/>
      <c r="F322" s="285"/>
      <c r="G322" s="285"/>
      <c r="H322" s="285"/>
      <c r="I322" s="285"/>
      <c r="J322" s="45"/>
      <c r="K322" s="58"/>
      <c r="L322" s="43"/>
      <c r="M322" s="45"/>
    </row>
    <row r="323" spans="1:13" ht="14.25" hidden="1" x14ac:dyDescent="0.2">
      <c r="A323" s="58"/>
      <c r="B323" s="58"/>
      <c r="C323" s="63"/>
      <c r="D323" s="285" t="s">
        <v>1652</v>
      </c>
      <c r="E323" s="285"/>
      <c r="F323" s="285"/>
      <c r="G323" s="285"/>
      <c r="H323" s="285"/>
      <c r="I323" s="285"/>
      <c r="J323" s="45"/>
      <c r="K323" s="58"/>
      <c r="L323" s="43"/>
      <c r="M323" s="45">
        <f>SUM(AR317:AR319)</f>
        <v>0</v>
      </c>
    </row>
    <row r="324" spans="1:13" ht="14.25" hidden="1" x14ac:dyDescent="0.2">
      <c r="A324" s="58"/>
      <c r="B324" s="58"/>
      <c r="C324" s="63"/>
      <c r="D324" s="285" t="s">
        <v>1653</v>
      </c>
      <c r="E324" s="285"/>
      <c r="F324" s="285"/>
      <c r="G324" s="285"/>
      <c r="H324" s="285"/>
      <c r="I324" s="285"/>
      <c r="J324" s="45"/>
      <c r="K324" s="58"/>
      <c r="L324" s="43"/>
      <c r="M324" s="45">
        <f>M326+M329+M328</f>
        <v>0</v>
      </c>
    </row>
    <row r="325" spans="1:13" ht="14.25" hidden="1" x14ac:dyDescent="0.2">
      <c r="A325" s="58"/>
      <c r="B325" s="58"/>
      <c r="C325" s="63"/>
      <c r="D325" s="284" t="s">
        <v>1654</v>
      </c>
      <c r="E325" s="285"/>
      <c r="F325" s="285"/>
      <c r="G325" s="285"/>
      <c r="H325" s="285"/>
      <c r="I325" s="285"/>
      <c r="J325" s="45"/>
      <c r="K325" s="58"/>
      <c r="L325" s="43"/>
      <c r="M325" s="45"/>
    </row>
    <row r="326" spans="1:13" ht="14.25" hidden="1" x14ac:dyDescent="0.2">
      <c r="A326" s="58"/>
      <c r="B326" s="58"/>
      <c r="C326" s="63"/>
      <c r="D326" s="285" t="s">
        <v>1653</v>
      </c>
      <c r="E326" s="285"/>
      <c r="F326" s="285"/>
      <c r="G326" s="285"/>
      <c r="H326" s="285"/>
      <c r="I326" s="285"/>
      <c r="J326" s="45"/>
      <c r="K326" s="58"/>
      <c r="L326" s="43"/>
      <c r="M326" s="45">
        <f>SUM(AO317:AO319)</f>
        <v>0</v>
      </c>
    </row>
    <row r="327" spans="1:13" ht="14.25" hidden="1" x14ac:dyDescent="0.2">
      <c r="A327" s="58"/>
      <c r="B327" s="58"/>
      <c r="C327" s="63"/>
      <c r="D327" s="284" t="s">
        <v>1655</v>
      </c>
      <c r="E327" s="285"/>
      <c r="F327" s="285"/>
      <c r="G327" s="285"/>
      <c r="H327" s="285"/>
      <c r="I327" s="285"/>
      <c r="J327" s="45"/>
      <c r="K327" s="58"/>
      <c r="L327" s="43"/>
      <c r="M327" s="45"/>
    </row>
    <row r="328" spans="1:13" ht="14.25" hidden="1" x14ac:dyDescent="0.2">
      <c r="A328" s="58"/>
      <c r="B328" s="58"/>
      <c r="C328" s="63"/>
      <c r="D328" s="285" t="s">
        <v>1674</v>
      </c>
      <c r="E328" s="285"/>
      <c r="F328" s="285"/>
      <c r="G328" s="285"/>
      <c r="H328" s="285"/>
      <c r="I328" s="285"/>
      <c r="J328" s="45"/>
      <c r="K328" s="58"/>
      <c r="L328" s="43"/>
      <c r="M328" s="45">
        <f>SUM(AT317:AT319)</f>
        <v>0</v>
      </c>
    </row>
    <row r="329" spans="1:13" ht="14.25" hidden="1" x14ac:dyDescent="0.2">
      <c r="A329" s="58"/>
      <c r="B329" s="58"/>
      <c r="C329" s="63"/>
      <c r="D329" s="285" t="s">
        <v>1656</v>
      </c>
      <c r="E329" s="285"/>
      <c r="F329" s="285"/>
      <c r="G329" s="285"/>
      <c r="H329" s="285"/>
      <c r="I329" s="285"/>
      <c r="J329" s="45"/>
      <c r="K329" s="58"/>
      <c r="L329" s="43"/>
      <c r="M329" s="45">
        <f>SUM(AV317:AV319)</f>
        <v>0</v>
      </c>
    </row>
    <row r="330" spans="1:13" ht="14.25" hidden="1" x14ac:dyDescent="0.2">
      <c r="A330" s="58"/>
      <c r="B330" s="58"/>
      <c r="C330" s="63"/>
      <c r="D330" s="285" t="s">
        <v>1657</v>
      </c>
      <c r="E330" s="285"/>
      <c r="F330" s="285"/>
      <c r="G330" s="285"/>
      <c r="H330" s="285"/>
      <c r="I330" s="285"/>
      <c r="J330" s="45"/>
      <c r="K330" s="58"/>
      <c r="L330" s="43"/>
      <c r="M330" s="45">
        <f>M332+M333</f>
        <v>0</v>
      </c>
    </row>
    <row r="331" spans="1:13" ht="14.25" hidden="1" x14ac:dyDescent="0.2">
      <c r="A331" s="58"/>
      <c r="B331" s="58"/>
      <c r="C331" s="63"/>
      <c r="D331" s="284" t="s">
        <v>1654</v>
      </c>
      <c r="E331" s="285"/>
      <c r="F331" s="285"/>
      <c r="G331" s="285"/>
      <c r="H331" s="285"/>
      <c r="I331" s="285"/>
      <c r="J331" s="45"/>
      <c r="K331" s="58"/>
      <c r="L331" s="43"/>
      <c r="M331" s="45"/>
    </row>
    <row r="332" spans="1:13" ht="14.25" hidden="1" x14ac:dyDescent="0.2">
      <c r="A332" s="58"/>
      <c r="B332" s="58"/>
      <c r="C332" s="63"/>
      <c r="D332" s="285" t="s">
        <v>1658</v>
      </c>
      <c r="E332" s="285"/>
      <c r="F332" s="285"/>
      <c r="G332" s="285"/>
      <c r="H332" s="285"/>
      <c r="I332" s="285"/>
      <c r="J332" s="45"/>
      <c r="K332" s="58"/>
      <c r="L332" s="43"/>
      <c r="M332" s="45">
        <f>SUM(AW317:AW319)-SUM(BK317:BK319)</f>
        <v>0</v>
      </c>
    </row>
    <row r="333" spans="1:13" ht="14.25" hidden="1" x14ac:dyDescent="0.2">
      <c r="A333" s="58"/>
      <c r="B333" s="58"/>
      <c r="C333" s="63"/>
      <c r="D333" s="285" t="s">
        <v>1659</v>
      </c>
      <c r="E333" s="285"/>
      <c r="F333" s="285"/>
      <c r="G333" s="285"/>
      <c r="H333" s="285"/>
      <c r="I333" s="285"/>
      <c r="J333" s="45"/>
      <c r="K333" s="58"/>
      <c r="L333" s="43"/>
      <c r="M333" s="45">
        <f>SUM(BC317:BC319)</f>
        <v>0</v>
      </c>
    </row>
    <row r="334" spans="1:13" ht="14.25" hidden="1" x14ac:dyDescent="0.2">
      <c r="A334" s="58"/>
      <c r="B334" s="58"/>
      <c r="C334" s="63"/>
      <c r="D334" s="285" t="s">
        <v>1660</v>
      </c>
      <c r="E334" s="285"/>
      <c r="F334" s="285"/>
      <c r="G334" s="285"/>
      <c r="H334" s="285"/>
      <c r="I334" s="285"/>
      <c r="J334" s="45"/>
      <c r="K334" s="58"/>
      <c r="L334" s="43"/>
      <c r="M334" s="45">
        <f>SUM(BB317:BB319)</f>
        <v>0</v>
      </c>
    </row>
    <row r="335" spans="1:13" ht="14.25" hidden="1" x14ac:dyDescent="0.2">
      <c r="A335" s="58"/>
      <c r="B335" s="58"/>
      <c r="C335" s="63"/>
      <c r="D335" s="285" t="s">
        <v>1661</v>
      </c>
      <c r="E335" s="285"/>
      <c r="F335" s="285"/>
      <c r="G335" s="285"/>
      <c r="H335" s="285"/>
      <c r="I335" s="285"/>
      <c r="J335" s="45"/>
      <c r="K335" s="58"/>
      <c r="L335" s="43"/>
      <c r="M335" s="45">
        <f>SUM(AR317:AR319)+SUM(AT317:AT319)+SUM(AV317:AV319)</f>
        <v>0</v>
      </c>
    </row>
    <row r="336" spans="1:13" ht="14.25" hidden="1" x14ac:dyDescent="0.2">
      <c r="A336" s="58"/>
      <c r="B336" s="58"/>
      <c r="C336" s="63"/>
      <c r="D336" s="285" t="s">
        <v>1662</v>
      </c>
      <c r="E336" s="285"/>
      <c r="F336" s="285"/>
      <c r="G336" s="285"/>
      <c r="H336" s="285"/>
      <c r="I336" s="285"/>
      <c r="J336" s="45"/>
      <c r="K336" s="58"/>
      <c r="L336" s="43"/>
      <c r="M336" s="45">
        <f>SUM(AZ317:AZ319)</f>
        <v>0</v>
      </c>
    </row>
    <row r="337" spans="1:13" ht="14.25" hidden="1" x14ac:dyDescent="0.2">
      <c r="A337" s="58"/>
      <c r="B337" s="58"/>
      <c r="C337" s="63"/>
      <c r="D337" s="285" t="s">
        <v>1663</v>
      </c>
      <c r="E337" s="285"/>
      <c r="F337" s="285"/>
      <c r="G337" s="285"/>
      <c r="H337" s="285"/>
      <c r="I337" s="285"/>
      <c r="J337" s="45"/>
      <c r="K337" s="58"/>
      <c r="L337" s="43"/>
      <c r="M337" s="45">
        <f>SUM(BA317:BA319)</f>
        <v>0</v>
      </c>
    </row>
    <row r="338" spans="1:13" ht="14.25" x14ac:dyDescent="0.2">
      <c r="A338" s="58"/>
      <c r="B338" s="58"/>
      <c r="C338" s="63"/>
      <c r="D338" s="285" t="s">
        <v>1664</v>
      </c>
      <c r="E338" s="285"/>
      <c r="F338" s="285"/>
      <c r="G338" s="285"/>
      <c r="H338" s="285"/>
      <c r="I338" s="285"/>
      <c r="J338" s="45"/>
      <c r="K338" s="58"/>
      <c r="L338" s="43"/>
      <c r="M338" s="45">
        <f>M340+M341</f>
        <v>732642.38</v>
      </c>
    </row>
    <row r="339" spans="1:13" ht="14.25" x14ac:dyDescent="0.2">
      <c r="A339" s="58"/>
      <c r="B339" s="58"/>
      <c r="C339" s="63"/>
      <c r="D339" s="284" t="s">
        <v>1651</v>
      </c>
      <c r="E339" s="285"/>
      <c r="F339" s="285"/>
      <c r="G339" s="285"/>
      <c r="H339" s="285"/>
      <c r="I339" s="285"/>
      <c r="J339" s="45"/>
      <c r="K339" s="58"/>
      <c r="L339" s="43"/>
      <c r="M339" s="45"/>
    </row>
    <row r="340" spans="1:13" ht="14.25" x14ac:dyDescent="0.2">
      <c r="A340" s="58"/>
      <c r="B340" s="58"/>
      <c r="C340" s="63"/>
      <c r="D340" s="285" t="s">
        <v>1665</v>
      </c>
      <c r="E340" s="285"/>
      <c r="F340" s="285"/>
      <c r="G340" s="285"/>
      <c r="H340" s="285"/>
      <c r="I340" s="285"/>
      <c r="J340" s="45"/>
      <c r="K340" s="58"/>
      <c r="L340" s="43"/>
      <c r="M340" s="45">
        <f>SUM(BK317:BK319)</f>
        <v>732642.38</v>
      </c>
    </row>
    <row r="341" spans="1:13" ht="14.25" hidden="1" x14ac:dyDescent="0.2">
      <c r="A341" s="58"/>
      <c r="B341" s="58"/>
      <c r="C341" s="63"/>
      <c r="D341" s="285" t="s">
        <v>1666</v>
      </c>
      <c r="E341" s="285"/>
      <c r="F341" s="285"/>
      <c r="G341" s="285"/>
      <c r="H341" s="285"/>
      <c r="I341" s="285"/>
      <c r="J341" s="45"/>
      <c r="K341" s="58"/>
      <c r="L341" s="43"/>
      <c r="M341" s="45">
        <f>SUM(BD317:BD319)</f>
        <v>0</v>
      </c>
    </row>
    <row r="342" spans="1:13" ht="14.25" hidden="1" x14ac:dyDescent="0.2">
      <c r="A342" s="58"/>
      <c r="B342" s="58"/>
      <c r="C342" s="63"/>
      <c r="D342" s="285" t="s">
        <v>1667</v>
      </c>
      <c r="E342" s="285"/>
      <c r="F342" s="285"/>
      <c r="G342" s="285"/>
      <c r="H342" s="285"/>
      <c r="I342" s="285"/>
      <c r="J342" s="45"/>
      <c r="K342" s="58"/>
      <c r="L342" s="43"/>
      <c r="M342" s="45"/>
    </row>
    <row r="343" spans="1:13" ht="14.25" hidden="1" x14ac:dyDescent="0.2">
      <c r="A343" s="58"/>
      <c r="B343" s="58"/>
      <c r="C343" s="63"/>
      <c r="D343" s="285" t="s">
        <v>1667</v>
      </c>
      <c r="E343" s="285"/>
      <c r="F343" s="285"/>
      <c r="G343" s="285"/>
      <c r="H343" s="285"/>
      <c r="I343" s="285"/>
      <c r="J343" s="45"/>
      <c r="K343" s="58"/>
      <c r="L343" s="43"/>
      <c r="M343" s="45">
        <f>SUM(BQ317:BQ319)</f>
        <v>0</v>
      </c>
    </row>
    <row r="344" spans="1:13" ht="14.25" hidden="1" x14ac:dyDescent="0.2">
      <c r="A344" s="58"/>
      <c r="B344" s="58"/>
      <c r="C344" s="63"/>
      <c r="D344" s="285" t="s">
        <v>1668</v>
      </c>
      <c r="E344" s="285"/>
      <c r="F344" s="285"/>
      <c r="G344" s="285"/>
      <c r="H344" s="285"/>
      <c r="I344" s="285"/>
      <c r="J344" s="45"/>
      <c r="K344" s="58"/>
      <c r="L344" s="43"/>
      <c r="M344" s="45">
        <f>SUM(BO317:BO319)</f>
        <v>0</v>
      </c>
    </row>
    <row r="345" spans="1:13" ht="15" x14ac:dyDescent="0.2">
      <c r="A345" s="64"/>
      <c r="B345" s="64"/>
      <c r="C345" s="65"/>
      <c r="D345" s="283" t="s">
        <v>467</v>
      </c>
      <c r="E345" s="283"/>
      <c r="F345" s="283"/>
      <c r="G345" s="283"/>
      <c r="H345" s="283"/>
      <c r="I345" s="283"/>
      <c r="J345" s="49"/>
      <c r="K345" s="64"/>
      <c r="L345" s="66"/>
      <c r="M345" s="49">
        <f>M321+M336+M337+M338+M343+M344</f>
        <v>732642.38</v>
      </c>
    </row>
    <row r="346" spans="1:13" ht="14.25" x14ac:dyDescent="0.2">
      <c r="A346" s="58"/>
      <c r="B346" s="58"/>
      <c r="C346" s="63"/>
      <c r="D346" s="284" t="s">
        <v>1669</v>
      </c>
      <c r="E346" s="285"/>
      <c r="F346" s="285"/>
      <c r="G346" s="285"/>
      <c r="H346" s="285"/>
      <c r="I346" s="285"/>
      <c r="J346" s="45"/>
      <c r="K346" s="58"/>
      <c r="L346" s="43"/>
      <c r="M346" s="45"/>
    </row>
    <row r="347" spans="1:13" ht="14.25" hidden="1" x14ac:dyDescent="0.2">
      <c r="A347" s="58"/>
      <c r="B347" s="58"/>
      <c r="C347" s="63"/>
      <c r="D347" s="285" t="s">
        <v>1670</v>
      </c>
      <c r="E347" s="285"/>
      <c r="F347" s="285"/>
      <c r="G347" s="285"/>
      <c r="H347" s="285"/>
      <c r="I347" s="285"/>
      <c r="J347" s="45"/>
      <c r="K347" s="58"/>
      <c r="L347" s="43"/>
      <c r="M347" s="45">
        <f>SUM(AX317:AX319)</f>
        <v>0</v>
      </c>
    </row>
    <row r="348" spans="1:13" ht="14.25" x14ac:dyDescent="0.2">
      <c r="A348" s="58"/>
      <c r="B348" s="58"/>
      <c r="C348" s="63"/>
      <c r="D348" s="285" t="s">
        <v>1671</v>
      </c>
      <c r="E348" s="285"/>
      <c r="F348" s="285"/>
      <c r="G348" s="285"/>
      <c r="H348" s="285"/>
      <c r="I348" s="285"/>
      <c r="J348" s="45"/>
      <c r="K348" s="58"/>
      <c r="L348" s="43"/>
      <c r="M348" s="45">
        <f>SUM(AY317:AY319)</f>
        <v>732642.38</v>
      </c>
    </row>
    <row r="349" spans="1:13" ht="14.25" hidden="1" customHeight="1" x14ac:dyDescent="0.2">
      <c r="A349" s="58"/>
      <c r="B349" s="58"/>
      <c r="C349" s="63"/>
      <c r="D349" s="285" t="s">
        <v>1672</v>
      </c>
      <c r="E349" s="285"/>
      <c r="F349" s="285"/>
      <c r="G349" s="286"/>
      <c r="H349" s="48">
        <f>Source!F484</f>
        <v>0</v>
      </c>
      <c r="I349" s="58"/>
      <c r="J349" s="58"/>
      <c r="K349" s="58"/>
      <c r="L349" s="58"/>
      <c r="M349" s="58"/>
    </row>
    <row r="350" spans="1:13" ht="14.25" hidden="1" customHeight="1" x14ac:dyDescent="0.2">
      <c r="A350" s="58"/>
      <c r="B350" s="58"/>
      <c r="C350" s="63"/>
      <c r="D350" s="285" t="s">
        <v>1673</v>
      </c>
      <c r="E350" s="285"/>
      <c r="F350" s="285"/>
      <c r="G350" s="286"/>
      <c r="H350" s="48">
        <f>Source!F485</f>
        <v>0</v>
      </c>
      <c r="I350" s="58"/>
      <c r="J350" s="58"/>
      <c r="K350" s="58"/>
      <c r="L350" s="58"/>
      <c r="M350" s="58"/>
    </row>
    <row r="353" spans="1:13" ht="15" x14ac:dyDescent="0.2">
      <c r="A353" s="74"/>
      <c r="B353" s="74"/>
      <c r="C353" s="75"/>
      <c r="D353" s="289" t="s">
        <v>1813</v>
      </c>
      <c r="E353" s="289"/>
      <c r="F353" s="289"/>
      <c r="G353" s="289"/>
      <c r="H353" s="289"/>
      <c r="I353" s="289"/>
      <c r="J353" s="76"/>
      <c r="K353" s="74"/>
      <c r="L353" s="77"/>
      <c r="M353" s="76"/>
    </row>
    <row r="355" spans="1:13" ht="15" x14ac:dyDescent="0.2">
      <c r="A355" s="64"/>
      <c r="B355" s="64"/>
      <c r="C355" s="65"/>
      <c r="D355" s="283" t="s">
        <v>1678</v>
      </c>
      <c r="E355" s="283"/>
      <c r="F355" s="283"/>
      <c r="G355" s="283"/>
      <c r="H355" s="283"/>
      <c r="I355" s="283"/>
      <c r="J355" s="49"/>
      <c r="K355" s="64"/>
      <c r="L355" s="66"/>
      <c r="M355" s="49">
        <f>M357+M372+M373</f>
        <v>167243.5</v>
      </c>
    </row>
    <row r="356" spans="1:13" ht="14.25" x14ac:dyDescent="0.2">
      <c r="A356" s="58"/>
      <c r="B356" s="58"/>
      <c r="C356" s="63"/>
      <c r="D356" s="284" t="s">
        <v>1651</v>
      </c>
      <c r="E356" s="285"/>
      <c r="F356" s="285"/>
      <c r="G356" s="285"/>
      <c r="H356" s="285"/>
      <c r="I356" s="285"/>
      <c r="J356" s="45"/>
      <c r="K356" s="58"/>
      <c r="L356" s="43"/>
      <c r="M356" s="45"/>
    </row>
    <row r="357" spans="1:13" ht="14.25" x14ac:dyDescent="0.2">
      <c r="A357" s="58"/>
      <c r="B357" s="58"/>
      <c r="C357" s="63"/>
      <c r="D357" s="285" t="s">
        <v>1679</v>
      </c>
      <c r="E357" s="285"/>
      <c r="F357" s="285"/>
      <c r="G357" s="285"/>
      <c r="H357" s="285"/>
      <c r="I357" s="285"/>
      <c r="J357" s="45"/>
      <c r="K357" s="58"/>
      <c r="L357" s="43"/>
      <c r="M357" s="45">
        <f>M359+M360+M366+M370</f>
        <v>146451.54</v>
      </c>
    </row>
    <row r="358" spans="1:13" ht="14.25" x14ac:dyDescent="0.2">
      <c r="A358" s="58"/>
      <c r="B358" s="58"/>
      <c r="C358" s="63"/>
      <c r="D358" s="284" t="s">
        <v>1651</v>
      </c>
      <c r="E358" s="285"/>
      <c r="F358" s="285"/>
      <c r="G358" s="285"/>
      <c r="H358" s="285"/>
      <c r="I358" s="285"/>
      <c r="J358" s="45"/>
      <c r="K358" s="58"/>
      <c r="L358" s="43"/>
      <c r="M358" s="45"/>
    </row>
    <row r="359" spans="1:13" ht="14.25" x14ac:dyDescent="0.2">
      <c r="A359" s="58"/>
      <c r="B359" s="58"/>
      <c r="C359" s="63"/>
      <c r="D359" s="285" t="s">
        <v>1680</v>
      </c>
      <c r="E359" s="285"/>
      <c r="F359" s="285"/>
      <c r="G359" s="285"/>
      <c r="H359" s="285"/>
      <c r="I359" s="285"/>
      <c r="J359" s="45"/>
      <c r="K359" s="58"/>
      <c r="L359" s="43"/>
      <c r="M359" s="45">
        <f>SUMIF(CD39:CD351, 1, AR39:AR351)</f>
        <v>12702.73</v>
      </c>
    </row>
    <row r="360" spans="1:13" ht="14.25" hidden="1" x14ac:dyDescent="0.2">
      <c r="A360" s="58"/>
      <c r="B360" s="58"/>
      <c r="C360" s="63"/>
      <c r="D360" s="285" t="s">
        <v>1653</v>
      </c>
      <c r="E360" s="285"/>
      <c r="F360" s="285"/>
      <c r="G360" s="285"/>
      <c r="H360" s="285"/>
      <c r="I360" s="285"/>
      <c r="J360" s="45"/>
      <c r="K360" s="58"/>
      <c r="L360" s="43"/>
      <c r="M360" s="45">
        <f>M362+M365+M364</f>
        <v>7661.37</v>
      </c>
    </row>
    <row r="361" spans="1:13" ht="14.25" hidden="1" x14ac:dyDescent="0.2">
      <c r="A361" s="58"/>
      <c r="B361" s="58"/>
      <c r="C361" s="63"/>
      <c r="D361" s="284" t="s">
        <v>1654</v>
      </c>
      <c r="E361" s="285"/>
      <c r="F361" s="285"/>
      <c r="G361" s="285"/>
      <c r="H361" s="285"/>
      <c r="I361" s="285"/>
      <c r="J361" s="45"/>
      <c r="K361" s="58"/>
      <c r="L361" s="43"/>
      <c r="M361" s="45"/>
    </row>
    <row r="362" spans="1:13" ht="14.25" x14ac:dyDescent="0.2">
      <c r="A362" s="58"/>
      <c r="B362" s="58"/>
      <c r="C362" s="63"/>
      <c r="D362" s="285" t="s">
        <v>1653</v>
      </c>
      <c r="E362" s="285"/>
      <c r="F362" s="285"/>
      <c r="G362" s="285"/>
      <c r="H362" s="285"/>
      <c r="I362" s="285"/>
      <c r="J362" s="45"/>
      <c r="K362" s="58"/>
      <c r="L362" s="43"/>
      <c r="M362" s="45">
        <f>SUMIF(CD39:CD351, 1, AO39:AO351)</f>
        <v>5713.37</v>
      </c>
    </row>
    <row r="363" spans="1:13" ht="14.25" hidden="1" x14ac:dyDescent="0.2">
      <c r="A363" s="58"/>
      <c r="B363" s="58"/>
      <c r="C363" s="63"/>
      <c r="D363" s="284" t="s">
        <v>1655</v>
      </c>
      <c r="E363" s="285"/>
      <c r="F363" s="285"/>
      <c r="G363" s="285"/>
      <c r="H363" s="285"/>
      <c r="I363" s="285"/>
      <c r="J363" s="45"/>
      <c r="K363" s="58"/>
      <c r="L363" s="43"/>
      <c r="M363" s="45"/>
    </row>
    <row r="364" spans="1:13" ht="14.25" x14ac:dyDescent="0.2">
      <c r="A364" s="58"/>
      <c r="B364" s="58"/>
      <c r="C364" s="63"/>
      <c r="D364" s="285" t="s">
        <v>1674</v>
      </c>
      <c r="E364" s="285"/>
      <c r="F364" s="285"/>
      <c r="G364" s="285"/>
      <c r="H364" s="285"/>
      <c r="I364" s="285"/>
      <c r="J364" s="45"/>
      <c r="K364" s="58"/>
      <c r="L364" s="43"/>
      <c r="M364" s="45">
        <f>SUMIF(CD39:CD351, 1, AT39:AT351)</f>
        <v>1948</v>
      </c>
    </row>
    <row r="365" spans="1:13" ht="14.25" hidden="1" x14ac:dyDescent="0.2">
      <c r="A365" s="58"/>
      <c r="B365" s="58"/>
      <c r="C365" s="63"/>
      <c r="D365" s="285" t="s">
        <v>1656</v>
      </c>
      <c r="E365" s="285"/>
      <c r="F365" s="285"/>
      <c r="G365" s="285"/>
      <c r="H365" s="285"/>
      <c r="I365" s="285"/>
      <c r="J365" s="45"/>
      <c r="K365" s="58"/>
      <c r="L365" s="43"/>
      <c r="M365" s="45">
        <f>SUMIF(CD39:CD351, 1, AV39:AV351)</f>
        <v>0</v>
      </c>
    </row>
    <row r="366" spans="1:13" ht="14.25" x14ac:dyDescent="0.2">
      <c r="A366" s="58"/>
      <c r="B366" s="58"/>
      <c r="C366" s="63"/>
      <c r="D366" s="285" t="s">
        <v>1657</v>
      </c>
      <c r="E366" s="285"/>
      <c r="F366" s="285"/>
      <c r="G366" s="285"/>
      <c r="H366" s="285"/>
      <c r="I366" s="285"/>
      <c r="J366" s="45"/>
      <c r="K366" s="58"/>
      <c r="L366" s="43"/>
      <c r="M366" s="45">
        <f>M368+M369</f>
        <v>126087.44</v>
      </c>
    </row>
    <row r="367" spans="1:13" ht="14.25" x14ac:dyDescent="0.2">
      <c r="A367" s="58"/>
      <c r="B367" s="58"/>
      <c r="C367" s="63"/>
      <c r="D367" s="284" t="s">
        <v>1654</v>
      </c>
      <c r="E367" s="285"/>
      <c r="F367" s="285"/>
      <c r="G367" s="285"/>
      <c r="H367" s="285"/>
      <c r="I367" s="285"/>
      <c r="J367" s="45"/>
      <c r="K367" s="58"/>
      <c r="L367" s="43"/>
      <c r="M367" s="45"/>
    </row>
    <row r="368" spans="1:13" ht="14.25" x14ac:dyDescent="0.2">
      <c r="A368" s="58"/>
      <c r="B368" s="58"/>
      <c r="C368" s="63"/>
      <c r="D368" s="285" t="s">
        <v>1658</v>
      </c>
      <c r="E368" s="285"/>
      <c r="F368" s="285"/>
      <c r="G368" s="285"/>
      <c r="H368" s="285"/>
      <c r="I368" s="285"/>
      <c r="J368" s="45"/>
      <c r="K368" s="58"/>
      <c r="L368" s="43"/>
      <c r="M368" s="45">
        <f>SUMIF(CD39:CD351, 1, AW39:AW351)-SUMIF(CD39:CD351, 1, BK39:BK351)</f>
        <v>126087.44</v>
      </c>
    </row>
    <row r="369" spans="1:13" ht="14.25" hidden="1" x14ac:dyDescent="0.2">
      <c r="A369" s="58"/>
      <c r="B369" s="58"/>
      <c r="C369" s="63"/>
      <c r="D369" s="285" t="s">
        <v>1659</v>
      </c>
      <c r="E369" s="285"/>
      <c r="F369" s="285"/>
      <c r="G369" s="285"/>
      <c r="H369" s="285"/>
      <c r="I369" s="285"/>
      <c r="J369" s="45"/>
      <c r="K369" s="58"/>
      <c r="L369" s="43"/>
      <c r="M369" s="45">
        <f>SUMIF(CD39:CD351, 1, BC39:BC351)</f>
        <v>0</v>
      </c>
    </row>
    <row r="370" spans="1:13" ht="14.25" hidden="1" x14ac:dyDescent="0.2">
      <c r="A370" s="58"/>
      <c r="B370" s="58"/>
      <c r="C370" s="63"/>
      <c r="D370" s="285" t="s">
        <v>1660</v>
      </c>
      <c r="E370" s="285"/>
      <c r="F370" s="285"/>
      <c r="G370" s="285"/>
      <c r="H370" s="285"/>
      <c r="I370" s="285"/>
      <c r="J370" s="45"/>
      <c r="K370" s="58"/>
      <c r="L370" s="43"/>
      <c r="M370" s="45">
        <f>SUMIF(CD39:CD351, 1, BB39:BB351)</f>
        <v>0</v>
      </c>
    </row>
    <row r="371" spans="1:13" ht="14.25" x14ac:dyDescent="0.2">
      <c r="A371" s="58"/>
      <c r="B371" s="58"/>
      <c r="C371" s="63"/>
      <c r="D371" s="285" t="s">
        <v>1681</v>
      </c>
      <c r="E371" s="285"/>
      <c r="F371" s="285"/>
      <c r="G371" s="285"/>
      <c r="H371" s="285"/>
      <c r="I371" s="285"/>
      <c r="J371" s="45"/>
      <c r="K371" s="58"/>
      <c r="L371" s="43"/>
      <c r="M371" s="45">
        <f>SUMIF(CD39:CD351, 1, AR39:AR351)+SUMIF(CD39:CD351, 1, AT39:AT351)+SUMIF(CD39:CD351, 1, AV39:AV351)</f>
        <v>14650.73</v>
      </c>
    </row>
    <row r="372" spans="1:13" ht="14.25" x14ac:dyDescent="0.2">
      <c r="A372" s="58"/>
      <c r="B372" s="58"/>
      <c r="C372" s="63"/>
      <c r="D372" s="285" t="s">
        <v>1682</v>
      </c>
      <c r="E372" s="285"/>
      <c r="F372" s="285"/>
      <c r="G372" s="285"/>
      <c r="H372" s="285"/>
      <c r="I372" s="285"/>
      <c r="J372" s="45"/>
      <c r="K372" s="58"/>
      <c r="L372" s="43"/>
      <c r="M372" s="45">
        <f>SUMIF(CD39:CD351, 1, AZ39:AZ351)</f>
        <v>13818.42</v>
      </c>
    </row>
    <row r="373" spans="1:13" ht="14.25" x14ac:dyDescent="0.2">
      <c r="A373" s="58"/>
      <c r="B373" s="58"/>
      <c r="C373" s="63"/>
      <c r="D373" s="285" t="s">
        <v>1683</v>
      </c>
      <c r="E373" s="285"/>
      <c r="F373" s="285"/>
      <c r="G373" s="285"/>
      <c r="H373" s="285"/>
      <c r="I373" s="285"/>
      <c r="J373" s="45"/>
      <c r="K373" s="58"/>
      <c r="L373" s="43"/>
      <c r="M373" s="45">
        <f>SUMIF(CD39:CD351, 1, BA39:BA351)</f>
        <v>6973.54</v>
      </c>
    </row>
    <row r="375" spans="1:13" ht="15" x14ac:dyDescent="0.2">
      <c r="A375" s="64"/>
      <c r="B375" s="64"/>
      <c r="C375" s="65"/>
      <c r="D375" s="283" t="s">
        <v>1684</v>
      </c>
      <c r="E375" s="283"/>
      <c r="F375" s="283"/>
      <c r="G375" s="283"/>
      <c r="H375" s="283"/>
      <c r="I375" s="283"/>
      <c r="J375" s="49"/>
      <c r="K375" s="64"/>
      <c r="L375" s="66"/>
      <c r="M375" s="49">
        <f>M377+M392+M393</f>
        <v>59400.93</v>
      </c>
    </row>
    <row r="376" spans="1:13" ht="14.25" x14ac:dyDescent="0.2">
      <c r="A376" s="58"/>
      <c r="B376" s="58"/>
      <c r="C376" s="63"/>
      <c r="D376" s="284" t="s">
        <v>1651</v>
      </c>
      <c r="E376" s="285"/>
      <c r="F376" s="285"/>
      <c r="G376" s="285"/>
      <c r="H376" s="285"/>
      <c r="I376" s="285"/>
      <c r="J376" s="45"/>
      <c r="K376" s="58"/>
      <c r="L376" s="43"/>
      <c r="M376" s="45"/>
    </row>
    <row r="377" spans="1:13" ht="14.25" x14ac:dyDescent="0.2">
      <c r="A377" s="58"/>
      <c r="B377" s="58"/>
      <c r="C377" s="63"/>
      <c r="D377" s="285" t="s">
        <v>1679</v>
      </c>
      <c r="E377" s="285"/>
      <c r="F377" s="285"/>
      <c r="G377" s="285"/>
      <c r="H377" s="285"/>
      <c r="I377" s="285"/>
      <c r="J377" s="45"/>
      <c r="K377" s="58"/>
      <c r="L377" s="43"/>
      <c r="M377" s="45">
        <f>M379+M380+M386+M390</f>
        <v>32336.27</v>
      </c>
    </row>
    <row r="378" spans="1:13" ht="14.25" x14ac:dyDescent="0.2">
      <c r="A378" s="58"/>
      <c r="B378" s="58"/>
      <c r="C378" s="63"/>
      <c r="D378" s="284" t="s">
        <v>1651</v>
      </c>
      <c r="E378" s="285"/>
      <c r="F378" s="285"/>
      <c r="G378" s="285"/>
      <c r="H378" s="285"/>
      <c r="I378" s="285"/>
      <c r="J378" s="45"/>
      <c r="K378" s="58"/>
      <c r="L378" s="43"/>
      <c r="M378" s="45"/>
    </row>
    <row r="379" spans="1:13" ht="14.25" x14ac:dyDescent="0.2">
      <c r="A379" s="58"/>
      <c r="B379" s="58"/>
      <c r="C379" s="63"/>
      <c r="D379" s="285" t="s">
        <v>1680</v>
      </c>
      <c r="E379" s="285"/>
      <c r="F379" s="285"/>
      <c r="G379" s="285"/>
      <c r="H379" s="285"/>
      <c r="I379" s="285"/>
      <c r="J379" s="45"/>
      <c r="K379" s="58"/>
      <c r="L379" s="43"/>
      <c r="M379" s="45">
        <f>SUMIF(CD39:CD373, 2, AR39:AR373)</f>
        <v>17391.009999999998</v>
      </c>
    </row>
    <row r="380" spans="1:13" ht="14.25" hidden="1" x14ac:dyDescent="0.2">
      <c r="A380" s="58"/>
      <c r="B380" s="58"/>
      <c r="C380" s="63"/>
      <c r="D380" s="285" t="s">
        <v>1653</v>
      </c>
      <c r="E380" s="285"/>
      <c r="F380" s="285"/>
      <c r="G380" s="285"/>
      <c r="H380" s="285"/>
      <c r="I380" s="285"/>
      <c r="J380" s="45"/>
      <c r="K380" s="58"/>
      <c r="L380" s="43"/>
      <c r="M380" s="45">
        <f>M382+M385+M384</f>
        <v>1970.84</v>
      </c>
    </row>
    <row r="381" spans="1:13" ht="14.25" hidden="1" x14ac:dyDescent="0.2">
      <c r="A381" s="58"/>
      <c r="B381" s="58"/>
      <c r="C381" s="63"/>
      <c r="D381" s="284" t="s">
        <v>1654</v>
      </c>
      <c r="E381" s="285"/>
      <c r="F381" s="285"/>
      <c r="G381" s="285"/>
      <c r="H381" s="285"/>
      <c r="I381" s="285"/>
      <c r="J381" s="45"/>
      <c r="K381" s="58"/>
      <c r="L381" s="43"/>
      <c r="M381" s="45"/>
    </row>
    <row r="382" spans="1:13" ht="14.25" x14ac:dyDescent="0.2">
      <c r="A382" s="58"/>
      <c r="B382" s="58"/>
      <c r="C382" s="63"/>
      <c r="D382" s="285" t="s">
        <v>1653</v>
      </c>
      <c r="E382" s="285"/>
      <c r="F382" s="285"/>
      <c r="G382" s="285"/>
      <c r="H382" s="285"/>
      <c r="I382" s="285"/>
      <c r="J382" s="45"/>
      <c r="K382" s="58"/>
      <c r="L382" s="43"/>
      <c r="M382" s="45">
        <f>SUMIF(CD39:CD373, 2, AO39:AO373)</f>
        <v>1074.92</v>
      </c>
    </row>
    <row r="383" spans="1:13" ht="14.25" hidden="1" x14ac:dyDescent="0.2">
      <c r="A383" s="58"/>
      <c r="B383" s="58"/>
      <c r="C383" s="63"/>
      <c r="D383" s="284" t="s">
        <v>1655</v>
      </c>
      <c r="E383" s="285"/>
      <c r="F383" s="285"/>
      <c r="G383" s="285"/>
      <c r="H383" s="285"/>
      <c r="I383" s="285"/>
      <c r="J383" s="45"/>
      <c r="K383" s="58"/>
      <c r="L383" s="43"/>
      <c r="M383" s="45"/>
    </row>
    <row r="384" spans="1:13" ht="14.25" x14ac:dyDescent="0.2">
      <c r="A384" s="58"/>
      <c r="B384" s="58"/>
      <c r="C384" s="63"/>
      <c r="D384" s="285" t="s">
        <v>1674</v>
      </c>
      <c r="E384" s="285"/>
      <c r="F384" s="285"/>
      <c r="G384" s="285"/>
      <c r="H384" s="285"/>
      <c r="I384" s="285"/>
      <c r="J384" s="45"/>
      <c r="K384" s="58"/>
      <c r="L384" s="43"/>
      <c r="M384" s="45">
        <f>SUMIF(CD39:CD373, 2, AT39:AT373)</f>
        <v>895.92</v>
      </c>
    </row>
    <row r="385" spans="1:13" ht="14.25" hidden="1" x14ac:dyDescent="0.2">
      <c r="A385" s="58"/>
      <c r="B385" s="58"/>
      <c r="C385" s="63"/>
      <c r="D385" s="285" t="s">
        <v>1656</v>
      </c>
      <c r="E385" s="285"/>
      <c r="F385" s="285"/>
      <c r="G385" s="285"/>
      <c r="H385" s="285"/>
      <c r="I385" s="285"/>
      <c r="J385" s="45"/>
      <c r="K385" s="58"/>
      <c r="L385" s="43"/>
      <c r="M385" s="45">
        <f>SUMIF(CD39:CD373, 2, AV39:AV373)</f>
        <v>0</v>
      </c>
    </row>
    <row r="386" spans="1:13" ht="14.25" x14ac:dyDescent="0.2">
      <c r="A386" s="58"/>
      <c r="B386" s="58"/>
      <c r="C386" s="63"/>
      <c r="D386" s="285" t="s">
        <v>1657</v>
      </c>
      <c r="E386" s="285"/>
      <c r="F386" s="285"/>
      <c r="G386" s="285"/>
      <c r="H386" s="285"/>
      <c r="I386" s="285"/>
      <c r="J386" s="45"/>
      <c r="K386" s="58"/>
      <c r="L386" s="43"/>
      <c r="M386" s="45">
        <f>M388+M389</f>
        <v>12974.42</v>
      </c>
    </row>
    <row r="387" spans="1:13" ht="14.25" x14ac:dyDescent="0.2">
      <c r="A387" s="58"/>
      <c r="B387" s="58"/>
      <c r="C387" s="63"/>
      <c r="D387" s="284" t="s">
        <v>1654</v>
      </c>
      <c r="E387" s="285"/>
      <c r="F387" s="285"/>
      <c r="G387" s="285"/>
      <c r="H387" s="285"/>
      <c r="I387" s="285"/>
      <c r="J387" s="45"/>
      <c r="K387" s="58"/>
      <c r="L387" s="43"/>
      <c r="M387" s="45"/>
    </row>
    <row r="388" spans="1:13" ht="14.25" x14ac:dyDescent="0.2">
      <c r="A388" s="58"/>
      <c r="B388" s="58"/>
      <c r="C388" s="63"/>
      <c r="D388" s="285" t="s">
        <v>1658</v>
      </c>
      <c r="E388" s="285"/>
      <c r="F388" s="285"/>
      <c r="G388" s="285"/>
      <c r="H388" s="285"/>
      <c r="I388" s="285"/>
      <c r="J388" s="45"/>
      <c r="K388" s="58"/>
      <c r="L388" s="43"/>
      <c r="M388" s="45">
        <f>SUMIF(CD39:CD373, 2, AW39:AW373)-SUMIF(CD39:CD373, 2, BK39:BK373)</f>
        <v>12974.42</v>
      </c>
    </row>
    <row r="389" spans="1:13" ht="14.25" hidden="1" x14ac:dyDescent="0.2">
      <c r="A389" s="58"/>
      <c r="B389" s="58"/>
      <c r="C389" s="63"/>
      <c r="D389" s="285" t="s">
        <v>1659</v>
      </c>
      <c r="E389" s="285"/>
      <c r="F389" s="285"/>
      <c r="G389" s="285"/>
      <c r="H389" s="285"/>
      <c r="I389" s="285"/>
      <c r="J389" s="45"/>
      <c r="K389" s="58"/>
      <c r="L389" s="43"/>
      <c r="M389" s="45">
        <f>SUMIF(CD39:CD373, 2, BC39:BC373)</f>
        <v>0</v>
      </c>
    </row>
    <row r="390" spans="1:13" ht="14.25" hidden="1" x14ac:dyDescent="0.2">
      <c r="A390" s="58"/>
      <c r="B390" s="58"/>
      <c r="C390" s="63"/>
      <c r="D390" s="285" t="s">
        <v>1660</v>
      </c>
      <c r="E390" s="285"/>
      <c r="F390" s="285"/>
      <c r="G390" s="285"/>
      <c r="H390" s="285"/>
      <c r="I390" s="285"/>
      <c r="J390" s="45"/>
      <c r="K390" s="58"/>
      <c r="L390" s="43"/>
      <c r="M390" s="45">
        <f>SUMIF(CD39:CD373, 2, BB39:BB373)</f>
        <v>0</v>
      </c>
    </row>
    <row r="391" spans="1:13" ht="14.25" x14ac:dyDescent="0.2">
      <c r="A391" s="58"/>
      <c r="B391" s="58"/>
      <c r="C391" s="63"/>
      <c r="D391" s="285" t="s">
        <v>1681</v>
      </c>
      <c r="E391" s="285"/>
      <c r="F391" s="285"/>
      <c r="G391" s="285"/>
      <c r="H391" s="285"/>
      <c r="I391" s="285"/>
      <c r="J391" s="45"/>
      <c r="K391" s="58"/>
      <c r="L391" s="43"/>
      <c r="M391" s="45">
        <f>SUMIF(CD39:CD373, 2, AR39:AR373)+SUMIF(CD39:CD373, 2, AT39:AT373)+SUMIF(CD39:CD373, 2, AV39:AV373)</f>
        <v>18286.93</v>
      </c>
    </row>
    <row r="392" spans="1:13" ht="14.25" x14ac:dyDescent="0.2">
      <c r="A392" s="58"/>
      <c r="B392" s="58"/>
      <c r="C392" s="63"/>
      <c r="D392" s="285" t="s">
        <v>1682</v>
      </c>
      <c r="E392" s="285"/>
      <c r="F392" s="285"/>
      <c r="G392" s="285"/>
      <c r="H392" s="285"/>
      <c r="I392" s="285"/>
      <c r="J392" s="45"/>
      <c r="K392" s="58"/>
      <c r="L392" s="43"/>
      <c r="M392" s="45">
        <f>SUMIF(CD39:CD373, 2, AZ39:AZ373)</f>
        <v>17738.330000000002</v>
      </c>
    </row>
    <row r="393" spans="1:13" ht="14.25" x14ac:dyDescent="0.2">
      <c r="A393" s="58"/>
      <c r="B393" s="58"/>
      <c r="C393" s="63"/>
      <c r="D393" s="285" t="s">
        <v>1683</v>
      </c>
      <c r="E393" s="285"/>
      <c r="F393" s="285"/>
      <c r="G393" s="285"/>
      <c r="H393" s="285"/>
      <c r="I393" s="285"/>
      <c r="J393" s="45"/>
      <c r="K393" s="58"/>
      <c r="L393" s="43"/>
      <c r="M393" s="45">
        <f>SUMIF(CD39:CD373, 2, BA39:BA373)</f>
        <v>9326.33</v>
      </c>
    </row>
    <row r="395" spans="1:13" ht="15" x14ac:dyDescent="0.2">
      <c r="A395" s="64"/>
      <c r="B395" s="64"/>
      <c r="C395" s="65"/>
      <c r="D395" s="283" t="s">
        <v>1685</v>
      </c>
      <c r="E395" s="283"/>
      <c r="F395" s="283"/>
      <c r="G395" s="283"/>
      <c r="H395" s="283"/>
      <c r="I395" s="283"/>
      <c r="J395" s="49"/>
      <c r="K395" s="64"/>
      <c r="L395" s="66"/>
      <c r="M395" s="49">
        <f>M397+M398</f>
        <v>732642.38</v>
      </c>
    </row>
    <row r="396" spans="1:13" ht="14.25" x14ac:dyDescent="0.2">
      <c r="A396" s="58"/>
      <c r="B396" s="58"/>
      <c r="C396" s="63"/>
      <c r="D396" s="284" t="s">
        <v>1651</v>
      </c>
      <c r="E396" s="285"/>
      <c r="F396" s="285"/>
      <c r="G396" s="285"/>
      <c r="H396" s="285"/>
      <c r="I396" s="285"/>
      <c r="J396" s="45"/>
      <c r="K396" s="58"/>
      <c r="L396" s="43"/>
      <c r="M396" s="45"/>
    </row>
    <row r="397" spans="1:13" ht="14.25" x14ac:dyDescent="0.2">
      <c r="A397" s="58"/>
      <c r="B397" s="58"/>
      <c r="C397" s="63"/>
      <c r="D397" s="285" t="s">
        <v>1665</v>
      </c>
      <c r="E397" s="285"/>
      <c r="F397" s="285"/>
      <c r="G397" s="285"/>
      <c r="H397" s="285"/>
      <c r="I397" s="285"/>
      <c r="J397" s="45"/>
      <c r="K397" s="58"/>
      <c r="L397" s="43"/>
      <c r="M397" s="45">
        <f>SUMIF(CD39:CD393, 3, BK39:BK393)</f>
        <v>732642.38</v>
      </c>
    </row>
    <row r="398" spans="1:13" ht="14.25" hidden="1" x14ac:dyDescent="0.2">
      <c r="A398" s="58"/>
      <c r="B398" s="58"/>
      <c r="C398" s="63"/>
      <c r="D398" s="285" t="s">
        <v>1666</v>
      </c>
      <c r="E398" s="285"/>
      <c r="F398" s="285"/>
      <c r="G398" s="285"/>
      <c r="H398" s="285"/>
      <c r="I398" s="285"/>
      <c r="J398" s="45"/>
      <c r="K398" s="58"/>
      <c r="L398" s="43"/>
      <c r="M398" s="45">
        <f>SUMIF(CD39:CD393, 3, BD39:BD393)</f>
        <v>0</v>
      </c>
    </row>
    <row r="399" spans="1:13" hidden="1" x14ac:dyDescent="0.2"/>
    <row r="400" spans="1:13" ht="15" hidden="1" x14ac:dyDescent="0.2">
      <c r="A400" s="64"/>
      <c r="B400" s="64"/>
      <c r="C400" s="65"/>
      <c r="D400" s="283" t="s">
        <v>1686</v>
      </c>
      <c r="E400" s="283"/>
      <c r="F400" s="283"/>
      <c r="G400" s="283"/>
      <c r="H400" s="283"/>
      <c r="I400" s="283"/>
      <c r="J400" s="49"/>
      <c r="K400" s="64"/>
      <c r="L400" s="66"/>
      <c r="M400" s="49">
        <f>M408+M423+M424+M402+M403+M404+M405</f>
        <v>0</v>
      </c>
    </row>
    <row r="401" spans="1:13" ht="14.25" hidden="1" x14ac:dyDescent="0.2">
      <c r="A401" s="58"/>
      <c r="B401" s="58"/>
      <c r="C401" s="63"/>
      <c r="D401" s="284" t="s">
        <v>1651</v>
      </c>
      <c r="E401" s="285"/>
      <c r="F401" s="285"/>
      <c r="G401" s="285"/>
      <c r="H401" s="285"/>
      <c r="I401" s="285"/>
      <c r="J401" s="45"/>
      <c r="K401" s="58"/>
      <c r="L401" s="43"/>
      <c r="M401" s="45"/>
    </row>
    <row r="402" spans="1:13" ht="14.25" hidden="1" x14ac:dyDescent="0.2">
      <c r="A402" s="58"/>
      <c r="B402" s="58"/>
      <c r="C402" s="63"/>
      <c r="D402" s="285" t="s">
        <v>1687</v>
      </c>
      <c r="E402" s="285"/>
      <c r="F402" s="285"/>
      <c r="G402" s="285"/>
      <c r="H402" s="285"/>
      <c r="I402" s="285"/>
      <c r="J402" s="45"/>
      <c r="K402" s="58"/>
      <c r="L402" s="43"/>
      <c r="M402" s="45"/>
    </row>
    <row r="403" spans="1:13" ht="14.25" hidden="1" x14ac:dyDescent="0.2">
      <c r="A403" s="58"/>
      <c r="B403" s="58"/>
      <c r="C403" s="63"/>
      <c r="D403" s="285" t="s">
        <v>1687</v>
      </c>
      <c r="E403" s="285"/>
      <c r="F403" s="285"/>
      <c r="G403" s="285"/>
      <c r="H403" s="285"/>
      <c r="I403" s="285"/>
      <c r="J403" s="45"/>
      <c r="K403" s="58"/>
      <c r="L403" s="43"/>
      <c r="M403" s="45">
        <f>SUM(BQ39:BQ398)</f>
        <v>0</v>
      </c>
    </row>
    <row r="404" spans="1:13" ht="14.25" hidden="1" x14ac:dyDescent="0.2">
      <c r="A404" s="58"/>
      <c r="B404" s="58"/>
      <c r="C404" s="63"/>
      <c r="D404" s="285" t="s">
        <v>1688</v>
      </c>
      <c r="E404" s="285"/>
      <c r="F404" s="285"/>
      <c r="G404" s="285"/>
      <c r="H404" s="285"/>
      <c r="I404" s="285"/>
      <c r="J404" s="45"/>
      <c r="K404" s="58"/>
      <c r="L404" s="43"/>
      <c r="M404" s="45">
        <f>SUMIF(CD39:CD398, 4, BB39:BB398)+SUMIF(CD39:CD398, 4, BC39:BC398)+SUMIF(CD39:CD398, 4, BD39:BD398)</f>
        <v>0</v>
      </c>
    </row>
    <row r="405" spans="1:13" ht="14.25" hidden="1" x14ac:dyDescent="0.2">
      <c r="A405" s="58"/>
      <c r="B405" s="58"/>
      <c r="C405" s="63"/>
      <c r="D405" s="285" t="s">
        <v>1689</v>
      </c>
      <c r="E405" s="285"/>
      <c r="F405" s="285"/>
      <c r="G405" s="285"/>
      <c r="H405" s="285"/>
      <c r="I405" s="285"/>
      <c r="J405" s="45"/>
      <c r="K405" s="58"/>
      <c r="L405" s="43"/>
      <c r="M405" s="45">
        <f>SUM(BO39:BO398)</f>
        <v>0</v>
      </c>
    </row>
    <row r="406" spans="1:13" ht="14.25" hidden="1" x14ac:dyDescent="0.2">
      <c r="A406" s="58"/>
      <c r="B406" s="58"/>
      <c r="C406" s="63"/>
      <c r="D406" s="285" t="s">
        <v>790</v>
      </c>
      <c r="E406" s="285"/>
      <c r="F406" s="285"/>
      <c r="G406" s="285"/>
      <c r="H406" s="285"/>
      <c r="I406" s="285"/>
      <c r="J406" s="45"/>
      <c r="K406" s="58"/>
      <c r="L406" s="43"/>
      <c r="M406" s="45">
        <f>M408+M423+M424</f>
        <v>0</v>
      </c>
    </row>
    <row r="407" spans="1:13" ht="14.25" hidden="1" x14ac:dyDescent="0.2">
      <c r="A407" s="58"/>
      <c r="B407" s="58"/>
      <c r="C407" s="63"/>
      <c r="D407" s="284" t="s">
        <v>1651</v>
      </c>
      <c r="E407" s="285"/>
      <c r="F407" s="285"/>
      <c r="G407" s="285"/>
      <c r="H407" s="285"/>
      <c r="I407" s="285"/>
      <c r="J407" s="45"/>
      <c r="K407" s="58"/>
      <c r="L407" s="43"/>
      <c r="M407" s="45"/>
    </row>
    <row r="408" spans="1:13" ht="14.25" hidden="1" x14ac:dyDescent="0.2">
      <c r="A408" s="58"/>
      <c r="B408" s="58"/>
      <c r="C408" s="63"/>
      <c r="D408" s="285" t="s">
        <v>1679</v>
      </c>
      <c r="E408" s="285"/>
      <c r="F408" s="285"/>
      <c r="G408" s="285"/>
      <c r="H408" s="285"/>
      <c r="I408" s="285"/>
      <c r="J408" s="45"/>
      <c r="K408" s="58"/>
      <c r="L408" s="43"/>
      <c r="M408" s="45">
        <f>M410+M411+M417+M421</f>
        <v>0</v>
      </c>
    </row>
    <row r="409" spans="1:13" ht="14.25" hidden="1" x14ac:dyDescent="0.2">
      <c r="A409" s="58"/>
      <c r="B409" s="58"/>
      <c r="C409" s="63"/>
      <c r="D409" s="284" t="s">
        <v>1651</v>
      </c>
      <c r="E409" s="285"/>
      <c r="F409" s="285"/>
      <c r="G409" s="285"/>
      <c r="H409" s="285"/>
      <c r="I409" s="285"/>
      <c r="J409" s="45"/>
      <c r="K409" s="58"/>
      <c r="L409" s="43"/>
      <c r="M409" s="45"/>
    </row>
    <row r="410" spans="1:13" ht="14.25" hidden="1" x14ac:dyDescent="0.2">
      <c r="A410" s="58"/>
      <c r="B410" s="58"/>
      <c r="C410" s="63"/>
      <c r="D410" s="285" t="s">
        <v>1680</v>
      </c>
      <c r="E410" s="285"/>
      <c r="F410" s="285"/>
      <c r="G410" s="285"/>
      <c r="H410" s="285"/>
      <c r="I410" s="285"/>
      <c r="J410" s="45"/>
      <c r="K410" s="58"/>
      <c r="L410" s="43"/>
      <c r="M410" s="45">
        <f>SUMIF(CD39:CD398, 4, AR39:AR398)</f>
        <v>0</v>
      </c>
    </row>
    <row r="411" spans="1:13" ht="14.25" hidden="1" x14ac:dyDescent="0.2">
      <c r="A411" s="58"/>
      <c r="B411" s="58"/>
      <c r="C411" s="63"/>
      <c r="D411" s="285" t="s">
        <v>1653</v>
      </c>
      <c r="E411" s="285"/>
      <c r="F411" s="285"/>
      <c r="G411" s="285"/>
      <c r="H411" s="285"/>
      <c r="I411" s="285"/>
      <c r="J411" s="45"/>
      <c r="K411" s="58"/>
      <c r="L411" s="43"/>
      <c r="M411" s="45">
        <f>M413+M416+M415</f>
        <v>0</v>
      </c>
    </row>
    <row r="412" spans="1:13" ht="14.25" hidden="1" x14ac:dyDescent="0.2">
      <c r="A412" s="58"/>
      <c r="B412" s="58"/>
      <c r="C412" s="63"/>
      <c r="D412" s="284" t="s">
        <v>1654</v>
      </c>
      <c r="E412" s="285"/>
      <c r="F412" s="285"/>
      <c r="G412" s="285"/>
      <c r="H412" s="285"/>
      <c r="I412" s="285"/>
      <c r="J412" s="45"/>
      <c r="K412" s="58"/>
      <c r="L412" s="43"/>
      <c r="M412" s="45"/>
    </row>
    <row r="413" spans="1:13" ht="14.25" hidden="1" x14ac:dyDescent="0.2">
      <c r="A413" s="58"/>
      <c r="B413" s="58"/>
      <c r="C413" s="63"/>
      <c r="D413" s="285" t="s">
        <v>1653</v>
      </c>
      <c r="E413" s="285"/>
      <c r="F413" s="285"/>
      <c r="G413" s="285"/>
      <c r="H413" s="285"/>
      <c r="I413" s="285"/>
      <c r="J413" s="45"/>
      <c r="K413" s="58"/>
      <c r="L413" s="43"/>
      <c r="M413" s="45">
        <f>SUMIF(CD39:CD398, 4, AO39:AO398)</f>
        <v>0</v>
      </c>
    </row>
    <row r="414" spans="1:13" ht="14.25" hidden="1" x14ac:dyDescent="0.2">
      <c r="A414" s="58"/>
      <c r="B414" s="58"/>
      <c r="C414" s="63"/>
      <c r="D414" s="284" t="s">
        <v>1655</v>
      </c>
      <c r="E414" s="285"/>
      <c r="F414" s="285"/>
      <c r="G414" s="285"/>
      <c r="H414" s="285"/>
      <c r="I414" s="285"/>
      <c r="J414" s="45"/>
      <c r="K414" s="58"/>
      <c r="L414" s="43"/>
      <c r="M414" s="45"/>
    </row>
    <row r="415" spans="1:13" ht="14.25" hidden="1" x14ac:dyDescent="0.2">
      <c r="A415" s="58"/>
      <c r="B415" s="58"/>
      <c r="C415" s="63"/>
      <c r="D415" s="285" t="s">
        <v>1674</v>
      </c>
      <c r="E415" s="285"/>
      <c r="F415" s="285"/>
      <c r="G415" s="285"/>
      <c r="H415" s="285"/>
      <c r="I415" s="285"/>
      <c r="J415" s="45"/>
      <c r="K415" s="58"/>
      <c r="L415" s="43"/>
      <c r="M415" s="45">
        <f>SUMIF(CD39:CD398, 4, AT39:AT398)</f>
        <v>0</v>
      </c>
    </row>
    <row r="416" spans="1:13" ht="14.25" hidden="1" x14ac:dyDescent="0.2">
      <c r="A416" s="58"/>
      <c r="B416" s="58"/>
      <c r="C416" s="63"/>
      <c r="D416" s="285" t="s">
        <v>1656</v>
      </c>
      <c r="E416" s="285"/>
      <c r="F416" s="285"/>
      <c r="G416" s="285"/>
      <c r="H416" s="285"/>
      <c r="I416" s="285"/>
      <c r="J416" s="45"/>
      <c r="K416" s="58"/>
      <c r="L416" s="43"/>
      <c r="M416" s="45">
        <f>SUMIF(CD39:CD398, 4, AV39:AV398)</f>
        <v>0</v>
      </c>
    </row>
    <row r="417" spans="1:13" ht="14.25" hidden="1" x14ac:dyDescent="0.2">
      <c r="A417" s="58"/>
      <c r="B417" s="58"/>
      <c r="C417" s="63"/>
      <c r="D417" s="285" t="s">
        <v>1657</v>
      </c>
      <c r="E417" s="285"/>
      <c r="F417" s="285"/>
      <c r="G417" s="285"/>
      <c r="H417" s="285"/>
      <c r="I417" s="285"/>
      <c r="J417" s="45"/>
      <c r="K417" s="58"/>
      <c r="L417" s="43"/>
      <c r="M417" s="45">
        <f>M419+M420</f>
        <v>0</v>
      </c>
    </row>
    <row r="418" spans="1:13" ht="14.25" hidden="1" x14ac:dyDescent="0.2">
      <c r="A418" s="58"/>
      <c r="B418" s="58"/>
      <c r="C418" s="63"/>
      <c r="D418" s="284" t="s">
        <v>1654</v>
      </c>
      <c r="E418" s="285"/>
      <c r="F418" s="285"/>
      <c r="G418" s="285"/>
      <c r="H418" s="285"/>
      <c r="I418" s="285"/>
      <c r="J418" s="45"/>
      <c r="K418" s="58"/>
      <c r="L418" s="43"/>
      <c r="M418" s="45"/>
    </row>
    <row r="419" spans="1:13" ht="14.25" hidden="1" x14ac:dyDescent="0.2">
      <c r="A419" s="58"/>
      <c r="B419" s="58"/>
      <c r="C419" s="63"/>
      <c r="D419" s="285" t="s">
        <v>1658</v>
      </c>
      <c r="E419" s="285"/>
      <c r="F419" s="285"/>
      <c r="G419" s="285"/>
      <c r="H419" s="285"/>
      <c r="I419" s="285"/>
      <c r="J419" s="45"/>
      <c r="K419" s="58"/>
      <c r="L419" s="43"/>
      <c r="M419" s="45">
        <f>SUMIF(CD39:CD398, 4, AW39:AW398)-SUMIF(CD39:CD398, 4, BK39:BK398)</f>
        <v>0</v>
      </c>
    </row>
    <row r="420" spans="1:13" ht="14.25" hidden="1" x14ac:dyDescent="0.2">
      <c r="A420" s="58"/>
      <c r="B420" s="58"/>
      <c r="C420" s="63"/>
      <c r="D420" s="285" t="s">
        <v>1659</v>
      </c>
      <c r="E420" s="285"/>
      <c r="F420" s="285"/>
      <c r="G420" s="285"/>
      <c r="H420" s="285"/>
      <c r="I420" s="285"/>
      <c r="J420" s="45"/>
      <c r="K420" s="58"/>
      <c r="L420" s="43"/>
      <c r="M420" s="45">
        <f>SUMIF(CD39:CD398, 4, BC39:BC398)</f>
        <v>0</v>
      </c>
    </row>
    <row r="421" spans="1:13" ht="14.25" hidden="1" x14ac:dyDescent="0.2">
      <c r="A421" s="58"/>
      <c r="B421" s="58"/>
      <c r="C421" s="63"/>
      <c r="D421" s="285" t="s">
        <v>1660</v>
      </c>
      <c r="E421" s="285"/>
      <c r="F421" s="285"/>
      <c r="G421" s="285"/>
      <c r="H421" s="285"/>
      <c r="I421" s="285"/>
      <c r="J421" s="45"/>
      <c r="K421" s="58"/>
      <c r="L421" s="43"/>
      <c r="M421" s="45">
        <f>SUMIF(CD39:CD398, 4, BB39:BB398)</f>
        <v>0</v>
      </c>
    </row>
    <row r="422" spans="1:13" ht="14.25" hidden="1" x14ac:dyDescent="0.2">
      <c r="A422" s="58"/>
      <c r="B422" s="58"/>
      <c r="C422" s="63"/>
      <c r="D422" s="285" t="s">
        <v>1681</v>
      </c>
      <c r="E422" s="285"/>
      <c r="F422" s="285"/>
      <c r="G422" s="285"/>
      <c r="H422" s="285"/>
      <c r="I422" s="285"/>
      <c r="J422" s="45"/>
      <c r="K422" s="58"/>
      <c r="L422" s="43"/>
      <c r="M422" s="45">
        <f>SUMIF(CD39:CD398, 4, AR39:AR398)+SUMIF(CD39:CD398, 4, AT39:AT398)+SUMIF(CD39:CD398, 4, AV39:AV398)</f>
        <v>0</v>
      </c>
    </row>
    <row r="423" spans="1:13" ht="14.25" hidden="1" x14ac:dyDescent="0.2">
      <c r="A423" s="58"/>
      <c r="B423" s="58"/>
      <c r="C423" s="63"/>
      <c r="D423" s="285" t="s">
        <v>1682</v>
      </c>
      <c r="E423" s="285"/>
      <c r="F423" s="285"/>
      <c r="G423" s="285"/>
      <c r="H423" s="285"/>
      <c r="I423" s="285"/>
      <c r="J423" s="45"/>
      <c r="K423" s="58"/>
      <c r="L423" s="43"/>
      <c r="M423" s="45">
        <f>SUMIF(CD39:CD398, 4, AZ39:AZ398)</f>
        <v>0</v>
      </c>
    </row>
    <row r="424" spans="1:13" ht="14.25" hidden="1" x14ac:dyDescent="0.2">
      <c r="A424" s="58"/>
      <c r="B424" s="58"/>
      <c r="C424" s="63"/>
      <c r="D424" s="285" t="s">
        <v>1683</v>
      </c>
      <c r="E424" s="285"/>
      <c r="F424" s="285"/>
      <c r="G424" s="285"/>
      <c r="H424" s="285"/>
      <c r="I424" s="285"/>
      <c r="J424" s="45"/>
      <c r="K424" s="58"/>
      <c r="L424" s="43"/>
      <c r="M424" s="45">
        <f>SUMIF(CD39:CD398, 4, BA39:BA398)</f>
        <v>0</v>
      </c>
    </row>
    <row r="426" spans="1:13" ht="15" x14ac:dyDescent="0.2">
      <c r="A426" s="64"/>
      <c r="B426" s="64"/>
      <c r="C426" s="65"/>
      <c r="D426" s="283" t="s">
        <v>1814</v>
      </c>
      <c r="E426" s="283"/>
      <c r="F426" s="283"/>
      <c r="G426" s="283"/>
      <c r="H426" s="283"/>
      <c r="I426" s="283"/>
      <c r="J426" s="49"/>
      <c r="K426" s="64"/>
      <c r="L426" s="66"/>
      <c r="M426" s="49">
        <f>M355+M375+M395+M400</f>
        <v>959286.81</v>
      </c>
    </row>
    <row r="427" spans="1:13" ht="14.25" x14ac:dyDescent="0.2">
      <c r="A427" s="58"/>
      <c r="B427" s="58"/>
      <c r="C427" s="63"/>
      <c r="D427" s="284" t="s">
        <v>1651</v>
      </c>
      <c r="E427" s="285"/>
      <c r="F427" s="285"/>
      <c r="G427" s="285"/>
      <c r="H427" s="285"/>
      <c r="I427" s="285"/>
      <c r="J427" s="45"/>
      <c r="K427" s="58"/>
      <c r="L427" s="43"/>
      <c r="M427" s="45"/>
    </row>
    <row r="428" spans="1:13" ht="14.25" x14ac:dyDescent="0.2">
      <c r="A428" s="58"/>
      <c r="B428" s="58"/>
      <c r="C428" s="63"/>
      <c r="D428" s="285" t="s">
        <v>1679</v>
      </c>
      <c r="E428" s="285"/>
      <c r="F428" s="285"/>
      <c r="G428" s="285"/>
      <c r="H428" s="285"/>
      <c r="I428" s="285"/>
      <c r="J428" s="45"/>
      <c r="K428" s="58"/>
      <c r="L428" s="43"/>
      <c r="M428" s="45">
        <f>M430+M431+M437+M441</f>
        <v>178787.81</v>
      </c>
    </row>
    <row r="429" spans="1:13" ht="14.25" x14ac:dyDescent="0.2">
      <c r="A429" s="58"/>
      <c r="B429" s="58"/>
      <c r="C429" s="63"/>
      <c r="D429" s="284" t="s">
        <v>1651</v>
      </c>
      <c r="E429" s="285"/>
      <c r="F429" s="285"/>
      <c r="G429" s="285"/>
      <c r="H429" s="285"/>
      <c r="I429" s="285"/>
      <c r="J429" s="45"/>
      <c r="K429" s="58"/>
      <c r="L429" s="43"/>
      <c r="M429" s="45"/>
    </row>
    <row r="430" spans="1:13" ht="14.25" x14ac:dyDescent="0.2">
      <c r="A430" s="58"/>
      <c r="B430" s="58"/>
      <c r="C430" s="63"/>
      <c r="D430" s="285" t="s">
        <v>1680</v>
      </c>
      <c r="E430" s="285"/>
      <c r="F430" s="285"/>
      <c r="G430" s="285"/>
      <c r="H430" s="285"/>
      <c r="I430" s="285"/>
      <c r="J430" s="45"/>
      <c r="K430" s="58"/>
      <c r="L430" s="43"/>
      <c r="M430" s="45">
        <f>SUM(AR39:AR424)</f>
        <v>30093.74</v>
      </c>
    </row>
    <row r="431" spans="1:13" ht="14.25" hidden="1" x14ac:dyDescent="0.2">
      <c r="A431" s="58"/>
      <c r="B431" s="58"/>
      <c r="C431" s="63"/>
      <c r="D431" s="285" t="s">
        <v>1653</v>
      </c>
      <c r="E431" s="285"/>
      <c r="F431" s="285"/>
      <c r="G431" s="285"/>
      <c r="H431" s="285"/>
      <c r="I431" s="285"/>
      <c r="J431" s="45"/>
      <c r="K431" s="58"/>
      <c r="L431" s="43"/>
      <c r="M431" s="45">
        <f>M433+M436+M435</f>
        <v>9632.2099999999991</v>
      </c>
    </row>
    <row r="432" spans="1:13" ht="14.25" hidden="1" x14ac:dyDescent="0.2">
      <c r="A432" s="58"/>
      <c r="B432" s="58"/>
      <c r="C432" s="63"/>
      <c r="D432" s="284" t="s">
        <v>1654</v>
      </c>
      <c r="E432" s="285"/>
      <c r="F432" s="285"/>
      <c r="G432" s="285"/>
      <c r="H432" s="285"/>
      <c r="I432" s="285"/>
      <c r="J432" s="45"/>
      <c r="K432" s="58"/>
      <c r="L432" s="43"/>
      <c r="M432" s="45"/>
    </row>
    <row r="433" spans="1:13" ht="14.25" x14ac:dyDescent="0.2">
      <c r="A433" s="58"/>
      <c r="B433" s="58"/>
      <c r="C433" s="63"/>
      <c r="D433" s="285" t="s">
        <v>1653</v>
      </c>
      <c r="E433" s="285"/>
      <c r="F433" s="285"/>
      <c r="G433" s="285"/>
      <c r="H433" s="285"/>
      <c r="I433" s="285"/>
      <c r="J433" s="45"/>
      <c r="K433" s="58"/>
      <c r="L433" s="43"/>
      <c r="M433" s="45">
        <f>SUM(AO39:AO424)</f>
        <v>6788.29</v>
      </c>
    </row>
    <row r="434" spans="1:13" ht="14.25" hidden="1" x14ac:dyDescent="0.2">
      <c r="A434" s="58"/>
      <c r="B434" s="58"/>
      <c r="C434" s="63"/>
      <c r="D434" s="284" t="s">
        <v>1655</v>
      </c>
      <c r="E434" s="285"/>
      <c r="F434" s="285"/>
      <c r="G434" s="285"/>
      <c r="H434" s="285"/>
      <c r="I434" s="285"/>
      <c r="J434" s="45"/>
      <c r="K434" s="58"/>
      <c r="L434" s="43"/>
      <c r="M434" s="45"/>
    </row>
    <row r="435" spans="1:13" ht="14.25" x14ac:dyDescent="0.2">
      <c r="A435" s="58"/>
      <c r="B435" s="58"/>
      <c r="C435" s="63"/>
      <c r="D435" s="285" t="s">
        <v>1674</v>
      </c>
      <c r="E435" s="285"/>
      <c r="F435" s="285"/>
      <c r="G435" s="285"/>
      <c r="H435" s="285"/>
      <c r="I435" s="285"/>
      <c r="J435" s="45"/>
      <c r="K435" s="58"/>
      <c r="L435" s="43"/>
      <c r="M435" s="45">
        <f>SUM(AT39:AT424)</f>
        <v>2843.92</v>
      </c>
    </row>
    <row r="436" spans="1:13" ht="14.25" hidden="1" x14ac:dyDescent="0.2">
      <c r="A436" s="58"/>
      <c r="B436" s="58"/>
      <c r="C436" s="63"/>
      <c r="D436" s="285" t="s">
        <v>1656</v>
      </c>
      <c r="E436" s="285"/>
      <c r="F436" s="285"/>
      <c r="G436" s="285"/>
      <c r="H436" s="285"/>
      <c r="I436" s="285"/>
      <c r="J436" s="45"/>
      <c r="K436" s="58"/>
      <c r="L436" s="43"/>
      <c r="M436" s="45">
        <f>SUM(AV39:AV424)</f>
        <v>0</v>
      </c>
    </row>
    <row r="437" spans="1:13" ht="14.25" x14ac:dyDescent="0.2">
      <c r="A437" s="58"/>
      <c r="B437" s="58"/>
      <c r="C437" s="63"/>
      <c r="D437" s="285" t="s">
        <v>1657</v>
      </c>
      <c r="E437" s="285"/>
      <c r="F437" s="285"/>
      <c r="G437" s="285"/>
      <c r="H437" s="285"/>
      <c r="I437" s="285"/>
      <c r="J437" s="45"/>
      <c r="K437" s="58"/>
      <c r="L437" s="43"/>
      <c r="M437" s="45">
        <f>M439+M440</f>
        <v>139061.85999999999</v>
      </c>
    </row>
    <row r="438" spans="1:13" ht="14.25" x14ac:dyDescent="0.2">
      <c r="A438" s="58"/>
      <c r="B438" s="58"/>
      <c r="C438" s="63"/>
      <c r="D438" s="284" t="s">
        <v>1654</v>
      </c>
      <c r="E438" s="285"/>
      <c r="F438" s="285"/>
      <c r="G438" s="285"/>
      <c r="H438" s="285"/>
      <c r="I438" s="285"/>
      <c r="J438" s="45"/>
      <c r="K438" s="58"/>
      <c r="L438" s="43"/>
      <c r="M438" s="45"/>
    </row>
    <row r="439" spans="1:13" ht="14.25" x14ac:dyDescent="0.2">
      <c r="A439" s="58"/>
      <c r="B439" s="58"/>
      <c r="C439" s="63"/>
      <c r="D439" s="285" t="s">
        <v>1658</v>
      </c>
      <c r="E439" s="285"/>
      <c r="F439" s="285"/>
      <c r="G439" s="285"/>
      <c r="H439" s="285"/>
      <c r="I439" s="285"/>
      <c r="J439" s="45"/>
      <c r="K439" s="58"/>
      <c r="L439" s="43"/>
      <c r="M439" s="45">
        <f>SUM(AW39:AW424)-SUM(BK39:BK424)</f>
        <v>139061.85999999999</v>
      </c>
    </row>
    <row r="440" spans="1:13" ht="14.25" hidden="1" x14ac:dyDescent="0.2">
      <c r="A440" s="58"/>
      <c r="B440" s="58"/>
      <c r="C440" s="63"/>
      <c r="D440" s="285" t="s">
        <v>1659</v>
      </c>
      <c r="E440" s="285"/>
      <c r="F440" s="285"/>
      <c r="G440" s="285"/>
      <c r="H440" s="285"/>
      <c r="I440" s="285"/>
      <c r="J440" s="45"/>
      <c r="K440" s="58"/>
      <c r="L440" s="43"/>
      <c r="M440" s="45">
        <f>SUM(BC39:BC424)</f>
        <v>0</v>
      </c>
    </row>
    <row r="441" spans="1:13" ht="14.25" hidden="1" x14ac:dyDescent="0.2">
      <c r="A441" s="58"/>
      <c r="B441" s="58"/>
      <c r="C441" s="63"/>
      <c r="D441" s="285" t="s">
        <v>1660</v>
      </c>
      <c r="E441" s="285"/>
      <c r="F441" s="285"/>
      <c r="G441" s="285"/>
      <c r="H441" s="285"/>
      <c r="I441" s="285"/>
      <c r="J441" s="45"/>
      <c r="K441" s="58"/>
      <c r="L441" s="43"/>
      <c r="M441" s="45">
        <f>SUM(BB39:BB424)</f>
        <v>0</v>
      </c>
    </row>
    <row r="442" spans="1:13" ht="14.25" x14ac:dyDescent="0.2">
      <c r="A442" s="58"/>
      <c r="B442" s="58"/>
      <c r="C442" s="63"/>
      <c r="D442" s="285" t="s">
        <v>1661</v>
      </c>
      <c r="E442" s="285"/>
      <c r="F442" s="285"/>
      <c r="G442" s="285"/>
      <c r="H442" s="285"/>
      <c r="I442" s="285"/>
      <c r="J442" s="45"/>
      <c r="K442" s="58"/>
      <c r="L442" s="43"/>
      <c r="M442" s="45">
        <f>SUM(AR39:AR424)+SUM(AT39:AT424)+SUM(AV39:AV424)</f>
        <v>32937.660000000003</v>
      </c>
    </row>
    <row r="443" spans="1:13" ht="14.25" x14ac:dyDescent="0.2">
      <c r="A443" s="58"/>
      <c r="B443" s="58"/>
      <c r="C443" s="63"/>
      <c r="D443" s="285" t="s">
        <v>1662</v>
      </c>
      <c r="E443" s="285"/>
      <c r="F443" s="285"/>
      <c r="G443" s="285"/>
      <c r="H443" s="285"/>
      <c r="I443" s="285"/>
      <c r="J443" s="45"/>
      <c r="K443" s="58"/>
      <c r="L443" s="43"/>
      <c r="M443" s="45">
        <f>SUM(AZ39:AZ424)</f>
        <v>31556.75</v>
      </c>
    </row>
    <row r="444" spans="1:13" ht="14.25" x14ac:dyDescent="0.2">
      <c r="A444" s="58"/>
      <c r="B444" s="58"/>
      <c r="C444" s="63"/>
      <c r="D444" s="285" t="s">
        <v>1663</v>
      </c>
      <c r="E444" s="285"/>
      <c r="F444" s="285"/>
      <c r="G444" s="285"/>
      <c r="H444" s="285"/>
      <c r="I444" s="285"/>
      <c r="J444" s="45"/>
      <c r="K444" s="58"/>
      <c r="L444" s="43"/>
      <c r="M444" s="45">
        <f>SUM(BA39:BA424)</f>
        <v>16299.87</v>
      </c>
    </row>
    <row r="445" spans="1:13" ht="14.25" x14ac:dyDescent="0.2">
      <c r="A445" s="58"/>
      <c r="B445" s="58"/>
      <c r="C445" s="63"/>
      <c r="D445" s="285" t="s">
        <v>1691</v>
      </c>
      <c r="E445" s="285"/>
      <c r="F445" s="285"/>
      <c r="G445" s="285"/>
      <c r="H445" s="285"/>
      <c r="I445" s="285"/>
      <c r="J445" s="45"/>
      <c r="K445" s="58"/>
      <c r="L445" s="43"/>
      <c r="M445" s="45">
        <f>M447+M448</f>
        <v>732642.38</v>
      </c>
    </row>
    <row r="446" spans="1:13" ht="14.25" x14ac:dyDescent="0.2">
      <c r="A446" s="58"/>
      <c r="B446" s="58"/>
      <c r="C446" s="63"/>
      <c r="D446" s="284" t="s">
        <v>1651</v>
      </c>
      <c r="E446" s="285"/>
      <c r="F446" s="285"/>
      <c r="G446" s="285"/>
      <c r="H446" s="285"/>
      <c r="I446" s="285"/>
      <c r="J446" s="45"/>
      <c r="K446" s="58"/>
      <c r="L446" s="43"/>
      <c r="M446" s="45"/>
    </row>
    <row r="447" spans="1:13" ht="14.25" x14ac:dyDescent="0.2">
      <c r="A447" s="58"/>
      <c r="B447" s="58"/>
      <c r="C447" s="63"/>
      <c r="D447" s="285" t="s">
        <v>1665</v>
      </c>
      <c r="E447" s="285"/>
      <c r="F447" s="285"/>
      <c r="G447" s="285"/>
      <c r="H447" s="285"/>
      <c r="I447" s="285"/>
      <c r="J447" s="45"/>
      <c r="K447" s="58"/>
      <c r="L447" s="43"/>
      <c r="M447" s="45">
        <f>SUM(BK39:BK424)</f>
        <v>732642.38</v>
      </c>
    </row>
    <row r="448" spans="1:13" ht="14.25" hidden="1" x14ac:dyDescent="0.2">
      <c r="A448" s="58"/>
      <c r="B448" s="58"/>
      <c r="C448" s="63"/>
      <c r="D448" s="285" t="s">
        <v>1666</v>
      </c>
      <c r="E448" s="285"/>
      <c r="F448" s="285"/>
      <c r="G448" s="285"/>
      <c r="H448" s="285"/>
      <c r="I448" s="285"/>
      <c r="J448" s="45"/>
      <c r="K448" s="58"/>
      <c r="L448" s="43"/>
      <c r="M448" s="45">
        <f>SUM(BD39:BD424)</f>
        <v>0</v>
      </c>
    </row>
    <row r="449" spans="1:98" ht="14.25" hidden="1" x14ac:dyDescent="0.2">
      <c r="A449" s="58"/>
      <c r="B449" s="58"/>
      <c r="C449" s="63"/>
      <c r="D449" s="285" t="s">
        <v>1692</v>
      </c>
      <c r="E449" s="285"/>
      <c r="F449" s="285"/>
      <c r="G449" s="285"/>
      <c r="H449" s="285"/>
      <c r="I449" s="285"/>
      <c r="J449" s="45"/>
      <c r="K449" s="58"/>
      <c r="L449" s="43"/>
      <c r="M449" s="45">
        <f>M400</f>
        <v>0</v>
      </c>
    </row>
    <row r="450" spans="1:98" ht="14.25" x14ac:dyDescent="0.2">
      <c r="A450" s="58"/>
      <c r="B450" s="58"/>
      <c r="C450" s="63"/>
      <c r="D450" s="283" t="s">
        <v>1669</v>
      </c>
      <c r="E450" s="285"/>
      <c r="F450" s="285"/>
      <c r="G450" s="285"/>
      <c r="H450" s="285"/>
      <c r="I450" s="285"/>
      <c r="J450" s="45"/>
      <c r="K450" s="58"/>
      <c r="L450" s="43"/>
      <c r="M450" s="45"/>
    </row>
    <row r="451" spans="1:98" ht="14.25" x14ac:dyDescent="0.2">
      <c r="A451" s="58"/>
      <c r="B451" s="58"/>
      <c r="C451" s="63"/>
      <c r="D451" s="285" t="s">
        <v>1670</v>
      </c>
      <c r="E451" s="285"/>
      <c r="F451" s="285"/>
      <c r="G451" s="285"/>
      <c r="H451" s="285"/>
      <c r="I451" s="285"/>
      <c r="J451" s="45"/>
      <c r="K451" s="58"/>
      <c r="L451" s="43"/>
      <c r="M451" s="45">
        <f>SUM(AX39:AX424)</f>
        <v>118992.6</v>
      </c>
    </row>
    <row r="452" spans="1:98" ht="14.25" x14ac:dyDescent="0.2">
      <c r="A452" s="58"/>
      <c r="B452" s="58"/>
      <c r="C452" s="63"/>
      <c r="D452" s="285" t="s">
        <v>1671</v>
      </c>
      <c r="E452" s="285"/>
      <c r="F452" s="285"/>
      <c r="G452" s="285"/>
      <c r="H452" s="285"/>
      <c r="I452" s="285"/>
      <c r="J452" s="45"/>
      <c r="K452" s="58"/>
      <c r="L452" s="43"/>
      <c r="M452" s="45">
        <f>SUM(AY39:AY424)</f>
        <v>732642.38</v>
      </c>
    </row>
    <row r="453" spans="1:98" ht="14.25" x14ac:dyDescent="0.2">
      <c r="A453" s="58"/>
      <c r="B453" s="58"/>
      <c r="C453" s="63"/>
      <c r="D453" s="285" t="s">
        <v>1672</v>
      </c>
      <c r="E453" s="285"/>
      <c r="F453" s="285"/>
      <c r="G453" s="286"/>
      <c r="H453" s="48">
        <f>Source!F514</f>
        <v>40.540799999999997</v>
      </c>
      <c r="I453" s="58"/>
      <c r="J453" s="58"/>
      <c r="K453" s="58"/>
      <c r="L453" s="58"/>
      <c r="M453" s="58"/>
    </row>
    <row r="454" spans="1:98" ht="14.25" x14ac:dyDescent="0.2">
      <c r="A454" s="58"/>
      <c r="B454" s="58"/>
      <c r="C454" s="63"/>
      <c r="D454" s="285" t="s">
        <v>1673</v>
      </c>
      <c r="E454" s="285"/>
      <c r="F454" s="285"/>
      <c r="G454" s="286"/>
      <c r="H454" s="48">
        <f>Source!F515</f>
        <v>3.0633599999999999</v>
      </c>
      <c r="I454" s="58"/>
      <c r="J454" s="58"/>
      <c r="K454" s="58"/>
      <c r="L454" s="58"/>
      <c r="M454" s="58"/>
    </row>
    <row r="456" spans="1:98" ht="14.25" x14ac:dyDescent="0.2">
      <c r="D456" s="290" t="str">
        <f>Source!H521</f>
        <v>Итого по разделу</v>
      </c>
      <c r="E456" s="290"/>
      <c r="F456" s="290"/>
      <c r="G456" s="290"/>
      <c r="H456" s="290"/>
      <c r="I456" s="290"/>
      <c r="J456" s="290"/>
      <c r="K456" s="290"/>
      <c r="L456" s="290"/>
      <c r="M456" s="56">
        <f>IF(Source!Y521=0, "", Source!Y521)</f>
        <v>959286.81</v>
      </c>
    </row>
    <row r="457" spans="1:98" ht="14.25" x14ac:dyDescent="0.2">
      <c r="D457" s="290" t="str">
        <f>Source!H522</f>
        <v>в т.ч. ОЗП, ЗПМ, НР и СП</v>
      </c>
      <c r="E457" s="290"/>
      <c r="F457" s="290"/>
      <c r="G457" s="290"/>
      <c r="H457" s="290"/>
      <c r="I457" s="290"/>
      <c r="J457" s="290"/>
      <c r="K457" s="290"/>
      <c r="L457" s="290"/>
      <c r="M457" s="56">
        <f>IF(Source!Y522=0, "", Source!Y522)</f>
        <v>80794.28</v>
      </c>
    </row>
    <row r="458" spans="1:98" ht="14.25" x14ac:dyDescent="0.2">
      <c r="D458" s="290" t="str">
        <f>Source!H523</f>
        <v>в т.ч. ЭМиМ</v>
      </c>
      <c r="E458" s="290"/>
      <c r="F458" s="290"/>
      <c r="G458" s="290"/>
      <c r="H458" s="290"/>
      <c r="I458" s="290"/>
      <c r="J458" s="290"/>
      <c r="K458" s="290"/>
      <c r="L458" s="290"/>
      <c r="M458" s="56">
        <f>IF(Source!Y523=0, "", Source!Y523)</f>
        <v>6788.29</v>
      </c>
    </row>
    <row r="459" spans="1:98" ht="14.25" x14ac:dyDescent="0.2">
      <c r="D459" s="290" t="str">
        <f>Source!H524</f>
        <v>в т.ч. стоимость материалов, учтенных расценками</v>
      </c>
      <c r="E459" s="290"/>
      <c r="F459" s="290"/>
      <c r="G459" s="290"/>
      <c r="H459" s="290"/>
      <c r="I459" s="290"/>
      <c r="J459" s="290"/>
      <c r="K459" s="290"/>
      <c r="L459" s="290"/>
      <c r="M459" s="56">
        <f>IF(Source!Y524=0, "", Source!Y524)</f>
        <v>752711.64</v>
      </c>
    </row>
    <row r="460" spans="1:98" ht="14.25" x14ac:dyDescent="0.2">
      <c r="D460" s="290" t="str">
        <f>Source!H525</f>
        <v>в т.ч. стоимость материалов неучтенных расценками</v>
      </c>
      <c r="E460" s="290"/>
      <c r="F460" s="290"/>
      <c r="G460" s="290"/>
      <c r="H460" s="290"/>
      <c r="I460" s="290"/>
      <c r="J460" s="290"/>
      <c r="K460" s="290"/>
      <c r="L460" s="290"/>
      <c r="M460" s="56">
        <f>IF(Source!Y525=0, "", Source!Y525)</f>
        <v>118992.6</v>
      </c>
    </row>
    <row r="461" spans="1:98" ht="14.25" x14ac:dyDescent="0.2">
      <c r="D461" s="290" t="str">
        <f>Source!H526</f>
        <v>Итого по разделу стоимость работ с учетом К-0,196253 приводящего к стоимости работ по договору-аналогу</v>
      </c>
      <c r="E461" s="290"/>
      <c r="F461" s="290"/>
      <c r="G461" s="290"/>
      <c r="H461" s="290"/>
      <c r="I461" s="290"/>
      <c r="J461" s="290"/>
      <c r="K461" s="290"/>
      <c r="L461" s="290"/>
      <c r="M461" s="56">
        <f>IF(Source!Y526=0, "", Source!Y526)</f>
        <v>17188.34</v>
      </c>
    </row>
    <row r="462" spans="1:98" ht="14.25" x14ac:dyDescent="0.2">
      <c r="D462" s="290" t="str">
        <f>Source!H527</f>
        <v>Итого по статьям затрат ОЗП, ЗПМ, НР и СП с учетом ИПЦ на 2,3,4 кв. 2024г. и ИПЦ на 2025г. - 1,0785</v>
      </c>
      <c r="E462" s="290"/>
      <c r="F462" s="290"/>
      <c r="G462" s="290"/>
      <c r="H462" s="290"/>
      <c r="I462" s="290"/>
      <c r="J462" s="290"/>
      <c r="K462" s="290"/>
      <c r="L462" s="290"/>
      <c r="M462" s="56">
        <f>IF(Source!Y527=0, "", Source!Y527)</f>
        <v>17100.830000000002</v>
      </c>
    </row>
    <row r="463" spans="1:98" ht="14.25" x14ac:dyDescent="0.2">
      <c r="D463" s="290" t="str">
        <f>Source!H528</f>
        <v>Итого стоимость материалов, учтенных и неучтенных расценками, + ЭМиМ с учетом  ИЦП на 2,3,4 кв. 2024г.и  ИЦП на 2025г. - 1,0927</v>
      </c>
      <c r="E463" s="290"/>
      <c r="F463" s="290"/>
      <c r="G463" s="290"/>
      <c r="H463" s="290"/>
      <c r="I463" s="290"/>
      <c r="J463" s="290"/>
      <c r="K463" s="290"/>
      <c r="L463" s="290"/>
      <c r="M463" s="56">
        <f>IF(Source!Y528=0, "", Source!Y528)</f>
        <v>959928.79</v>
      </c>
      <c r="CT463" s="78" t="s">
        <v>481</v>
      </c>
    </row>
    <row r="464" spans="1:98" ht="14.25" x14ac:dyDescent="0.2">
      <c r="D464" s="290" t="str">
        <f>Source!H529</f>
        <v>Итого по разделу стоимоть работ и материалов с учетом ИПЦ и ИЦП</v>
      </c>
      <c r="E464" s="290"/>
      <c r="F464" s="290"/>
      <c r="G464" s="290"/>
      <c r="H464" s="290"/>
      <c r="I464" s="290"/>
      <c r="J464" s="290"/>
      <c r="K464" s="290"/>
      <c r="L464" s="290"/>
      <c r="M464" s="56">
        <f>IF(Source!Y529=0, "", Source!Y529)</f>
        <v>977029.62</v>
      </c>
    </row>
    <row r="467" spans="1:13" ht="14.25" customHeight="1" x14ac:dyDescent="0.2">
      <c r="A467" s="118"/>
      <c r="B467" s="16"/>
      <c r="C467" s="100" t="s">
        <v>1815</v>
      </c>
      <c r="D467" s="120" t="str">
        <f>IF(Source!AM12&lt;&gt;"", Source!AM12," ")</f>
        <v xml:space="preserve"> </v>
      </c>
      <c r="E467" s="121"/>
      <c r="F467" s="121"/>
      <c r="G467" s="121"/>
      <c r="H467" s="121"/>
      <c r="I467" s="119" t="str">
        <f>IF(Source!AL12&lt;&gt;"", Source!AL12," ")</f>
        <v xml:space="preserve"> </v>
      </c>
      <c r="J467" s="10"/>
      <c r="K467" s="10"/>
      <c r="L467" s="10"/>
      <c r="M467" s="10"/>
    </row>
    <row r="468" spans="1:13" ht="14.25" customHeight="1" x14ac:dyDescent="0.2">
      <c r="A468" s="26"/>
      <c r="B468" s="16"/>
      <c r="C468" s="103"/>
      <c r="D468" s="356" t="s">
        <v>1694</v>
      </c>
      <c r="E468" s="356"/>
      <c r="F468" s="356"/>
      <c r="G468" s="356"/>
      <c r="H468" s="356"/>
      <c r="I468" s="19"/>
      <c r="J468" s="10"/>
      <c r="K468" s="10"/>
      <c r="L468" s="10"/>
      <c r="M468" s="10"/>
    </row>
    <row r="469" spans="1:13" ht="12.75" customHeight="1" x14ac:dyDescent="0.2">
      <c r="A469" s="26"/>
      <c r="B469" s="16"/>
      <c r="C469" s="122"/>
      <c r="D469" s="26"/>
      <c r="E469" s="26"/>
      <c r="F469" s="26"/>
      <c r="G469" s="26"/>
      <c r="H469" s="26"/>
      <c r="I469" s="26"/>
      <c r="J469" s="10"/>
      <c r="K469" s="10"/>
      <c r="L469" s="10"/>
      <c r="M469" s="10"/>
    </row>
    <row r="470" spans="1:13" ht="14.25" customHeight="1" x14ac:dyDescent="0.2">
      <c r="A470" s="26"/>
      <c r="B470" s="16"/>
      <c r="C470" s="100" t="s">
        <v>1816</v>
      </c>
      <c r="D470" s="120" t="str">
        <f>IF(Source!AI12&lt;&gt;"", Source!AI12," ")</f>
        <v xml:space="preserve"> </v>
      </c>
      <c r="E470" s="121"/>
      <c r="F470" s="121"/>
      <c r="G470" s="121"/>
      <c r="H470" s="121"/>
      <c r="I470" s="123" t="str">
        <f>IF(Source!AH12&lt;&gt;"", Source!AH12," ")</f>
        <v xml:space="preserve"> </v>
      </c>
      <c r="J470" s="10"/>
      <c r="K470" s="10"/>
      <c r="L470" s="10"/>
      <c r="M470" s="10"/>
    </row>
    <row r="471" spans="1:13" ht="14.25" customHeight="1" x14ac:dyDescent="0.2">
      <c r="A471" s="26"/>
      <c r="B471" s="19"/>
      <c r="C471" s="19"/>
      <c r="D471" s="356" t="s">
        <v>1694</v>
      </c>
      <c r="E471" s="356"/>
      <c r="F471" s="356"/>
      <c r="G471" s="356"/>
      <c r="H471" s="356"/>
      <c r="I471" s="19"/>
      <c r="J471" s="10"/>
      <c r="K471" s="10"/>
      <c r="L471" s="10"/>
      <c r="M471" s="10"/>
    </row>
  </sheetData>
  <mergeCells count="349">
    <mergeCell ref="D462:L462"/>
    <mergeCell ref="D463:L463"/>
    <mergeCell ref="D464:L464"/>
    <mergeCell ref="D468:H468"/>
    <mergeCell ref="D471:H471"/>
    <mergeCell ref="D456:L456"/>
    <mergeCell ref="D457:L457"/>
    <mergeCell ref="D458:L458"/>
    <mergeCell ref="D459:L459"/>
    <mergeCell ref="D460:L460"/>
    <mergeCell ref="D461:L461"/>
    <mergeCell ref="D449:I449"/>
    <mergeCell ref="D450:I450"/>
    <mergeCell ref="D451:I451"/>
    <mergeCell ref="D452:I452"/>
    <mergeCell ref="D453:G453"/>
    <mergeCell ref="D454:G454"/>
    <mergeCell ref="D443:I443"/>
    <mergeCell ref="D444:I444"/>
    <mergeCell ref="D445:I445"/>
    <mergeCell ref="D446:I446"/>
    <mergeCell ref="D447:I447"/>
    <mergeCell ref="D448:I448"/>
    <mergeCell ref="D437:I437"/>
    <mergeCell ref="D438:I438"/>
    <mergeCell ref="D439:I439"/>
    <mergeCell ref="D440:I440"/>
    <mergeCell ref="D441:I441"/>
    <mergeCell ref="D442:I442"/>
    <mergeCell ref="D431:I431"/>
    <mergeCell ref="D432:I432"/>
    <mergeCell ref="D433:I433"/>
    <mergeCell ref="D434:I434"/>
    <mergeCell ref="D435:I435"/>
    <mergeCell ref="D436:I436"/>
    <mergeCell ref="D424:I424"/>
    <mergeCell ref="D426:I426"/>
    <mergeCell ref="D427:I427"/>
    <mergeCell ref="D428:I428"/>
    <mergeCell ref="D429:I429"/>
    <mergeCell ref="D430:I430"/>
    <mergeCell ref="D418:I418"/>
    <mergeCell ref="D419:I419"/>
    <mergeCell ref="D420:I420"/>
    <mergeCell ref="D421:I421"/>
    <mergeCell ref="D422:I422"/>
    <mergeCell ref="D423:I423"/>
    <mergeCell ref="D412:I412"/>
    <mergeCell ref="D413:I413"/>
    <mergeCell ref="D414:I414"/>
    <mergeCell ref="D415:I415"/>
    <mergeCell ref="D416:I416"/>
    <mergeCell ref="D417:I417"/>
    <mergeCell ref="D406:I406"/>
    <mergeCell ref="D407:I407"/>
    <mergeCell ref="D408:I408"/>
    <mergeCell ref="D409:I409"/>
    <mergeCell ref="D410:I410"/>
    <mergeCell ref="D411:I411"/>
    <mergeCell ref="D400:I400"/>
    <mergeCell ref="D401:I401"/>
    <mergeCell ref="D402:I402"/>
    <mergeCell ref="D403:I403"/>
    <mergeCell ref="D404:I404"/>
    <mergeCell ref="D405:I405"/>
    <mergeCell ref="D392:I392"/>
    <mergeCell ref="D393:I393"/>
    <mergeCell ref="D395:I395"/>
    <mergeCell ref="D396:I396"/>
    <mergeCell ref="D397:I397"/>
    <mergeCell ref="D398:I398"/>
    <mergeCell ref="D386:I386"/>
    <mergeCell ref="D387:I387"/>
    <mergeCell ref="D388:I388"/>
    <mergeCell ref="D389:I389"/>
    <mergeCell ref="D390:I390"/>
    <mergeCell ref="D391:I391"/>
    <mergeCell ref="D380:I380"/>
    <mergeCell ref="D381:I381"/>
    <mergeCell ref="D382:I382"/>
    <mergeCell ref="D383:I383"/>
    <mergeCell ref="D384:I384"/>
    <mergeCell ref="D385:I385"/>
    <mergeCell ref="D373:I373"/>
    <mergeCell ref="D375:I375"/>
    <mergeCell ref="D376:I376"/>
    <mergeCell ref="D377:I377"/>
    <mergeCell ref="D378:I378"/>
    <mergeCell ref="D379:I379"/>
    <mergeCell ref="D367:I367"/>
    <mergeCell ref="D368:I368"/>
    <mergeCell ref="D369:I369"/>
    <mergeCell ref="D370:I370"/>
    <mergeCell ref="D371:I371"/>
    <mergeCell ref="D372:I372"/>
    <mergeCell ref="D361:I361"/>
    <mergeCell ref="D362:I362"/>
    <mergeCell ref="D363:I363"/>
    <mergeCell ref="D364:I364"/>
    <mergeCell ref="D365:I365"/>
    <mergeCell ref="D366:I366"/>
    <mergeCell ref="D355:I355"/>
    <mergeCell ref="D356:I356"/>
    <mergeCell ref="D357:I357"/>
    <mergeCell ref="D358:I358"/>
    <mergeCell ref="D359:I359"/>
    <mergeCell ref="D360:I360"/>
    <mergeCell ref="D346:I346"/>
    <mergeCell ref="D347:I347"/>
    <mergeCell ref="D348:I348"/>
    <mergeCell ref="D349:G349"/>
    <mergeCell ref="D350:G350"/>
    <mergeCell ref="D353:I353"/>
    <mergeCell ref="D340:I340"/>
    <mergeCell ref="D341:I341"/>
    <mergeCell ref="D342:I342"/>
    <mergeCell ref="D343:I343"/>
    <mergeCell ref="D344:I344"/>
    <mergeCell ref="D345:I345"/>
    <mergeCell ref="D334:I334"/>
    <mergeCell ref="D335:I335"/>
    <mergeCell ref="D336:I336"/>
    <mergeCell ref="D337:I337"/>
    <mergeCell ref="D338:I338"/>
    <mergeCell ref="D339:I339"/>
    <mergeCell ref="D328:I328"/>
    <mergeCell ref="D329:I329"/>
    <mergeCell ref="D330:I330"/>
    <mergeCell ref="D331:I331"/>
    <mergeCell ref="D332:I332"/>
    <mergeCell ref="D333:I333"/>
    <mergeCell ref="D322:I322"/>
    <mergeCell ref="D323:I323"/>
    <mergeCell ref="D324:I324"/>
    <mergeCell ref="D325:I325"/>
    <mergeCell ref="D326:I326"/>
    <mergeCell ref="D327:I327"/>
    <mergeCell ref="D314:G314"/>
    <mergeCell ref="A317:M317"/>
    <mergeCell ref="D319:I319"/>
    <mergeCell ref="J319:K319"/>
    <mergeCell ref="L319:M319"/>
    <mergeCell ref="D321:I321"/>
    <mergeCell ref="D308:I308"/>
    <mergeCell ref="D309:I309"/>
    <mergeCell ref="D310:I310"/>
    <mergeCell ref="D311:I311"/>
    <mergeCell ref="D312:I312"/>
    <mergeCell ref="D313:G313"/>
    <mergeCell ref="D302:I302"/>
    <mergeCell ref="D303:I303"/>
    <mergeCell ref="D304:I304"/>
    <mergeCell ref="D305:I305"/>
    <mergeCell ref="D306:I306"/>
    <mergeCell ref="D307:I307"/>
    <mergeCell ref="D296:I296"/>
    <mergeCell ref="D297:I297"/>
    <mergeCell ref="D298:I298"/>
    <mergeCell ref="D299:I299"/>
    <mergeCell ref="D300:I300"/>
    <mergeCell ref="D301:I301"/>
    <mergeCell ref="D290:I290"/>
    <mergeCell ref="D291:I291"/>
    <mergeCell ref="D292:I292"/>
    <mergeCell ref="D293:I293"/>
    <mergeCell ref="D294:I294"/>
    <mergeCell ref="D295:I295"/>
    <mergeCell ref="A283:M283"/>
    <mergeCell ref="D285:I285"/>
    <mergeCell ref="D286:I286"/>
    <mergeCell ref="D287:I287"/>
    <mergeCell ref="D288:I288"/>
    <mergeCell ref="D289:I289"/>
    <mergeCell ref="D275:I275"/>
    <mergeCell ref="D276:I276"/>
    <mergeCell ref="D277:I277"/>
    <mergeCell ref="D278:I278"/>
    <mergeCell ref="D279:G279"/>
    <mergeCell ref="D280:G280"/>
    <mergeCell ref="D269:I269"/>
    <mergeCell ref="D270:I270"/>
    <mergeCell ref="D271:I271"/>
    <mergeCell ref="D272:I272"/>
    <mergeCell ref="D273:I273"/>
    <mergeCell ref="D274:I274"/>
    <mergeCell ref="D263:I263"/>
    <mergeCell ref="D264:I264"/>
    <mergeCell ref="D265:I265"/>
    <mergeCell ref="D266:I266"/>
    <mergeCell ref="D267:I267"/>
    <mergeCell ref="D268:I268"/>
    <mergeCell ref="D257:I257"/>
    <mergeCell ref="D258:I258"/>
    <mergeCell ref="D259:I259"/>
    <mergeCell ref="D260:I260"/>
    <mergeCell ref="D261:I261"/>
    <mergeCell ref="D262:I262"/>
    <mergeCell ref="D251:I251"/>
    <mergeCell ref="D252:I252"/>
    <mergeCell ref="D253:I253"/>
    <mergeCell ref="D254:I254"/>
    <mergeCell ref="D255:I255"/>
    <mergeCell ref="D256:I256"/>
    <mergeCell ref="D227:M227"/>
    <mergeCell ref="D246:I246"/>
    <mergeCell ref="J246:K246"/>
    <mergeCell ref="L246:M246"/>
    <mergeCell ref="D249:I249"/>
    <mergeCell ref="J249:K249"/>
    <mergeCell ref="L249:M249"/>
    <mergeCell ref="D205:I205"/>
    <mergeCell ref="J205:K205"/>
    <mergeCell ref="L205:M205"/>
    <mergeCell ref="D207:M207"/>
    <mergeCell ref="D225:I225"/>
    <mergeCell ref="J225:K225"/>
    <mergeCell ref="L225:M225"/>
    <mergeCell ref="D182:I182"/>
    <mergeCell ref="J182:K182"/>
    <mergeCell ref="L182:M182"/>
    <mergeCell ref="D184:M184"/>
    <mergeCell ref="D202:I202"/>
    <mergeCell ref="J202:K202"/>
    <mergeCell ref="L202:M202"/>
    <mergeCell ref="A162:M162"/>
    <mergeCell ref="D164:M164"/>
    <mergeCell ref="D172:I172"/>
    <mergeCell ref="J172:K172"/>
    <mergeCell ref="L172:M172"/>
    <mergeCell ref="D174:M174"/>
    <mergeCell ref="D154:I154"/>
    <mergeCell ref="D155:I155"/>
    <mergeCell ref="D156:I156"/>
    <mergeCell ref="D157:I157"/>
    <mergeCell ref="D158:G158"/>
    <mergeCell ref="D159:G159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6:I136"/>
    <mergeCell ref="D137:I137"/>
    <mergeCell ref="D138:I138"/>
    <mergeCell ref="D139:I139"/>
    <mergeCell ref="D140:I140"/>
    <mergeCell ref="D141:I141"/>
    <mergeCell ref="D130:I130"/>
    <mergeCell ref="D131:I131"/>
    <mergeCell ref="D132:I132"/>
    <mergeCell ref="D133:I133"/>
    <mergeCell ref="D134:I134"/>
    <mergeCell ref="D135:I135"/>
    <mergeCell ref="D126:I126"/>
    <mergeCell ref="J126:K126"/>
    <mergeCell ref="L126:M126"/>
    <mergeCell ref="D128:I128"/>
    <mergeCell ref="J128:K128"/>
    <mergeCell ref="L128:M128"/>
    <mergeCell ref="D121:I121"/>
    <mergeCell ref="J121:K121"/>
    <mergeCell ref="L121:M121"/>
    <mergeCell ref="D123:I123"/>
    <mergeCell ref="J123:K123"/>
    <mergeCell ref="L123:M123"/>
    <mergeCell ref="D115:I115"/>
    <mergeCell ref="J115:K115"/>
    <mergeCell ref="L115:M115"/>
    <mergeCell ref="D118:I118"/>
    <mergeCell ref="J118:K118"/>
    <mergeCell ref="L118:M118"/>
    <mergeCell ref="D111:I111"/>
    <mergeCell ref="J111:K111"/>
    <mergeCell ref="L111:M111"/>
    <mergeCell ref="D113:I113"/>
    <mergeCell ref="J113:K113"/>
    <mergeCell ref="L113:M113"/>
    <mergeCell ref="D84:M84"/>
    <mergeCell ref="D106:I106"/>
    <mergeCell ref="J106:K106"/>
    <mergeCell ref="L106:M106"/>
    <mergeCell ref="D109:I109"/>
    <mergeCell ref="J109:K109"/>
    <mergeCell ref="L109:M109"/>
    <mergeCell ref="D64:I64"/>
    <mergeCell ref="J64:K64"/>
    <mergeCell ref="L64:M64"/>
    <mergeCell ref="D66:M66"/>
    <mergeCell ref="D82:I82"/>
    <mergeCell ref="J82:K82"/>
    <mergeCell ref="L82:M82"/>
    <mergeCell ref="B33:B36"/>
    <mergeCell ref="A39:M39"/>
    <mergeCell ref="A41:M41"/>
    <mergeCell ref="D43:M43"/>
    <mergeCell ref="D62:I62"/>
    <mergeCell ref="J62:K62"/>
    <mergeCell ref="L62:M62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7"/>
  <sheetViews>
    <sheetView topLeftCell="A65" zoomScaleNormal="100" workbookViewId="0">
      <selection activeCell="D93" sqref="D93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01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01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01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01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7" t="s">
        <v>1818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01" ht="16.5" x14ac:dyDescent="0.2">
      <c r="A41" s="267" t="s">
        <v>1705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01" ht="57" x14ac:dyDescent="0.2">
      <c r="A42" s="39" t="s">
        <v>16</v>
      </c>
      <c r="B42" s="39" t="s">
        <v>16</v>
      </c>
      <c r="C42" s="41" t="s">
        <v>1706</v>
      </c>
      <c r="D42" s="41" t="str">
        <f>Source!G539</f>
        <v>Установка мачтовых трансформаторных подстанций мощностью до 250 кВ·А,: установка оборудования</v>
      </c>
      <c r="E42" s="42" t="str">
        <f>Source!H539</f>
        <v>ШТ</v>
      </c>
      <c r="F42" s="43">
        <f>Source!K539</f>
        <v>1</v>
      </c>
      <c r="G42" s="43"/>
      <c r="H42" s="43">
        <f>Source!I539</f>
        <v>1</v>
      </c>
      <c r="I42" s="45"/>
      <c r="J42" s="44"/>
      <c r="K42" s="45"/>
      <c r="L42" s="44"/>
      <c r="M42" s="45"/>
    </row>
    <row r="43" spans="1:101" ht="51" x14ac:dyDescent="0.2">
      <c r="C43" s="46" t="s">
        <v>1227</v>
      </c>
      <c r="D43" s="268" t="s">
        <v>1622</v>
      </c>
      <c r="E43" s="268"/>
      <c r="F43" s="268"/>
      <c r="G43" s="268"/>
      <c r="H43" s="268"/>
      <c r="I43" s="268"/>
      <c r="J43" s="268"/>
      <c r="K43" s="268"/>
      <c r="L43" s="268"/>
      <c r="M43" s="268"/>
      <c r="CW43" s="47" t="s">
        <v>1622</v>
      </c>
    </row>
    <row r="44" spans="1:101" ht="15" x14ac:dyDescent="0.2">
      <c r="A44" s="40"/>
      <c r="B44" s="40"/>
      <c r="C44" s="43">
        <v>1</v>
      </c>
      <c r="D44" s="40" t="s">
        <v>1623</v>
      </c>
      <c r="E44" s="42" t="s">
        <v>969</v>
      </c>
      <c r="F44" s="48"/>
      <c r="G44" s="43"/>
      <c r="H44" s="43">
        <f>Source!U539</f>
        <v>78.528000000000006</v>
      </c>
      <c r="I44" s="43"/>
      <c r="J44" s="43"/>
      <c r="K44" s="43"/>
      <c r="L44" s="43"/>
      <c r="M44" s="49">
        <f>SUM(M45:M45)-SUMIF(CE45:CE45, 1, M45:M45)</f>
        <v>63034.43</v>
      </c>
    </row>
    <row r="45" spans="1:101" ht="14.25" x14ac:dyDescent="0.2">
      <c r="A45" s="41"/>
      <c r="B45" s="41"/>
      <c r="C45" s="41" t="s">
        <v>1012</v>
      </c>
      <c r="D45" s="41" t="s">
        <v>1013</v>
      </c>
      <c r="E45" s="42" t="s">
        <v>969</v>
      </c>
      <c r="F45" s="43">
        <v>65.44</v>
      </c>
      <c r="G45" s="43">
        <f>ROUND((0.2+1),7)</f>
        <v>1.2</v>
      </c>
      <c r="H45" s="43">
        <f>SmtRes!CX331</f>
        <v>78.528000000000006</v>
      </c>
      <c r="I45" s="45"/>
      <c r="J45" s="44"/>
      <c r="K45" s="45">
        <f>SmtRes!CZ331</f>
        <v>802.7</v>
      </c>
      <c r="L45" s="44"/>
      <c r="M45" s="45">
        <f>SmtRes!DI331</f>
        <v>63034.43</v>
      </c>
    </row>
    <row r="46" spans="1:101" ht="15" x14ac:dyDescent="0.2">
      <c r="A46" s="40"/>
      <c r="B46" s="40"/>
      <c r="C46" s="43">
        <v>2</v>
      </c>
      <c r="D46" s="40" t="s">
        <v>1624</v>
      </c>
      <c r="E46" s="42"/>
      <c r="F46" s="48"/>
      <c r="G46" s="43"/>
      <c r="H46" s="43"/>
      <c r="I46" s="43"/>
      <c r="J46" s="43"/>
      <c r="K46" s="43"/>
      <c r="L46" s="43"/>
      <c r="M46" s="49">
        <f>SUM(M47:M51)-SUMIF(CE47:CE51, 1, M47:M51)</f>
        <v>4637.1499999999996</v>
      </c>
    </row>
    <row r="47" spans="1:101" ht="15" x14ac:dyDescent="0.2">
      <c r="A47" s="40"/>
      <c r="B47" s="40"/>
      <c r="C47" s="43"/>
      <c r="D47" s="40" t="s">
        <v>1627</v>
      </c>
      <c r="E47" s="42" t="s">
        <v>969</v>
      </c>
      <c r="F47" s="48"/>
      <c r="G47" s="43"/>
      <c r="H47" s="43">
        <f>Source!V539</f>
        <v>4.62</v>
      </c>
      <c r="I47" s="43"/>
      <c r="J47" s="43"/>
      <c r="K47" s="43"/>
      <c r="L47" s="43"/>
      <c r="M47" s="49">
        <f>SUMIF(CE48:CE51, 1, M48:M51)</f>
        <v>4322.3</v>
      </c>
      <c r="CE47">
        <v>1</v>
      </c>
    </row>
    <row r="48" spans="1:101" ht="28.5" x14ac:dyDescent="0.2">
      <c r="A48" s="41"/>
      <c r="B48" s="41"/>
      <c r="C48" s="41" t="s">
        <v>972</v>
      </c>
      <c r="D48" s="41" t="s">
        <v>974</v>
      </c>
      <c r="E48" s="42" t="s">
        <v>975</v>
      </c>
      <c r="F48" s="43">
        <v>1.71</v>
      </c>
      <c r="G48" s="43">
        <f>ROUND((0.2+1),7)</f>
        <v>1.2</v>
      </c>
      <c r="H48" s="43">
        <f>SmtRes!CX333</f>
        <v>2.052</v>
      </c>
      <c r="I48" s="45"/>
      <c r="J48" s="44"/>
      <c r="K48" s="45">
        <f>SmtRes!CZ333</f>
        <v>1626.29</v>
      </c>
      <c r="L48" s="44"/>
      <c r="M48" s="45">
        <f>SmtRes!DG333</f>
        <v>3337.15</v>
      </c>
    </row>
    <row r="49" spans="1:83" ht="28.5" x14ac:dyDescent="0.2">
      <c r="A49" s="41"/>
      <c r="B49" s="41"/>
      <c r="C49" s="41" t="s">
        <v>976</v>
      </c>
      <c r="D49" s="41" t="s">
        <v>1625</v>
      </c>
      <c r="E49" s="42" t="s">
        <v>969</v>
      </c>
      <c r="F49" s="43">
        <f>SmtRes!DO333*SmtRes!AT333</f>
        <v>1.71</v>
      </c>
      <c r="G49" s="43">
        <f>ROUND((0.2+1),7)</f>
        <v>1.2</v>
      </c>
      <c r="H49" s="43">
        <f>ROUND(F49*G49*H42, 7)</f>
        <v>2.052</v>
      </c>
      <c r="I49" s="45"/>
      <c r="J49" s="44"/>
      <c r="K49" s="45">
        <f>ROUND(SmtRes!AG333/SmtRes!DO333, 2)</f>
        <v>1090.46</v>
      </c>
      <c r="L49" s="44"/>
      <c r="M49" s="45">
        <f>SmtRes!DH333</f>
        <v>2237.62</v>
      </c>
      <c r="CE49">
        <v>1</v>
      </c>
    </row>
    <row r="50" spans="1:83" ht="28.5" x14ac:dyDescent="0.2">
      <c r="A50" s="41"/>
      <c r="B50" s="41"/>
      <c r="C50" s="41" t="s">
        <v>1022</v>
      </c>
      <c r="D50" s="41" t="s">
        <v>1024</v>
      </c>
      <c r="E50" s="42" t="s">
        <v>975</v>
      </c>
      <c r="F50" s="43">
        <v>2.14</v>
      </c>
      <c r="G50" s="43">
        <f>ROUND((0.2+1),7)</f>
        <v>1.2</v>
      </c>
      <c r="H50" s="43">
        <f>SmtRes!CX334</f>
        <v>2.5680000000000001</v>
      </c>
      <c r="I50" s="45">
        <f>SmtRes!CZ334</f>
        <v>346.73</v>
      </c>
      <c r="J50" s="44">
        <f>SmtRes!AJ334</f>
        <v>1.46</v>
      </c>
      <c r="K50" s="45">
        <f>ROUND(I50*J50, 2)</f>
        <v>506.23</v>
      </c>
      <c r="L50" s="44"/>
      <c r="M50" s="45">
        <f>SmtRes!DG334</f>
        <v>1300</v>
      </c>
    </row>
    <row r="51" spans="1:83" ht="28.5" x14ac:dyDescent="0.2">
      <c r="A51" s="41"/>
      <c r="B51" s="41"/>
      <c r="C51" s="41" t="s">
        <v>983</v>
      </c>
      <c r="D51" s="41" t="s">
        <v>1626</v>
      </c>
      <c r="E51" s="42" t="s">
        <v>969</v>
      </c>
      <c r="F51" s="43">
        <f>SmtRes!DO334*SmtRes!AT334</f>
        <v>2.14</v>
      </c>
      <c r="G51" s="43">
        <f>ROUND((0.2+1),7)</f>
        <v>1.2</v>
      </c>
      <c r="H51" s="43">
        <f>ROUND(F51*G51*H42, 7)</f>
        <v>2.5680000000000001</v>
      </c>
      <c r="I51" s="45"/>
      <c r="J51" s="44"/>
      <c r="K51" s="45">
        <f>ROUND(SmtRes!AG334/SmtRes!DO334, 2)</f>
        <v>811.79</v>
      </c>
      <c r="L51" s="44"/>
      <c r="M51" s="45">
        <f>SmtRes!DH334</f>
        <v>2084.6799999999998</v>
      </c>
      <c r="CE51">
        <v>1</v>
      </c>
    </row>
    <row r="52" spans="1:83" ht="15" hidden="1" x14ac:dyDescent="0.2">
      <c r="A52" s="40"/>
      <c r="B52" s="40"/>
      <c r="C52" s="43">
        <v>4</v>
      </c>
      <c r="D52" s="40" t="s">
        <v>1637</v>
      </c>
      <c r="E52" s="42"/>
      <c r="F52" s="48"/>
      <c r="G52" s="43"/>
      <c r="H52" s="43"/>
      <c r="I52" s="43"/>
      <c r="J52" s="43"/>
      <c r="K52" s="43"/>
      <c r="L52" s="43"/>
      <c r="M52" s="49">
        <f>0</f>
        <v>0</v>
      </c>
    </row>
    <row r="53" spans="1:83" ht="14.25" x14ac:dyDescent="0.2">
      <c r="A53" s="41"/>
      <c r="B53" s="41"/>
      <c r="C53" s="41" t="str">
        <f>EtalonRes!I335</f>
        <v>07.1.04.02</v>
      </c>
      <c r="D53" s="50" t="str">
        <f>EtalonRes!K335</f>
        <v>Детали крепления стальные</v>
      </c>
      <c r="E53" s="51" t="str">
        <f>EtalonRes!O335</f>
        <v>кг</v>
      </c>
      <c r="F53" s="52">
        <f>EtalonRes!X335</f>
        <v>0</v>
      </c>
      <c r="G53" s="52"/>
      <c r="H53" s="52">
        <f>ROUND(EtalonRes!AG335*Source!I539, 7)</f>
        <v>0</v>
      </c>
      <c r="I53" s="53"/>
      <c r="J53" s="54"/>
      <c r="K53" s="53"/>
      <c r="L53" s="54"/>
      <c r="M53" s="53"/>
    </row>
    <row r="54" spans="1:83" ht="15" x14ac:dyDescent="0.2">
      <c r="A54" s="41"/>
      <c r="B54" s="41"/>
      <c r="C54" s="41"/>
      <c r="D54" s="57" t="s">
        <v>1628</v>
      </c>
      <c r="E54" s="42"/>
      <c r="F54" s="43"/>
      <c r="G54" s="43"/>
      <c r="H54" s="43"/>
      <c r="I54" s="45"/>
      <c r="J54" s="44"/>
      <c r="K54" s="45"/>
      <c r="L54" s="44"/>
      <c r="M54" s="45">
        <f>M44+M46+M47+M52</f>
        <v>71993.88</v>
      </c>
    </row>
    <row r="55" spans="1:83" ht="14.25" x14ac:dyDescent="0.2">
      <c r="A55" s="41"/>
      <c r="B55" s="41"/>
      <c r="C55" s="41"/>
      <c r="D55" s="41" t="s">
        <v>1629</v>
      </c>
      <c r="E55" s="42"/>
      <c r="F55" s="43"/>
      <c r="G55" s="43"/>
      <c r="H55" s="43"/>
      <c r="I55" s="45"/>
      <c r="J55" s="44"/>
      <c r="K55" s="45"/>
      <c r="L55" s="44"/>
      <c r="M55" s="45">
        <f>SUM(AR42:AR58)+SUM(AS42:AS58)+SUM(AT42:AT58)+SUM(AU42:AU58)+SUM(AV42:AV58)</f>
        <v>67356.73</v>
      </c>
    </row>
    <row r="56" spans="1:83" ht="14.25" x14ac:dyDescent="0.2">
      <c r="A56" s="41"/>
      <c r="B56" s="41"/>
      <c r="C56" s="41" t="s">
        <v>26</v>
      </c>
      <c r="D56" s="41" t="s">
        <v>1630</v>
      </c>
      <c r="E56" s="42" t="s">
        <v>111</v>
      </c>
      <c r="F56" s="43">
        <f>Source!BZ539</f>
        <v>103</v>
      </c>
      <c r="G56" s="43"/>
      <c r="H56" s="43">
        <f>Source!AT539</f>
        <v>103</v>
      </c>
      <c r="I56" s="45"/>
      <c r="J56" s="44"/>
      <c r="K56" s="45"/>
      <c r="L56" s="44"/>
      <c r="M56" s="45">
        <f>SUM(AZ42:AZ58)</f>
        <v>69377.429999999993</v>
      </c>
    </row>
    <row r="57" spans="1:83" ht="14.25" x14ac:dyDescent="0.2">
      <c r="A57" s="50"/>
      <c r="B57" s="50"/>
      <c r="C57" s="50" t="s">
        <v>27</v>
      </c>
      <c r="D57" s="50" t="s">
        <v>1631</v>
      </c>
      <c r="E57" s="51" t="s">
        <v>111</v>
      </c>
      <c r="F57" s="52">
        <f>Source!CA539</f>
        <v>60</v>
      </c>
      <c r="G57" s="52"/>
      <c r="H57" s="52">
        <f>Source!AU539</f>
        <v>60</v>
      </c>
      <c r="I57" s="53"/>
      <c r="J57" s="54"/>
      <c r="K57" s="53"/>
      <c r="L57" s="54"/>
      <c r="M57" s="53">
        <f>SUM(BA42:BA58)</f>
        <v>40414.04</v>
      </c>
    </row>
    <row r="58" spans="1:83" ht="15" x14ac:dyDescent="0.2">
      <c r="D58" s="269" t="s">
        <v>1632</v>
      </c>
      <c r="E58" s="269"/>
      <c r="F58" s="269"/>
      <c r="G58" s="269"/>
      <c r="H58" s="269"/>
      <c r="I58" s="269"/>
      <c r="J58" s="270">
        <f>IF(F42&lt;&gt;0,L58/F42, 0)</f>
        <v>181785.35</v>
      </c>
      <c r="K58" s="270"/>
      <c r="L58" s="270">
        <f>M44+M46+M52+M56+M57+M47</f>
        <v>181785.35</v>
      </c>
      <c r="M58" s="270"/>
      <c r="AD58">
        <f>ROUND((Source!AT539/100)*((ROUND(SUMIF(SmtRes!AQ331:'SmtRes'!AQ335,"=1",SmtRes!AD331:'SmtRes'!AD335)*Source!I539, 2)+ROUND(SUMIF(SmtRes!AQ331:'SmtRes'!AQ335,"=1",SmtRes!AC331:'SmtRes'!AC335)*Source!I539, 2))), 2)</f>
        <v>2786.1</v>
      </c>
      <c r="AE58">
        <f>ROUND((Source!AU539/100)*((ROUND(SUMIF(SmtRes!AQ331:'SmtRes'!AQ335,"=1",SmtRes!AD331:'SmtRes'!AD335)*Source!I539, 2)+ROUND(SUMIF(SmtRes!AQ331:'SmtRes'!AQ335,"=1",SmtRes!AC331:'SmtRes'!AC335)*Source!I539, 2))), 2)</f>
        <v>1622.97</v>
      </c>
      <c r="AN58" s="55">
        <f>M44+M46+M52+M56+M57+M47</f>
        <v>181785.35</v>
      </c>
      <c r="AO58" s="55">
        <f>M46</f>
        <v>4637.1499999999996</v>
      </c>
      <c r="AQ58" t="s">
        <v>1633</v>
      </c>
      <c r="AR58" s="55">
        <f>M44</f>
        <v>63034.43</v>
      </c>
      <c r="AT58" s="55">
        <f>M47</f>
        <v>4322.3</v>
      </c>
      <c r="AV58" t="s">
        <v>1633</v>
      </c>
      <c r="AW58" s="55">
        <f>M52</f>
        <v>0</v>
      </c>
      <c r="AZ58">
        <f>Source!X539</f>
        <v>69377.429999999993</v>
      </c>
      <c r="BA58">
        <f>Source!Y539</f>
        <v>40414.04</v>
      </c>
      <c r="CD58">
        <v>1</v>
      </c>
    </row>
    <row r="60" spans="1:83" ht="15" x14ac:dyDescent="0.2">
      <c r="A60" s="64"/>
      <c r="B60" s="64"/>
      <c r="C60" s="65"/>
      <c r="D60" s="283" t="s">
        <v>1650</v>
      </c>
      <c r="E60" s="283"/>
      <c r="F60" s="283"/>
      <c r="G60" s="283"/>
      <c r="H60" s="283"/>
      <c r="I60" s="283"/>
      <c r="J60" s="49"/>
      <c r="K60" s="64"/>
      <c r="L60" s="66"/>
      <c r="M60" s="49">
        <f>M62+M63+M69+M73</f>
        <v>71993.88</v>
      </c>
    </row>
    <row r="61" spans="1:83" ht="14.25" x14ac:dyDescent="0.2">
      <c r="A61" s="58"/>
      <c r="B61" s="58"/>
      <c r="C61" s="63"/>
      <c r="D61" s="284" t="s">
        <v>1651</v>
      </c>
      <c r="E61" s="285"/>
      <c r="F61" s="285"/>
      <c r="G61" s="285"/>
      <c r="H61" s="285"/>
      <c r="I61" s="285"/>
      <c r="J61" s="45"/>
      <c r="K61" s="58"/>
      <c r="L61" s="43"/>
      <c r="M61" s="45"/>
    </row>
    <row r="62" spans="1:83" ht="14.25" x14ac:dyDescent="0.2">
      <c r="A62" s="58"/>
      <c r="B62" s="58"/>
      <c r="C62" s="63"/>
      <c r="D62" s="285" t="s">
        <v>1652</v>
      </c>
      <c r="E62" s="285"/>
      <c r="F62" s="285"/>
      <c r="G62" s="285"/>
      <c r="H62" s="285"/>
      <c r="I62" s="285"/>
      <c r="J62" s="45"/>
      <c r="K62" s="58"/>
      <c r="L62" s="43"/>
      <c r="M62" s="45">
        <f>SUM(AR41:AR58)</f>
        <v>63034.43</v>
      </c>
    </row>
    <row r="63" spans="1:83" ht="14.25" hidden="1" x14ac:dyDescent="0.2">
      <c r="A63" s="58"/>
      <c r="B63" s="58"/>
      <c r="C63" s="63"/>
      <c r="D63" s="285" t="s">
        <v>1653</v>
      </c>
      <c r="E63" s="285"/>
      <c r="F63" s="285"/>
      <c r="G63" s="285"/>
      <c r="H63" s="285"/>
      <c r="I63" s="285"/>
      <c r="J63" s="45"/>
      <c r="K63" s="58"/>
      <c r="L63" s="43"/>
      <c r="M63" s="45">
        <f>M65+M68+M67</f>
        <v>8959.4500000000007</v>
      </c>
    </row>
    <row r="64" spans="1:83" ht="14.25" hidden="1" x14ac:dyDescent="0.2">
      <c r="A64" s="58"/>
      <c r="B64" s="58"/>
      <c r="C64" s="63"/>
      <c r="D64" s="284" t="s">
        <v>1654</v>
      </c>
      <c r="E64" s="285"/>
      <c r="F64" s="285"/>
      <c r="G64" s="285"/>
      <c r="H64" s="285"/>
      <c r="I64" s="285"/>
      <c r="J64" s="45"/>
      <c r="K64" s="58"/>
      <c r="L64" s="43"/>
      <c r="M64" s="45"/>
    </row>
    <row r="65" spans="1:13" ht="14.25" x14ac:dyDescent="0.2">
      <c r="A65" s="58"/>
      <c r="B65" s="58"/>
      <c r="C65" s="63"/>
      <c r="D65" s="285" t="s">
        <v>1653</v>
      </c>
      <c r="E65" s="285"/>
      <c r="F65" s="285"/>
      <c r="G65" s="285"/>
      <c r="H65" s="285"/>
      <c r="I65" s="285"/>
      <c r="J65" s="45"/>
      <c r="K65" s="58"/>
      <c r="L65" s="43"/>
      <c r="M65" s="45">
        <f>SUM(AO41:AO58)</f>
        <v>4637.1499999999996</v>
      </c>
    </row>
    <row r="66" spans="1:13" ht="14.25" hidden="1" x14ac:dyDescent="0.2">
      <c r="A66" s="58"/>
      <c r="B66" s="58"/>
      <c r="C66" s="63"/>
      <c r="D66" s="284" t="s">
        <v>1655</v>
      </c>
      <c r="E66" s="285"/>
      <c r="F66" s="285"/>
      <c r="G66" s="285"/>
      <c r="H66" s="285"/>
      <c r="I66" s="285"/>
      <c r="J66" s="45"/>
      <c r="K66" s="58"/>
      <c r="L66" s="43"/>
      <c r="M66" s="45"/>
    </row>
    <row r="67" spans="1:13" ht="14.25" x14ac:dyDescent="0.2">
      <c r="A67" s="58"/>
      <c r="B67" s="58"/>
      <c r="C67" s="63"/>
      <c r="D67" s="285" t="s">
        <v>1674</v>
      </c>
      <c r="E67" s="285"/>
      <c r="F67" s="285"/>
      <c r="G67" s="285"/>
      <c r="H67" s="285"/>
      <c r="I67" s="285"/>
      <c r="J67" s="45"/>
      <c r="K67" s="58"/>
      <c r="L67" s="43"/>
      <c r="M67" s="45">
        <f>SUM(AT41:AT58)</f>
        <v>4322.3</v>
      </c>
    </row>
    <row r="68" spans="1:13" ht="14.25" hidden="1" x14ac:dyDescent="0.2">
      <c r="A68" s="58"/>
      <c r="B68" s="58"/>
      <c r="C68" s="63"/>
      <c r="D68" s="285" t="s">
        <v>1656</v>
      </c>
      <c r="E68" s="285"/>
      <c r="F68" s="285"/>
      <c r="G68" s="285"/>
      <c r="H68" s="285"/>
      <c r="I68" s="285"/>
      <c r="J68" s="45"/>
      <c r="K68" s="58"/>
      <c r="L68" s="43"/>
      <c r="M68" s="45">
        <f>SUM(AV41:AV58)</f>
        <v>0</v>
      </c>
    </row>
    <row r="69" spans="1:13" ht="14.25" hidden="1" x14ac:dyDescent="0.2">
      <c r="A69" s="58"/>
      <c r="B69" s="58"/>
      <c r="C69" s="63"/>
      <c r="D69" s="285" t="s">
        <v>1657</v>
      </c>
      <c r="E69" s="285"/>
      <c r="F69" s="285"/>
      <c r="G69" s="285"/>
      <c r="H69" s="285"/>
      <c r="I69" s="285"/>
      <c r="J69" s="45"/>
      <c r="K69" s="58"/>
      <c r="L69" s="43"/>
      <c r="M69" s="45">
        <f>M71+M72</f>
        <v>0</v>
      </c>
    </row>
    <row r="70" spans="1:13" ht="14.25" hidden="1" x14ac:dyDescent="0.2">
      <c r="A70" s="58"/>
      <c r="B70" s="58"/>
      <c r="C70" s="63"/>
      <c r="D70" s="284" t="s">
        <v>1654</v>
      </c>
      <c r="E70" s="285"/>
      <c r="F70" s="285"/>
      <c r="G70" s="285"/>
      <c r="H70" s="285"/>
      <c r="I70" s="285"/>
      <c r="J70" s="45"/>
      <c r="K70" s="58"/>
      <c r="L70" s="43"/>
      <c r="M70" s="45"/>
    </row>
    <row r="71" spans="1:13" ht="14.25" hidden="1" x14ac:dyDescent="0.2">
      <c r="A71" s="58"/>
      <c r="B71" s="58"/>
      <c r="C71" s="63"/>
      <c r="D71" s="285" t="s">
        <v>1658</v>
      </c>
      <c r="E71" s="285"/>
      <c r="F71" s="285"/>
      <c r="G71" s="285"/>
      <c r="H71" s="285"/>
      <c r="I71" s="285"/>
      <c r="J71" s="45"/>
      <c r="K71" s="58"/>
      <c r="L71" s="43"/>
      <c r="M71" s="45">
        <f>SUM(AW41:AW58)-SUM(BK41:BK58)</f>
        <v>0</v>
      </c>
    </row>
    <row r="72" spans="1:13" ht="14.25" hidden="1" x14ac:dyDescent="0.2">
      <c r="A72" s="58"/>
      <c r="B72" s="58"/>
      <c r="C72" s="63"/>
      <c r="D72" s="285" t="s">
        <v>1659</v>
      </c>
      <c r="E72" s="285"/>
      <c r="F72" s="285"/>
      <c r="G72" s="285"/>
      <c r="H72" s="285"/>
      <c r="I72" s="285"/>
      <c r="J72" s="45"/>
      <c r="K72" s="58"/>
      <c r="L72" s="43"/>
      <c r="M72" s="45">
        <f>SUM(BC41:BC58)</f>
        <v>0</v>
      </c>
    </row>
    <row r="73" spans="1:13" ht="14.25" hidden="1" x14ac:dyDescent="0.2">
      <c r="A73" s="58"/>
      <c r="B73" s="58"/>
      <c r="C73" s="63"/>
      <c r="D73" s="285" t="s">
        <v>1660</v>
      </c>
      <c r="E73" s="285"/>
      <c r="F73" s="285"/>
      <c r="G73" s="285"/>
      <c r="H73" s="285"/>
      <c r="I73" s="285"/>
      <c r="J73" s="45"/>
      <c r="K73" s="58"/>
      <c r="L73" s="43"/>
      <c r="M73" s="45">
        <f>SUM(BB41:BB58)</f>
        <v>0</v>
      </c>
    </row>
    <row r="74" spans="1:13" ht="14.25" x14ac:dyDescent="0.2">
      <c r="A74" s="58"/>
      <c r="B74" s="58"/>
      <c r="C74" s="63"/>
      <c r="D74" s="285" t="s">
        <v>1661</v>
      </c>
      <c r="E74" s="285"/>
      <c r="F74" s="285"/>
      <c r="G74" s="285"/>
      <c r="H74" s="285"/>
      <c r="I74" s="285"/>
      <c r="J74" s="45"/>
      <c r="K74" s="58"/>
      <c r="L74" s="43"/>
      <c r="M74" s="45">
        <f>SUM(AR41:AR58)+SUM(AT41:AT58)+SUM(AV41:AV58)</f>
        <v>67356.73</v>
      </c>
    </row>
    <row r="75" spans="1:13" ht="14.25" x14ac:dyDescent="0.2">
      <c r="A75" s="58"/>
      <c r="B75" s="58"/>
      <c r="C75" s="63"/>
      <c r="D75" s="285" t="s">
        <v>1662</v>
      </c>
      <c r="E75" s="285"/>
      <c r="F75" s="285"/>
      <c r="G75" s="285"/>
      <c r="H75" s="285"/>
      <c r="I75" s="285"/>
      <c r="J75" s="45"/>
      <c r="K75" s="58"/>
      <c r="L75" s="43"/>
      <c r="M75" s="45">
        <f>SUM(AZ41:AZ58)</f>
        <v>69377.429999999993</v>
      </c>
    </row>
    <row r="76" spans="1:13" ht="14.25" x14ac:dyDescent="0.2">
      <c r="A76" s="58"/>
      <c r="B76" s="58"/>
      <c r="C76" s="63"/>
      <c r="D76" s="285" t="s">
        <v>1663</v>
      </c>
      <c r="E76" s="285"/>
      <c r="F76" s="285"/>
      <c r="G76" s="285"/>
      <c r="H76" s="285"/>
      <c r="I76" s="285"/>
      <c r="J76" s="45"/>
      <c r="K76" s="58"/>
      <c r="L76" s="43"/>
      <c r="M76" s="45">
        <f>SUM(BA41:BA58)</f>
        <v>40414.04</v>
      </c>
    </row>
    <row r="77" spans="1:13" ht="14.25" hidden="1" x14ac:dyDescent="0.2">
      <c r="A77" s="58"/>
      <c r="B77" s="58"/>
      <c r="C77" s="63"/>
      <c r="D77" s="285" t="s">
        <v>1664</v>
      </c>
      <c r="E77" s="285"/>
      <c r="F77" s="285"/>
      <c r="G77" s="285"/>
      <c r="H77" s="285"/>
      <c r="I77" s="285"/>
      <c r="J77" s="45"/>
      <c r="K77" s="58"/>
      <c r="L77" s="43"/>
      <c r="M77" s="45">
        <f>M79+M80</f>
        <v>0</v>
      </c>
    </row>
    <row r="78" spans="1:13" ht="14.25" hidden="1" x14ac:dyDescent="0.2">
      <c r="A78" s="58"/>
      <c r="B78" s="58"/>
      <c r="C78" s="63"/>
      <c r="D78" s="284" t="s">
        <v>1651</v>
      </c>
      <c r="E78" s="285"/>
      <c r="F78" s="285"/>
      <c r="G78" s="285"/>
      <c r="H78" s="285"/>
      <c r="I78" s="285"/>
      <c r="J78" s="45"/>
      <c r="K78" s="58"/>
      <c r="L78" s="43"/>
      <c r="M78" s="45"/>
    </row>
    <row r="79" spans="1:13" ht="14.25" hidden="1" x14ac:dyDescent="0.2">
      <c r="A79" s="58"/>
      <c r="B79" s="58"/>
      <c r="C79" s="63"/>
      <c r="D79" s="285" t="s">
        <v>1665</v>
      </c>
      <c r="E79" s="285"/>
      <c r="F79" s="285"/>
      <c r="G79" s="285"/>
      <c r="H79" s="285"/>
      <c r="I79" s="285"/>
      <c r="J79" s="45"/>
      <c r="K79" s="58"/>
      <c r="L79" s="43"/>
      <c r="M79" s="45">
        <f>SUM(BK41:BK58)</f>
        <v>0</v>
      </c>
    </row>
    <row r="80" spans="1:13" ht="14.25" hidden="1" x14ac:dyDescent="0.2">
      <c r="A80" s="58"/>
      <c r="B80" s="58"/>
      <c r="C80" s="63"/>
      <c r="D80" s="285" t="s">
        <v>1666</v>
      </c>
      <c r="E80" s="285"/>
      <c r="F80" s="285"/>
      <c r="G80" s="285"/>
      <c r="H80" s="285"/>
      <c r="I80" s="285"/>
      <c r="J80" s="45"/>
      <c r="K80" s="58"/>
      <c r="L80" s="43"/>
      <c r="M80" s="45">
        <f>SUM(BD41:BD58)</f>
        <v>0</v>
      </c>
    </row>
    <row r="81" spans="1:82" ht="14.25" hidden="1" x14ac:dyDescent="0.2">
      <c r="A81" s="58"/>
      <c r="B81" s="58"/>
      <c r="C81" s="63"/>
      <c r="D81" s="285" t="s">
        <v>1667</v>
      </c>
      <c r="E81" s="285"/>
      <c r="F81" s="285"/>
      <c r="G81" s="285"/>
      <c r="H81" s="285"/>
      <c r="I81" s="285"/>
      <c r="J81" s="45"/>
      <c r="K81" s="58"/>
      <c r="L81" s="43"/>
      <c r="M81" s="45"/>
    </row>
    <row r="82" spans="1:82" ht="14.25" hidden="1" x14ac:dyDescent="0.2">
      <c r="A82" s="58"/>
      <c r="B82" s="58"/>
      <c r="C82" s="63"/>
      <c r="D82" s="285" t="s">
        <v>1667</v>
      </c>
      <c r="E82" s="285"/>
      <c r="F82" s="285"/>
      <c r="G82" s="285"/>
      <c r="H82" s="285"/>
      <c r="I82" s="285"/>
      <c r="J82" s="45"/>
      <c r="K82" s="58"/>
      <c r="L82" s="43"/>
      <c r="M82" s="45">
        <f>SUM(BQ41:BQ58)</f>
        <v>0</v>
      </c>
    </row>
    <row r="83" spans="1:82" ht="14.25" hidden="1" x14ac:dyDescent="0.2">
      <c r="A83" s="58"/>
      <c r="B83" s="58"/>
      <c r="C83" s="63"/>
      <c r="D83" s="285" t="s">
        <v>1668</v>
      </c>
      <c r="E83" s="285"/>
      <c r="F83" s="285"/>
      <c r="G83" s="285"/>
      <c r="H83" s="285"/>
      <c r="I83" s="285"/>
      <c r="J83" s="45"/>
      <c r="K83" s="58"/>
      <c r="L83" s="43"/>
      <c r="M83" s="45">
        <f>SUM(BO41:BO58)</f>
        <v>0</v>
      </c>
    </row>
    <row r="84" spans="1:82" ht="15" x14ac:dyDescent="0.2">
      <c r="A84" s="64"/>
      <c r="B84" s="64"/>
      <c r="C84" s="65"/>
      <c r="D84" s="283" t="s">
        <v>467</v>
      </c>
      <c r="E84" s="283"/>
      <c r="F84" s="283"/>
      <c r="G84" s="283"/>
      <c r="H84" s="283"/>
      <c r="I84" s="283"/>
      <c r="J84" s="49"/>
      <c r="K84" s="64"/>
      <c r="L84" s="66"/>
      <c r="M84" s="49">
        <f>M60+M75+M76+M77+M82+M83</f>
        <v>181785.35</v>
      </c>
    </row>
    <row r="85" spans="1:82" ht="14.25" x14ac:dyDescent="0.2">
      <c r="A85" s="58"/>
      <c r="B85" s="58"/>
      <c r="C85" s="63"/>
      <c r="D85" s="284" t="s">
        <v>1669</v>
      </c>
      <c r="E85" s="285"/>
      <c r="F85" s="285"/>
      <c r="G85" s="285"/>
      <c r="H85" s="285"/>
      <c r="I85" s="285"/>
      <c r="J85" s="45"/>
      <c r="K85" s="58"/>
      <c r="L85" s="43"/>
      <c r="M85" s="45"/>
    </row>
    <row r="86" spans="1:82" ht="14.25" hidden="1" x14ac:dyDescent="0.2">
      <c r="A86" s="58"/>
      <c r="B86" s="58"/>
      <c r="C86" s="63"/>
      <c r="D86" s="285" t="s">
        <v>1670</v>
      </c>
      <c r="E86" s="285"/>
      <c r="F86" s="285"/>
      <c r="G86" s="285"/>
      <c r="H86" s="285"/>
      <c r="I86" s="285"/>
      <c r="J86" s="45"/>
      <c r="K86" s="58"/>
      <c r="L86" s="43"/>
      <c r="M86" s="45">
        <f>SUM(AX41:AX58)</f>
        <v>0</v>
      </c>
    </row>
    <row r="87" spans="1:82" ht="14.25" hidden="1" x14ac:dyDescent="0.2">
      <c r="A87" s="58"/>
      <c r="B87" s="58"/>
      <c r="C87" s="63"/>
      <c r="D87" s="285" t="s">
        <v>1671</v>
      </c>
      <c r="E87" s="285"/>
      <c r="F87" s="285"/>
      <c r="G87" s="285"/>
      <c r="H87" s="285"/>
      <c r="I87" s="285"/>
      <c r="J87" s="45"/>
      <c r="K87" s="58"/>
      <c r="L87" s="43"/>
      <c r="M87" s="45">
        <f>SUM(AY41:AY58)</f>
        <v>0</v>
      </c>
    </row>
    <row r="88" spans="1:82" ht="14.25" x14ac:dyDescent="0.2">
      <c r="A88" s="58"/>
      <c r="B88" s="58"/>
      <c r="C88" s="63"/>
      <c r="D88" s="285" t="s">
        <v>1672</v>
      </c>
      <c r="E88" s="285"/>
      <c r="F88" s="285"/>
      <c r="G88" s="286"/>
      <c r="H88" s="48">
        <f>Source!F565</f>
        <v>78.528000000000006</v>
      </c>
      <c r="I88" s="58"/>
      <c r="J88" s="58"/>
      <c r="K88" s="58"/>
      <c r="L88" s="58"/>
      <c r="M88" s="58"/>
    </row>
    <row r="89" spans="1:82" ht="14.25" x14ac:dyDescent="0.2">
      <c r="A89" s="58"/>
      <c r="B89" s="58"/>
      <c r="C89" s="63"/>
      <c r="D89" s="285" t="s">
        <v>1673</v>
      </c>
      <c r="E89" s="285"/>
      <c r="F89" s="285"/>
      <c r="G89" s="286"/>
      <c r="H89" s="48">
        <f>Source!F566</f>
        <v>4.62</v>
      </c>
      <c r="I89" s="58"/>
      <c r="J89" s="58"/>
      <c r="K89" s="58"/>
      <c r="L89" s="58"/>
      <c r="M89" s="58"/>
    </row>
    <row r="92" spans="1:82" ht="16.5" x14ac:dyDescent="0.2">
      <c r="A92" s="267" t="s">
        <v>1675</v>
      </c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</row>
    <row r="93" spans="1:82" ht="42.75" x14ac:dyDescent="0.2">
      <c r="A93" s="68" t="s">
        <v>36</v>
      </c>
      <c r="B93" s="68" t="s">
        <v>36</v>
      </c>
      <c r="C93" s="69" t="str">
        <f>Source!F577</f>
        <v>ТЦ_103_77_7720302216_15.06.2026_02_49.1</v>
      </c>
      <c r="D93" s="69" t="s">
        <v>1707</v>
      </c>
      <c r="E93" s="70" t="str">
        <f>Source!H577</f>
        <v>шт.</v>
      </c>
      <c r="F93" s="71">
        <f>Source!K577</f>
        <v>1</v>
      </c>
      <c r="G93" s="71"/>
      <c r="H93" s="71">
        <f>Source!I577</f>
        <v>1</v>
      </c>
      <c r="I93" s="72"/>
      <c r="J93" s="73"/>
      <c r="K93" s="72">
        <f>Source!AL577</f>
        <v>399745.06</v>
      </c>
      <c r="L93" s="73"/>
      <c r="M93" s="72">
        <f>Source!HH577</f>
        <v>399745.06</v>
      </c>
    </row>
    <row r="94" spans="1:82" ht="15" x14ac:dyDescent="0.2">
      <c r="A94" s="67"/>
      <c r="B94" s="67"/>
      <c r="C94" s="67"/>
      <c r="D94" s="287" t="s">
        <v>1632</v>
      </c>
      <c r="E94" s="287"/>
      <c r="F94" s="287"/>
      <c r="G94" s="287"/>
      <c r="H94" s="287"/>
      <c r="I94" s="287"/>
      <c r="J94" s="288">
        <f>IF(F93&lt;&gt;0,L94/F93, 0)</f>
        <v>399745.06</v>
      </c>
      <c r="K94" s="288"/>
      <c r="L94" s="288">
        <f>M93</f>
        <v>399745.06</v>
      </c>
      <c r="M94" s="288"/>
      <c r="AD94">
        <f>ROUND((Source!AT577/100)*((ROUND(ROUND(Source!AO577,2)*Source!I577, 2)+ROUND(ROUND(Source!AN577,2)*Source!I577, 2))), 2)</f>
        <v>0</v>
      </c>
      <c r="AE94">
        <f>ROUND((Source!AU577/100)*((ROUND(ROUND(Source!AO577,2)*Source!I577, 2)+ROUND(ROUND(Source!AN577,2)*Source!I577, 2))), 2)</f>
        <v>0</v>
      </c>
      <c r="AN94" s="55">
        <f>M93</f>
        <v>399745.06</v>
      </c>
      <c r="AO94">
        <f>0</f>
        <v>0</v>
      </c>
      <c r="AQ94" t="s">
        <v>1633</v>
      </c>
      <c r="AR94">
        <f>0</f>
        <v>0</v>
      </c>
      <c r="AT94">
        <f>0</f>
        <v>0</v>
      </c>
      <c r="AV94" t="s">
        <v>1633</v>
      </c>
      <c r="AW94" s="55">
        <f>M93</f>
        <v>399745.06</v>
      </c>
      <c r="AY94" s="55">
        <f>M93</f>
        <v>399745.06</v>
      </c>
      <c r="AZ94">
        <f>Source!X577</f>
        <v>0</v>
      </c>
      <c r="BA94">
        <f>Source!Y577</f>
        <v>0</v>
      </c>
      <c r="BK94" s="55">
        <f>M93</f>
        <v>399745.06</v>
      </c>
      <c r="CD94">
        <v>3</v>
      </c>
    </row>
    <row r="96" spans="1:82" ht="15" hidden="1" x14ac:dyDescent="0.2">
      <c r="A96" s="64"/>
      <c r="B96" s="64"/>
      <c r="C96" s="65"/>
      <c r="D96" s="283" t="s">
        <v>1650</v>
      </c>
      <c r="E96" s="283"/>
      <c r="F96" s="283"/>
      <c r="G96" s="283"/>
      <c r="H96" s="283"/>
      <c r="I96" s="283"/>
      <c r="J96" s="49"/>
      <c r="K96" s="64"/>
      <c r="L96" s="66"/>
      <c r="M96" s="49">
        <f>M98+M99+M105+M109</f>
        <v>0</v>
      </c>
    </row>
    <row r="97" spans="1:13" ht="14.25" hidden="1" x14ac:dyDescent="0.2">
      <c r="A97" s="58"/>
      <c r="B97" s="58"/>
      <c r="C97" s="63"/>
      <c r="D97" s="284" t="s">
        <v>1651</v>
      </c>
      <c r="E97" s="285"/>
      <c r="F97" s="285"/>
      <c r="G97" s="285"/>
      <c r="H97" s="285"/>
      <c r="I97" s="285"/>
      <c r="J97" s="45"/>
      <c r="K97" s="58"/>
      <c r="L97" s="43"/>
      <c r="M97" s="45"/>
    </row>
    <row r="98" spans="1:13" ht="14.25" hidden="1" x14ac:dyDescent="0.2">
      <c r="A98" s="58"/>
      <c r="B98" s="58"/>
      <c r="C98" s="63"/>
      <c r="D98" s="285" t="s">
        <v>1652</v>
      </c>
      <c r="E98" s="285"/>
      <c r="F98" s="285"/>
      <c r="G98" s="285"/>
      <c r="H98" s="285"/>
      <c r="I98" s="285"/>
      <c r="J98" s="45"/>
      <c r="K98" s="58"/>
      <c r="L98" s="43"/>
      <c r="M98" s="45">
        <f>SUM(AR92:AR94)</f>
        <v>0</v>
      </c>
    </row>
    <row r="99" spans="1:13" ht="14.25" hidden="1" x14ac:dyDescent="0.2">
      <c r="A99" s="58"/>
      <c r="B99" s="58"/>
      <c r="C99" s="63"/>
      <c r="D99" s="285" t="s">
        <v>1653</v>
      </c>
      <c r="E99" s="285"/>
      <c r="F99" s="285"/>
      <c r="G99" s="285"/>
      <c r="H99" s="285"/>
      <c r="I99" s="285"/>
      <c r="J99" s="45"/>
      <c r="K99" s="58"/>
      <c r="L99" s="43"/>
      <c r="M99" s="45">
        <f>M101+M104+M103</f>
        <v>0</v>
      </c>
    </row>
    <row r="100" spans="1:13" ht="14.25" hidden="1" x14ac:dyDescent="0.2">
      <c r="A100" s="58"/>
      <c r="B100" s="58"/>
      <c r="C100" s="63"/>
      <c r="D100" s="284" t="s">
        <v>1654</v>
      </c>
      <c r="E100" s="285"/>
      <c r="F100" s="285"/>
      <c r="G100" s="285"/>
      <c r="H100" s="285"/>
      <c r="I100" s="285"/>
      <c r="J100" s="45"/>
      <c r="K100" s="58"/>
      <c r="L100" s="43"/>
      <c r="M100" s="45"/>
    </row>
    <row r="101" spans="1:13" ht="14.25" hidden="1" x14ac:dyDescent="0.2">
      <c r="A101" s="58"/>
      <c r="B101" s="58"/>
      <c r="C101" s="63"/>
      <c r="D101" s="285" t="s">
        <v>1653</v>
      </c>
      <c r="E101" s="285"/>
      <c r="F101" s="285"/>
      <c r="G101" s="285"/>
      <c r="H101" s="285"/>
      <c r="I101" s="285"/>
      <c r="J101" s="45"/>
      <c r="K101" s="58"/>
      <c r="L101" s="43"/>
      <c r="M101" s="45">
        <f>SUM(AO92:AO94)</f>
        <v>0</v>
      </c>
    </row>
    <row r="102" spans="1:13" ht="14.25" hidden="1" x14ac:dyDescent="0.2">
      <c r="A102" s="58"/>
      <c r="B102" s="58"/>
      <c r="C102" s="63"/>
      <c r="D102" s="284" t="s">
        <v>1655</v>
      </c>
      <c r="E102" s="285"/>
      <c r="F102" s="285"/>
      <c r="G102" s="285"/>
      <c r="H102" s="285"/>
      <c r="I102" s="285"/>
      <c r="J102" s="45"/>
      <c r="K102" s="58"/>
      <c r="L102" s="43"/>
      <c r="M102" s="45"/>
    </row>
    <row r="103" spans="1:13" ht="14.25" hidden="1" x14ac:dyDescent="0.2">
      <c r="A103" s="58"/>
      <c r="B103" s="58"/>
      <c r="C103" s="63"/>
      <c r="D103" s="285" t="s">
        <v>1674</v>
      </c>
      <c r="E103" s="285"/>
      <c r="F103" s="285"/>
      <c r="G103" s="285"/>
      <c r="H103" s="285"/>
      <c r="I103" s="285"/>
      <c r="J103" s="45"/>
      <c r="K103" s="58"/>
      <c r="L103" s="43"/>
      <c r="M103" s="45">
        <f>SUM(AT92:AT94)</f>
        <v>0</v>
      </c>
    </row>
    <row r="104" spans="1:13" ht="14.25" hidden="1" x14ac:dyDescent="0.2">
      <c r="A104" s="58"/>
      <c r="B104" s="58"/>
      <c r="C104" s="63"/>
      <c r="D104" s="285" t="s">
        <v>1656</v>
      </c>
      <c r="E104" s="285"/>
      <c r="F104" s="285"/>
      <c r="G104" s="285"/>
      <c r="H104" s="285"/>
      <c r="I104" s="285"/>
      <c r="J104" s="45"/>
      <c r="K104" s="58"/>
      <c r="L104" s="43"/>
      <c r="M104" s="45">
        <f>SUM(AV92:AV94)</f>
        <v>0</v>
      </c>
    </row>
    <row r="105" spans="1:13" ht="14.25" hidden="1" x14ac:dyDescent="0.2">
      <c r="A105" s="58"/>
      <c r="B105" s="58"/>
      <c r="C105" s="63"/>
      <c r="D105" s="285" t="s">
        <v>1657</v>
      </c>
      <c r="E105" s="285"/>
      <c r="F105" s="285"/>
      <c r="G105" s="285"/>
      <c r="H105" s="285"/>
      <c r="I105" s="285"/>
      <c r="J105" s="45"/>
      <c r="K105" s="58"/>
      <c r="L105" s="43"/>
      <c r="M105" s="45">
        <f>M107+M108</f>
        <v>0</v>
      </c>
    </row>
    <row r="106" spans="1:13" ht="14.25" hidden="1" x14ac:dyDescent="0.2">
      <c r="A106" s="58"/>
      <c r="B106" s="58"/>
      <c r="C106" s="63"/>
      <c r="D106" s="284" t="s">
        <v>1654</v>
      </c>
      <c r="E106" s="285"/>
      <c r="F106" s="285"/>
      <c r="G106" s="285"/>
      <c r="H106" s="285"/>
      <c r="I106" s="285"/>
      <c r="J106" s="45"/>
      <c r="K106" s="58"/>
      <c r="L106" s="43"/>
      <c r="M106" s="45"/>
    </row>
    <row r="107" spans="1:13" ht="14.25" hidden="1" x14ac:dyDescent="0.2">
      <c r="A107" s="58"/>
      <c r="B107" s="58"/>
      <c r="C107" s="63"/>
      <c r="D107" s="285" t="s">
        <v>1658</v>
      </c>
      <c r="E107" s="285"/>
      <c r="F107" s="285"/>
      <c r="G107" s="285"/>
      <c r="H107" s="285"/>
      <c r="I107" s="285"/>
      <c r="J107" s="45"/>
      <c r="K107" s="58"/>
      <c r="L107" s="43"/>
      <c r="M107" s="45">
        <f>SUM(AW92:AW94)-SUM(BK92:BK94)</f>
        <v>0</v>
      </c>
    </row>
    <row r="108" spans="1:13" ht="14.25" hidden="1" x14ac:dyDescent="0.2">
      <c r="A108" s="58"/>
      <c r="B108" s="58"/>
      <c r="C108" s="63"/>
      <c r="D108" s="285" t="s">
        <v>1659</v>
      </c>
      <c r="E108" s="285"/>
      <c r="F108" s="285"/>
      <c r="G108" s="285"/>
      <c r="H108" s="285"/>
      <c r="I108" s="285"/>
      <c r="J108" s="45"/>
      <c r="K108" s="58"/>
      <c r="L108" s="43"/>
      <c r="M108" s="45">
        <f>SUM(BC92:BC94)</f>
        <v>0</v>
      </c>
    </row>
    <row r="109" spans="1:13" ht="14.25" hidden="1" x14ac:dyDescent="0.2">
      <c r="A109" s="58"/>
      <c r="B109" s="58"/>
      <c r="C109" s="63"/>
      <c r="D109" s="285" t="s">
        <v>1660</v>
      </c>
      <c r="E109" s="285"/>
      <c r="F109" s="285"/>
      <c r="G109" s="285"/>
      <c r="H109" s="285"/>
      <c r="I109" s="285"/>
      <c r="J109" s="45"/>
      <c r="K109" s="58"/>
      <c r="L109" s="43"/>
      <c r="M109" s="45">
        <f>SUM(BB92:BB94)</f>
        <v>0</v>
      </c>
    </row>
    <row r="110" spans="1:13" ht="14.25" hidden="1" x14ac:dyDescent="0.2">
      <c r="A110" s="58"/>
      <c r="B110" s="58"/>
      <c r="C110" s="63"/>
      <c r="D110" s="285" t="s">
        <v>1661</v>
      </c>
      <c r="E110" s="285"/>
      <c r="F110" s="285"/>
      <c r="G110" s="285"/>
      <c r="H110" s="285"/>
      <c r="I110" s="285"/>
      <c r="J110" s="45"/>
      <c r="K110" s="58"/>
      <c r="L110" s="43"/>
      <c r="M110" s="45">
        <f>SUM(AR92:AR94)+SUM(AT92:AT94)+SUM(AV92:AV94)</f>
        <v>0</v>
      </c>
    </row>
    <row r="111" spans="1:13" ht="14.25" hidden="1" x14ac:dyDescent="0.2">
      <c r="A111" s="58"/>
      <c r="B111" s="58"/>
      <c r="C111" s="63"/>
      <c r="D111" s="285" t="s">
        <v>1662</v>
      </c>
      <c r="E111" s="285"/>
      <c r="F111" s="285"/>
      <c r="G111" s="285"/>
      <c r="H111" s="285"/>
      <c r="I111" s="285"/>
      <c r="J111" s="45"/>
      <c r="K111" s="58"/>
      <c r="L111" s="43"/>
      <c r="M111" s="45">
        <f>SUM(AZ92:AZ94)</f>
        <v>0</v>
      </c>
    </row>
    <row r="112" spans="1:13" ht="14.25" hidden="1" x14ac:dyDescent="0.2">
      <c r="A112" s="58"/>
      <c r="B112" s="58"/>
      <c r="C112" s="63"/>
      <c r="D112" s="285" t="s">
        <v>1663</v>
      </c>
      <c r="E112" s="285"/>
      <c r="F112" s="285"/>
      <c r="G112" s="285"/>
      <c r="H112" s="285"/>
      <c r="I112" s="285"/>
      <c r="J112" s="45"/>
      <c r="K112" s="58"/>
      <c r="L112" s="43"/>
      <c r="M112" s="45">
        <f>SUM(BA92:BA94)</f>
        <v>0</v>
      </c>
    </row>
    <row r="113" spans="1:13" ht="14.25" x14ac:dyDescent="0.2">
      <c r="A113" s="58"/>
      <c r="B113" s="58"/>
      <c r="C113" s="63"/>
      <c r="D113" s="285" t="s">
        <v>1664</v>
      </c>
      <c r="E113" s="285"/>
      <c r="F113" s="285"/>
      <c r="G113" s="285"/>
      <c r="H113" s="285"/>
      <c r="I113" s="285"/>
      <c r="J113" s="45"/>
      <c r="K113" s="58"/>
      <c r="L113" s="43"/>
      <c r="M113" s="45">
        <f>M115+M116</f>
        <v>399745.06</v>
      </c>
    </row>
    <row r="114" spans="1:13" ht="14.25" x14ac:dyDescent="0.2">
      <c r="A114" s="58"/>
      <c r="B114" s="58"/>
      <c r="C114" s="63"/>
      <c r="D114" s="284" t="s">
        <v>1651</v>
      </c>
      <c r="E114" s="285"/>
      <c r="F114" s="285"/>
      <c r="G114" s="285"/>
      <c r="H114" s="285"/>
      <c r="I114" s="285"/>
      <c r="J114" s="45"/>
      <c r="K114" s="58"/>
      <c r="L114" s="43"/>
      <c r="M114" s="45"/>
    </row>
    <row r="115" spans="1:13" ht="14.25" x14ac:dyDescent="0.2">
      <c r="A115" s="58"/>
      <c r="B115" s="58"/>
      <c r="C115" s="63"/>
      <c r="D115" s="285" t="s">
        <v>1665</v>
      </c>
      <c r="E115" s="285"/>
      <c r="F115" s="285"/>
      <c r="G115" s="285"/>
      <c r="H115" s="285"/>
      <c r="I115" s="285"/>
      <c r="J115" s="45"/>
      <c r="K115" s="58"/>
      <c r="L115" s="43"/>
      <c r="M115" s="45">
        <f>SUM(BK92:BK94)</f>
        <v>399745.06</v>
      </c>
    </row>
    <row r="116" spans="1:13" ht="14.25" hidden="1" x14ac:dyDescent="0.2">
      <c r="A116" s="58"/>
      <c r="B116" s="58"/>
      <c r="C116" s="63"/>
      <c r="D116" s="285" t="s">
        <v>1666</v>
      </c>
      <c r="E116" s="285"/>
      <c r="F116" s="285"/>
      <c r="G116" s="285"/>
      <c r="H116" s="285"/>
      <c r="I116" s="285"/>
      <c r="J116" s="45"/>
      <c r="K116" s="58"/>
      <c r="L116" s="43"/>
      <c r="M116" s="45">
        <f>SUM(BD92:BD94)</f>
        <v>0</v>
      </c>
    </row>
    <row r="117" spans="1:13" ht="14.25" hidden="1" x14ac:dyDescent="0.2">
      <c r="A117" s="58"/>
      <c r="B117" s="58"/>
      <c r="C117" s="63"/>
      <c r="D117" s="285" t="s">
        <v>1667</v>
      </c>
      <c r="E117" s="285"/>
      <c r="F117" s="285"/>
      <c r="G117" s="285"/>
      <c r="H117" s="285"/>
      <c r="I117" s="285"/>
      <c r="J117" s="45"/>
      <c r="K117" s="58"/>
      <c r="L117" s="43"/>
      <c r="M117" s="45"/>
    </row>
    <row r="118" spans="1:13" ht="14.25" hidden="1" x14ac:dyDescent="0.2">
      <c r="A118" s="58"/>
      <c r="B118" s="58"/>
      <c r="C118" s="63"/>
      <c r="D118" s="285" t="s">
        <v>1667</v>
      </c>
      <c r="E118" s="285"/>
      <c r="F118" s="285"/>
      <c r="G118" s="285"/>
      <c r="H118" s="285"/>
      <c r="I118" s="285"/>
      <c r="J118" s="45"/>
      <c r="K118" s="58"/>
      <c r="L118" s="43"/>
      <c r="M118" s="45">
        <f>SUM(BQ92:BQ94)</f>
        <v>0</v>
      </c>
    </row>
    <row r="119" spans="1:13" ht="14.25" hidden="1" x14ac:dyDescent="0.2">
      <c r="A119" s="58"/>
      <c r="B119" s="58"/>
      <c r="C119" s="63"/>
      <c r="D119" s="285" t="s">
        <v>1668</v>
      </c>
      <c r="E119" s="285"/>
      <c r="F119" s="285"/>
      <c r="G119" s="285"/>
      <c r="H119" s="285"/>
      <c r="I119" s="285"/>
      <c r="J119" s="45"/>
      <c r="K119" s="58"/>
      <c r="L119" s="43"/>
      <c r="M119" s="45">
        <f>SUM(BO92:BO94)</f>
        <v>0</v>
      </c>
    </row>
    <row r="120" spans="1:13" ht="15" x14ac:dyDescent="0.2">
      <c r="A120" s="64"/>
      <c r="B120" s="64"/>
      <c r="C120" s="65"/>
      <c r="D120" s="283" t="s">
        <v>467</v>
      </c>
      <c r="E120" s="283"/>
      <c r="F120" s="283"/>
      <c r="G120" s="283"/>
      <c r="H120" s="283"/>
      <c r="I120" s="283"/>
      <c r="J120" s="49"/>
      <c r="K120" s="64"/>
      <c r="L120" s="66"/>
      <c r="M120" s="49">
        <f>M96+M111+M112+M113+M118+M119</f>
        <v>399745.06</v>
      </c>
    </row>
    <row r="121" spans="1:13" ht="14.25" x14ac:dyDescent="0.2">
      <c r="A121" s="58"/>
      <c r="B121" s="58"/>
      <c r="C121" s="63"/>
      <c r="D121" s="284" t="s">
        <v>1669</v>
      </c>
      <c r="E121" s="285"/>
      <c r="F121" s="285"/>
      <c r="G121" s="285"/>
      <c r="H121" s="285"/>
      <c r="I121" s="285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85" t="s">
        <v>1670</v>
      </c>
      <c r="E122" s="285"/>
      <c r="F122" s="285"/>
      <c r="G122" s="285"/>
      <c r="H122" s="285"/>
      <c r="I122" s="285"/>
      <c r="J122" s="45"/>
      <c r="K122" s="58"/>
      <c r="L122" s="43"/>
      <c r="M122" s="45">
        <f>SUM(AX92:AX94)</f>
        <v>0</v>
      </c>
    </row>
    <row r="123" spans="1:13" ht="14.25" x14ac:dyDescent="0.2">
      <c r="A123" s="58"/>
      <c r="B123" s="58"/>
      <c r="C123" s="63"/>
      <c r="D123" s="285" t="s">
        <v>1671</v>
      </c>
      <c r="E123" s="285"/>
      <c r="F123" s="285"/>
      <c r="G123" s="285"/>
      <c r="H123" s="285"/>
      <c r="I123" s="285"/>
      <c r="J123" s="45"/>
      <c r="K123" s="58"/>
      <c r="L123" s="43"/>
      <c r="M123" s="45">
        <f>SUM(AY92:AY94)</f>
        <v>399745.06</v>
      </c>
    </row>
    <row r="124" spans="1:13" ht="14.25" hidden="1" customHeight="1" x14ac:dyDescent="0.2">
      <c r="A124" s="58"/>
      <c r="B124" s="58"/>
      <c r="C124" s="63"/>
      <c r="D124" s="285" t="s">
        <v>1672</v>
      </c>
      <c r="E124" s="285"/>
      <c r="F124" s="285"/>
      <c r="G124" s="286"/>
      <c r="H124" s="48">
        <f>Source!F601</f>
        <v>0</v>
      </c>
      <c r="I124" s="58"/>
      <c r="J124" s="58"/>
      <c r="K124" s="58"/>
      <c r="L124" s="58"/>
      <c r="M124" s="58"/>
    </row>
    <row r="125" spans="1:13" ht="14.25" hidden="1" customHeight="1" x14ac:dyDescent="0.2">
      <c r="A125" s="58"/>
      <c r="B125" s="58"/>
      <c r="C125" s="63"/>
      <c r="D125" s="285" t="s">
        <v>1673</v>
      </c>
      <c r="E125" s="285"/>
      <c r="F125" s="285"/>
      <c r="G125" s="286"/>
      <c r="H125" s="48">
        <f>Source!F602</f>
        <v>0</v>
      </c>
      <c r="I125" s="58"/>
      <c r="J125" s="58"/>
      <c r="K125" s="58"/>
      <c r="L125" s="58"/>
      <c r="M125" s="58"/>
    </row>
    <row r="128" spans="1:13" ht="15" x14ac:dyDescent="0.2">
      <c r="A128" s="74"/>
      <c r="B128" s="74"/>
      <c r="C128" s="75"/>
      <c r="D128" s="289" t="s">
        <v>1813</v>
      </c>
      <c r="E128" s="289"/>
      <c r="F128" s="289"/>
      <c r="G128" s="289"/>
      <c r="H128" s="289"/>
      <c r="I128" s="289"/>
      <c r="J128" s="76"/>
      <c r="K128" s="74"/>
      <c r="L128" s="77"/>
      <c r="M128" s="76"/>
    </row>
    <row r="130" spans="1:13" ht="15" x14ac:dyDescent="0.2">
      <c r="A130" s="64"/>
      <c r="B130" s="64"/>
      <c r="C130" s="65"/>
      <c r="D130" s="283" t="s">
        <v>1678</v>
      </c>
      <c r="E130" s="283"/>
      <c r="F130" s="283"/>
      <c r="G130" s="283"/>
      <c r="H130" s="283"/>
      <c r="I130" s="283"/>
      <c r="J130" s="49"/>
      <c r="K130" s="64"/>
      <c r="L130" s="66"/>
      <c r="M130" s="49">
        <f>M132+M147+M148</f>
        <v>181785.35</v>
      </c>
    </row>
    <row r="131" spans="1:13" ht="14.25" x14ac:dyDescent="0.2">
      <c r="A131" s="58"/>
      <c r="B131" s="58"/>
      <c r="C131" s="63"/>
      <c r="D131" s="284" t="s">
        <v>1651</v>
      </c>
      <c r="E131" s="285"/>
      <c r="F131" s="285"/>
      <c r="G131" s="285"/>
      <c r="H131" s="285"/>
      <c r="I131" s="285"/>
      <c r="J131" s="45"/>
      <c r="K131" s="58"/>
      <c r="L131" s="43"/>
      <c r="M131" s="45"/>
    </row>
    <row r="132" spans="1:13" ht="14.25" x14ac:dyDescent="0.2">
      <c r="A132" s="58"/>
      <c r="B132" s="58"/>
      <c r="C132" s="63"/>
      <c r="D132" s="285" t="s">
        <v>1679</v>
      </c>
      <c r="E132" s="285"/>
      <c r="F132" s="285"/>
      <c r="G132" s="285"/>
      <c r="H132" s="285"/>
      <c r="I132" s="285"/>
      <c r="J132" s="45"/>
      <c r="K132" s="58"/>
      <c r="L132" s="43"/>
      <c r="M132" s="45">
        <f>M134+M135+M141+M145</f>
        <v>71993.88</v>
      </c>
    </row>
    <row r="133" spans="1:13" ht="14.25" x14ac:dyDescent="0.2">
      <c r="A133" s="58"/>
      <c r="B133" s="58"/>
      <c r="C133" s="63"/>
      <c r="D133" s="284" t="s">
        <v>1651</v>
      </c>
      <c r="E133" s="285"/>
      <c r="F133" s="285"/>
      <c r="G133" s="285"/>
      <c r="H133" s="285"/>
      <c r="I133" s="285"/>
      <c r="J133" s="45"/>
      <c r="K133" s="58"/>
      <c r="L133" s="43"/>
      <c r="M133" s="45"/>
    </row>
    <row r="134" spans="1:13" ht="14.25" x14ac:dyDescent="0.2">
      <c r="A134" s="58"/>
      <c r="B134" s="58"/>
      <c r="C134" s="63"/>
      <c r="D134" s="285" t="s">
        <v>1680</v>
      </c>
      <c r="E134" s="285"/>
      <c r="F134" s="285"/>
      <c r="G134" s="285"/>
      <c r="H134" s="285"/>
      <c r="I134" s="285"/>
      <c r="J134" s="45"/>
      <c r="K134" s="58"/>
      <c r="L134" s="43"/>
      <c r="M134" s="45">
        <f>SUMIF(CD39:CD126, 1, AR39:AR126)</f>
        <v>63034.43</v>
      </c>
    </row>
    <row r="135" spans="1:13" ht="14.25" hidden="1" x14ac:dyDescent="0.2">
      <c r="A135" s="58"/>
      <c r="B135" s="58"/>
      <c r="C135" s="63"/>
      <c r="D135" s="285" t="s">
        <v>1653</v>
      </c>
      <c r="E135" s="285"/>
      <c r="F135" s="285"/>
      <c r="G135" s="285"/>
      <c r="H135" s="285"/>
      <c r="I135" s="285"/>
      <c r="J135" s="45"/>
      <c r="K135" s="58"/>
      <c r="L135" s="43"/>
      <c r="M135" s="45">
        <f>M137+M140+M139</f>
        <v>8959.4500000000007</v>
      </c>
    </row>
    <row r="136" spans="1:13" ht="14.25" hidden="1" x14ac:dyDescent="0.2">
      <c r="A136" s="58"/>
      <c r="B136" s="58"/>
      <c r="C136" s="63"/>
      <c r="D136" s="284" t="s">
        <v>1654</v>
      </c>
      <c r="E136" s="285"/>
      <c r="F136" s="285"/>
      <c r="G136" s="285"/>
      <c r="H136" s="285"/>
      <c r="I136" s="285"/>
      <c r="J136" s="45"/>
      <c r="K136" s="58"/>
      <c r="L136" s="43"/>
      <c r="M136" s="45"/>
    </row>
    <row r="137" spans="1:13" ht="14.25" x14ac:dyDescent="0.2">
      <c r="A137" s="58"/>
      <c r="B137" s="58"/>
      <c r="C137" s="63"/>
      <c r="D137" s="285" t="s">
        <v>1653</v>
      </c>
      <c r="E137" s="285"/>
      <c r="F137" s="285"/>
      <c r="G137" s="285"/>
      <c r="H137" s="285"/>
      <c r="I137" s="285"/>
      <c r="J137" s="45"/>
      <c r="K137" s="58"/>
      <c r="L137" s="43"/>
      <c r="M137" s="45">
        <f>SUMIF(CD39:CD126, 1, AO39:AO126)</f>
        <v>4637.1499999999996</v>
      </c>
    </row>
    <row r="138" spans="1:13" ht="14.25" hidden="1" x14ac:dyDescent="0.2">
      <c r="A138" s="58"/>
      <c r="B138" s="58"/>
      <c r="C138" s="63"/>
      <c r="D138" s="284" t="s">
        <v>1655</v>
      </c>
      <c r="E138" s="285"/>
      <c r="F138" s="285"/>
      <c r="G138" s="285"/>
      <c r="H138" s="285"/>
      <c r="I138" s="285"/>
      <c r="J138" s="45"/>
      <c r="K138" s="58"/>
      <c r="L138" s="43"/>
      <c r="M138" s="45"/>
    </row>
    <row r="139" spans="1:13" ht="14.25" x14ac:dyDescent="0.2">
      <c r="A139" s="58"/>
      <c r="B139" s="58"/>
      <c r="C139" s="63"/>
      <c r="D139" s="285" t="s">
        <v>1674</v>
      </c>
      <c r="E139" s="285"/>
      <c r="F139" s="285"/>
      <c r="G139" s="285"/>
      <c r="H139" s="285"/>
      <c r="I139" s="285"/>
      <c r="J139" s="45"/>
      <c r="K139" s="58"/>
      <c r="L139" s="43"/>
      <c r="M139" s="45">
        <f>SUMIF(CD39:CD126, 1, AT39:AT126)</f>
        <v>4322.3</v>
      </c>
    </row>
    <row r="140" spans="1:13" ht="14.25" hidden="1" x14ac:dyDescent="0.2">
      <c r="A140" s="58"/>
      <c r="B140" s="58"/>
      <c r="C140" s="63"/>
      <c r="D140" s="285" t="s">
        <v>1656</v>
      </c>
      <c r="E140" s="285"/>
      <c r="F140" s="285"/>
      <c r="G140" s="285"/>
      <c r="H140" s="285"/>
      <c r="I140" s="285"/>
      <c r="J140" s="45"/>
      <c r="K140" s="58"/>
      <c r="L140" s="43"/>
      <c r="M140" s="45">
        <f>SUMIF(CD39:CD126, 1, AV39:AV126)</f>
        <v>0</v>
      </c>
    </row>
    <row r="141" spans="1:13" ht="14.25" hidden="1" x14ac:dyDescent="0.2">
      <c r="A141" s="58"/>
      <c r="B141" s="58"/>
      <c r="C141" s="63"/>
      <c r="D141" s="285" t="s">
        <v>1657</v>
      </c>
      <c r="E141" s="285"/>
      <c r="F141" s="285"/>
      <c r="G141" s="285"/>
      <c r="H141" s="285"/>
      <c r="I141" s="285"/>
      <c r="J141" s="45"/>
      <c r="K141" s="58"/>
      <c r="L141" s="43"/>
      <c r="M141" s="45">
        <f>M143+M144</f>
        <v>0</v>
      </c>
    </row>
    <row r="142" spans="1:13" ht="14.25" hidden="1" x14ac:dyDescent="0.2">
      <c r="A142" s="58"/>
      <c r="B142" s="58"/>
      <c r="C142" s="63"/>
      <c r="D142" s="284" t="s">
        <v>1654</v>
      </c>
      <c r="E142" s="285"/>
      <c r="F142" s="285"/>
      <c r="G142" s="285"/>
      <c r="H142" s="285"/>
      <c r="I142" s="285"/>
      <c r="J142" s="45"/>
      <c r="K142" s="58"/>
      <c r="L142" s="43"/>
      <c r="M142" s="45"/>
    </row>
    <row r="143" spans="1:13" ht="14.25" hidden="1" x14ac:dyDescent="0.2">
      <c r="A143" s="58"/>
      <c r="B143" s="58"/>
      <c r="C143" s="63"/>
      <c r="D143" s="285" t="s">
        <v>1658</v>
      </c>
      <c r="E143" s="285"/>
      <c r="F143" s="285"/>
      <c r="G143" s="285"/>
      <c r="H143" s="285"/>
      <c r="I143" s="285"/>
      <c r="J143" s="45"/>
      <c r="K143" s="58"/>
      <c r="L143" s="43"/>
      <c r="M143" s="45">
        <f>SUMIF(CD39:CD126, 1, AW39:AW126)-SUMIF(CD39:CD126, 1, BK39:BK126)</f>
        <v>0</v>
      </c>
    </row>
    <row r="144" spans="1:13" ht="14.25" hidden="1" x14ac:dyDescent="0.2">
      <c r="A144" s="58"/>
      <c r="B144" s="58"/>
      <c r="C144" s="63"/>
      <c r="D144" s="285" t="s">
        <v>1659</v>
      </c>
      <c r="E144" s="285"/>
      <c r="F144" s="285"/>
      <c r="G144" s="285"/>
      <c r="H144" s="285"/>
      <c r="I144" s="285"/>
      <c r="J144" s="45"/>
      <c r="K144" s="58"/>
      <c r="L144" s="43"/>
      <c r="M144" s="45">
        <f>SUMIF(CD39:CD126, 1, BC39:BC126)</f>
        <v>0</v>
      </c>
    </row>
    <row r="145" spans="1:13" ht="14.25" hidden="1" x14ac:dyDescent="0.2">
      <c r="A145" s="58"/>
      <c r="B145" s="58"/>
      <c r="C145" s="63"/>
      <c r="D145" s="285" t="s">
        <v>1660</v>
      </c>
      <c r="E145" s="285"/>
      <c r="F145" s="285"/>
      <c r="G145" s="285"/>
      <c r="H145" s="285"/>
      <c r="I145" s="285"/>
      <c r="J145" s="45"/>
      <c r="K145" s="58"/>
      <c r="L145" s="43"/>
      <c r="M145" s="45">
        <f>SUMIF(CD39:CD126, 1, BB39:BB126)</f>
        <v>0</v>
      </c>
    </row>
    <row r="146" spans="1:13" ht="14.25" x14ac:dyDescent="0.2">
      <c r="A146" s="58"/>
      <c r="B146" s="58"/>
      <c r="C146" s="63"/>
      <c r="D146" s="285" t="s">
        <v>1681</v>
      </c>
      <c r="E146" s="285"/>
      <c r="F146" s="285"/>
      <c r="G146" s="285"/>
      <c r="H146" s="285"/>
      <c r="I146" s="285"/>
      <c r="J146" s="45"/>
      <c r="K146" s="58"/>
      <c r="L146" s="43"/>
      <c r="M146" s="45">
        <f>SUMIF(CD39:CD126, 1, AR39:AR126)+SUMIF(CD39:CD126, 1, AT39:AT126)+SUMIF(CD39:CD126, 1, AV39:AV126)</f>
        <v>67356.73</v>
      </c>
    </row>
    <row r="147" spans="1:13" ht="14.25" x14ac:dyDescent="0.2">
      <c r="A147" s="58"/>
      <c r="B147" s="58"/>
      <c r="C147" s="63"/>
      <c r="D147" s="285" t="s">
        <v>1682</v>
      </c>
      <c r="E147" s="285"/>
      <c r="F147" s="285"/>
      <c r="G147" s="285"/>
      <c r="H147" s="285"/>
      <c r="I147" s="285"/>
      <c r="J147" s="45"/>
      <c r="K147" s="58"/>
      <c r="L147" s="43"/>
      <c r="M147" s="45">
        <f>SUMIF(CD39:CD126, 1, AZ39:AZ126)</f>
        <v>69377.429999999993</v>
      </c>
    </row>
    <row r="148" spans="1:13" ht="14.25" x14ac:dyDescent="0.2">
      <c r="A148" s="58"/>
      <c r="B148" s="58"/>
      <c r="C148" s="63"/>
      <c r="D148" s="285" t="s">
        <v>1683</v>
      </c>
      <c r="E148" s="285"/>
      <c r="F148" s="285"/>
      <c r="G148" s="285"/>
      <c r="H148" s="285"/>
      <c r="I148" s="285"/>
      <c r="J148" s="45"/>
      <c r="K148" s="58"/>
      <c r="L148" s="43"/>
      <c r="M148" s="45">
        <f>SUMIF(CD39:CD126, 1, BA39:BA126)</f>
        <v>40414.04</v>
      </c>
    </row>
    <row r="149" spans="1:13" hidden="1" x14ac:dyDescent="0.2"/>
    <row r="150" spans="1:13" ht="15" hidden="1" x14ac:dyDescent="0.2">
      <c r="A150" s="64"/>
      <c r="B150" s="64"/>
      <c r="C150" s="65"/>
      <c r="D150" s="283" t="s">
        <v>1684</v>
      </c>
      <c r="E150" s="283"/>
      <c r="F150" s="283"/>
      <c r="G150" s="283"/>
      <c r="H150" s="283"/>
      <c r="I150" s="283"/>
      <c r="J150" s="49"/>
      <c r="K150" s="64"/>
      <c r="L150" s="66"/>
      <c r="M150" s="49">
        <f>M152+M167+M168</f>
        <v>0</v>
      </c>
    </row>
    <row r="151" spans="1:13" ht="14.25" hidden="1" x14ac:dyDescent="0.2">
      <c r="A151" s="58"/>
      <c r="B151" s="58"/>
      <c r="C151" s="63"/>
      <c r="D151" s="284" t="s">
        <v>1651</v>
      </c>
      <c r="E151" s="285"/>
      <c r="F151" s="285"/>
      <c r="G151" s="285"/>
      <c r="H151" s="285"/>
      <c r="I151" s="285"/>
      <c r="J151" s="45"/>
      <c r="K151" s="58"/>
      <c r="L151" s="43"/>
      <c r="M151" s="45"/>
    </row>
    <row r="152" spans="1:13" ht="14.25" hidden="1" x14ac:dyDescent="0.2">
      <c r="A152" s="58"/>
      <c r="B152" s="58"/>
      <c r="C152" s="63"/>
      <c r="D152" s="285" t="s">
        <v>1679</v>
      </c>
      <c r="E152" s="285"/>
      <c r="F152" s="285"/>
      <c r="G152" s="285"/>
      <c r="H152" s="285"/>
      <c r="I152" s="285"/>
      <c r="J152" s="45"/>
      <c r="K152" s="58"/>
      <c r="L152" s="43"/>
      <c r="M152" s="45">
        <f>M154+M155+M161+M165</f>
        <v>0</v>
      </c>
    </row>
    <row r="153" spans="1:13" ht="14.25" hidden="1" x14ac:dyDescent="0.2">
      <c r="A153" s="58"/>
      <c r="B153" s="58"/>
      <c r="C153" s="63"/>
      <c r="D153" s="284" t="s">
        <v>1651</v>
      </c>
      <c r="E153" s="285"/>
      <c r="F153" s="285"/>
      <c r="G153" s="285"/>
      <c r="H153" s="285"/>
      <c r="I153" s="285"/>
      <c r="J153" s="45"/>
      <c r="K153" s="58"/>
      <c r="L153" s="43"/>
      <c r="M153" s="45"/>
    </row>
    <row r="154" spans="1:13" ht="14.25" hidden="1" x14ac:dyDescent="0.2">
      <c r="A154" s="58"/>
      <c r="B154" s="58"/>
      <c r="C154" s="63"/>
      <c r="D154" s="285" t="s">
        <v>1680</v>
      </c>
      <c r="E154" s="285"/>
      <c r="F154" s="285"/>
      <c r="G154" s="285"/>
      <c r="H154" s="285"/>
      <c r="I154" s="285"/>
      <c r="J154" s="45"/>
      <c r="K154" s="58"/>
      <c r="L154" s="43"/>
      <c r="M154" s="45">
        <f>SUMIF(CD39:CD148, 2, AR39:AR148)</f>
        <v>0</v>
      </c>
    </row>
    <row r="155" spans="1:13" ht="14.25" hidden="1" x14ac:dyDescent="0.2">
      <c r="A155" s="58"/>
      <c r="B155" s="58"/>
      <c r="C155" s="63"/>
      <c r="D155" s="285" t="s">
        <v>1653</v>
      </c>
      <c r="E155" s="285"/>
      <c r="F155" s="285"/>
      <c r="G155" s="285"/>
      <c r="H155" s="285"/>
      <c r="I155" s="285"/>
      <c r="J155" s="45"/>
      <c r="K155" s="58"/>
      <c r="L155" s="43"/>
      <c r="M155" s="45">
        <f>M157+M160+M159</f>
        <v>0</v>
      </c>
    </row>
    <row r="156" spans="1:13" ht="14.25" hidden="1" x14ac:dyDescent="0.2">
      <c r="A156" s="58"/>
      <c r="B156" s="58"/>
      <c r="C156" s="63"/>
      <c r="D156" s="284" t="s">
        <v>1654</v>
      </c>
      <c r="E156" s="285"/>
      <c r="F156" s="285"/>
      <c r="G156" s="285"/>
      <c r="H156" s="285"/>
      <c r="I156" s="285"/>
      <c r="J156" s="45"/>
      <c r="K156" s="58"/>
      <c r="L156" s="43"/>
      <c r="M156" s="45"/>
    </row>
    <row r="157" spans="1:13" ht="14.25" hidden="1" x14ac:dyDescent="0.2">
      <c r="A157" s="58"/>
      <c r="B157" s="58"/>
      <c r="C157" s="63"/>
      <c r="D157" s="285" t="s">
        <v>1653</v>
      </c>
      <c r="E157" s="285"/>
      <c r="F157" s="285"/>
      <c r="G157" s="285"/>
      <c r="H157" s="285"/>
      <c r="I157" s="285"/>
      <c r="J157" s="45"/>
      <c r="K157" s="58"/>
      <c r="L157" s="43"/>
      <c r="M157" s="45">
        <f>SUMIF(CD39:CD148, 2, AO39:AO148)</f>
        <v>0</v>
      </c>
    </row>
    <row r="158" spans="1:13" ht="14.25" hidden="1" x14ac:dyDescent="0.2">
      <c r="A158" s="58"/>
      <c r="B158" s="58"/>
      <c r="C158" s="63"/>
      <c r="D158" s="284" t="s">
        <v>1655</v>
      </c>
      <c r="E158" s="285"/>
      <c r="F158" s="285"/>
      <c r="G158" s="285"/>
      <c r="H158" s="285"/>
      <c r="I158" s="285"/>
      <c r="J158" s="45"/>
      <c r="K158" s="58"/>
      <c r="L158" s="43"/>
      <c r="M158" s="45"/>
    </row>
    <row r="159" spans="1:13" ht="14.25" hidden="1" x14ac:dyDescent="0.2">
      <c r="A159" s="58"/>
      <c r="B159" s="58"/>
      <c r="C159" s="63"/>
      <c r="D159" s="285" t="s">
        <v>1674</v>
      </c>
      <c r="E159" s="285"/>
      <c r="F159" s="285"/>
      <c r="G159" s="285"/>
      <c r="H159" s="285"/>
      <c r="I159" s="285"/>
      <c r="J159" s="45"/>
      <c r="K159" s="58"/>
      <c r="L159" s="43"/>
      <c r="M159" s="45">
        <f>SUMIF(CD39:CD148, 2, AT39:AT148)</f>
        <v>0</v>
      </c>
    </row>
    <row r="160" spans="1:13" ht="14.25" hidden="1" x14ac:dyDescent="0.2">
      <c r="A160" s="58"/>
      <c r="B160" s="58"/>
      <c r="C160" s="63"/>
      <c r="D160" s="285" t="s">
        <v>1656</v>
      </c>
      <c r="E160" s="285"/>
      <c r="F160" s="285"/>
      <c r="G160" s="285"/>
      <c r="H160" s="285"/>
      <c r="I160" s="285"/>
      <c r="J160" s="45"/>
      <c r="K160" s="58"/>
      <c r="L160" s="43"/>
      <c r="M160" s="45">
        <f>SUMIF(CD39:CD148, 2, AV39:AV148)</f>
        <v>0</v>
      </c>
    </row>
    <row r="161" spans="1:13" ht="14.25" hidden="1" x14ac:dyDescent="0.2">
      <c r="A161" s="58"/>
      <c r="B161" s="58"/>
      <c r="C161" s="63"/>
      <c r="D161" s="285" t="s">
        <v>1657</v>
      </c>
      <c r="E161" s="285"/>
      <c r="F161" s="285"/>
      <c r="G161" s="285"/>
      <c r="H161" s="285"/>
      <c r="I161" s="285"/>
      <c r="J161" s="45"/>
      <c r="K161" s="58"/>
      <c r="L161" s="43"/>
      <c r="M161" s="45">
        <f>M163+M164</f>
        <v>0</v>
      </c>
    </row>
    <row r="162" spans="1:13" ht="14.25" hidden="1" x14ac:dyDescent="0.2">
      <c r="A162" s="58"/>
      <c r="B162" s="58"/>
      <c r="C162" s="63"/>
      <c r="D162" s="284" t="s">
        <v>1654</v>
      </c>
      <c r="E162" s="285"/>
      <c r="F162" s="285"/>
      <c r="G162" s="285"/>
      <c r="H162" s="285"/>
      <c r="I162" s="285"/>
      <c r="J162" s="45"/>
      <c r="K162" s="58"/>
      <c r="L162" s="43"/>
      <c r="M162" s="45"/>
    </row>
    <row r="163" spans="1:13" ht="14.25" hidden="1" x14ac:dyDescent="0.2">
      <c r="A163" s="58"/>
      <c r="B163" s="58"/>
      <c r="C163" s="63"/>
      <c r="D163" s="285" t="s">
        <v>1658</v>
      </c>
      <c r="E163" s="285"/>
      <c r="F163" s="285"/>
      <c r="G163" s="285"/>
      <c r="H163" s="285"/>
      <c r="I163" s="285"/>
      <c r="J163" s="45"/>
      <c r="K163" s="58"/>
      <c r="L163" s="43"/>
      <c r="M163" s="45">
        <f>SUMIF(CD39:CD148, 2, AW39:AW148)-SUMIF(CD39:CD148, 2, BK39:BK148)</f>
        <v>0</v>
      </c>
    </row>
    <row r="164" spans="1:13" ht="14.25" hidden="1" x14ac:dyDescent="0.2">
      <c r="A164" s="58"/>
      <c r="B164" s="58"/>
      <c r="C164" s="63"/>
      <c r="D164" s="285" t="s">
        <v>1659</v>
      </c>
      <c r="E164" s="285"/>
      <c r="F164" s="285"/>
      <c r="G164" s="285"/>
      <c r="H164" s="285"/>
      <c r="I164" s="285"/>
      <c r="J164" s="45"/>
      <c r="K164" s="58"/>
      <c r="L164" s="43"/>
      <c r="M164" s="45">
        <f>SUMIF(CD39:CD148, 2, BC39:BC148)</f>
        <v>0</v>
      </c>
    </row>
    <row r="165" spans="1:13" ht="14.25" hidden="1" x14ac:dyDescent="0.2">
      <c r="A165" s="58"/>
      <c r="B165" s="58"/>
      <c r="C165" s="63"/>
      <c r="D165" s="285" t="s">
        <v>1660</v>
      </c>
      <c r="E165" s="285"/>
      <c r="F165" s="285"/>
      <c r="G165" s="285"/>
      <c r="H165" s="285"/>
      <c r="I165" s="285"/>
      <c r="J165" s="45"/>
      <c r="K165" s="58"/>
      <c r="L165" s="43"/>
      <c r="M165" s="45">
        <f>SUMIF(CD39:CD148, 2, BB39:BB148)</f>
        <v>0</v>
      </c>
    </row>
    <row r="166" spans="1:13" ht="14.25" hidden="1" x14ac:dyDescent="0.2">
      <c r="A166" s="58"/>
      <c r="B166" s="58"/>
      <c r="C166" s="63"/>
      <c r="D166" s="285" t="s">
        <v>1681</v>
      </c>
      <c r="E166" s="285"/>
      <c r="F166" s="285"/>
      <c r="G166" s="285"/>
      <c r="H166" s="285"/>
      <c r="I166" s="285"/>
      <c r="J166" s="45"/>
      <c r="K166" s="58"/>
      <c r="L166" s="43"/>
      <c r="M166" s="45">
        <f>SUMIF(CD39:CD148, 2, AR39:AR148)+SUMIF(CD39:CD148, 2, AT39:AT148)+SUMIF(CD39:CD148, 2, AV39:AV148)</f>
        <v>0</v>
      </c>
    </row>
    <row r="167" spans="1:13" ht="14.25" hidden="1" x14ac:dyDescent="0.2">
      <c r="A167" s="58"/>
      <c r="B167" s="58"/>
      <c r="C167" s="63"/>
      <c r="D167" s="285" t="s">
        <v>1682</v>
      </c>
      <c r="E167" s="285"/>
      <c r="F167" s="285"/>
      <c r="G167" s="285"/>
      <c r="H167" s="285"/>
      <c r="I167" s="285"/>
      <c r="J167" s="45"/>
      <c r="K167" s="58"/>
      <c r="L167" s="43"/>
      <c r="M167" s="45">
        <f>SUMIF(CD39:CD148, 2, AZ39:AZ148)</f>
        <v>0</v>
      </c>
    </row>
    <row r="168" spans="1:13" ht="14.25" hidden="1" x14ac:dyDescent="0.2">
      <c r="A168" s="58"/>
      <c r="B168" s="58"/>
      <c r="C168" s="63"/>
      <c r="D168" s="285" t="s">
        <v>1683</v>
      </c>
      <c r="E168" s="285"/>
      <c r="F168" s="285"/>
      <c r="G168" s="285"/>
      <c r="H168" s="285"/>
      <c r="I168" s="285"/>
      <c r="J168" s="45"/>
      <c r="K168" s="58"/>
      <c r="L168" s="43"/>
      <c r="M168" s="45">
        <f>SUMIF(CD39:CD148, 2, BA39:BA148)</f>
        <v>0</v>
      </c>
    </row>
    <row r="170" spans="1:13" ht="15" x14ac:dyDescent="0.2">
      <c r="A170" s="64"/>
      <c r="B170" s="64"/>
      <c r="C170" s="65"/>
      <c r="D170" s="283" t="s">
        <v>1685</v>
      </c>
      <c r="E170" s="283"/>
      <c r="F170" s="283"/>
      <c r="G170" s="283"/>
      <c r="H170" s="283"/>
      <c r="I170" s="283"/>
      <c r="J170" s="49"/>
      <c r="K170" s="64"/>
      <c r="L170" s="66"/>
      <c r="M170" s="49">
        <f>M172+M173</f>
        <v>399745.06</v>
      </c>
    </row>
    <row r="171" spans="1:13" ht="14.25" x14ac:dyDescent="0.2">
      <c r="A171" s="58"/>
      <c r="B171" s="58"/>
      <c r="C171" s="63"/>
      <c r="D171" s="284" t="s">
        <v>1651</v>
      </c>
      <c r="E171" s="285"/>
      <c r="F171" s="285"/>
      <c r="G171" s="285"/>
      <c r="H171" s="285"/>
      <c r="I171" s="285"/>
      <c r="J171" s="45"/>
      <c r="K171" s="58"/>
      <c r="L171" s="43"/>
      <c r="M171" s="45"/>
    </row>
    <row r="172" spans="1:13" ht="14.25" x14ac:dyDescent="0.2">
      <c r="A172" s="58"/>
      <c r="B172" s="58"/>
      <c r="C172" s="63"/>
      <c r="D172" s="285" t="s">
        <v>1665</v>
      </c>
      <c r="E172" s="285"/>
      <c r="F172" s="285"/>
      <c r="G172" s="285"/>
      <c r="H172" s="285"/>
      <c r="I172" s="285"/>
      <c r="J172" s="45"/>
      <c r="K172" s="58"/>
      <c r="L172" s="43"/>
      <c r="M172" s="45">
        <f>SUMIF(CD39:CD168, 3, BK39:BK168)</f>
        <v>399745.06</v>
      </c>
    </row>
    <row r="173" spans="1:13" ht="14.25" hidden="1" x14ac:dyDescent="0.2">
      <c r="A173" s="58"/>
      <c r="B173" s="58"/>
      <c r="C173" s="63"/>
      <c r="D173" s="285" t="s">
        <v>1666</v>
      </c>
      <c r="E173" s="285"/>
      <c r="F173" s="285"/>
      <c r="G173" s="285"/>
      <c r="H173" s="285"/>
      <c r="I173" s="285"/>
      <c r="J173" s="45"/>
      <c r="K173" s="58"/>
      <c r="L173" s="43"/>
      <c r="M173" s="45">
        <f>SUMIF(CD39:CD168, 3, BD39:BD168)</f>
        <v>0</v>
      </c>
    </row>
    <row r="174" spans="1:13" hidden="1" x14ac:dyDescent="0.2"/>
    <row r="175" spans="1:13" ht="15" hidden="1" x14ac:dyDescent="0.2">
      <c r="A175" s="64"/>
      <c r="B175" s="64"/>
      <c r="C175" s="65"/>
      <c r="D175" s="283" t="s">
        <v>1686</v>
      </c>
      <c r="E175" s="283"/>
      <c r="F175" s="283"/>
      <c r="G175" s="283"/>
      <c r="H175" s="283"/>
      <c r="I175" s="283"/>
      <c r="J175" s="49"/>
      <c r="K175" s="64"/>
      <c r="L175" s="66"/>
      <c r="M175" s="49">
        <f>M183+M198+M199+M177+M178+M179+M180</f>
        <v>0</v>
      </c>
    </row>
    <row r="176" spans="1:13" ht="14.25" hidden="1" x14ac:dyDescent="0.2">
      <c r="A176" s="58"/>
      <c r="B176" s="58"/>
      <c r="C176" s="63"/>
      <c r="D176" s="284" t="s">
        <v>1651</v>
      </c>
      <c r="E176" s="285"/>
      <c r="F176" s="285"/>
      <c r="G176" s="285"/>
      <c r="H176" s="285"/>
      <c r="I176" s="285"/>
      <c r="J176" s="45"/>
      <c r="K176" s="58"/>
      <c r="L176" s="43"/>
      <c r="M176" s="45"/>
    </row>
    <row r="177" spans="1:13" ht="14.25" hidden="1" x14ac:dyDescent="0.2">
      <c r="A177" s="58"/>
      <c r="B177" s="58"/>
      <c r="C177" s="63"/>
      <c r="D177" s="285" t="s">
        <v>1687</v>
      </c>
      <c r="E177" s="285"/>
      <c r="F177" s="285"/>
      <c r="G177" s="285"/>
      <c r="H177" s="285"/>
      <c r="I177" s="285"/>
      <c r="J177" s="45"/>
      <c r="K177" s="58"/>
      <c r="L177" s="43"/>
      <c r="M177" s="45"/>
    </row>
    <row r="178" spans="1:13" ht="14.25" hidden="1" x14ac:dyDescent="0.2">
      <c r="A178" s="58"/>
      <c r="B178" s="58"/>
      <c r="C178" s="63"/>
      <c r="D178" s="285" t="s">
        <v>1687</v>
      </c>
      <c r="E178" s="285"/>
      <c r="F178" s="285"/>
      <c r="G178" s="285"/>
      <c r="H178" s="285"/>
      <c r="I178" s="285"/>
      <c r="J178" s="45"/>
      <c r="K178" s="58"/>
      <c r="L178" s="43"/>
      <c r="M178" s="45">
        <f>SUM(BQ39:BQ173)</f>
        <v>0</v>
      </c>
    </row>
    <row r="179" spans="1:13" ht="14.25" hidden="1" x14ac:dyDescent="0.2">
      <c r="A179" s="58"/>
      <c r="B179" s="58"/>
      <c r="C179" s="63"/>
      <c r="D179" s="285" t="s">
        <v>1688</v>
      </c>
      <c r="E179" s="285"/>
      <c r="F179" s="285"/>
      <c r="G179" s="285"/>
      <c r="H179" s="285"/>
      <c r="I179" s="285"/>
      <c r="J179" s="45"/>
      <c r="K179" s="58"/>
      <c r="L179" s="43"/>
      <c r="M179" s="45">
        <f>SUMIF(CD39:CD173, 4, BB39:BB173)+SUMIF(CD39:CD173, 4, BC39:BC173)+SUMIF(CD39:CD173, 4, BD39:BD173)</f>
        <v>0</v>
      </c>
    </row>
    <row r="180" spans="1:13" ht="14.25" hidden="1" x14ac:dyDescent="0.2">
      <c r="A180" s="58"/>
      <c r="B180" s="58"/>
      <c r="C180" s="63"/>
      <c r="D180" s="285" t="s">
        <v>1689</v>
      </c>
      <c r="E180" s="285"/>
      <c r="F180" s="285"/>
      <c r="G180" s="285"/>
      <c r="H180" s="285"/>
      <c r="I180" s="285"/>
      <c r="J180" s="45"/>
      <c r="K180" s="58"/>
      <c r="L180" s="43"/>
      <c r="M180" s="45">
        <f>SUM(BO39:BO173)</f>
        <v>0</v>
      </c>
    </row>
    <row r="181" spans="1:13" ht="14.25" hidden="1" x14ac:dyDescent="0.2">
      <c r="A181" s="58"/>
      <c r="B181" s="58"/>
      <c r="C181" s="63"/>
      <c r="D181" s="285" t="s">
        <v>790</v>
      </c>
      <c r="E181" s="285"/>
      <c r="F181" s="285"/>
      <c r="G181" s="285"/>
      <c r="H181" s="285"/>
      <c r="I181" s="285"/>
      <c r="J181" s="45"/>
      <c r="K181" s="58"/>
      <c r="L181" s="43"/>
      <c r="M181" s="45">
        <f>M183+M198+M199</f>
        <v>0</v>
      </c>
    </row>
    <row r="182" spans="1:13" ht="14.25" hidden="1" x14ac:dyDescent="0.2">
      <c r="A182" s="58"/>
      <c r="B182" s="58"/>
      <c r="C182" s="63"/>
      <c r="D182" s="284" t="s">
        <v>1651</v>
      </c>
      <c r="E182" s="285"/>
      <c r="F182" s="285"/>
      <c r="G182" s="285"/>
      <c r="H182" s="285"/>
      <c r="I182" s="285"/>
      <c r="J182" s="45"/>
      <c r="K182" s="58"/>
      <c r="L182" s="43"/>
      <c r="M182" s="45"/>
    </row>
    <row r="183" spans="1:13" ht="14.25" hidden="1" x14ac:dyDescent="0.2">
      <c r="A183" s="58"/>
      <c r="B183" s="58"/>
      <c r="C183" s="63"/>
      <c r="D183" s="285" t="s">
        <v>1679</v>
      </c>
      <c r="E183" s="285"/>
      <c r="F183" s="285"/>
      <c r="G183" s="285"/>
      <c r="H183" s="285"/>
      <c r="I183" s="285"/>
      <c r="J183" s="45"/>
      <c r="K183" s="58"/>
      <c r="L183" s="43"/>
      <c r="M183" s="45">
        <f>M185+M186+M192+M196</f>
        <v>0</v>
      </c>
    </row>
    <row r="184" spans="1:13" ht="14.25" hidden="1" x14ac:dyDescent="0.2">
      <c r="A184" s="58"/>
      <c r="B184" s="58"/>
      <c r="C184" s="63"/>
      <c r="D184" s="284" t="s">
        <v>1651</v>
      </c>
      <c r="E184" s="285"/>
      <c r="F184" s="285"/>
      <c r="G184" s="285"/>
      <c r="H184" s="285"/>
      <c r="I184" s="285"/>
      <c r="J184" s="45"/>
      <c r="K184" s="58"/>
      <c r="L184" s="43"/>
      <c r="M184" s="45"/>
    </row>
    <row r="185" spans="1:13" ht="14.25" hidden="1" x14ac:dyDescent="0.2">
      <c r="A185" s="58"/>
      <c r="B185" s="58"/>
      <c r="C185" s="63"/>
      <c r="D185" s="285" t="s">
        <v>1680</v>
      </c>
      <c r="E185" s="285"/>
      <c r="F185" s="285"/>
      <c r="G185" s="285"/>
      <c r="H185" s="285"/>
      <c r="I185" s="285"/>
      <c r="J185" s="45"/>
      <c r="K185" s="58"/>
      <c r="L185" s="43"/>
      <c r="M185" s="45">
        <f>SUMIF(CD39:CD173, 4, AR39:AR173)</f>
        <v>0</v>
      </c>
    </row>
    <row r="186" spans="1:13" ht="14.25" hidden="1" x14ac:dyDescent="0.2">
      <c r="A186" s="58"/>
      <c r="B186" s="58"/>
      <c r="C186" s="63"/>
      <c r="D186" s="285" t="s">
        <v>1653</v>
      </c>
      <c r="E186" s="285"/>
      <c r="F186" s="285"/>
      <c r="G186" s="285"/>
      <c r="H186" s="285"/>
      <c r="I186" s="285"/>
      <c r="J186" s="45"/>
      <c r="K186" s="58"/>
      <c r="L186" s="43"/>
      <c r="M186" s="45">
        <f>M188+M191+M190</f>
        <v>0</v>
      </c>
    </row>
    <row r="187" spans="1:13" ht="14.25" hidden="1" x14ac:dyDescent="0.2">
      <c r="A187" s="58"/>
      <c r="B187" s="58"/>
      <c r="C187" s="63"/>
      <c r="D187" s="284" t="s">
        <v>1654</v>
      </c>
      <c r="E187" s="285"/>
      <c r="F187" s="285"/>
      <c r="G187" s="285"/>
      <c r="H187" s="285"/>
      <c r="I187" s="285"/>
      <c r="J187" s="45"/>
      <c r="K187" s="58"/>
      <c r="L187" s="43"/>
      <c r="M187" s="45"/>
    </row>
    <row r="188" spans="1:13" ht="14.25" hidden="1" x14ac:dyDescent="0.2">
      <c r="A188" s="58"/>
      <c r="B188" s="58"/>
      <c r="C188" s="63"/>
      <c r="D188" s="285" t="s">
        <v>1653</v>
      </c>
      <c r="E188" s="285"/>
      <c r="F188" s="285"/>
      <c r="G188" s="285"/>
      <c r="H188" s="285"/>
      <c r="I188" s="285"/>
      <c r="J188" s="45"/>
      <c r="K188" s="58"/>
      <c r="L188" s="43"/>
      <c r="M188" s="45">
        <f>SUMIF(CD39:CD173, 4, AO39:AO173)</f>
        <v>0</v>
      </c>
    </row>
    <row r="189" spans="1:13" ht="14.25" hidden="1" x14ac:dyDescent="0.2">
      <c r="A189" s="58"/>
      <c r="B189" s="58"/>
      <c r="C189" s="63"/>
      <c r="D189" s="284" t="s">
        <v>1655</v>
      </c>
      <c r="E189" s="285"/>
      <c r="F189" s="285"/>
      <c r="G189" s="285"/>
      <c r="H189" s="285"/>
      <c r="I189" s="285"/>
      <c r="J189" s="45"/>
      <c r="K189" s="58"/>
      <c r="L189" s="43"/>
      <c r="M189" s="45"/>
    </row>
    <row r="190" spans="1:13" ht="14.25" hidden="1" x14ac:dyDescent="0.2">
      <c r="A190" s="58"/>
      <c r="B190" s="58"/>
      <c r="C190" s="63"/>
      <c r="D190" s="285" t="s">
        <v>1674</v>
      </c>
      <c r="E190" s="285"/>
      <c r="F190" s="285"/>
      <c r="G190" s="285"/>
      <c r="H190" s="285"/>
      <c r="I190" s="285"/>
      <c r="J190" s="45"/>
      <c r="K190" s="58"/>
      <c r="L190" s="43"/>
      <c r="M190" s="45">
        <f>SUMIF(CD39:CD173, 4, AT39:AT173)</f>
        <v>0</v>
      </c>
    </row>
    <row r="191" spans="1:13" ht="14.25" hidden="1" x14ac:dyDescent="0.2">
      <c r="A191" s="58"/>
      <c r="B191" s="58"/>
      <c r="C191" s="63"/>
      <c r="D191" s="285" t="s">
        <v>1656</v>
      </c>
      <c r="E191" s="285"/>
      <c r="F191" s="285"/>
      <c r="G191" s="285"/>
      <c r="H191" s="285"/>
      <c r="I191" s="285"/>
      <c r="J191" s="45"/>
      <c r="K191" s="58"/>
      <c r="L191" s="43"/>
      <c r="M191" s="45">
        <f>SUMIF(CD39:CD173, 4, AV39:AV173)</f>
        <v>0</v>
      </c>
    </row>
    <row r="192" spans="1:13" ht="14.25" hidden="1" x14ac:dyDescent="0.2">
      <c r="A192" s="58"/>
      <c r="B192" s="58"/>
      <c r="C192" s="63"/>
      <c r="D192" s="285" t="s">
        <v>1657</v>
      </c>
      <c r="E192" s="285"/>
      <c r="F192" s="285"/>
      <c r="G192" s="285"/>
      <c r="H192" s="285"/>
      <c r="I192" s="285"/>
      <c r="J192" s="45"/>
      <c r="K192" s="58"/>
      <c r="L192" s="43"/>
      <c r="M192" s="45">
        <f>M194+M195</f>
        <v>0</v>
      </c>
    </row>
    <row r="193" spans="1:13" ht="14.25" hidden="1" x14ac:dyDescent="0.2">
      <c r="A193" s="58"/>
      <c r="B193" s="58"/>
      <c r="C193" s="63"/>
      <c r="D193" s="284" t="s">
        <v>1654</v>
      </c>
      <c r="E193" s="285"/>
      <c r="F193" s="285"/>
      <c r="G193" s="285"/>
      <c r="H193" s="285"/>
      <c r="I193" s="285"/>
      <c r="J193" s="45"/>
      <c r="K193" s="58"/>
      <c r="L193" s="43"/>
      <c r="M193" s="45"/>
    </row>
    <row r="194" spans="1:13" ht="14.25" hidden="1" x14ac:dyDescent="0.2">
      <c r="A194" s="58"/>
      <c r="B194" s="58"/>
      <c r="C194" s="63"/>
      <c r="D194" s="285" t="s">
        <v>1658</v>
      </c>
      <c r="E194" s="285"/>
      <c r="F194" s="285"/>
      <c r="G194" s="285"/>
      <c r="H194" s="285"/>
      <c r="I194" s="285"/>
      <c r="J194" s="45"/>
      <c r="K194" s="58"/>
      <c r="L194" s="43"/>
      <c r="M194" s="45">
        <f>SUMIF(CD39:CD173, 4, AW39:AW173)-SUMIF(CD39:CD173, 4, BK39:BK173)</f>
        <v>0</v>
      </c>
    </row>
    <row r="195" spans="1:13" ht="14.25" hidden="1" x14ac:dyDescent="0.2">
      <c r="A195" s="58"/>
      <c r="B195" s="58"/>
      <c r="C195" s="63"/>
      <c r="D195" s="285" t="s">
        <v>1659</v>
      </c>
      <c r="E195" s="285"/>
      <c r="F195" s="285"/>
      <c r="G195" s="285"/>
      <c r="H195" s="285"/>
      <c r="I195" s="285"/>
      <c r="J195" s="45"/>
      <c r="K195" s="58"/>
      <c r="L195" s="43"/>
      <c r="M195" s="45">
        <f>SUMIF(CD39:CD173, 4, BC39:BC173)</f>
        <v>0</v>
      </c>
    </row>
    <row r="196" spans="1:13" ht="14.25" hidden="1" x14ac:dyDescent="0.2">
      <c r="A196" s="58"/>
      <c r="B196" s="58"/>
      <c r="C196" s="63"/>
      <c r="D196" s="285" t="s">
        <v>1660</v>
      </c>
      <c r="E196" s="285"/>
      <c r="F196" s="285"/>
      <c r="G196" s="285"/>
      <c r="H196" s="285"/>
      <c r="I196" s="285"/>
      <c r="J196" s="45"/>
      <c r="K196" s="58"/>
      <c r="L196" s="43"/>
      <c r="M196" s="45">
        <f>SUMIF(CD39:CD173, 4, BB39:BB173)</f>
        <v>0</v>
      </c>
    </row>
    <row r="197" spans="1:13" ht="14.25" hidden="1" x14ac:dyDescent="0.2">
      <c r="A197" s="58"/>
      <c r="B197" s="58"/>
      <c r="C197" s="63"/>
      <c r="D197" s="285" t="s">
        <v>1681</v>
      </c>
      <c r="E197" s="285"/>
      <c r="F197" s="285"/>
      <c r="G197" s="285"/>
      <c r="H197" s="285"/>
      <c r="I197" s="285"/>
      <c r="J197" s="45"/>
      <c r="K197" s="58"/>
      <c r="L197" s="43"/>
      <c r="M197" s="45">
        <f>SUMIF(CD39:CD173, 4, AR39:AR173)+SUMIF(CD39:CD173, 4, AT39:AT173)+SUMIF(CD39:CD173, 4, AV39:AV173)</f>
        <v>0</v>
      </c>
    </row>
    <row r="198" spans="1:13" ht="14.25" hidden="1" x14ac:dyDescent="0.2">
      <c r="A198" s="58"/>
      <c r="B198" s="58"/>
      <c r="C198" s="63"/>
      <c r="D198" s="285" t="s">
        <v>1682</v>
      </c>
      <c r="E198" s="285"/>
      <c r="F198" s="285"/>
      <c r="G198" s="285"/>
      <c r="H198" s="285"/>
      <c r="I198" s="285"/>
      <c r="J198" s="45"/>
      <c r="K198" s="58"/>
      <c r="L198" s="43"/>
      <c r="M198" s="45">
        <f>SUMIF(CD39:CD173, 4, AZ39:AZ173)</f>
        <v>0</v>
      </c>
    </row>
    <row r="199" spans="1:13" ht="14.25" hidden="1" x14ac:dyDescent="0.2">
      <c r="A199" s="58"/>
      <c r="B199" s="58"/>
      <c r="C199" s="63"/>
      <c r="D199" s="285" t="s">
        <v>1683</v>
      </c>
      <c r="E199" s="285"/>
      <c r="F199" s="285"/>
      <c r="G199" s="285"/>
      <c r="H199" s="285"/>
      <c r="I199" s="285"/>
      <c r="J199" s="45"/>
      <c r="K199" s="58"/>
      <c r="L199" s="43"/>
      <c r="M199" s="45">
        <f>SUMIF(CD39:CD173, 4, BA39:BA173)</f>
        <v>0</v>
      </c>
    </row>
    <row r="201" spans="1:13" ht="15" x14ac:dyDescent="0.2">
      <c r="A201" s="64"/>
      <c r="B201" s="64"/>
      <c r="C201" s="65"/>
      <c r="D201" s="283" t="s">
        <v>1814</v>
      </c>
      <c r="E201" s="283"/>
      <c r="F201" s="283"/>
      <c r="G201" s="283"/>
      <c r="H201" s="283"/>
      <c r="I201" s="283"/>
      <c r="J201" s="49"/>
      <c r="K201" s="64"/>
      <c r="L201" s="66"/>
      <c r="M201" s="49">
        <f>M130+M150+M170+M175</f>
        <v>581530.41</v>
      </c>
    </row>
    <row r="202" spans="1:13" ht="14.25" x14ac:dyDescent="0.2">
      <c r="A202" s="58"/>
      <c r="B202" s="58"/>
      <c r="C202" s="63"/>
      <c r="D202" s="284" t="s">
        <v>1651</v>
      </c>
      <c r="E202" s="285"/>
      <c r="F202" s="285"/>
      <c r="G202" s="285"/>
      <c r="H202" s="285"/>
      <c r="I202" s="285"/>
      <c r="J202" s="45"/>
      <c r="K202" s="58"/>
      <c r="L202" s="43"/>
      <c r="M202" s="45"/>
    </row>
    <row r="203" spans="1:13" ht="14.25" x14ac:dyDescent="0.2">
      <c r="A203" s="58"/>
      <c r="B203" s="58"/>
      <c r="C203" s="63"/>
      <c r="D203" s="285" t="s">
        <v>1679</v>
      </c>
      <c r="E203" s="285"/>
      <c r="F203" s="285"/>
      <c r="G203" s="285"/>
      <c r="H203" s="285"/>
      <c r="I203" s="285"/>
      <c r="J203" s="45"/>
      <c r="K203" s="58"/>
      <c r="L203" s="43"/>
      <c r="M203" s="45">
        <f>M205+M206+M212+M216</f>
        <v>71993.88</v>
      </c>
    </row>
    <row r="204" spans="1:13" ht="14.25" x14ac:dyDescent="0.2">
      <c r="A204" s="58"/>
      <c r="B204" s="58"/>
      <c r="C204" s="63"/>
      <c r="D204" s="284" t="s">
        <v>1651</v>
      </c>
      <c r="E204" s="285"/>
      <c r="F204" s="285"/>
      <c r="G204" s="285"/>
      <c r="H204" s="285"/>
      <c r="I204" s="285"/>
      <c r="J204" s="45"/>
      <c r="K204" s="58"/>
      <c r="L204" s="43"/>
      <c r="M204" s="45"/>
    </row>
    <row r="205" spans="1:13" ht="14.25" x14ac:dyDescent="0.2">
      <c r="A205" s="58"/>
      <c r="B205" s="58"/>
      <c r="C205" s="63"/>
      <c r="D205" s="285" t="s">
        <v>1680</v>
      </c>
      <c r="E205" s="285"/>
      <c r="F205" s="285"/>
      <c r="G205" s="285"/>
      <c r="H205" s="285"/>
      <c r="I205" s="285"/>
      <c r="J205" s="45"/>
      <c r="K205" s="58"/>
      <c r="L205" s="43"/>
      <c r="M205" s="45">
        <f>SUM(AR39:AR199)</f>
        <v>63034.43</v>
      </c>
    </row>
    <row r="206" spans="1:13" ht="14.25" hidden="1" x14ac:dyDescent="0.2">
      <c r="A206" s="58"/>
      <c r="B206" s="58"/>
      <c r="C206" s="63"/>
      <c r="D206" s="285" t="s">
        <v>1653</v>
      </c>
      <c r="E206" s="285"/>
      <c r="F206" s="285"/>
      <c r="G206" s="285"/>
      <c r="H206" s="285"/>
      <c r="I206" s="285"/>
      <c r="J206" s="45"/>
      <c r="K206" s="58"/>
      <c r="L206" s="43"/>
      <c r="M206" s="45">
        <f>M208+M211+M210</f>
        <v>8959.4500000000007</v>
      </c>
    </row>
    <row r="207" spans="1:13" ht="14.25" hidden="1" x14ac:dyDescent="0.2">
      <c r="A207" s="58"/>
      <c r="B207" s="58"/>
      <c r="C207" s="63"/>
      <c r="D207" s="284" t="s">
        <v>1654</v>
      </c>
      <c r="E207" s="285"/>
      <c r="F207" s="285"/>
      <c r="G207" s="285"/>
      <c r="H207" s="285"/>
      <c r="I207" s="285"/>
      <c r="J207" s="45"/>
      <c r="K207" s="58"/>
      <c r="L207" s="43"/>
      <c r="M207" s="45"/>
    </row>
    <row r="208" spans="1:13" ht="14.25" x14ac:dyDescent="0.2">
      <c r="A208" s="58"/>
      <c r="B208" s="58"/>
      <c r="C208" s="63"/>
      <c r="D208" s="285" t="s">
        <v>1653</v>
      </c>
      <c r="E208" s="285"/>
      <c r="F208" s="285"/>
      <c r="G208" s="285"/>
      <c r="H208" s="285"/>
      <c r="I208" s="285"/>
      <c r="J208" s="45"/>
      <c r="K208" s="58"/>
      <c r="L208" s="43"/>
      <c r="M208" s="45">
        <f>SUM(AO39:AO199)</f>
        <v>4637.1499999999996</v>
      </c>
    </row>
    <row r="209" spans="1:13" ht="14.25" hidden="1" x14ac:dyDescent="0.2">
      <c r="A209" s="58"/>
      <c r="B209" s="58"/>
      <c r="C209" s="63"/>
      <c r="D209" s="284" t="s">
        <v>1655</v>
      </c>
      <c r="E209" s="285"/>
      <c r="F209" s="285"/>
      <c r="G209" s="285"/>
      <c r="H209" s="285"/>
      <c r="I209" s="285"/>
      <c r="J209" s="45"/>
      <c r="K209" s="58"/>
      <c r="L209" s="43"/>
      <c r="M209" s="45"/>
    </row>
    <row r="210" spans="1:13" ht="14.25" x14ac:dyDescent="0.2">
      <c r="A210" s="58"/>
      <c r="B210" s="58"/>
      <c r="C210" s="63"/>
      <c r="D210" s="285" t="s">
        <v>1674</v>
      </c>
      <c r="E210" s="285"/>
      <c r="F210" s="285"/>
      <c r="G210" s="285"/>
      <c r="H210" s="285"/>
      <c r="I210" s="285"/>
      <c r="J210" s="45"/>
      <c r="K210" s="58"/>
      <c r="L210" s="43"/>
      <c r="M210" s="45">
        <f>SUM(AT39:AT199)</f>
        <v>4322.3</v>
      </c>
    </row>
    <row r="211" spans="1:13" ht="14.25" hidden="1" x14ac:dyDescent="0.2">
      <c r="A211" s="58"/>
      <c r="B211" s="58"/>
      <c r="C211" s="63"/>
      <c r="D211" s="285" t="s">
        <v>1656</v>
      </c>
      <c r="E211" s="285"/>
      <c r="F211" s="285"/>
      <c r="G211" s="285"/>
      <c r="H211" s="285"/>
      <c r="I211" s="285"/>
      <c r="J211" s="45"/>
      <c r="K211" s="58"/>
      <c r="L211" s="43"/>
      <c r="M211" s="45">
        <f>SUM(AV39:AV199)</f>
        <v>0</v>
      </c>
    </row>
    <row r="212" spans="1:13" ht="14.25" hidden="1" x14ac:dyDescent="0.2">
      <c r="A212" s="58"/>
      <c r="B212" s="58"/>
      <c r="C212" s="63"/>
      <c r="D212" s="285" t="s">
        <v>1657</v>
      </c>
      <c r="E212" s="285"/>
      <c r="F212" s="285"/>
      <c r="G212" s="285"/>
      <c r="H212" s="285"/>
      <c r="I212" s="285"/>
      <c r="J212" s="45"/>
      <c r="K212" s="58"/>
      <c r="L212" s="43"/>
      <c r="M212" s="45">
        <f>M214+M215</f>
        <v>0</v>
      </c>
    </row>
    <row r="213" spans="1:13" ht="14.25" hidden="1" x14ac:dyDescent="0.2">
      <c r="A213" s="58"/>
      <c r="B213" s="58"/>
      <c r="C213" s="63"/>
      <c r="D213" s="284" t="s">
        <v>1654</v>
      </c>
      <c r="E213" s="285"/>
      <c r="F213" s="285"/>
      <c r="G213" s="285"/>
      <c r="H213" s="285"/>
      <c r="I213" s="285"/>
      <c r="J213" s="45"/>
      <c r="K213" s="58"/>
      <c r="L213" s="43"/>
      <c r="M213" s="45"/>
    </row>
    <row r="214" spans="1:13" ht="14.25" hidden="1" x14ac:dyDescent="0.2">
      <c r="A214" s="58"/>
      <c r="B214" s="58"/>
      <c r="C214" s="63"/>
      <c r="D214" s="285" t="s">
        <v>1658</v>
      </c>
      <c r="E214" s="285"/>
      <c r="F214" s="285"/>
      <c r="G214" s="285"/>
      <c r="H214" s="285"/>
      <c r="I214" s="285"/>
      <c r="J214" s="45"/>
      <c r="K214" s="58"/>
      <c r="L214" s="43"/>
      <c r="M214" s="45">
        <f>SUM(AW39:AW199)-SUM(BK39:BK199)</f>
        <v>0</v>
      </c>
    </row>
    <row r="215" spans="1:13" ht="14.25" hidden="1" x14ac:dyDescent="0.2">
      <c r="A215" s="58"/>
      <c r="B215" s="58"/>
      <c r="C215" s="63"/>
      <c r="D215" s="285" t="s">
        <v>1659</v>
      </c>
      <c r="E215" s="285"/>
      <c r="F215" s="285"/>
      <c r="G215" s="285"/>
      <c r="H215" s="285"/>
      <c r="I215" s="285"/>
      <c r="J215" s="45"/>
      <c r="K215" s="58"/>
      <c r="L215" s="43"/>
      <c r="M215" s="45">
        <f>SUM(BC39:BC199)</f>
        <v>0</v>
      </c>
    </row>
    <row r="216" spans="1:13" ht="14.25" hidden="1" x14ac:dyDescent="0.2">
      <c r="A216" s="58"/>
      <c r="B216" s="58"/>
      <c r="C216" s="63"/>
      <c r="D216" s="285" t="s">
        <v>1660</v>
      </c>
      <c r="E216" s="285"/>
      <c r="F216" s="285"/>
      <c r="G216" s="285"/>
      <c r="H216" s="285"/>
      <c r="I216" s="285"/>
      <c r="J216" s="45"/>
      <c r="K216" s="58"/>
      <c r="L216" s="43"/>
      <c r="M216" s="45">
        <f>SUM(BB39:BB199)</f>
        <v>0</v>
      </c>
    </row>
    <row r="217" spans="1:13" ht="14.25" x14ac:dyDescent="0.2">
      <c r="A217" s="58"/>
      <c r="B217" s="58"/>
      <c r="C217" s="63"/>
      <c r="D217" s="285" t="s">
        <v>1661</v>
      </c>
      <c r="E217" s="285"/>
      <c r="F217" s="285"/>
      <c r="G217" s="285"/>
      <c r="H217" s="285"/>
      <c r="I217" s="285"/>
      <c r="J217" s="45"/>
      <c r="K217" s="58"/>
      <c r="L217" s="43"/>
      <c r="M217" s="45">
        <f>SUM(AR39:AR199)+SUM(AT39:AT199)+SUM(AV39:AV199)</f>
        <v>67356.73</v>
      </c>
    </row>
    <row r="218" spans="1:13" ht="14.25" x14ac:dyDescent="0.2">
      <c r="A218" s="58"/>
      <c r="B218" s="58"/>
      <c r="C218" s="63"/>
      <c r="D218" s="285" t="s">
        <v>1662</v>
      </c>
      <c r="E218" s="285"/>
      <c r="F218" s="285"/>
      <c r="G218" s="285"/>
      <c r="H218" s="285"/>
      <c r="I218" s="285"/>
      <c r="J218" s="45"/>
      <c r="K218" s="58"/>
      <c r="L218" s="43"/>
      <c r="M218" s="45">
        <f>SUM(AZ39:AZ199)</f>
        <v>69377.429999999993</v>
      </c>
    </row>
    <row r="219" spans="1:13" ht="14.25" x14ac:dyDescent="0.2">
      <c r="A219" s="58"/>
      <c r="B219" s="58"/>
      <c r="C219" s="63"/>
      <c r="D219" s="285" t="s">
        <v>1663</v>
      </c>
      <c r="E219" s="285"/>
      <c r="F219" s="285"/>
      <c r="G219" s="285"/>
      <c r="H219" s="285"/>
      <c r="I219" s="285"/>
      <c r="J219" s="45"/>
      <c r="K219" s="58"/>
      <c r="L219" s="43"/>
      <c r="M219" s="45">
        <f>SUM(BA39:BA199)</f>
        <v>40414.04</v>
      </c>
    </row>
    <row r="220" spans="1:13" ht="14.25" x14ac:dyDescent="0.2">
      <c r="A220" s="58"/>
      <c r="B220" s="58"/>
      <c r="C220" s="63"/>
      <c r="D220" s="285" t="s">
        <v>1691</v>
      </c>
      <c r="E220" s="285"/>
      <c r="F220" s="285"/>
      <c r="G220" s="285"/>
      <c r="H220" s="285"/>
      <c r="I220" s="285"/>
      <c r="J220" s="45"/>
      <c r="K220" s="58"/>
      <c r="L220" s="43"/>
      <c r="M220" s="45">
        <f>M222+M223</f>
        <v>399745.06</v>
      </c>
    </row>
    <row r="221" spans="1:13" ht="14.25" x14ac:dyDescent="0.2">
      <c r="A221" s="58"/>
      <c r="B221" s="58"/>
      <c r="C221" s="63"/>
      <c r="D221" s="284" t="s">
        <v>1651</v>
      </c>
      <c r="E221" s="285"/>
      <c r="F221" s="285"/>
      <c r="G221" s="285"/>
      <c r="H221" s="285"/>
      <c r="I221" s="285"/>
      <c r="J221" s="45"/>
      <c r="K221" s="58"/>
      <c r="L221" s="43"/>
      <c r="M221" s="45"/>
    </row>
    <row r="222" spans="1:13" ht="14.25" x14ac:dyDescent="0.2">
      <c r="A222" s="58"/>
      <c r="B222" s="58"/>
      <c r="C222" s="63"/>
      <c r="D222" s="285" t="s">
        <v>1665</v>
      </c>
      <c r="E222" s="285"/>
      <c r="F222" s="285"/>
      <c r="G222" s="285"/>
      <c r="H222" s="285"/>
      <c r="I222" s="285"/>
      <c r="J222" s="45"/>
      <c r="K222" s="58"/>
      <c r="L222" s="43"/>
      <c r="M222" s="45">
        <f>SUM(BK39:BK199)</f>
        <v>399745.06</v>
      </c>
    </row>
    <row r="223" spans="1:13" ht="14.25" hidden="1" x14ac:dyDescent="0.2">
      <c r="A223" s="58"/>
      <c r="B223" s="58"/>
      <c r="C223" s="63"/>
      <c r="D223" s="285" t="s">
        <v>1666</v>
      </c>
      <c r="E223" s="285"/>
      <c r="F223" s="285"/>
      <c r="G223" s="285"/>
      <c r="H223" s="285"/>
      <c r="I223" s="285"/>
      <c r="J223" s="45"/>
      <c r="K223" s="58"/>
      <c r="L223" s="43"/>
      <c r="M223" s="45">
        <f>SUM(BD39:BD199)</f>
        <v>0</v>
      </c>
    </row>
    <row r="224" spans="1:13" ht="14.25" hidden="1" x14ac:dyDescent="0.2">
      <c r="A224" s="58"/>
      <c r="B224" s="58"/>
      <c r="C224" s="63"/>
      <c r="D224" s="285" t="s">
        <v>1692</v>
      </c>
      <c r="E224" s="285"/>
      <c r="F224" s="285"/>
      <c r="G224" s="285"/>
      <c r="H224" s="285"/>
      <c r="I224" s="285"/>
      <c r="J224" s="45"/>
      <c r="K224" s="58"/>
      <c r="L224" s="43"/>
      <c r="M224" s="45">
        <f>M175</f>
        <v>0</v>
      </c>
    </row>
    <row r="225" spans="1:13" ht="14.25" x14ac:dyDescent="0.2">
      <c r="A225" s="58"/>
      <c r="B225" s="58"/>
      <c r="C225" s="63"/>
      <c r="D225" s="283" t="s">
        <v>1669</v>
      </c>
      <c r="E225" s="285"/>
      <c r="F225" s="285"/>
      <c r="G225" s="285"/>
      <c r="H225" s="285"/>
      <c r="I225" s="285"/>
      <c r="J225" s="45"/>
      <c r="K225" s="58"/>
      <c r="L225" s="43"/>
      <c r="M225" s="45"/>
    </row>
    <row r="226" spans="1:13" ht="14.25" hidden="1" x14ac:dyDescent="0.2">
      <c r="A226" s="58"/>
      <c r="B226" s="58"/>
      <c r="C226" s="63"/>
      <c r="D226" s="285" t="s">
        <v>1670</v>
      </c>
      <c r="E226" s="285"/>
      <c r="F226" s="285"/>
      <c r="G226" s="285"/>
      <c r="H226" s="285"/>
      <c r="I226" s="285"/>
      <c r="J226" s="45"/>
      <c r="K226" s="58"/>
      <c r="L226" s="43"/>
      <c r="M226" s="45">
        <f>SUM(AX39:AX199)</f>
        <v>0</v>
      </c>
    </row>
    <row r="227" spans="1:13" ht="14.25" x14ac:dyDescent="0.2">
      <c r="A227" s="58"/>
      <c r="B227" s="58"/>
      <c r="C227" s="63"/>
      <c r="D227" s="285" t="s">
        <v>1671</v>
      </c>
      <c r="E227" s="285"/>
      <c r="F227" s="285"/>
      <c r="G227" s="285"/>
      <c r="H227" s="285"/>
      <c r="I227" s="285"/>
      <c r="J227" s="45"/>
      <c r="K227" s="58"/>
      <c r="L227" s="43"/>
      <c r="M227" s="45">
        <f>SUM(AY39:AY199)</f>
        <v>399745.06</v>
      </c>
    </row>
    <row r="228" spans="1:13" ht="14.25" x14ac:dyDescent="0.2">
      <c r="A228" s="58"/>
      <c r="B228" s="58"/>
      <c r="C228" s="63"/>
      <c r="D228" s="285" t="s">
        <v>1672</v>
      </c>
      <c r="E228" s="285"/>
      <c r="F228" s="285"/>
      <c r="G228" s="286"/>
      <c r="H228" s="48">
        <f>Source!F631</f>
        <v>78.528000000000006</v>
      </c>
      <c r="I228" s="58"/>
      <c r="J228" s="58"/>
      <c r="K228" s="58"/>
      <c r="L228" s="58"/>
      <c r="M228" s="58"/>
    </row>
    <row r="229" spans="1:13" ht="14.25" x14ac:dyDescent="0.2">
      <c r="A229" s="58"/>
      <c r="B229" s="58"/>
      <c r="C229" s="63"/>
      <c r="D229" s="285" t="s">
        <v>1673</v>
      </c>
      <c r="E229" s="285"/>
      <c r="F229" s="285"/>
      <c r="G229" s="286"/>
      <c r="H229" s="48">
        <f>Source!F632</f>
        <v>4.62</v>
      </c>
      <c r="I229" s="58"/>
      <c r="J229" s="58"/>
      <c r="K229" s="58"/>
      <c r="L229" s="58"/>
      <c r="M229" s="58"/>
    </row>
    <row r="233" spans="1:13" ht="14.25" customHeight="1" x14ac:dyDescent="0.2">
      <c r="A233" s="118"/>
      <c r="B233" s="16"/>
      <c r="C233" s="100" t="s">
        <v>1815</v>
      </c>
      <c r="D233" s="120" t="str">
        <f>IF(Source!AM12&lt;&gt;"", Source!AM12," ")</f>
        <v xml:space="preserve"> </v>
      </c>
      <c r="E233" s="121"/>
      <c r="F233" s="121"/>
      <c r="G233" s="121"/>
      <c r="H233" s="121"/>
      <c r="I233" s="119" t="str">
        <f>IF(Source!AL12&lt;&gt;"", Source!AL12," ")</f>
        <v xml:space="preserve"> </v>
      </c>
      <c r="J233" s="10"/>
      <c r="K233" s="10"/>
      <c r="L233" s="10"/>
      <c r="M233" s="10"/>
    </row>
    <row r="234" spans="1:13" ht="14.25" customHeight="1" x14ac:dyDescent="0.2">
      <c r="A234" s="26"/>
      <c r="B234" s="16"/>
      <c r="C234" s="103"/>
      <c r="D234" s="356" t="s">
        <v>1694</v>
      </c>
      <c r="E234" s="356"/>
      <c r="F234" s="356"/>
      <c r="G234" s="356"/>
      <c r="H234" s="356"/>
      <c r="I234" s="19"/>
      <c r="J234" s="10"/>
      <c r="K234" s="10"/>
      <c r="L234" s="10"/>
      <c r="M234" s="10"/>
    </row>
    <row r="235" spans="1:13" ht="12.75" customHeight="1" x14ac:dyDescent="0.2">
      <c r="A235" s="26"/>
      <c r="B235" s="16"/>
      <c r="C235" s="122"/>
      <c r="D235" s="26"/>
      <c r="E235" s="26"/>
      <c r="F235" s="26"/>
      <c r="G235" s="26"/>
      <c r="H235" s="26"/>
      <c r="I235" s="26"/>
      <c r="J235" s="10"/>
      <c r="K235" s="10"/>
      <c r="L235" s="10"/>
      <c r="M235" s="10"/>
    </row>
    <row r="236" spans="1:13" ht="14.25" customHeight="1" x14ac:dyDescent="0.2">
      <c r="A236" s="26"/>
      <c r="B236" s="16"/>
      <c r="C236" s="100" t="s">
        <v>1816</v>
      </c>
      <c r="D236" s="120" t="str">
        <f>IF(Source!AI12&lt;&gt;"", Source!AI12," ")</f>
        <v xml:space="preserve"> </v>
      </c>
      <c r="E236" s="121"/>
      <c r="F236" s="121"/>
      <c r="G236" s="121"/>
      <c r="H236" s="121"/>
      <c r="I236" s="123" t="str">
        <f>IF(Source!AH12&lt;&gt;"", Source!AH12," ")</f>
        <v xml:space="preserve"> </v>
      </c>
      <c r="J236" s="10"/>
      <c r="K236" s="10"/>
      <c r="L236" s="10"/>
      <c r="M236" s="10"/>
    </row>
    <row r="237" spans="1:13" ht="14.25" customHeight="1" x14ac:dyDescent="0.2">
      <c r="A237" s="26"/>
      <c r="B237" s="19"/>
      <c r="C237" s="19"/>
      <c r="D237" s="356" t="s">
        <v>1694</v>
      </c>
      <c r="E237" s="356"/>
      <c r="F237" s="356"/>
      <c r="G237" s="356"/>
      <c r="H237" s="356"/>
      <c r="I237" s="19"/>
      <c r="J237" s="10"/>
      <c r="K237" s="10"/>
      <c r="L237" s="10"/>
      <c r="M237" s="10"/>
    </row>
  </sheetData>
  <mergeCells count="214">
    <mergeCell ref="D237:H237"/>
    <mergeCell ref="D225:I225"/>
    <mergeCell ref="D226:I226"/>
    <mergeCell ref="D227:I227"/>
    <mergeCell ref="D228:G228"/>
    <mergeCell ref="D229:G229"/>
    <mergeCell ref="D234:H234"/>
    <mergeCell ref="D219:I219"/>
    <mergeCell ref="D220:I220"/>
    <mergeCell ref="D221:I221"/>
    <mergeCell ref="D222:I222"/>
    <mergeCell ref="D223:I223"/>
    <mergeCell ref="D224:I224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01:I201"/>
    <mergeCell ref="D202:I202"/>
    <mergeCell ref="D203:I203"/>
    <mergeCell ref="D204:I204"/>
    <mergeCell ref="D205:I205"/>
    <mergeCell ref="D206:I206"/>
    <mergeCell ref="D194:I194"/>
    <mergeCell ref="D195:I195"/>
    <mergeCell ref="D196:I196"/>
    <mergeCell ref="D197:I197"/>
    <mergeCell ref="D198:I198"/>
    <mergeCell ref="D199:I199"/>
    <mergeCell ref="D188:I188"/>
    <mergeCell ref="D189:I189"/>
    <mergeCell ref="D190:I190"/>
    <mergeCell ref="D191:I191"/>
    <mergeCell ref="D192:I192"/>
    <mergeCell ref="D193:I193"/>
    <mergeCell ref="D182:I182"/>
    <mergeCell ref="D183:I183"/>
    <mergeCell ref="D184:I184"/>
    <mergeCell ref="D185:I185"/>
    <mergeCell ref="D186:I186"/>
    <mergeCell ref="D187:I187"/>
    <mergeCell ref="D176:I176"/>
    <mergeCell ref="D177:I177"/>
    <mergeCell ref="D178:I178"/>
    <mergeCell ref="D179:I179"/>
    <mergeCell ref="D180:I180"/>
    <mergeCell ref="D181:I181"/>
    <mergeCell ref="D168:I168"/>
    <mergeCell ref="D170:I170"/>
    <mergeCell ref="D171:I171"/>
    <mergeCell ref="D172:I172"/>
    <mergeCell ref="D173:I173"/>
    <mergeCell ref="D175:I175"/>
    <mergeCell ref="D162:I162"/>
    <mergeCell ref="D163:I163"/>
    <mergeCell ref="D164:I164"/>
    <mergeCell ref="D165:I165"/>
    <mergeCell ref="D166:I166"/>
    <mergeCell ref="D167:I167"/>
    <mergeCell ref="D156:I156"/>
    <mergeCell ref="D157:I157"/>
    <mergeCell ref="D158:I158"/>
    <mergeCell ref="D159:I159"/>
    <mergeCell ref="D160:I160"/>
    <mergeCell ref="D161:I161"/>
    <mergeCell ref="D150:I150"/>
    <mergeCell ref="D151:I151"/>
    <mergeCell ref="D152:I152"/>
    <mergeCell ref="D153:I153"/>
    <mergeCell ref="D154:I154"/>
    <mergeCell ref="D155:I155"/>
    <mergeCell ref="D143:I143"/>
    <mergeCell ref="D144:I144"/>
    <mergeCell ref="D145:I145"/>
    <mergeCell ref="D146:I146"/>
    <mergeCell ref="D147:I147"/>
    <mergeCell ref="D148:I148"/>
    <mergeCell ref="D137:I137"/>
    <mergeCell ref="D138:I138"/>
    <mergeCell ref="D139:I139"/>
    <mergeCell ref="D140:I140"/>
    <mergeCell ref="D141:I141"/>
    <mergeCell ref="D142:I142"/>
    <mergeCell ref="D131:I131"/>
    <mergeCell ref="D132:I132"/>
    <mergeCell ref="D133:I133"/>
    <mergeCell ref="D134:I134"/>
    <mergeCell ref="D135:I135"/>
    <mergeCell ref="D136:I136"/>
    <mergeCell ref="D122:I122"/>
    <mergeCell ref="D123:I123"/>
    <mergeCell ref="D124:G124"/>
    <mergeCell ref="D125:G125"/>
    <mergeCell ref="D128:I128"/>
    <mergeCell ref="D130:I130"/>
    <mergeCell ref="D116:I116"/>
    <mergeCell ref="D117:I117"/>
    <mergeCell ref="D118:I118"/>
    <mergeCell ref="D119:I119"/>
    <mergeCell ref="D120:I120"/>
    <mergeCell ref="D121:I121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A92:M92"/>
    <mergeCell ref="D94:I94"/>
    <mergeCell ref="J94:K94"/>
    <mergeCell ref="L94:M94"/>
    <mergeCell ref="D96:I96"/>
    <mergeCell ref="D97:I97"/>
    <mergeCell ref="D84:I84"/>
    <mergeCell ref="D85:I85"/>
    <mergeCell ref="D86:I86"/>
    <mergeCell ref="D87:I87"/>
    <mergeCell ref="D88:G88"/>
    <mergeCell ref="D89:G89"/>
    <mergeCell ref="D78:I78"/>
    <mergeCell ref="D79:I79"/>
    <mergeCell ref="D80:I80"/>
    <mergeCell ref="D81:I81"/>
    <mergeCell ref="D82:I82"/>
    <mergeCell ref="D83:I83"/>
    <mergeCell ref="D72:I72"/>
    <mergeCell ref="D73:I73"/>
    <mergeCell ref="D74:I74"/>
    <mergeCell ref="D75:I75"/>
    <mergeCell ref="D76:I76"/>
    <mergeCell ref="D77:I77"/>
    <mergeCell ref="D66:I66"/>
    <mergeCell ref="D67:I67"/>
    <mergeCell ref="D68:I68"/>
    <mergeCell ref="D69:I69"/>
    <mergeCell ref="D70:I70"/>
    <mergeCell ref="D71:I71"/>
    <mergeCell ref="D60:I60"/>
    <mergeCell ref="D61:I61"/>
    <mergeCell ref="D62:I62"/>
    <mergeCell ref="D63:I63"/>
    <mergeCell ref="D64:I64"/>
    <mergeCell ref="D65:I65"/>
    <mergeCell ref="B33:B36"/>
    <mergeCell ref="A39:M39"/>
    <mergeCell ref="A41:M41"/>
    <mergeCell ref="D43:M43"/>
    <mergeCell ref="D58:I58"/>
    <mergeCell ref="J58:K58"/>
    <mergeCell ref="L58:M58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40"/>
  <sheetViews>
    <sheetView topLeftCell="A85" zoomScaleNormal="100" workbookViewId="0">
      <selection activeCell="A395" sqref="A395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83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83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83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83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8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83" ht="16.5" x14ac:dyDescent="0.2">
      <c r="A39" s="267" t="s">
        <v>1819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83" ht="16.5" x14ac:dyDescent="0.2">
      <c r="A41" s="267" t="s">
        <v>1708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83" ht="42.75" x14ac:dyDescent="0.2">
      <c r="A42" s="39" t="s">
        <v>16</v>
      </c>
      <c r="B42" s="39" t="s">
        <v>16</v>
      </c>
      <c r="C42" s="41" t="s">
        <v>1621</v>
      </c>
      <c r="D42" s="41" t="str">
        <f>Source!G647</f>
        <v>Развозка конструкций и материалов опор ВЛ 0,38-10 кВ по трассе: одностоечных железобетонных опор</v>
      </c>
      <c r="E42" s="42" t="str">
        <f>Source!H647</f>
        <v>ШТ</v>
      </c>
      <c r="F42" s="43">
        <f>Source!K647</f>
        <v>4</v>
      </c>
      <c r="G42" s="43"/>
      <c r="H42" s="43">
        <f>Source!I647</f>
        <v>4</v>
      </c>
      <c r="I42" s="45"/>
      <c r="J42" s="44"/>
      <c r="K42" s="45"/>
      <c r="L42" s="44"/>
      <c r="M42" s="45"/>
    </row>
    <row r="43" spans="1:83" ht="15" x14ac:dyDescent="0.2">
      <c r="A43" s="40"/>
      <c r="B43" s="40"/>
      <c r="C43" s="43">
        <v>1</v>
      </c>
      <c r="D43" s="40" t="s">
        <v>1623</v>
      </c>
      <c r="E43" s="42" t="s">
        <v>969</v>
      </c>
      <c r="F43" s="48"/>
      <c r="G43" s="43"/>
      <c r="H43" s="43">
        <f>Source!U647</f>
        <v>1.76</v>
      </c>
      <c r="I43" s="43"/>
      <c r="J43" s="43"/>
      <c r="K43" s="43"/>
      <c r="L43" s="43"/>
      <c r="M43" s="49">
        <f>SUM(M44:M44)-SUMIF(CE44:CE44, 1, M44:M44)</f>
        <v>1215.49</v>
      </c>
    </row>
    <row r="44" spans="1:83" ht="14.25" x14ac:dyDescent="0.2">
      <c r="A44" s="41"/>
      <c r="B44" s="41"/>
      <c r="C44" s="41" t="s">
        <v>967</v>
      </c>
      <c r="D44" s="41" t="s">
        <v>968</v>
      </c>
      <c r="E44" s="42" t="s">
        <v>969</v>
      </c>
      <c r="F44" s="43">
        <v>0.44</v>
      </c>
      <c r="G44" s="43"/>
      <c r="H44" s="43">
        <f>SmtRes!CX336</f>
        <v>1.76</v>
      </c>
      <c r="I44" s="45"/>
      <c r="J44" s="44"/>
      <c r="K44" s="45">
        <f>SmtRes!CZ336</f>
        <v>690.62</v>
      </c>
      <c r="L44" s="44"/>
      <c r="M44" s="45">
        <f>SmtRes!DI336</f>
        <v>1215.49</v>
      </c>
    </row>
    <row r="45" spans="1:83" ht="15" x14ac:dyDescent="0.2">
      <c r="A45" s="40"/>
      <c r="B45" s="40"/>
      <c r="C45" s="43">
        <v>2</v>
      </c>
      <c r="D45" s="40" t="s">
        <v>1624</v>
      </c>
      <c r="E45" s="42"/>
      <c r="F45" s="48"/>
      <c r="G45" s="43"/>
      <c r="H45" s="43"/>
      <c r="I45" s="43"/>
      <c r="J45" s="43"/>
      <c r="K45" s="43"/>
      <c r="L45" s="43"/>
      <c r="M45" s="49">
        <f>SUM(M46:M51)-SUMIF(CE46:CE51, 1, M46:M51)</f>
        <v>2183.5</v>
      </c>
    </row>
    <row r="46" spans="1:83" ht="15" x14ac:dyDescent="0.2">
      <c r="A46" s="40"/>
      <c r="B46" s="40"/>
      <c r="C46" s="43"/>
      <c r="D46" s="40" t="s">
        <v>1627</v>
      </c>
      <c r="E46" s="42" t="s">
        <v>969</v>
      </c>
      <c r="F46" s="48"/>
      <c r="G46" s="43"/>
      <c r="H46" s="43">
        <f>Source!V647</f>
        <v>1.92</v>
      </c>
      <c r="I46" s="43"/>
      <c r="J46" s="43"/>
      <c r="K46" s="43"/>
      <c r="L46" s="43"/>
      <c r="M46" s="49">
        <f>SUMIF(CE47:CE51, 1, M47:M51)</f>
        <v>1826.16</v>
      </c>
      <c r="CE46">
        <v>1</v>
      </c>
    </row>
    <row r="47" spans="1:83" ht="28.5" x14ac:dyDescent="0.2">
      <c r="A47" s="41"/>
      <c r="B47" s="41"/>
      <c r="C47" s="41" t="s">
        <v>972</v>
      </c>
      <c r="D47" s="41" t="s">
        <v>974</v>
      </c>
      <c r="E47" s="42" t="s">
        <v>975</v>
      </c>
      <c r="F47" s="43">
        <v>0.24</v>
      </c>
      <c r="G47" s="43"/>
      <c r="H47" s="43">
        <f>SmtRes!CX338</f>
        <v>0.96</v>
      </c>
      <c r="I47" s="45"/>
      <c r="J47" s="44"/>
      <c r="K47" s="45">
        <f>SmtRes!CZ338</f>
        <v>1626.29</v>
      </c>
      <c r="L47" s="44"/>
      <c r="M47" s="45">
        <f>SmtRes!DG338</f>
        <v>1561.24</v>
      </c>
    </row>
    <row r="48" spans="1:83" ht="28.5" x14ac:dyDescent="0.2">
      <c r="A48" s="41"/>
      <c r="B48" s="41"/>
      <c r="C48" s="41" t="s">
        <v>976</v>
      </c>
      <c r="D48" s="41" t="s">
        <v>1625</v>
      </c>
      <c r="E48" s="42" t="s">
        <v>969</v>
      </c>
      <c r="F48" s="43">
        <f>SmtRes!DO338*SmtRes!AT338</f>
        <v>0.24</v>
      </c>
      <c r="G48" s="43"/>
      <c r="H48" s="43">
        <f>ROUND(F48*H42, 7)</f>
        <v>0.96</v>
      </c>
      <c r="I48" s="45"/>
      <c r="J48" s="44"/>
      <c r="K48" s="45">
        <f>ROUND(SmtRes!AG338/SmtRes!DO338, 2)</f>
        <v>1090.46</v>
      </c>
      <c r="L48" s="44"/>
      <c r="M48" s="45">
        <f>SmtRes!DH338</f>
        <v>1046.8399999999999</v>
      </c>
      <c r="CE48">
        <v>1</v>
      </c>
    </row>
    <row r="49" spans="1:83" ht="28.5" x14ac:dyDescent="0.2">
      <c r="A49" s="41"/>
      <c r="B49" s="41"/>
      <c r="C49" s="41" t="s">
        <v>977</v>
      </c>
      <c r="D49" s="41" t="s">
        <v>979</v>
      </c>
      <c r="E49" s="42" t="s">
        <v>975</v>
      </c>
      <c r="F49" s="43">
        <v>0.24</v>
      </c>
      <c r="G49" s="43"/>
      <c r="H49" s="43">
        <f>SmtRes!CX339</f>
        <v>0.96</v>
      </c>
      <c r="I49" s="45"/>
      <c r="J49" s="44"/>
      <c r="K49" s="45">
        <f>SmtRes!CZ339</f>
        <v>13.86</v>
      </c>
      <c r="L49" s="44"/>
      <c r="M49" s="45">
        <f>SmtRes!DG339</f>
        <v>13.31</v>
      </c>
    </row>
    <row r="50" spans="1:83" ht="28.5" x14ac:dyDescent="0.2">
      <c r="A50" s="41"/>
      <c r="B50" s="41"/>
      <c r="C50" s="41" t="s">
        <v>980</v>
      </c>
      <c r="D50" s="41" t="s">
        <v>982</v>
      </c>
      <c r="E50" s="42" t="s">
        <v>975</v>
      </c>
      <c r="F50" s="43">
        <v>0.24</v>
      </c>
      <c r="G50" s="43"/>
      <c r="H50" s="43">
        <f>SmtRes!CX340</f>
        <v>0.96</v>
      </c>
      <c r="I50" s="45">
        <f>SmtRes!CZ340</f>
        <v>487.94</v>
      </c>
      <c r="J50" s="44">
        <f>SmtRes!AJ340</f>
        <v>1.3</v>
      </c>
      <c r="K50" s="45">
        <f>ROUND(I50*J50, 2)</f>
        <v>634.32000000000005</v>
      </c>
      <c r="L50" s="44"/>
      <c r="M50" s="45">
        <f>SmtRes!DG340</f>
        <v>608.95000000000005</v>
      </c>
    </row>
    <row r="51" spans="1:83" ht="28.5" x14ac:dyDescent="0.2">
      <c r="A51" s="41"/>
      <c r="B51" s="41"/>
      <c r="C51" s="41" t="s">
        <v>983</v>
      </c>
      <c r="D51" s="50" t="s">
        <v>1626</v>
      </c>
      <c r="E51" s="51" t="s">
        <v>969</v>
      </c>
      <c r="F51" s="52">
        <f>SmtRes!DO340*SmtRes!AT340</f>
        <v>0.24</v>
      </c>
      <c r="G51" s="52"/>
      <c r="H51" s="52">
        <f>ROUND(F51*H42, 7)</f>
        <v>0.96</v>
      </c>
      <c r="I51" s="53"/>
      <c r="J51" s="54"/>
      <c r="K51" s="53">
        <f>ROUND(SmtRes!AG340/SmtRes!DO340, 2)</f>
        <v>811.79</v>
      </c>
      <c r="L51" s="54"/>
      <c r="M51" s="53">
        <f>SmtRes!DH340</f>
        <v>779.32</v>
      </c>
      <c r="CE51">
        <v>1</v>
      </c>
    </row>
    <row r="52" spans="1:83" ht="15" x14ac:dyDescent="0.2">
      <c r="A52" s="41"/>
      <c r="B52" s="41"/>
      <c r="C52" s="41"/>
      <c r="D52" s="57" t="s">
        <v>1628</v>
      </c>
      <c r="E52" s="42"/>
      <c r="F52" s="43"/>
      <c r="G52" s="43"/>
      <c r="H52" s="43"/>
      <c r="I52" s="45"/>
      <c r="J52" s="44"/>
      <c r="K52" s="45"/>
      <c r="L52" s="44"/>
      <c r="M52" s="45">
        <f>M43+M45+M46</f>
        <v>5225.1499999999996</v>
      </c>
    </row>
    <row r="53" spans="1:83" ht="14.25" x14ac:dyDescent="0.2">
      <c r="A53" s="41"/>
      <c r="B53" s="41"/>
      <c r="C53" s="41"/>
      <c r="D53" s="41" t="s">
        <v>1629</v>
      </c>
      <c r="E53" s="42"/>
      <c r="F53" s="43"/>
      <c r="G53" s="43"/>
      <c r="H53" s="43"/>
      <c r="I53" s="45"/>
      <c r="J53" s="44"/>
      <c r="K53" s="45"/>
      <c r="L53" s="44"/>
      <c r="M53" s="45">
        <f>SUM(AR42:AR56)+SUM(AS42:AS56)+SUM(AT42:AT56)+SUM(AU42:AU56)+SUM(AV42:AV56)</f>
        <v>3041.65</v>
      </c>
    </row>
    <row r="54" spans="1:83" ht="14.25" x14ac:dyDescent="0.2">
      <c r="A54" s="41"/>
      <c r="B54" s="41"/>
      <c r="C54" s="41" t="s">
        <v>26</v>
      </c>
      <c r="D54" s="41" t="s">
        <v>1630</v>
      </c>
      <c r="E54" s="42" t="s">
        <v>111</v>
      </c>
      <c r="F54" s="43">
        <f>Source!BZ647</f>
        <v>103</v>
      </c>
      <c r="G54" s="43"/>
      <c r="H54" s="43">
        <f>Source!AT647</f>
        <v>103</v>
      </c>
      <c r="I54" s="45"/>
      <c r="J54" s="44"/>
      <c r="K54" s="45"/>
      <c r="L54" s="44"/>
      <c r="M54" s="45">
        <f>SUM(AZ42:AZ56)</f>
        <v>3132.9</v>
      </c>
    </row>
    <row r="55" spans="1:83" ht="14.25" x14ac:dyDescent="0.2">
      <c r="A55" s="50"/>
      <c r="B55" s="50"/>
      <c r="C55" s="50" t="s">
        <v>27</v>
      </c>
      <c r="D55" s="50" t="s">
        <v>1631</v>
      </c>
      <c r="E55" s="51" t="s">
        <v>111</v>
      </c>
      <c r="F55" s="52">
        <f>Source!CA647</f>
        <v>60</v>
      </c>
      <c r="G55" s="52"/>
      <c r="H55" s="52">
        <f>Source!AU647</f>
        <v>60</v>
      </c>
      <c r="I55" s="53"/>
      <c r="J55" s="54"/>
      <c r="K55" s="53"/>
      <c r="L55" s="54"/>
      <c r="M55" s="53">
        <f>SUM(BA42:BA56)</f>
        <v>1824.99</v>
      </c>
    </row>
    <row r="56" spans="1:83" ht="15" x14ac:dyDescent="0.2">
      <c r="D56" s="269" t="s">
        <v>1632</v>
      </c>
      <c r="E56" s="269"/>
      <c r="F56" s="269"/>
      <c r="G56" s="269"/>
      <c r="H56" s="269"/>
      <c r="I56" s="269"/>
      <c r="J56" s="270">
        <f>IF(F42&lt;&gt;0,L56/F42, 0)</f>
        <v>2545.7600000000002</v>
      </c>
      <c r="K56" s="270"/>
      <c r="L56" s="270">
        <f>M43+M45+M54+M55+M46</f>
        <v>10183.040000000001</v>
      </c>
      <c r="M56" s="270"/>
      <c r="AD56">
        <f>ROUND((Source!AT647/100)*((ROUND(SUMIF(SmtRes!AQ336:'SmtRes'!AQ340,"=1",SmtRes!AD336:'SmtRes'!AD340)*Source!I647, 2)+ROUND(SUMIF(SmtRes!AQ336:'SmtRes'!AQ340,"=1",SmtRes!AC336:'SmtRes'!AC340)*Source!I647, 2))), 2)</f>
        <v>10682.62</v>
      </c>
      <c r="AE56">
        <f>ROUND((Source!AU647/100)*((ROUND(SUMIF(SmtRes!AQ336:'SmtRes'!AQ340,"=1",SmtRes!AD336:'SmtRes'!AD340)*Source!I647, 2)+ROUND(SUMIF(SmtRes!AQ336:'SmtRes'!AQ340,"=1",SmtRes!AC336:'SmtRes'!AC340)*Source!I647, 2))), 2)</f>
        <v>6222.89</v>
      </c>
      <c r="AN56" s="55">
        <f>M43+M45+M54+M55+M46</f>
        <v>10183.040000000001</v>
      </c>
      <c r="AO56" s="55">
        <f>M45</f>
        <v>2183.5</v>
      </c>
      <c r="AQ56" t="s">
        <v>1633</v>
      </c>
      <c r="AR56" s="55">
        <f>M43</f>
        <v>1215.49</v>
      </c>
      <c r="AT56" s="55">
        <f>M46</f>
        <v>1826.16</v>
      </c>
      <c r="AV56" t="s">
        <v>1633</v>
      </c>
      <c r="AW56">
        <f>0</f>
        <v>0</v>
      </c>
      <c r="AZ56">
        <f>Source!X647</f>
        <v>3132.9</v>
      </c>
      <c r="BA56">
        <f>Source!Y647</f>
        <v>1824.99</v>
      </c>
      <c r="CD56">
        <v>1</v>
      </c>
    </row>
    <row r="57" spans="1:83" ht="57" x14ac:dyDescent="0.2">
      <c r="A57" s="39" t="s">
        <v>28</v>
      </c>
      <c r="B57" s="39" t="s">
        <v>28</v>
      </c>
      <c r="C57" s="41" t="s">
        <v>1709</v>
      </c>
      <c r="D57" s="41" t="str">
        <f>Source!G648</f>
        <v>Развозка конструкций и материалов опор ВЛ 0,38-10 кВ по трассе: материалов оснастки одностоечных опор</v>
      </c>
      <c r="E57" s="42" t="str">
        <f>Source!H648</f>
        <v>ШТ</v>
      </c>
      <c r="F57" s="43">
        <f>Source!K648</f>
        <v>1</v>
      </c>
      <c r="G57" s="43"/>
      <c r="H57" s="43">
        <f>Source!I648</f>
        <v>1</v>
      </c>
      <c r="I57" s="45"/>
      <c r="J57" s="44"/>
      <c r="K57" s="45"/>
      <c r="L57" s="44"/>
      <c r="M57" s="45"/>
    </row>
    <row r="58" spans="1:83" ht="15" x14ac:dyDescent="0.2">
      <c r="A58" s="40"/>
      <c r="B58" s="40"/>
      <c r="C58" s="43">
        <v>1</v>
      </c>
      <c r="D58" s="40" t="s">
        <v>1623</v>
      </c>
      <c r="E58" s="42" t="s">
        <v>969</v>
      </c>
      <c r="F58" s="48"/>
      <c r="G58" s="43"/>
      <c r="H58" s="43">
        <f>Source!U648</f>
        <v>0.25</v>
      </c>
      <c r="I58" s="43"/>
      <c r="J58" s="43"/>
      <c r="K58" s="43"/>
      <c r="L58" s="43"/>
      <c r="M58" s="49">
        <f>SUM(M59:M59)-SUMIF(CE59:CE59, 1, M59:M59)</f>
        <v>172.66</v>
      </c>
    </row>
    <row r="59" spans="1:83" ht="14.25" x14ac:dyDescent="0.2">
      <c r="A59" s="41"/>
      <c r="B59" s="41"/>
      <c r="C59" s="41" t="s">
        <v>967</v>
      </c>
      <c r="D59" s="41" t="s">
        <v>968</v>
      </c>
      <c r="E59" s="42" t="s">
        <v>969</v>
      </c>
      <c r="F59" s="43">
        <v>0.25</v>
      </c>
      <c r="G59" s="43"/>
      <c r="H59" s="43">
        <f>SmtRes!CX341</f>
        <v>0.25</v>
      </c>
      <c r="I59" s="45"/>
      <c r="J59" s="44"/>
      <c r="K59" s="45">
        <f>SmtRes!CZ341</f>
        <v>690.62</v>
      </c>
      <c r="L59" s="44"/>
      <c r="M59" s="45">
        <f>SmtRes!DI341</f>
        <v>172.66</v>
      </c>
    </row>
    <row r="60" spans="1:83" ht="15" x14ac:dyDescent="0.2">
      <c r="A60" s="40"/>
      <c r="B60" s="40"/>
      <c r="C60" s="43">
        <v>2</v>
      </c>
      <c r="D60" s="40" t="s">
        <v>1624</v>
      </c>
      <c r="E60" s="42"/>
      <c r="F60" s="48"/>
      <c r="G60" s="43"/>
      <c r="H60" s="43"/>
      <c r="I60" s="43"/>
      <c r="J60" s="43"/>
      <c r="K60" s="43"/>
      <c r="L60" s="43"/>
      <c r="M60" s="49">
        <f>SUM(M61:M64)-SUMIF(CE61:CE64, 1, M61:M64)</f>
        <v>90.74</v>
      </c>
    </row>
    <row r="61" spans="1:83" ht="15" x14ac:dyDescent="0.2">
      <c r="A61" s="40"/>
      <c r="B61" s="40"/>
      <c r="C61" s="43"/>
      <c r="D61" s="40" t="s">
        <v>1627</v>
      </c>
      <c r="E61" s="42" t="s">
        <v>969</v>
      </c>
      <c r="F61" s="48"/>
      <c r="G61" s="43"/>
      <c r="H61" s="43">
        <f>Source!V648</f>
        <v>0.14000000000000001</v>
      </c>
      <c r="I61" s="43"/>
      <c r="J61" s="43"/>
      <c r="K61" s="43"/>
      <c r="L61" s="43"/>
      <c r="M61" s="49">
        <f>SUMIF(CE62:CE64, 1, M62:M64)</f>
        <v>113.65</v>
      </c>
      <c r="CE61">
        <v>1</v>
      </c>
    </row>
    <row r="62" spans="1:83" ht="28.5" x14ac:dyDescent="0.2">
      <c r="A62" s="41"/>
      <c r="B62" s="41"/>
      <c r="C62" s="41" t="s">
        <v>977</v>
      </c>
      <c r="D62" s="41" t="s">
        <v>979</v>
      </c>
      <c r="E62" s="42" t="s">
        <v>975</v>
      </c>
      <c r="F62" s="43">
        <v>0.14000000000000001</v>
      </c>
      <c r="G62" s="43"/>
      <c r="H62" s="43">
        <f>SmtRes!CX343</f>
        <v>0.14000000000000001</v>
      </c>
      <c r="I62" s="45"/>
      <c r="J62" s="44"/>
      <c r="K62" s="45">
        <f>SmtRes!CZ343</f>
        <v>13.86</v>
      </c>
      <c r="L62" s="44"/>
      <c r="M62" s="45">
        <f>SmtRes!DG343</f>
        <v>1.94</v>
      </c>
    </row>
    <row r="63" spans="1:83" ht="28.5" x14ac:dyDescent="0.2">
      <c r="A63" s="41"/>
      <c r="B63" s="41"/>
      <c r="C63" s="41" t="s">
        <v>980</v>
      </c>
      <c r="D63" s="41" t="s">
        <v>982</v>
      </c>
      <c r="E63" s="42" t="s">
        <v>975</v>
      </c>
      <c r="F63" s="43">
        <v>0.14000000000000001</v>
      </c>
      <c r="G63" s="43"/>
      <c r="H63" s="43">
        <f>SmtRes!CX344</f>
        <v>0.14000000000000001</v>
      </c>
      <c r="I63" s="45">
        <f>SmtRes!CZ344</f>
        <v>487.94</v>
      </c>
      <c r="J63" s="44">
        <f>SmtRes!AJ344</f>
        <v>1.3</v>
      </c>
      <c r="K63" s="45">
        <f>ROUND(I63*J63, 2)</f>
        <v>634.32000000000005</v>
      </c>
      <c r="L63" s="44"/>
      <c r="M63" s="45">
        <f>SmtRes!DG344</f>
        <v>88.8</v>
      </c>
    </row>
    <row r="64" spans="1:83" ht="28.5" x14ac:dyDescent="0.2">
      <c r="A64" s="41"/>
      <c r="B64" s="41"/>
      <c r="C64" s="41" t="s">
        <v>983</v>
      </c>
      <c r="D64" s="50" t="s">
        <v>1626</v>
      </c>
      <c r="E64" s="51" t="s">
        <v>969</v>
      </c>
      <c r="F64" s="52">
        <f>SmtRes!DO344*SmtRes!AT344</f>
        <v>0.14000000000000001</v>
      </c>
      <c r="G64" s="52"/>
      <c r="H64" s="52">
        <f>ROUND(F64*H57, 7)</f>
        <v>0.14000000000000001</v>
      </c>
      <c r="I64" s="53"/>
      <c r="J64" s="54"/>
      <c r="K64" s="53">
        <f>ROUND(SmtRes!AG344/SmtRes!DO344, 2)</f>
        <v>811.79</v>
      </c>
      <c r="L64" s="54"/>
      <c r="M64" s="53">
        <f>SmtRes!DH344</f>
        <v>113.65</v>
      </c>
      <c r="CE64">
        <v>1</v>
      </c>
    </row>
    <row r="65" spans="1:83" ht="15" x14ac:dyDescent="0.2">
      <c r="A65" s="41"/>
      <c r="B65" s="41"/>
      <c r="C65" s="41"/>
      <c r="D65" s="57" t="s">
        <v>1628</v>
      </c>
      <c r="E65" s="42"/>
      <c r="F65" s="43"/>
      <c r="G65" s="43"/>
      <c r="H65" s="43"/>
      <c r="I65" s="45"/>
      <c r="J65" s="44"/>
      <c r="K65" s="45"/>
      <c r="L65" s="44"/>
      <c r="M65" s="45">
        <f>M58+M60+M61</f>
        <v>377.05</v>
      </c>
    </row>
    <row r="66" spans="1:83" ht="14.25" x14ac:dyDescent="0.2">
      <c r="A66" s="41"/>
      <c r="B66" s="41"/>
      <c r="C66" s="41"/>
      <c r="D66" s="41" t="s">
        <v>1629</v>
      </c>
      <c r="E66" s="42"/>
      <c r="F66" s="43"/>
      <c r="G66" s="43"/>
      <c r="H66" s="43"/>
      <c r="I66" s="45"/>
      <c r="J66" s="44"/>
      <c r="K66" s="45"/>
      <c r="L66" s="44"/>
      <c r="M66" s="45">
        <f>SUM(AR57:AR69)+SUM(AS57:AS69)+SUM(AT57:AT69)+SUM(AU57:AU69)+SUM(AV57:AV69)</f>
        <v>286.31</v>
      </c>
    </row>
    <row r="67" spans="1:83" ht="14.25" x14ac:dyDescent="0.2">
      <c r="A67" s="41"/>
      <c r="B67" s="41"/>
      <c r="C67" s="41" t="s">
        <v>26</v>
      </c>
      <c r="D67" s="41" t="s">
        <v>1630</v>
      </c>
      <c r="E67" s="42" t="s">
        <v>111</v>
      </c>
      <c r="F67" s="43">
        <f>Source!BZ648</f>
        <v>103</v>
      </c>
      <c r="G67" s="43"/>
      <c r="H67" s="43">
        <f>Source!AT648</f>
        <v>103</v>
      </c>
      <c r="I67" s="45"/>
      <c r="J67" s="44"/>
      <c r="K67" s="45"/>
      <c r="L67" s="44"/>
      <c r="M67" s="45">
        <f>SUM(AZ57:AZ69)</f>
        <v>294.89999999999998</v>
      </c>
    </row>
    <row r="68" spans="1:83" ht="14.25" x14ac:dyDescent="0.2">
      <c r="A68" s="50"/>
      <c r="B68" s="50"/>
      <c r="C68" s="50" t="s">
        <v>27</v>
      </c>
      <c r="D68" s="50" t="s">
        <v>1631</v>
      </c>
      <c r="E68" s="51" t="s">
        <v>111</v>
      </c>
      <c r="F68" s="52">
        <f>Source!CA648</f>
        <v>60</v>
      </c>
      <c r="G68" s="52"/>
      <c r="H68" s="52">
        <f>Source!AU648</f>
        <v>60</v>
      </c>
      <c r="I68" s="53"/>
      <c r="J68" s="54"/>
      <c r="K68" s="53"/>
      <c r="L68" s="54"/>
      <c r="M68" s="53">
        <f>SUM(BA57:BA69)</f>
        <v>171.79</v>
      </c>
    </row>
    <row r="69" spans="1:83" ht="15" x14ac:dyDescent="0.2">
      <c r="D69" s="269" t="s">
        <v>1632</v>
      </c>
      <c r="E69" s="269"/>
      <c r="F69" s="269"/>
      <c r="G69" s="269"/>
      <c r="H69" s="269"/>
      <c r="I69" s="269"/>
      <c r="J69" s="270">
        <f>IF(F57&lt;&gt;0,L69/F57, 0)</f>
        <v>843.74</v>
      </c>
      <c r="K69" s="270"/>
      <c r="L69" s="270">
        <f>M58+M60+M67+M68+M61</f>
        <v>843.74</v>
      </c>
      <c r="M69" s="270"/>
      <c r="AD69">
        <f>ROUND((Source!AT648/100)*((ROUND(SUMIF(SmtRes!AQ341:'SmtRes'!AQ344,"=1",SmtRes!AD341:'SmtRes'!AD344)*Source!I648, 2)+ROUND(SUMIF(SmtRes!AQ341:'SmtRes'!AQ344,"=1",SmtRes!AC341:'SmtRes'!AC344)*Source!I648, 2))), 2)</f>
        <v>1547.48</v>
      </c>
      <c r="AE69">
        <f>ROUND((Source!AU648/100)*((ROUND(SUMIF(SmtRes!AQ341:'SmtRes'!AQ344,"=1",SmtRes!AD341:'SmtRes'!AD344)*Source!I648, 2)+ROUND(SUMIF(SmtRes!AQ341:'SmtRes'!AQ344,"=1",SmtRes!AC341:'SmtRes'!AC344)*Source!I648, 2))), 2)</f>
        <v>901.45</v>
      </c>
      <c r="AN69" s="55">
        <f>M58+M60+M67+M68+M61</f>
        <v>843.74</v>
      </c>
      <c r="AO69" s="55">
        <f>M60</f>
        <v>90.74</v>
      </c>
      <c r="AQ69" t="s">
        <v>1633</v>
      </c>
      <c r="AR69" s="55">
        <f>M58</f>
        <v>172.66</v>
      </c>
      <c r="AT69" s="55">
        <f>M61</f>
        <v>113.65</v>
      </c>
      <c r="AV69" t="s">
        <v>1633</v>
      </c>
      <c r="AW69">
        <f>0</f>
        <v>0</v>
      </c>
      <c r="AZ69">
        <f>Source!X648</f>
        <v>294.89999999999998</v>
      </c>
      <c r="BA69">
        <f>Source!Y648</f>
        <v>171.79</v>
      </c>
      <c r="CD69">
        <v>1</v>
      </c>
    </row>
    <row r="70" spans="1:83" ht="42.75" x14ac:dyDescent="0.2">
      <c r="A70" s="39" t="s">
        <v>32</v>
      </c>
      <c r="B70" s="39" t="s">
        <v>32</v>
      </c>
      <c r="C70" s="41" t="s">
        <v>1634</v>
      </c>
      <c r="D70" s="41" t="str">
        <f>Source!G649</f>
        <v>Развозка конструкций и материалов опор ВЛ 0,38-10 кВ по трассе: материалов оснастки сложных опор</v>
      </c>
      <c r="E70" s="42" t="str">
        <f>Source!H649</f>
        <v>ШТ</v>
      </c>
      <c r="F70" s="43">
        <f>Source!K649</f>
        <v>1</v>
      </c>
      <c r="G70" s="43"/>
      <c r="H70" s="43">
        <f>Source!I649</f>
        <v>1</v>
      </c>
      <c r="I70" s="45"/>
      <c r="J70" s="44"/>
      <c r="K70" s="45"/>
      <c r="L70" s="44"/>
      <c r="M70" s="45"/>
    </row>
    <row r="71" spans="1:83" ht="15" x14ac:dyDescent="0.2">
      <c r="A71" s="40"/>
      <c r="B71" s="40"/>
      <c r="C71" s="43">
        <v>1</v>
      </c>
      <c r="D71" s="40" t="s">
        <v>1623</v>
      </c>
      <c r="E71" s="42" t="s">
        <v>969</v>
      </c>
      <c r="F71" s="48"/>
      <c r="G71" s="43"/>
      <c r="H71" s="43">
        <f>Source!U649</f>
        <v>0.3</v>
      </c>
      <c r="I71" s="43"/>
      <c r="J71" s="43"/>
      <c r="K71" s="43"/>
      <c r="L71" s="43"/>
      <c r="M71" s="49">
        <f>SUM(M72:M72)-SUMIF(CE72:CE72, 1, M72:M72)</f>
        <v>207.19</v>
      </c>
    </row>
    <row r="72" spans="1:83" ht="14.25" x14ac:dyDescent="0.2">
      <c r="A72" s="41"/>
      <c r="B72" s="41"/>
      <c r="C72" s="41" t="s">
        <v>967</v>
      </c>
      <c r="D72" s="41" t="s">
        <v>968</v>
      </c>
      <c r="E72" s="42" t="s">
        <v>969</v>
      </c>
      <c r="F72" s="43">
        <v>0.3</v>
      </c>
      <c r="G72" s="43"/>
      <c r="H72" s="43">
        <f>SmtRes!CX345</f>
        <v>0.3</v>
      </c>
      <c r="I72" s="45"/>
      <c r="J72" s="44"/>
      <c r="K72" s="45">
        <f>SmtRes!CZ345</f>
        <v>690.62</v>
      </c>
      <c r="L72" s="44"/>
      <c r="M72" s="45">
        <f>SmtRes!DI345</f>
        <v>207.19</v>
      </c>
    </row>
    <row r="73" spans="1:83" ht="15" x14ac:dyDescent="0.2">
      <c r="A73" s="40"/>
      <c r="B73" s="40"/>
      <c r="C73" s="43">
        <v>2</v>
      </c>
      <c r="D73" s="40" t="s">
        <v>1624</v>
      </c>
      <c r="E73" s="42"/>
      <c r="F73" s="48"/>
      <c r="G73" s="43"/>
      <c r="H73" s="43"/>
      <c r="I73" s="43"/>
      <c r="J73" s="43"/>
      <c r="K73" s="43"/>
      <c r="L73" s="43"/>
      <c r="M73" s="49">
        <f>SUM(M74:M77)-SUMIF(CE74:CE77, 1, M74:M77)</f>
        <v>103.71</v>
      </c>
    </row>
    <row r="74" spans="1:83" ht="15" x14ac:dyDescent="0.2">
      <c r="A74" s="40"/>
      <c r="B74" s="40"/>
      <c r="C74" s="43"/>
      <c r="D74" s="40" t="s">
        <v>1627</v>
      </c>
      <c r="E74" s="42" t="s">
        <v>969</v>
      </c>
      <c r="F74" s="48"/>
      <c r="G74" s="43"/>
      <c r="H74" s="43">
        <f>Source!V649</f>
        <v>0.16</v>
      </c>
      <c r="I74" s="43"/>
      <c r="J74" s="43"/>
      <c r="K74" s="43"/>
      <c r="L74" s="43"/>
      <c r="M74" s="49">
        <f>SUMIF(CE75:CE77, 1, M75:M77)</f>
        <v>129.88999999999999</v>
      </c>
      <c r="CE74">
        <v>1</v>
      </c>
    </row>
    <row r="75" spans="1:83" ht="28.5" x14ac:dyDescent="0.2">
      <c r="A75" s="41"/>
      <c r="B75" s="41"/>
      <c r="C75" s="41" t="s">
        <v>977</v>
      </c>
      <c r="D75" s="41" t="s">
        <v>979</v>
      </c>
      <c r="E75" s="42" t="s">
        <v>975</v>
      </c>
      <c r="F75" s="43">
        <v>0.16</v>
      </c>
      <c r="G75" s="43"/>
      <c r="H75" s="43">
        <f>SmtRes!CX347</f>
        <v>0.16</v>
      </c>
      <c r="I75" s="45"/>
      <c r="J75" s="44"/>
      <c r="K75" s="45">
        <f>SmtRes!CZ347</f>
        <v>13.86</v>
      </c>
      <c r="L75" s="44"/>
      <c r="M75" s="45">
        <f>SmtRes!DG347</f>
        <v>2.2200000000000002</v>
      </c>
    </row>
    <row r="76" spans="1:83" ht="28.5" x14ac:dyDescent="0.2">
      <c r="A76" s="41"/>
      <c r="B76" s="41"/>
      <c r="C76" s="41" t="s">
        <v>980</v>
      </c>
      <c r="D76" s="41" t="s">
        <v>982</v>
      </c>
      <c r="E76" s="42" t="s">
        <v>975</v>
      </c>
      <c r="F76" s="43">
        <v>0.16</v>
      </c>
      <c r="G76" s="43"/>
      <c r="H76" s="43">
        <f>SmtRes!CX348</f>
        <v>0.16</v>
      </c>
      <c r="I76" s="45">
        <f>SmtRes!CZ348</f>
        <v>487.94</v>
      </c>
      <c r="J76" s="44">
        <f>SmtRes!AJ348</f>
        <v>1.3</v>
      </c>
      <c r="K76" s="45">
        <f>ROUND(I76*J76, 2)</f>
        <v>634.32000000000005</v>
      </c>
      <c r="L76" s="44"/>
      <c r="M76" s="45">
        <f>SmtRes!DG348</f>
        <v>101.49</v>
      </c>
    </row>
    <row r="77" spans="1:83" ht="28.5" x14ac:dyDescent="0.2">
      <c r="A77" s="41"/>
      <c r="B77" s="41"/>
      <c r="C77" s="41" t="s">
        <v>983</v>
      </c>
      <c r="D77" s="50" t="s">
        <v>1626</v>
      </c>
      <c r="E77" s="51" t="s">
        <v>969</v>
      </c>
      <c r="F77" s="52">
        <f>SmtRes!DO348*SmtRes!AT348</f>
        <v>0.16</v>
      </c>
      <c r="G77" s="52"/>
      <c r="H77" s="52">
        <f>ROUND(F77*H70, 7)</f>
        <v>0.16</v>
      </c>
      <c r="I77" s="53"/>
      <c r="J77" s="54"/>
      <c r="K77" s="53">
        <f>ROUND(SmtRes!AG348/SmtRes!DO348, 2)</f>
        <v>811.79</v>
      </c>
      <c r="L77" s="54"/>
      <c r="M77" s="53">
        <f>SmtRes!DH348</f>
        <v>129.88999999999999</v>
      </c>
      <c r="CE77">
        <v>1</v>
      </c>
    </row>
    <row r="78" spans="1:83" ht="15" x14ac:dyDescent="0.2">
      <c r="A78" s="41"/>
      <c r="B78" s="41"/>
      <c r="C78" s="41"/>
      <c r="D78" s="57" t="s">
        <v>1628</v>
      </c>
      <c r="E78" s="42"/>
      <c r="F78" s="43"/>
      <c r="G78" s="43"/>
      <c r="H78" s="43"/>
      <c r="I78" s="45"/>
      <c r="J78" s="44"/>
      <c r="K78" s="45"/>
      <c r="L78" s="44"/>
      <c r="M78" s="45">
        <f>M71+M73+M74</f>
        <v>440.79</v>
      </c>
    </row>
    <row r="79" spans="1:83" ht="14.25" x14ac:dyDescent="0.2">
      <c r="A79" s="41"/>
      <c r="B79" s="41"/>
      <c r="C79" s="41"/>
      <c r="D79" s="41" t="s">
        <v>1629</v>
      </c>
      <c r="E79" s="42"/>
      <c r="F79" s="43"/>
      <c r="G79" s="43"/>
      <c r="H79" s="43"/>
      <c r="I79" s="45"/>
      <c r="J79" s="44"/>
      <c r="K79" s="45"/>
      <c r="L79" s="44"/>
      <c r="M79" s="45">
        <f>SUM(AR70:AR82)+SUM(AS70:AS82)+SUM(AT70:AT82)+SUM(AU70:AU82)+SUM(AV70:AV82)</f>
        <v>337.08</v>
      </c>
    </row>
    <row r="80" spans="1:83" ht="14.25" x14ac:dyDescent="0.2">
      <c r="A80" s="41"/>
      <c r="B80" s="41"/>
      <c r="C80" s="41" t="s">
        <v>26</v>
      </c>
      <c r="D80" s="41" t="s">
        <v>1630</v>
      </c>
      <c r="E80" s="42" t="s">
        <v>111</v>
      </c>
      <c r="F80" s="43">
        <f>Source!BZ649</f>
        <v>103</v>
      </c>
      <c r="G80" s="43"/>
      <c r="H80" s="43">
        <f>Source!AT649</f>
        <v>103</v>
      </c>
      <c r="I80" s="45"/>
      <c r="J80" s="44"/>
      <c r="K80" s="45"/>
      <c r="L80" s="44"/>
      <c r="M80" s="45">
        <f>SUM(AZ70:AZ82)</f>
        <v>347.19</v>
      </c>
    </row>
    <row r="81" spans="1:101" ht="14.25" x14ac:dyDescent="0.2">
      <c r="A81" s="50"/>
      <c r="B81" s="50"/>
      <c r="C81" s="50" t="s">
        <v>27</v>
      </c>
      <c r="D81" s="50" t="s">
        <v>1631</v>
      </c>
      <c r="E81" s="51" t="s">
        <v>111</v>
      </c>
      <c r="F81" s="52">
        <f>Source!CA649</f>
        <v>60</v>
      </c>
      <c r="G81" s="52"/>
      <c r="H81" s="52">
        <f>Source!AU649</f>
        <v>60</v>
      </c>
      <c r="I81" s="53"/>
      <c r="J81" s="54"/>
      <c r="K81" s="53"/>
      <c r="L81" s="54"/>
      <c r="M81" s="53">
        <f>SUM(BA70:BA82)</f>
        <v>202.25</v>
      </c>
    </row>
    <row r="82" spans="1:101" ht="15" x14ac:dyDescent="0.2">
      <c r="D82" s="269" t="s">
        <v>1632</v>
      </c>
      <c r="E82" s="269"/>
      <c r="F82" s="269"/>
      <c r="G82" s="269"/>
      <c r="H82" s="269"/>
      <c r="I82" s="269"/>
      <c r="J82" s="270">
        <f>IF(F70&lt;&gt;0,L82/F70, 0)</f>
        <v>990.23</v>
      </c>
      <c r="K82" s="270"/>
      <c r="L82" s="270">
        <f>M71+M73+M80+M81+M74</f>
        <v>990.23</v>
      </c>
      <c r="M82" s="270"/>
      <c r="AD82">
        <f>ROUND((Source!AT649/100)*((ROUND(SUMIF(SmtRes!AQ345:'SmtRes'!AQ348,"=1",SmtRes!AD345:'SmtRes'!AD348)*Source!I649, 2)+ROUND(SUMIF(SmtRes!AQ345:'SmtRes'!AQ348,"=1",SmtRes!AC345:'SmtRes'!AC348)*Source!I649, 2))), 2)</f>
        <v>1547.48</v>
      </c>
      <c r="AE82">
        <f>ROUND((Source!AU649/100)*((ROUND(SUMIF(SmtRes!AQ345:'SmtRes'!AQ348,"=1",SmtRes!AD345:'SmtRes'!AD348)*Source!I649, 2)+ROUND(SUMIF(SmtRes!AQ345:'SmtRes'!AQ348,"=1",SmtRes!AC345:'SmtRes'!AC348)*Source!I649, 2))), 2)</f>
        <v>901.45</v>
      </c>
      <c r="AN82" s="55">
        <f>M71+M73+M80+M81+M74</f>
        <v>990.23</v>
      </c>
      <c r="AO82" s="55">
        <f>M73</f>
        <v>103.71</v>
      </c>
      <c r="AQ82" t="s">
        <v>1633</v>
      </c>
      <c r="AR82" s="55">
        <f>M71</f>
        <v>207.19</v>
      </c>
      <c r="AT82" s="55">
        <f>M74</f>
        <v>129.88999999999999</v>
      </c>
      <c r="AV82" t="s">
        <v>1633</v>
      </c>
      <c r="AW82">
        <f>0</f>
        <v>0</v>
      </c>
      <c r="AZ82">
        <f>Source!X649</f>
        <v>347.19</v>
      </c>
      <c r="BA82">
        <f>Source!Y649</f>
        <v>202.25</v>
      </c>
      <c r="CD82">
        <v>1</v>
      </c>
    </row>
    <row r="83" spans="1:101" ht="57" x14ac:dyDescent="0.2">
      <c r="A83" s="39" t="s">
        <v>36</v>
      </c>
      <c r="B83" s="39" t="s">
        <v>36</v>
      </c>
      <c r="C83" s="41" t="s">
        <v>1634</v>
      </c>
      <c r="D83" s="41" t="str">
        <f>Source!G650</f>
        <v>Развозка конструкций и материалов опор ВЛ 0,38-10 кВ по трассе: материалов оснастки сложных опор** в т.ч. сущ опоры</v>
      </c>
      <c r="E83" s="42" t="str">
        <f>Source!H650</f>
        <v>ШТ</v>
      </c>
      <c r="F83" s="43">
        <f>Source!K650</f>
        <v>5</v>
      </c>
      <c r="G83" s="43"/>
      <c r="H83" s="43">
        <f>Source!I650</f>
        <v>5</v>
      </c>
      <c r="I83" s="45"/>
      <c r="J83" s="44"/>
      <c r="K83" s="45"/>
      <c r="L83" s="44"/>
      <c r="M83" s="45"/>
    </row>
    <row r="84" spans="1:101" ht="51" x14ac:dyDescent="0.2">
      <c r="C84" s="46" t="s">
        <v>1227</v>
      </c>
      <c r="D84" s="268" t="s">
        <v>1622</v>
      </c>
      <c r="E84" s="268"/>
      <c r="F84" s="268"/>
      <c r="G84" s="268"/>
      <c r="H84" s="268"/>
      <c r="I84" s="268"/>
      <c r="J84" s="268"/>
      <c r="K84" s="268"/>
      <c r="L84" s="268"/>
      <c r="M84" s="268"/>
      <c r="CW84" s="47" t="s">
        <v>1622</v>
      </c>
    </row>
    <row r="85" spans="1:101" ht="15" x14ac:dyDescent="0.2">
      <c r="A85" s="40"/>
      <c r="B85" s="40"/>
      <c r="C85" s="43">
        <v>1</v>
      </c>
      <c r="D85" s="40" t="s">
        <v>1623</v>
      </c>
      <c r="E85" s="42" t="s">
        <v>969</v>
      </c>
      <c r="F85" s="48"/>
      <c r="G85" s="43"/>
      <c r="H85" s="43">
        <f>Source!U650</f>
        <v>1.8</v>
      </c>
      <c r="I85" s="43"/>
      <c r="J85" s="43"/>
      <c r="K85" s="43"/>
      <c r="L85" s="43"/>
      <c r="M85" s="49">
        <f>SUM(M86:M86)-SUMIF(CE86:CE86, 1, M86:M86)</f>
        <v>1243.1199999999999</v>
      </c>
    </row>
    <row r="86" spans="1:101" ht="14.25" x14ac:dyDescent="0.2">
      <c r="A86" s="41"/>
      <c r="B86" s="41"/>
      <c r="C86" s="41" t="s">
        <v>967</v>
      </c>
      <c r="D86" s="41" t="s">
        <v>968</v>
      </c>
      <c r="E86" s="42" t="s">
        <v>969</v>
      </c>
      <c r="F86" s="43">
        <v>0.3</v>
      </c>
      <c r="G86" s="43">
        <f>ROUND((0.2+1),7)</f>
        <v>1.2</v>
      </c>
      <c r="H86" s="43">
        <f>SmtRes!CX349</f>
        <v>1.8</v>
      </c>
      <c r="I86" s="45"/>
      <c r="J86" s="44"/>
      <c r="K86" s="45">
        <f>SmtRes!CZ349</f>
        <v>690.62</v>
      </c>
      <c r="L86" s="44"/>
      <c r="M86" s="45">
        <f>SmtRes!DI349</f>
        <v>1243.1199999999999</v>
      </c>
    </row>
    <row r="87" spans="1:101" ht="15" x14ac:dyDescent="0.2">
      <c r="A87" s="40"/>
      <c r="B87" s="40"/>
      <c r="C87" s="43">
        <v>2</v>
      </c>
      <c r="D87" s="40" t="s">
        <v>1624</v>
      </c>
      <c r="E87" s="42"/>
      <c r="F87" s="48"/>
      <c r="G87" s="43"/>
      <c r="H87" s="43"/>
      <c r="I87" s="43"/>
      <c r="J87" s="43"/>
      <c r="K87" s="43"/>
      <c r="L87" s="43"/>
      <c r="M87" s="49">
        <f>SUM(M88:M91)-SUMIF(CE88:CE91, 1, M88:M91)</f>
        <v>622.26</v>
      </c>
    </row>
    <row r="88" spans="1:101" ht="15" x14ac:dyDescent="0.2">
      <c r="A88" s="40"/>
      <c r="B88" s="40"/>
      <c r="C88" s="43"/>
      <c r="D88" s="40" t="s">
        <v>1627</v>
      </c>
      <c r="E88" s="42" t="s">
        <v>969</v>
      </c>
      <c r="F88" s="48"/>
      <c r="G88" s="43"/>
      <c r="H88" s="43">
        <f>Source!V650</f>
        <v>0.96</v>
      </c>
      <c r="I88" s="43"/>
      <c r="J88" s="43"/>
      <c r="K88" s="43"/>
      <c r="L88" s="43"/>
      <c r="M88" s="49">
        <f>SUMIF(CE89:CE91, 1, M89:M91)</f>
        <v>779.32</v>
      </c>
      <c r="CE88">
        <v>1</v>
      </c>
    </row>
    <row r="89" spans="1:101" ht="28.5" x14ac:dyDescent="0.2">
      <c r="A89" s="41"/>
      <c r="B89" s="41"/>
      <c r="C89" s="41" t="s">
        <v>977</v>
      </c>
      <c r="D89" s="41" t="s">
        <v>979</v>
      </c>
      <c r="E89" s="42" t="s">
        <v>975</v>
      </c>
      <c r="F89" s="43">
        <v>0.16</v>
      </c>
      <c r="G89" s="43">
        <f>ROUND((0.2+1),7)</f>
        <v>1.2</v>
      </c>
      <c r="H89" s="43">
        <f>SmtRes!CX351</f>
        <v>0.96</v>
      </c>
      <c r="I89" s="45"/>
      <c r="J89" s="44"/>
      <c r="K89" s="45">
        <f>SmtRes!CZ351</f>
        <v>13.86</v>
      </c>
      <c r="L89" s="44"/>
      <c r="M89" s="45">
        <f>SmtRes!DG351</f>
        <v>13.31</v>
      </c>
    </row>
    <row r="90" spans="1:101" ht="28.5" x14ac:dyDescent="0.2">
      <c r="A90" s="41"/>
      <c r="B90" s="41"/>
      <c r="C90" s="41" t="s">
        <v>980</v>
      </c>
      <c r="D90" s="41" t="s">
        <v>982</v>
      </c>
      <c r="E90" s="42" t="s">
        <v>975</v>
      </c>
      <c r="F90" s="43">
        <v>0.16</v>
      </c>
      <c r="G90" s="43">
        <f>ROUND((0.2+1),7)</f>
        <v>1.2</v>
      </c>
      <c r="H90" s="43">
        <f>SmtRes!CX352</f>
        <v>0.96</v>
      </c>
      <c r="I90" s="45">
        <f>SmtRes!CZ352</f>
        <v>487.94</v>
      </c>
      <c r="J90" s="44">
        <f>SmtRes!AJ352</f>
        <v>1.3</v>
      </c>
      <c r="K90" s="45">
        <f>ROUND(I90*J90, 2)</f>
        <v>634.32000000000005</v>
      </c>
      <c r="L90" s="44"/>
      <c r="M90" s="45">
        <f>SmtRes!DG352</f>
        <v>608.95000000000005</v>
      </c>
    </row>
    <row r="91" spans="1:101" ht="28.5" x14ac:dyDescent="0.2">
      <c r="A91" s="41"/>
      <c r="B91" s="41"/>
      <c r="C91" s="41" t="s">
        <v>983</v>
      </c>
      <c r="D91" s="50" t="s">
        <v>1626</v>
      </c>
      <c r="E91" s="51" t="s">
        <v>969</v>
      </c>
      <c r="F91" s="52">
        <f>SmtRes!DO352*SmtRes!AT352</f>
        <v>0.16</v>
      </c>
      <c r="G91" s="52">
        <f>ROUND((0.2+1),7)</f>
        <v>1.2</v>
      </c>
      <c r="H91" s="52">
        <f>ROUND(F91*G91*H83, 7)</f>
        <v>0.96</v>
      </c>
      <c r="I91" s="53"/>
      <c r="J91" s="54"/>
      <c r="K91" s="53">
        <f>ROUND(SmtRes!AG352/SmtRes!DO352, 2)</f>
        <v>811.79</v>
      </c>
      <c r="L91" s="54"/>
      <c r="M91" s="53">
        <f>SmtRes!DH352</f>
        <v>779.32</v>
      </c>
      <c r="CE91">
        <v>1</v>
      </c>
    </row>
    <row r="92" spans="1:101" ht="15" x14ac:dyDescent="0.2">
      <c r="A92" s="41"/>
      <c r="B92" s="41"/>
      <c r="C92" s="41"/>
      <c r="D92" s="57" t="s">
        <v>1628</v>
      </c>
      <c r="E92" s="42"/>
      <c r="F92" s="43"/>
      <c r="G92" s="43"/>
      <c r="H92" s="43"/>
      <c r="I92" s="45"/>
      <c r="J92" s="44"/>
      <c r="K92" s="45"/>
      <c r="L92" s="44"/>
      <c r="M92" s="45">
        <f>M85+M87+M88</f>
        <v>2644.7</v>
      </c>
    </row>
    <row r="93" spans="1:101" ht="14.25" x14ac:dyDescent="0.2">
      <c r="A93" s="41"/>
      <c r="B93" s="41"/>
      <c r="C93" s="41"/>
      <c r="D93" s="41" t="s">
        <v>1629</v>
      </c>
      <c r="E93" s="42"/>
      <c r="F93" s="43"/>
      <c r="G93" s="43"/>
      <c r="H93" s="43"/>
      <c r="I93" s="45"/>
      <c r="J93" s="44"/>
      <c r="K93" s="45"/>
      <c r="L93" s="44"/>
      <c r="M93" s="45">
        <f>SUM(AR83:AR96)+SUM(AS83:AS96)+SUM(AT83:AT96)+SUM(AU83:AU96)+SUM(AV83:AV96)</f>
        <v>2022.44</v>
      </c>
    </row>
    <row r="94" spans="1:101" ht="14.25" x14ac:dyDescent="0.2">
      <c r="A94" s="41"/>
      <c r="B94" s="41"/>
      <c r="C94" s="41" t="s">
        <v>26</v>
      </c>
      <c r="D94" s="41" t="s">
        <v>1630</v>
      </c>
      <c r="E94" s="42" t="s">
        <v>111</v>
      </c>
      <c r="F94" s="43">
        <f>Source!BZ650</f>
        <v>103</v>
      </c>
      <c r="G94" s="43"/>
      <c r="H94" s="43">
        <f>Source!AT650</f>
        <v>103</v>
      </c>
      <c r="I94" s="45"/>
      <c r="J94" s="44"/>
      <c r="K94" s="45"/>
      <c r="L94" s="44"/>
      <c r="M94" s="45">
        <f>SUM(AZ83:AZ96)</f>
        <v>2083.11</v>
      </c>
    </row>
    <row r="95" spans="1:101" ht="14.25" x14ac:dyDescent="0.2">
      <c r="A95" s="50"/>
      <c r="B95" s="50"/>
      <c r="C95" s="50" t="s">
        <v>27</v>
      </c>
      <c r="D95" s="50" t="s">
        <v>1631</v>
      </c>
      <c r="E95" s="51" t="s">
        <v>111</v>
      </c>
      <c r="F95" s="52">
        <f>Source!CA650</f>
        <v>60</v>
      </c>
      <c r="G95" s="52"/>
      <c r="H95" s="52">
        <f>Source!AU650</f>
        <v>60</v>
      </c>
      <c r="I95" s="53"/>
      <c r="J95" s="54"/>
      <c r="K95" s="53"/>
      <c r="L95" s="54"/>
      <c r="M95" s="53">
        <f>SUM(BA83:BA96)</f>
        <v>1213.46</v>
      </c>
    </row>
    <row r="96" spans="1:101" ht="15" x14ac:dyDescent="0.2">
      <c r="D96" s="269" t="s">
        <v>1632</v>
      </c>
      <c r="E96" s="269"/>
      <c r="F96" s="269"/>
      <c r="G96" s="269"/>
      <c r="H96" s="269"/>
      <c r="I96" s="269"/>
      <c r="J96" s="270">
        <f>IF(F83&lt;&gt;0,L96/F83, 0)</f>
        <v>1188.25</v>
      </c>
      <c r="K96" s="270"/>
      <c r="L96" s="270">
        <f>M85+M87+M94+M95+M88</f>
        <v>5941.27</v>
      </c>
      <c r="M96" s="270"/>
      <c r="AD96">
        <f>ROUND((Source!AT650/100)*((ROUND(SUMIF(SmtRes!AQ349:'SmtRes'!AQ352,"=1",SmtRes!AD349:'SmtRes'!AD352)*Source!I650, 2)+ROUND(SUMIF(SmtRes!AQ349:'SmtRes'!AQ352,"=1",SmtRes!AC349:'SmtRes'!AC352)*Source!I650, 2))), 2)</f>
        <v>7737.41</v>
      </c>
      <c r="AE96">
        <f>ROUND((Source!AU650/100)*((ROUND(SUMIF(SmtRes!AQ349:'SmtRes'!AQ352,"=1",SmtRes!AD349:'SmtRes'!AD352)*Source!I650, 2)+ROUND(SUMIF(SmtRes!AQ349:'SmtRes'!AQ352,"=1",SmtRes!AC349:'SmtRes'!AC352)*Source!I650, 2))), 2)</f>
        <v>4507.2299999999996</v>
      </c>
      <c r="AN96" s="55">
        <f>M85+M87+M94+M95+M88</f>
        <v>5941.27</v>
      </c>
      <c r="AO96" s="55">
        <f>M87</f>
        <v>622.26</v>
      </c>
      <c r="AQ96" t="s">
        <v>1633</v>
      </c>
      <c r="AR96" s="55">
        <f>M85</f>
        <v>1243.1199999999999</v>
      </c>
      <c r="AT96" s="55">
        <f>M88</f>
        <v>779.32</v>
      </c>
      <c r="AV96" t="s">
        <v>1633</v>
      </c>
      <c r="AW96">
        <f>0</f>
        <v>0</v>
      </c>
      <c r="AZ96">
        <f>Source!X650</f>
        <v>2083.11</v>
      </c>
      <c r="BA96">
        <f>Source!Y650</f>
        <v>1213.46</v>
      </c>
      <c r="CD96">
        <v>1</v>
      </c>
    </row>
    <row r="97" spans="1:83" ht="42.75" x14ac:dyDescent="0.2">
      <c r="A97" s="39" t="s">
        <v>67</v>
      </c>
      <c r="B97" s="39" t="s">
        <v>67</v>
      </c>
      <c r="C97" s="41" t="s">
        <v>1635</v>
      </c>
      <c r="D97" s="41" t="str">
        <f>Source!G651</f>
        <v>Установка железобетонных опор ВЛ 0,38; 6-10 кВ с траверсами без приставок: одностоечных</v>
      </c>
      <c r="E97" s="42" t="str">
        <f>Source!H651</f>
        <v>ШТ</v>
      </c>
      <c r="F97" s="43">
        <f>Source!K651</f>
        <v>1</v>
      </c>
      <c r="G97" s="43"/>
      <c r="H97" s="43">
        <f>Source!I651</f>
        <v>1</v>
      </c>
      <c r="I97" s="45"/>
      <c r="J97" s="44"/>
      <c r="K97" s="45"/>
      <c r="L97" s="44"/>
      <c r="M97" s="45"/>
    </row>
    <row r="98" spans="1:83" ht="15" x14ac:dyDescent="0.2">
      <c r="A98" s="40"/>
      <c r="B98" s="40"/>
      <c r="C98" s="43">
        <v>1</v>
      </c>
      <c r="D98" s="40" t="s">
        <v>1623</v>
      </c>
      <c r="E98" s="42" t="s">
        <v>969</v>
      </c>
      <c r="F98" s="48"/>
      <c r="G98" s="43"/>
      <c r="H98" s="43">
        <f>Source!U651</f>
        <v>3.06</v>
      </c>
      <c r="I98" s="43"/>
      <c r="J98" s="43"/>
      <c r="K98" s="43"/>
      <c r="L98" s="43"/>
      <c r="M98" s="49">
        <f>SUM(M99:M99)-SUMIF(CE99:CE99, 1, M99:M99)</f>
        <v>2289.4299999999998</v>
      </c>
    </row>
    <row r="99" spans="1:83" ht="14.25" x14ac:dyDescent="0.2">
      <c r="A99" s="41"/>
      <c r="B99" s="41"/>
      <c r="C99" s="41" t="s">
        <v>984</v>
      </c>
      <c r="D99" s="41" t="s">
        <v>985</v>
      </c>
      <c r="E99" s="42" t="s">
        <v>969</v>
      </c>
      <c r="F99" s="43">
        <v>3.06</v>
      </c>
      <c r="G99" s="43"/>
      <c r="H99" s="43">
        <f>SmtRes!CX353</f>
        <v>3.06</v>
      </c>
      <c r="I99" s="45"/>
      <c r="J99" s="44"/>
      <c r="K99" s="45">
        <f>SmtRes!CZ353</f>
        <v>748.18</v>
      </c>
      <c r="L99" s="44"/>
      <c r="M99" s="45">
        <f>SmtRes!DI353</f>
        <v>2289.4299999999998</v>
      </c>
    </row>
    <row r="100" spans="1:83" ht="15" x14ac:dyDescent="0.2">
      <c r="A100" s="40"/>
      <c r="B100" s="40"/>
      <c r="C100" s="43">
        <v>2</v>
      </c>
      <c r="D100" s="40" t="s">
        <v>1624</v>
      </c>
      <c r="E100" s="42"/>
      <c r="F100" s="48"/>
      <c r="G100" s="43"/>
      <c r="H100" s="43"/>
      <c r="I100" s="43"/>
      <c r="J100" s="43"/>
      <c r="K100" s="43"/>
      <c r="L100" s="43"/>
      <c r="M100" s="49">
        <f>SUM(M101:M105)-SUMIF(CE101:CE105, 1, M101:M105)</f>
        <v>1982.6</v>
      </c>
    </row>
    <row r="101" spans="1:83" ht="15" x14ac:dyDescent="0.2">
      <c r="A101" s="40"/>
      <c r="B101" s="40"/>
      <c r="C101" s="43"/>
      <c r="D101" s="40" t="s">
        <v>1627</v>
      </c>
      <c r="E101" s="42" t="s">
        <v>969</v>
      </c>
      <c r="F101" s="48"/>
      <c r="G101" s="43"/>
      <c r="H101" s="43">
        <f>Source!V651</f>
        <v>0.87</v>
      </c>
      <c r="I101" s="43"/>
      <c r="J101" s="43"/>
      <c r="K101" s="43"/>
      <c r="L101" s="43"/>
      <c r="M101" s="49">
        <f>SUMIF(CE102:CE105, 1, M102:M105)</f>
        <v>788.65</v>
      </c>
      <c r="CE101">
        <v>1</v>
      </c>
    </row>
    <row r="102" spans="1:83" ht="42.75" x14ac:dyDescent="0.2">
      <c r="A102" s="41"/>
      <c r="B102" s="41"/>
      <c r="C102" s="41" t="s">
        <v>986</v>
      </c>
      <c r="D102" s="41" t="s">
        <v>988</v>
      </c>
      <c r="E102" s="42" t="s">
        <v>975</v>
      </c>
      <c r="F102" s="43">
        <v>0.68</v>
      </c>
      <c r="G102" s="43"/>
      <c r="H102" s="43">
        <f>SmtRes!CX355</f>
        <v>0.68</v>
      </c>
      <c r="I102" s="45">
        <f>SmtRes!CZ355</f>
        <v>2088.77</v>
      </c>
      <c r="J102" s="44">
        <f>SmtRes!AJ355</f>
        <v>1.31</v>
      </c>
      <c r="K102" s="45">
        <f>ROUND(I102*J102, 2)</f>
        <v>2736.29</v>
      </c>
      <c r="L102" s="44"/>
      <c r="M102" s="45">
        <f>SmtRes!DG355</f>
        <v>1860.68</v>
      </c>
    </row>
    <row r="103" spans="1:83" ht="28.5" x14ac:dyDescent="0.2">
      <c r="A103" s="41"/>
      <c r="B103" s="41"/>
      <c r="C103" s="41" t="s">
        <v>989</v>
      </c>
      <c r="D103" s="41" t="s">
        <v>1636</v>
      </c>
      <c r="E103" s="42" t="s">
        <v>969</v>
      </c>
      <c r="F103" s="43">
        <f>SmtRes!DO355*SmtRes!AT355</f>
        <v>0.68</v>
      </c>
      <c r="G103" s="43"/>
      <c r="H103" s="43">
        <f>ROUND(F103*H97, 7)</f>
        <v>0.68</v>
      </c>
      <c r="I103" s="45"/>
      <c r="J103" s="44"/>
      <c r="K103" s="45">
        <f>ROUND(SmtRes!AG355/SmtRes!DO355, 2)</f>
        <v>932.95</v>
      </c>
      <c r="L103" s="44"/>
      <c r="M103" s="45">
        <f>SmtRes!DH355</f>
        <v>634.41</v>
      </c>
      <c r="CE103">
        <v>1</v>
      </c>
    </row>
    <row r="104" spans="1:83" ht="28.5" x14ac:dyDescent="0.2">
      <c r="A104" s="41"/>
      <c r="B104" s="41"/>
      <c r="C104" s="41" t="s">
        <v>990</v>
      </c>
      <c r="D104" s="41" t="s">
        <v>992</v>
      </c>
      <c r="E104" s="42" t="s">
        <v>975</v>
      </c>
      <c r="F104" s="43">
        <v>0.19</v>
      </c>
      <c r="G104" s="43"/>
      <c r="H104" s="43">
        <f>SmtRes!CX356</f>
        <v>0.19</v>
      </c>
      <c r="I104" s="45"/>
      <c r="J104" s="44"/>
      <c r="K104" s="45">
        <f>SmtRes!CZ356</f>
        <v>641.70000000000005</v>
      </c>
      <c r="L104" s="44"/>
      <c r="M104" s="45">
        <f>SmtRes!DG356</f>
        <v>121.92</v>
      </c>
    </row>
    <row r="105" spans="1:83" ht="28.5" x14ac:dyDescent="0.2">
      <c r="A105" s="41"/>
      <c r="B105" s="41"/>
      <c r="C105" s="41" t="s">
        <v>983</v>
      </c>
      <c r="D105" s="41" t="s">
        <v>1626</v>
      </c>
      <c r="E105" s="42" t="s">
        <v>969</v>
      </c>
      <c r="F105" s="43">
        <f>SmtRes!DO356*SmtRes!AT356</f>
        <v>0.19</v>
      </c>
      <c r="G105" s="43"/>
      <c r="H105" s="43">
        <f>ROUND(F105*H97, 7)</f>
        <v>0.19</v>
      </c>
      <c r="I105" s="45"/>
      <c r="J105" s="44"/>
      <c r="K105" s="45">
        <f>ROUND(SmtRes!AG356/SmtRes!DO356, 2)</f>
        <v>811.79</v>
      </c>
      <c r="L105" s="44"/>
      <c r="M105" s="45">
        <f>SmtRes!DH356</f>
        <v>154.24</v>
      </c>
      <c r="CE105">
        <v>1</v>
      </c>
    </row>
    <row r="106" spans="1:83" ht="15" x14ac:dyDescent="0.2">
      <c r="A106" s="40"/>
      <c r="B106" s="40"/>
      <c r="C106" s="43">
        <v>4</v>
      </c>
      <c r="D106" s="40" t="s">
        <v>1637</v>
      </c>
      <c r="E106" s="42"/>
      <c r="F106" s="48"/>
      <c r="G106" s="43"/>
      <c r="H106" s="43"/>
      <c r="I106" s="43"/>
      <c r="J106" s="43"/>
      <c r="K106" s="43"/>
      <c r="L106" s="43"/>
      <c r="M106" s="49">
        <f>SUM(M107:M113)-SUMIF(CE107:CE113, 1, M107:M113)</f>
        <v>160.91999999999999</v>
      </c>
    </row>
    <row r="107" spans="1:83" ht="14.25" x14ac:dyDescent="0.2">
      <c r="A107" s="41"/>
      <c r="B107" s="41"/>
      <c r="C107" s="41" t="s">
        <v>993</v>
      </c>
      <c r="D107" s="41" t="s">
        <v>995</v>
      </c>
      <c r="E107" s="42" t="s">
        <v>43</v>
      </c>
      <c r="F107" s="43">
        <v>0.1</v>
      </c>
      <c r="G107" s="43"/>
      <c r="H107" s="43">
        <f>SmtRes!CX357</f>
        <v>0.1</v>
      </c>
      <c r="I107" s="45">
        <f>SmtRes!CZ357</f>
        <v>185.43</v>
      </c>
      <c r="J107" s="44">
        <f>SmtRes!AI357</f>
        <v>1.6</v>
      </c>
      <c r="K107" s="45">
        <f t="shared" ref="K107:K113" si="0">ROUND(I107*J107, 2)</f>
        <v>296.69</v>
      </c>
      <c r="L107" s="44"/>
      <c r="M107" s="45">
        <f>SmtRes!DF357</f>
        <v>29.67</v>
      </c>
    </row>
    <row r="108" spans="1:83" ht="14.25" x14ac:dyDescent="0.2">
      <c r="A108" s="41"/>
      <c r="B108" s="41"/>
      <c r="C108" s="41" t="s">
        <v>996</v>
      </c>
      <c r="D108" s="41" t="s">
        <v>998</v>
      </c>
      <c r="E108" s="42" t="s">
        <v>43</v>
      </c>
      <c r="F108" s="43">
        <v>0.03</v>
      </c>
      <c r="G108" s="43"/>
      <c r="H108" s="43">
        <f>SmtRes!CX358</f>
        <v>0.03</v>
      </c>
      <c r="I108" s="45">
        <f>SmtRes!CZ358</f>
        <v>58.53</v>
      </c>
      <c r="J108" s="44">
        <f>SmtRes!AI358</f>
        <v>1.6</v>
      </c>
      <c r="K108" s="45">
        <f t="shared" si="0"/>
        <v>93.65</v>
      </c>
      <c r="L108" s="44"/>
      <c r="M108" s="45">
        <f>SmtRes!DF358</f>
        <v>2.81</v>
      </c>
    </row>
    <row r="109" spans="1:83" ht="28.5" x14ac:dyDescent="0.2">
      <c r="A109" s="41"/>
      <c r="B109" s="41"/>
      <c r="C109" s="41" t="s">
        <v>41</v>
      </c>
      <c r="D109" s="41" t="s">
        <v>42</v>
      </c>
      <c r="E109" s="42" t="s">
        <v>43</v>
      </c>
      <c r="F109" s="43">
        <v>0</v>
      </c>
      <c r="G109" s="43"/>
      <c r="H109" s="43">
        <f>SmtRes!CX359</f>
        <v>0</v>
      </c>
      <c r="I109" s="45">
        <f>SmtRes!CZ359</f>
        <v>174.93</v>
      </c>
      <c r="J109" s="44">
        <f>SmtRes!AI359</f>
        <v>1.08</v>
      </c>
      <c r="K109" s="45">
        <f t="shared" si="0"/>
        <v>188.92</v>
      </c>
      <c r="L109" s="44"/>
      <c r="M109" s="45">
        <f>SmtRes!DF359</f>
        <v>0</v>
      </c>
    </row>
    <row r="110" spans="1:83" ht="14.25" x14ac:dyDescent="0.2">
      <c r="A110" s="41"/>
      <c r="B110" s="41"/>
      <c r="C110" s="41" t="s">
        <v>999</v>
      </c>
      <c r="D110" s="41" t="s">
        <v>1001</v>
      </c>
      <c r="E110" s="42" t="s">
        <v>43</v>
      </c>
      <c r="F110" s="43">
        <v>0.02</v>
      </c>
      <c r="G110" s="43"/>
      <c r="H110" s="43">
        <f>SmtRes!CX360</f>
        <v>0.02</v>
      </c>
      <c r="I110" s="45">
        <f>SmtRes!CZ360</f>
        <v>56.11</v>
      </c>
      <c r="J110" s="44">
        <f>SmtRes!AI360</f>
        <v>1.54</v>
      </c>
      <c r="K110" s="45">
        <f t="shared" si="0"/>
        <v>86.41</v>
      </c>
      <c r="L110" s="44"/>
      <c r="M110" s="45">
        <f>SmtRes!DF360</f>
        <v>1.73</v>
      </c>
    </row>
    <row r="111" spans="1:83" ht="14.25" x14ac:dyDescent="0.2">
      <c r="A111" s="41"/>
      <c r="B111" s="41"/>
      <c r="C111" s="41" t="s">
        <v>1002</v>
      </c>
      <c r="D111" s="41" t="s">
        <v>1004</v>
      </c>
      <c r="E111" s="42" t="s">
        <v>43</v>
      </c>
      <c r="F111" s="43">
        <v>0.4</v>
      </c>
      <c r="G111" s="43"/>
      <c r="H111" s="43">
        <f>SmtRes!CX365</f>
        <v>0.4</v>
      </c>
      <c r="I111" s="45">
        <f>SmtRes!CZ365</f>
        <v>61.28</v>
      </c>
      <c r="J111" s="44">
        <f>SmtRes!AI365</f>
        <v>1.44</v>
      </c>
      <c r="K111" s="45">
        <f t="shared" si="0"/>
        <v>88.24</v>
      </c>
      <c r="L111" s="44"/>
      <c r="M111" s="45">
        <f>SmtRes!DF365</f>
        <v>35.299999999999997</v>
      </c>
    </row>
    <row r="112" spans="1:83" ht="14.25" x14ac:dyDescent="0.2">
      <c r="A112" s="41"/>
      <c r="B112" s="41"/>
      <c r="C112" s="41" t="s">
        <v>1005</v>
      </c>
      <c r="D112" s="41" t="s">
        <v>1007</v>
      </c>
      <c r="E112" s="42" t="s">
        <v>51</v>
      </c>
      <c r="F112" s="43">
        <v>1E-4</v>
      </c>
      <c r="G112" s="43"/>
      <c r="H112" s="43">
        <f>SmtRes!CX366</f>
        <v>1E-4</v>
      </c>
      <c r="I112" s="45">
        <f>SmtRes!CZ366</f>
        <v>80020.98</v>
      </c>
      <c r="J112" s="44">
        <f>SmtRes!AI366</f>
        <v>1.29</v>
      </c>
      <c r="K112" s="45">
        <f t="shared" si="0"/>
        <v>103227.06</v>
      </c>
      <c r="L112" s="44"/>
      <c r="M112" s="45">
        <f>SmtRes!DF366</f>
        <v>10.32</v>
      </c>
    </row>
    <row r="113" spans="1:82" ht="14.25" x14ac:dyDescent="0.2">
      <c r="A113" s="41"/>
      <c r="B113" s="41"/>
      <c r="C113" s="41" t="s">
        <v>231</v>
      </c>
      <c r="D113" s="41" t="s">
        <v>232</v>
      </c>
      <c r="E113" s="42" t="s">
        <v>212</v>
      </c>
      <c r="F113" s="43">
        <v>0.06</v>
      </c>
      <c r="G113" s="43"/>
      <c r="H113" s="43">
        <f>SmtRes!CX367</f>
        <v>0.06</v>
      </c>
      <c r="I113" s="45">
        <f>SmtRes!CZ367</f>
        <v>1031.73</v>
      </c>
      <c r="J113" s="44">
        <f>SmtRes!AI367</f>
        <v>1.31</v>
      </c>
      <c r="K113" s="45">
        <f t="shared" si="0"/>
        <v>1351.57</v>
      </c>
      <c r="L113" s="44"/>
      <c r="M113" s="45">
        <f>SmtRes!DF367</f>
        <v>81.09</v>
      </c>
    </row>
    <row r="114" spans="1:82" ht="28.5" x14ac:dyDescent="0.2">
      <c r="A114" s="41"/>
      <c r="B114" s="41"/>
      <c r="C114" s="41" t="str">
        <f>EtalonRes!I361</f>
        <v>05.1.02.07</v>
      </c>
      <c r="D114" s="41" t="str">
        <f>EtalonRes!K361</f>
        <v>Стойка железобетонная вибрированная для опор</v>
      </c>
      <c r="E114" s="42" t="str">
        <f>EtalonRes!O361</f>
        <v>ШТ</v>
      </c>
      <c r="F114" s="43">
        <f>EtalonRes!X361</f>
        <v>0</v>
      </c>
      <c r="G114" s="43"/>
      <c r="H114" s="43">
        <f>ROUND(EtalonRes!AG361*Source!I651, 7)</f>
        <v>0</v>
      </c>
      <c r="I114" s="45"/>
      <c r="J114" s="44"/>
      <c r="K114" s="45"/>
      <c r="L114" s="44"/>
      <c r="M114" s="45"/>
    </row>
    <row r="115" spans="1:82" ht="14.25" x14ac:dyDescent="0.2">
      <c r="A115" s="41"/>
      <c r="B115" s="41"/>
      <c r="C115" s="41" t="str">
        <f>EtalonRes!I362</f>
        <v>07.2.02.05</v>
      </c>
      <c r="D115" s="41" t="str">
        <f>EtalonRes!K362</f>
        <v>Траверсы стальные</v>
      </c>
      <c r="E115" s="42" t="str">
        <f>EtalonRes!O362</f>
        <v>т</v>
      </c>
      <c r="F115" s="43">
        <f>EtalonRes!X362</f>
        <v>0</v>
      </c>
      <c r="G115" s="43"/>
      <c r="H115" s="43">
        <f>ROUND(EtalonRes!AG362*Source!I651, 7)</f>
        <v>0</v>
      </c>
      <c r="I115" s="45"/>
      <c r="J115" s="44"/>
      <c r="K115" s="45"/>
      <c r="L115" s="44"/>
      <c r="M115" s="45"/>
    </row>
    <row r="116" spans="1:82" ht="14.25" x14ac:dyDescent="0.2">
      <c r="A116" s="41"/>
      <c r="B116" s="41"/>
      <c r="C116" s="41" t="str">
        <f>EtalonRes!I363</f>
        <v>07.2.07.13</v>
      </c>
      <c r="D116" s="41" t="str">
        <f>EtalonRes!K363</f>
        <v>Хомуты стальные</v>
      </c>
      <c r="E116" s="42" t="str">
        <f>EtalonRes!O363</f>
        <v>кг</v>
      </c>
      <c r="F116" s="43">
        <f>EtalonRes!X363</f>
        <v>0</v>
      </c>
      <c r="G116" s="43"/>
      <c r="H116" s="43">
        <f>ROUND(EtalonRes!AG363*Source!I651, 7)</f>
        <v>0</v>
      </c>
      <c r="I116" s="45"/>
      <c r="J116" s="44"/>
      <c r="K116" s="45"/>
      <c r="L116" s="44"/>
      <c r="M116" s="45"/>
    </row>
    <row r="117" spans="1:82" ht="14.25" x14ac:dyDescent="0.2">
      <c r="A117" s="41"/>
      <c r="B117" s="41"/>
      <c r="C117" s="41" t="str">
        <f>EtalonRes!I364</f>
        <v>08.3.04.02</v>
      </c>
      <c r="D117" s="41" t="str">
        <f>EtalonRes!K364</f>
        <v>Сталь стержневая диаметром до 10 мм</v>
      </c>
      <c r="E117" s="42" t="str">
        <f>EtalonRes!O364</f>
        <v>т</v>
      </c>
      <c r="F117" s="43">
        <f>EtalonRes!X364</f>
        <v>0</v>
      </c>
      <c r="G117" s="43"/>
      <c r="H117" s="43">
        <f>ROUND(EtalonRes!AG364*Source!I651, 7)</f>
        <v>0</v>
      </c>
      <c r="I117" s="45"/>
      <c r="J117" s="44"/>
      <c r="K117" s="45"/>
      <c r="L117" s="44"/>
      <c r="M117" s="45"/>
    </row>
    <row r="118" spans="1:82" ht="14.25" x14ac:dyDescent="0.2">
      <c r="A118" s="41"/>
      <c r="B118" s="41"/>
      <c r="C118" s="41" t="str">
        <f>EtalonRes!I368</f>
        <v>22.2.01.04</v>
      </c>
      <c r="D118" s="41" t="str">
        <f>EtalonRes!K368</f>
        <v>Изоляторы штыревые</v>
      </c>
      <c r="E118" s="42" t="str">
        <f>EtalonRes!O368</f>
        <v>ШТ</v>
      </c>
      <c r="F118" s="43">
        <f>EtalonRes!X368</f>
        <v>0</v>
      </c>
      <c r="G118" s="43"/>
      <c r="H118" s="43">
        <f>ROUND(EtalonRes!AG368*Source!I651, 7)</f>
        <v>0</v>
      </c>
      <c r="I118" s="45"/>
      <c r="J118" s="44"/>
      <c r="K118" s="45"/>
      <c r="L118" s="44"/>
      <c r="M118" s="45"/>
    </row>
    <row r="119" spans="1:82" ht="14.25" x14ac:dyDescent="0.2">
      <c r="A119" s="41"/>
      <c r="B119" s="41"/>
      <c r="C119" s="41" t="str">
        <f>EtalonRes!I369</f>
        <v>22.2.02.21</v>
      </c>
      <c r="D119" s="41" t="str">
        <f>EtalonRes!K369</f>
        <v>Штыри</v>
      </c>
      <c r="E119" s="42" t="str">
        <f>EtalonRes!O369</f>
        <v>ШТ</v>
      </c>
      <c r="F119" s="43">
        <f>EtalonRes!X369</f>
        <v>0</v>
      </c>
      <c r="G119" s="43"/>
      <c r="H119" s="43">
        <f>ROUND(EtalonRes!AG369*Source!I651, 7)</f>
        <v>0</v>
      </c>
      <c r="I119" s="45"/>
      <c r="J119" s="44"/>
      <c r="K119" s="45"/>
      <c r="L119" s="44"/>
      <c r="M119" s="45"/>
    </row>
    <row r="120" spans="1:82" ht="14.25" x14ac:dyDescent="0.2">
      <c r="A120" s="41"/>
      <c r="B120" s="41"/>
      <c r="C120" s="41" t="str">
        <f>EtalonRes!I370</f>
        <v>22.2.02.23</v>
      </c>
      <c r="D120" s="50" t="str">
        <f>EtalonRes!K370</f>
        <v>Металлические плакаты</v>
      </c>
      <c r="E120" s="51" t="str">
        <f>EtalonRes!O370</f>
        <v>ШТ</v>
      </c>
      <c r="F120" s="52">
        <f>EtalonRes!X370</f>
        <v>0</v>
      </c>
      <c r="G120" s="52"/>
      <c r="H120" s="52">
        <f>ROUND(EtalonRes!AG370*Source!I651, 7)</f>
        <v>0</v>
      </c>
      <c r="I120" s="53"/>
      <c r="J120" s="54"/>
      <c r="K120" s="53"/>
      <c r="L120" s="54"/>
      <c r="M120" s="53"/>
    </row>
    <row r="121" spans="1:82" ht="15" x14ac:dyDescent="0.2">
      <c r="A121" s="41"/>
      <c r="B121" s="41"/>
      <c r="C121" s="41"/>
      <c r="D121" s="57" t="s">
        <v>1628</v>
      </c>
      <c r="E121" s="42"/>
      <c r="F121" s="43"/>
      <c r="G121" s="43"/>
      <c r="H121" s="43"/>
      <c r="I121" s="45"/>
      <c r="J121" s="44"/>
      <c r="K121" s="45"/>
      <c r="L121" s="44"/>
      <c r="M121" s="45">
        <f>M98+M100+M101+M106</f>
        <v>5221.6000000000004</v>
      </c>
    </row>
    <row r="122" spans="1:82" ht="14.25" x14ac:dyDescent="0.2">
      <c r="A122" s="41"/>
      <c r="B122" s="41"/>
      <c r="C122" s="41"/>
      <c r="D122" s="41" t="s">
        <v>1629</v>
      </c>
      <c r="E122" s="42"/>
      <c r="F122" s="43"/>
      <c r="G122" s="43"/>
      <c r="H122" s="43"/>
      <c r="I122" s="45"/>
      <c r="J122" s="44"/>
      <c r="K122" s="45"/>
      <c r="L122" s="44"/>
      <c r="M122" s="45">
        <f>SUM(AR97:AR125)+SUM(AS97:AS125)+SUM(AT97:AT125)+SUM(AU97:AU125)+SUM(AV97:AV125)</f>
        <v>3078.08</v>
      </c>
    </row>
    <row r="123" spans="1:82" ht="14.25" x14ac:dyDescent="0.2">
      <c r="A123" s="41"/>
      <c r="B123" s="41"/>
      <c r="C123" s="41" t="s">
        <v>26</v>
      </c>
      <c r="D123" s="41" t="s">
        <v>1630</v>
      </c>
      <c r="E123" s="42" t="s">
        <v>111</v>
      </c>
      <c r="F123" s="43">
        <f>Source!BZ651</f>
        <v>103</v>
      </c>
      <c r="G123" s="43"/>
      <c r="H123" s="43">
        <f>Source!AT651</f>
        <v>103</v>
      </c>
      <c r="I123" s="45"/>
      <c r="J123" s="44"/>
      <c r="K123" s="45"/>
      <c r="L123" s="44"/>
      <c r="M123" s="45">
        <f>SUM(AZ97:AZ125)</f>
        <v>3170.42</v>
      </c>
    </row>
    <row r="124" spans="1:82" ht="14.25" x14ac:dyDescent="0.2">
      <c r="A124" s="50"/>
      <c r="B124" s="50"/>
      <c r="C124" s="50" t="s">
        <v>27</v>
      </c>
      <c r="D124" s="50" t="s">
        <v>1631</v>
      </c>
      <c r="E124" s="51" t="s">
        <v>111</v>
      </c>
      <c r="F124" s="52">
        <f>Source!CA651</f>
        <v>60</v>
      </c>
      <c r="G124" s="52"/>
      <c r="H124" s="52">
        <f>Source!AU651</f>
        <v>60</v>
      </c>
      <c r="I124" s="53"/>
      <c r="J124" s="54"/>
      <c r="K124" s="53"/>
      <c r="L124" s="54"/>
      <c r="M124" s="53">
        <f>SUM(BA97:BA125)</f>
        <v>1846.85</v>
      </c>
    </row>
    <row r="125" spans="1:82" ht="15" x14ac:dyDescent="0.2">
      <c r="D125" s="269" t="s">
        <v>1632</v>
      </c>
      <c r="E125" s="269"/>
      <c r="F125" s="269"/>
      <c r="G125" s="269"/>
      <c r="H125" s="269"/>
      <c r="I125" s="269"/>
      <c r="J125" s="270">
        <f>IF(F97&lt;&gt;0,L125/F97, 0)</f>
        <v>10238.870000000001</v>
      </c>
      <c r="K125" s="270"/>
      <c r="L125" s="270">
        <f>M98+M100+M106+M123+M124+M101</f>
        <v>10238.870000000001</v>
      </c>
      <c r="M125" s="270"/>
      <c r="AD125">
        <f>ROUND((Source!AT651/100)*((ROUND(SUMIF(SmtRes!AQ353:'SmtRes'!AQ370,"=1",SmtRes!AD353:'SmtRes'!AD370)*Source!I651, 2)+ROUND(SUMIF(SmtRes!AQ353:'SmtRes'!AQ370,"=1",SmtRes!AC353:'SmtRes'!AC370)*Source!I651, 2))), 2)</f>
        <v>2567.71</v>
      </c>
      <c r="AE125">
        <f>ROUND((Source!AU651/100)*((ROUND(SUMIF(SmtRes!AQ353:'SmtRes'!AQ370,"=1",SmtRes!AD353:'SmtRes'!AD370)*Source!I651, 2)+ROUND(SUMIF(SmtRes!AQ353:'SmtRes'!AQ370,"=1",SmtRes!AC353:'SmtRes'!AC370)*Source!I651, 2))), 2)</f>
        <v>1495.75</v>
      </c>
      <c r="AN125" s="55">
        <f>M98+M100+M106+M123+M124+M101</f>
        <v>10238.870000000001</v>
      </c>
      <c r="AO125" s="55">
        <f>M100</f>
        <v>1982.6</v>
      </c>
      <c r="AQ125" t="s">
        <v>1633</v>
      </c>
      <c r="AR125" s="55">
        <f>M98</f>
        <v>2289.4299999999998</v>
      </c>
      <c r="AT125" s="55">
        <f>M101</f>
        <v>788.65</v>
      </c>
      <c r="AV125" t="s">
        <v>1633</v>
      </c>
      <c r="AW125" s="55">
        <f>M106</f>
        <v>160.91999999999999</v>
      </c>
      <c r="AZ125">
        <f>Source!X651</f>
        <v>3170.42</v>
      </c>
      <c r="BA125">
        <f>Source!Y651</f>
        <v>1846.85</v>
      </c>
      <c r="CD125">
        <v>1</v>
      </c>
    </row>
    <row r="126" spans="1:82" ht="57" x14ac:dyDescent="0.2">
      <c r="A126" s="39" t="s">
        <v>84</v>
      </c>
      <c r="B126" s="39" t="s">
        <v>84</v>
      </c>
      <c r="C126" s="41" t="s">
        <v>1710</v>
      </c>
      <c r="D126" s="41" t="str">
        <f>Source!G652</f>
        <v>Установка железобетонных опор ВЛ 0,38; 6-10 кВ с траверсами без приставок: одностоечных с одним подкосом</v>
      </c>
      <c r="E126" s="42" t="str">
        <f>Source!H652</f>
        <v>ШТ</v>
      </c>
      <c r="F126" s="43">
        <f>Source!K652</f>
        <v>1</v>
      </c>
      <c r="G126" s="43"/>
      <c r="H126" s="43">
        <f>Source!I652</f>
        <v>1</v>
      </c>
      <c r="I126" s="45"/>
      <c r="J126" s="44"/>
      <c r="K126" s="45"/>
      <c r="L126" s="44"/>
      <c r="M126" s="45"/>
    </row>
    <row r="127" spans="1:82" ht="15" x14ac:dyDescent="0.2">
      <c r="A127" s="40"/>
      <c r="B127" s="40"/>
      <c r="C127" s="43">
        <v>1</v>
      </c>
      <c r="D127" s="40" t="s">
        <v>1623</v>
      </c>
      <c r="E127" s="42" t="s">
        <v>969</v>
      </c>
      <c r="F127" s="48"/>
      <c r="G127" s="43"/>
      <c r="H127" s="43">
        <f>Source!U652</f>
        <v>5.98</v>
      </c>
      <c r="I127" s="43"/>
      <c r="J127" s="43"/>
      <c r="K127" s="43"/>
      <c r="L127" s="43"/>
      <c r="M127" s="49">
        <f>SUM(M128:M128)-SUMIF(CE128:CE128, 1, M128:M128)</f>
        <v>4474.12</v>
      </c>
    </row>
    <row r="128" spans="1:82" ht="14.25" x14ac:dyDescent="0.2">
      <c r="A128" s="41"/>
      <c r="B128" s="41"/>
      <c r="C128" s="41" t="s">
        <v>984</v>
      </c>
      <c r="D128" s="41" t="s">
        <v>985</v>
      </c>
      <c r="E128" s="42" t="s">
        <v>969</v>
      </c>
      <c r="F128" s="43">
        <v>5.98</v>
      </c>
      <c r="G128" s="43"/>
      <c r="H128" s="43">
        <f>SmtRes!CX371</f>
        <v>5.98</v>
      </c>
      <c r="I128" s="45"/>
      <c r="J128" s="44"/>
      <c r="K128" s="45">
        <f>SmtRes!CZ371</f>
        <v>748.18</v>
      </c>
      <c r="L128" s="44"/>
      <c r="M128" s="45">
        <f>SmtRes!DI371</f>
        <v>4474.12</v>
      </c>
    </row>
    <row r="129" spans="1:83" ht="15" x14ac:dyDescent="0.2">
      <c r="A129" s="40"/>
      <c r="B129" s="40"/>
      <c r="C129" s="43">
        <v>2</v>
      </c>
      <c r="D129" s="40" t="s">
        <v>1624</v>
      </c>
      <c r="E129" s="42"/>
      <c r="F129" s="48"/>
      <c r="G129" s="43"/>
      <c r="H129" s="43"/>
      <c r="I129" s="43"/>
      <c r="J129" s="43"/>
      <c r="K129" s="43"/>
      <c r="L129" s="43"/>
      <c r="M129" s="49">
        <f>SUM(M130:M134)-SUMIF(CE130:CE134, 1, M130:M134)</f>
        <v>4634.74</v>
      </c>
    </row>
    <row r="130" spans="1:83" ht="15" x14ac:dyDescent="0.2">
      <c r="A130" s="40"/>
      <c r="B130" s="40"/>
      <c r="C130" s="43"/>
      <c r="D130" s="40" t="s">
        <v>1627</v>
      </c>
      <c r="E130" s="42" t="s">
        <v>969</v>
      </c>
      <c r="F130" s="48"/>
      <c r="G130" s="43"/>
      <c r="H130" s="43">
        <f>Source!V652</f>
        <v>2</v>
      </c>
      <c r="I130" s="43"/>
      <c r="J130" s="43"/>
      <c r="K130" s="43"/>
      <c r="L130" s="43"/>
      <c r="M130" s="49">
        <f>SUMIF(CE131:CE134, 1, M131:M134)</f>
        <v>1817.44</v>
      </c>
      <c r="CE130">
        <v>1</v>
      </c>
    </row>
    <row r="131" spans="1:83" ht="42.75" x14ac:dyDescent="0.2">
      <c r="A131" s="41"/>
      <c r="B131" s="41"/>
      <c r="C131" s="41" t="s">
        <v>986</v>
      </c>
      <c r="D131" s="41" t="s">
        <v>988</v>
      </c>
      <c r="E131" s="42" t="s">
        <v>975</v>
      </c>
      <c r="F131" s="43">
        <v>1.6</v>
      </c>
      <c r="G131" s="43"/>
      <c r="H131" s="43">
        <f>SmtRes!CX373</f>
        <v>1.6</v>
      </c>
      <c r="I131" s="45">
        <f>SmtRes!CZ373</f>
        <v>2088.77</v>
      </c>
      <c r="J131" s="44">
        <f>SmtRes!AJ373</f>
        <v>1.31</v>
      </c>
      <c r="K131" s="45">
        <f>ROUND(I131*J131, 2)</f>
        <v>2736.29</v>
      </c>
      <c r="L131" s="44"/>
      <c r="M131" s="45">
        <f>SmtRes!DG373</f>
        <v>4378.0600000000004</v>
      </c>
    </row>
    <row r="132" spans="1:83" ht="28.5" x14ac:dyDescent="0.2">
      <c r="A132" s="41"/>
      <c r="B132" s="41"/>
      <c r="C132" s="41" t="s">
        <v>989</v>
      </c>
      <c r="D132" s="41" t="s">
        <v>1636</v>
      </c>
      <c r="E132" s="42" t="s">
        <v>969</v>
      </c>
      <c r="F132" s="43">
        <f>SmtRes!DO373*SmtRes!AT373</f>
        <v>1.6</v>
      </c>
      <c r="G132" s="43"/>
      <c r="H132" s="43">
        <f>ROUND(F132*H126, 7)</f>
        <v>1.6</v>
      </c>
      <c r="I132" s="45"/>
      <c r="J132" s="44"/>
      <c r="K132" s="45">
        <f>ROUND(SmtRes!AG373/SmtRes!DO373, 2)</f>
        <v>932.95</v>
      </c>
      <c r="L132" s="44"/>
      <c r="M132" s="45">
        <f>SmtRes!DH373</f>
        <v>1492.72</v>
      </c>
      <c r="CE132">
        <v>1</v>
      </c>
    </row>
    <row r="133" spans="1:83" ht="28.5" x14ac:dyDescent="0.2">
      <c r="A133" s="41"/>
      <c r="B133" s="41"/>
      <c r="C133" s="41" t="s">
        <v>990</v>
      </c>
      <c r="D133" s="41" t="s">
        <v>992</v>
      </c>
      <c r="E133" s="42" t="s">
        <v>975</v>
      </c>
      <c r="F133" s="43">
        <v>0.4</v>
      </c>
      <c r="G133" s="43"/>
      <c r="H133" s="43">
        <f>SmtRes!CX374</f>
        <v>0.4</v>
      </c>
      <c r="I133" s="45"/>
      <c r="J133" s="44"/>
      <c r="K133" s="45">
        <f>SmtRes!CZ374</f>
        <v>641.70000000000005</v>
      </c>
      <c r="L133" s="44"/>
      <c r="M133" s="45">
        <f>SmtRes!DG374</f>
        <v>256.68</v>
      </c>
    </row>
    <row r="134" spans="1:83" ht="28.5" x14ac:dyDescent="0.2">
      <c r="A134" s="41"/>
      <c r="B134" s="41"/>
      <c r="C134" s="41" t="s">
        <v>983</v>
      </c>
      <c r="D134" s="41" t="s">
        <v>1626</v>
      </c>
      <c r="E134" s="42" t="s">
        <v>969</v>
      </c>
      <c r="F134" s="43">
        <f>SmtRes!DO374*SmtRes!AT374</f>
        <v>0.4</v>
      </c>
      <c r="G134" s="43"/>
      <c r="H134" s="43">
        <f>ROUND(F134*H126, 7)</f>
        <v>0.4</v>
      </c>
      <c r="I134" s="45"/>
      <c r="J134" s="44"/>
      <c r="K134" s="45">
        <f>ROUND(SmtRes!AG374/SmtRes!DO374, 2)</f>
        <v>811.79</v>
      </c>
      <c r="L134" s="44"/>
      <c r="M134" s="45">
        <f>SmtRes!DH374</f>
        <v>324.72000000000003</v>
      </c>
      <c r="CE134">
        <v>1</v>
      </c>
    </row>
    <row r="135" spans="1:83" ht="15" x14ac:dyDescent="0.2">
      <c r="A135" s="40"/>
      <c r="B135" s="40"/>
      <c r="C135" s="43">
        <v>4</v>
      </c>
      <c r="D135" s="40" t="s">
        <v>1637</v>
      </c>
      <c r="E135" s="42"/>
      <c r="F135" s="48"/>
      <c r="G135" s="43"/>
      <c r="H135" s="43"/>
      <c r="I135" s="43"/>
      <c r="J135" s="43"/>
      <c r="K135" s="43"/>
      <c r="L135" s="43"/>
      <c r="M135" s="49">
        <f>SUM(M136:M142)-SUMIF(CE136:CE142, 1, M136:M142)</f>
        <v>160.91999999999999</v>
      </c>
    </row>
    <row r="136" spans="1:83" ht="14.25" x14ac:dyDescent="0.2">
      <c r="A136" s="41"/>
      <c r="B136" s="41"/>
      <c r="C136" s="41" t="s">
        <v>993</v>
      </c>
      <c r="D136" s="41" t="s">
        <v>995</v>
      </c>
      <c r="E136" s="42" t="s">
        <v>43</v>
      </c>
      <c r="F136" s="43">
        <v>0.1</v>
      </c>
      <c r="G136" s="43"/>
      <c r="H136" s="43">
        <f>SmtRes!CX375</f>
        <v>0.1</v>
      </c>
      <c r="I136" s="45">
        <f>SmtRes!CZ375</f>
        <v>185.43</v>
      </c>
      <c r="J136" s="44">
        <f>SmtRes!AI375</f>
        <v>1.6</v>
      </c>
      <c r="K136" s="45">
        <f t="shared" ref="K136:K142" si="1">ROUND(I136*J136, 2)</f>
        <v>296.69</v>
      </c>
      <c r="L136" s="44"/>
      <c r="M136" s="45">
        <f>SmtRes!DF375</f>
        <v>29.67</v>
      </c>
    </row>
    <row r="137" spans="1:83" ht="14.25" x14ac:dyDescent="0.2">
      <c r="A137" s="41"/>
      <c r="B137" s="41"/>
      <c r="C137" s="41" t="s">
        <v>996</v>
      </c>
      <c r="D137" s="41" t="s">
        <v>998</v>
      </c>
      <c r="E137" s="42" t="s">
        <v>43</v>
      </c>
      <c r="F137" s="43">
        <v>0.03</v>
      </c>
      <c r="G137" s="43"/>
      <c r="H137" s="43">
        <f>SmtRes!CX376</f>
        <v>0.03</v>
      </c>
      <c r="I137" s="45">
        <f>SmtRes!CZ376</f>
        <v>58.53</v>
      </c>
      <c r="J137" s="44">
        <f>SmtRes!AI376</f>
        <v>1.6</v>
      </c>
      <c r="K137" s="45">
        <f t="shared" si="1"/>
        <v>93.65</v>
      </c>
      <c r="L137" s="44"/>
      <c r="M137" s="45">
        <f>SmtRes!DF376</f>
        <v>2.81</v>
      </c>
    </row>
    <row r="138" spans="1:83" ht="28.5" x14ac:dyDescent="0.2">
      <c r="A138" s="41"/>
      <c r="B138" s="41"/>
      <c r="C138" s="41" t="s">
        <v>41</v>
      </c>
      <c r="D138" s="41" t="s">
        <v>42</v>
      </c>
      <c r="E138" s="42" t="s">
        <v>43</v>
      </c>
      <c r="F138" s="43">
        <v>0</v>
      </c>
      <c r="G138" s="43"/>
      <c r="H138" s="43">
        <f>SmtRes!CX377</f>
        <v>0</v>
      </c>
      <c r="I138" s="45">
        <f>SmtRes!CZ377</f>
        <v>174.93</v>
      </c>
      <c r="J138" s="44">
        <f>SmtRes!AI377</f>
        <v>1.08</v>
      </c>
      <c r="K138" s="45">
        <f t="shared" si="1"/>
        <v>188.92</v>
      </c>
      <c r="L138" s="44"/>
      <c r="M138" s="45">
        <f>SmtRes!DF377</f>
        <v>0</v>
      </c>
    </row>
    <row r="139" spans="1:83" ht="14.25" x14ac:dyDescent="0.2">
      <c r="A139" s="41"/>
      <c r="B139" s="41"/>
      <c r="C139" s="41" t="s">
        <v>999</v>
      </c>
      <c r="D139" s="41" t="s">
        <v>1001</v>
      </c>
      <c r="E139" s="42" t="s">
        <v>43</v>
      </c>
      <c r="F139" s="43">
        <v>0.02</v>
      </c>
      <c r="G139" s="43"/>
      <c r="H139" s="43">
        <f>SmtRes!CX378</f>
        <v>0.02</v>
      </c>
      <c r="I139" s="45">
        <f>SmtRes!CZ378</f>
        <v>56.11</v>
      </c>
      <c r="J139" s="44">
        <f>SmtRes!AI378</f>
        <v>1.54</v>
      </c>
      <c r="K139" s="45">
        <f t="shared" si="1"/>
        <v>86.41</v>
      </c>
      <c r="L139" s="44"/>
      <c r="M139" s="45">
        <f>SmtRes!DF378</f>
        <v>1.73</v>
      </c>
    </row>
    <row r="140" spans="1:83" ht="14.25" x14ac:dyDescent="0.2">
      <c r="A140" s="41"/>
      <c r="B140" s="41"/>
      <c r="C140" s="41" t="s">
        <v>1002</v>
      </c>
      <c r="D140" s="41" t="s">
        <v>1004</v>
      </c>
      <c r="E140" s="42" t="s">
        <v>43</v>
      </c>
      <c r="F140" s="43">
        <v>0.4</v>
      </c>
      <c r="G140" s="43"/>
      <c r="H140" s="43">
        <f>SmtRes!CX383</f>
        <v>0.4</v>
      </c>
      <c r="I140" s="45">
        <f>SmtRes!CZ383</f>
        <v>61.28</v>
      </c>
      <c r="J140" s="44">
        <f>SmtRes!AI383</f>
        <v>1.44</v>
      </c>
      <c r="K140" s="45">
        <f t="shared" si="1"/>
        <v>88.24</v>
      </c>
      <c r="L140" s="44"/>
      <c r="M140" s="45">
        <f>SmtRes!DF383</f>
        <v>35.299999999999997</v>
      </c>
    </row>
    <row r="141" spans="1:83" ht="14.25" x14ac:dyDescent="0.2">
      <c r="A141" s="41"/>
      <c r="B141" s="41"/>
      <c r="C141" s="41" t="s">
        <v>1005</v>
      </c>
      <c r="D141" s="41" t="s">
        <v>1007</v>
      </c>
      <c r="E141" s="42" t="s">
        <v>51</v>
      </c>
      <c r="F141" s="43">
        <v>1E-4</v>
      </c>
      <c r="G141" s="43"/>
      <c r="H141" s="43">
        <f>SmtRes!CX384</f>
        <v>1E-4</v>
      </c>
      <c r="I141" s="45">
        <f>SmtRes!CZ384</f>
        <v>80020.98</v>
      </c>
      <c r="J141" s="44">
        <f>SmtRes!AI384</f>
        <v>1.29</v>
      </c>
      <c r="K141" s="45">
        <f t="shared" si="1"/>
        <v>103227.06</v>
      </c>
      <c r="L141" s="44"/>
      <c r="M141" s="45">
        <f>SmtRes!DF384</f>
        <v>10.32</v>
      </c>
    </row>
    <row r="142" spans="1:83" ht="14.25" x14ac:dyDescent="0.2">
      <c r="A142" s="41"/>
      <c r="B142" s="41"/>
      <c r="C142" s="41" t="s">
        <v>231</v>
      </c>
      <c r="D142" s="41" t="s">
        <v>232</v>
      </c>
      <c r="E142" s="42" t="s">
        <v>212</v>
      </c>
      <c r="F142" s="43">
        <v>0.06</v>
      </c>
      <c r="G142" s="43"/>
      <c r="H142" s="43">
        <f>SmtRes!CX385</f>
        <v>0.06</v>
      </c>
      <c r="I142" s="45">
        <f>SmtRes!CZ385</f>
        <v>1031.73</v>
      </c>
      <c r="J142" s="44">
        <f>SmtRes!AI385</f>
        <v>1.31</v>
      </c>
      <c r="K142" s="45">
        <f t="shared" si="1"/>
        <v>1351.57</v>
      </c>
      <c r="L142" s="44"/>
      <c r="M142" s="45">
        <f>SmtRes!DF385</f>
        <v>81.09</v>
      </c>
    </row>
    <row r="143" spans="1:83" ht="28.5" x14ac:dyDescent="0.2">
      <c r="A143" s="41"/>
      <c r="B143" s="41"/>
      <c r="C143" s="41" t="str">
        <f>EtalonRes!I379</f>
        <v>05.1.02.07</v>
      </c>
      <c r="D143" s="41" t="str">
        <f>EtalonRes!K379</f>
        <v>Стойка железобетонная вибрированная для опор</v>
      </c>
      <c r="E143" s="42" t="str">
        <f>EtalonRes!O379</f>
        <v>ШТ</v>
      </c>
      <c r="F143" s="43">
        <f>EtalonRes!X379</f>
        <v>0</v>
      </c>
      <c r="G143" s="43"/>
      <c r="H143" s="43">
        <f>ROUND(EtalonRes!AG379*Source!I652, 7)</f>
        <v>0</v>
      </c>
      <c r="I143" s="45"/>
      <c r="J143" s="44"/>
      <c r="K143" s="45"/>
      <c r="L143" s="44"/>
      <c r="M143" s="45"/>
    </row>
    <row r="144" spans="1:83" ht="14.25" x14ac:dyDescent="0.2">
      <c r="A144" s="41"/>
      <c r="B144" s="41"/>
      <c r="C144" s="41" t="str">
        <f>EtalonRes!I380</f>
        <v>07.2.02.05</v>
      </c>
      <c r="D144" s="41" t="str">
        <f>EtalonRes!K380</f>
        <v>Траверсы стальные</v>
      </c>
      <c r="E144" s="42" t="str">
        <f>EtalonRes!O380</f>
        <v>т</v>
      </c>
      <c r="F144" s="43">
        <f>EtalonRes!X380</f>
        <v>0</v>
      </c>
      <c r="G144" s="43"/>
      <c r="H144" s="43">
        <f>ROUND(EtalonRes!AG380*Source!I652, 7)</f>
        <v>0</v>
      </c>
      <c r="I144" s="45"/>
      <c r="J144" s="44"/>
      <c r="K144" s="45"/>
      <c r="L144" s="44"/>
      <c r="M144" s="45"/>
    </row>
    <row r="145" spans="1:101" ht="14.25" x14ac:dyDescent="0.2">
      <c r="A145" s="41"/>
      <c r="B145" s="41"/>
      <c r="C145" s="41" t="str">
        <f>EtalonRes!I381</f>
        <v>07.2.07.13</v>
      </c>
      <c r="D145" s="41" t="str">
        <f>EtalonRes!K381</f>
        <v>Хомуты стальные</v>
      </c>
      <c r="E145" s="42" t="str">
        <f>EtalonRes!O381</f>
        <v>кг</v>
      </c>
      <c r="F145" s="43">
        <f>EtalonRes!X381</f>
        <v>0</v>
      </c>
      <c r="G145" s="43"/>
      <c r="H145" s="43">
        <f>ROUND(EtalonRes!AG381*Source!I652, 7)</f>
        <v>0</v>
      </c>
      <c r="I145" s="45"/>
      <c r="J145" s="44"/>
      <c r="K145" s="45"/>
      <c r="L145" s="44"/>
      <c r="M145" s="45"/>
    </row>
    <row r="146" spans="1:101" ht="14.25" x14ac:dyDescent="0.2">
      <c r="A146" s="41"/>
      <c r="B146" s="41"/>
      <c r="C146" s="41" t="str">
        <f>EtalonRes!I382</f>
        <v>08.3.04.02</v>
      </c>
      <c r="D146" s="41" t="str">
        <f>EtalonRes!K382</f>
        <v>Сталь стержневая диаметром до 10 мм</v>
      </c>
      <c r="E146" s="42" t="str">
        <f>EtalonRes!O382</f>
        <v>т</v>
      </c>
      <c r="F146" s="43">
        <f>EtalonRes!X382</f>
        <v>0</v>
      </c>
      <c r="G146" s="43"/>
      <c r="H146" s="43">
        <f>ROUND(EtalonRes!AG382*Source!I652, 7)</f>
        <v>0</v>
      </c>
      <c r="I146" s="45"/>
      <c r="J146" s="44"/>
      <c r="K146" s="45"/>
      <c r="L146" s="44"/>
      <c r="M146" s="45"/>
    </row>
    <row r="147" spans="1:101" ht="14.25" x14ac:dyDescent="0.2">
      <c r="A147" s="41"/>
      <c r="B147" s="41"/>
      <c r="C147" s="41" t="str">
        <f>EtalonRes!I386</f>
        <v>22.2.01.04</v>
      </c>
      <c r="D147" s="41" t="str">
        <f>EtalonRes!K386</f>
        <v>Изоляторы штыревые</v>
      </c>
      <c r="E147" s="42" t="str">
        <f>EtalonRes!O386</f>
        <v>ШТ</v>
      </c>
      <c r="F147" s="43">
        <f>EtalonRes!X386</f>
        <v>0</v>
      </c>
      <c r="G147" s="43"/>
      <c r="H147" s="43">
        <f>ROUND(EtalonRes!AG386*Source!I652, 7)</f>
        <v>0</v>
      </c>
      <c r="I147" s="45"/>
      <c r="J147" s="44"/>
      <c r="K147" s="45"/>
      <c r="L147" s="44"/>
      <c r="M147" s="45"/>
    </row>
    <row r="148" spans="1:101" ht="14.25" x14ac:dyDescent="0.2">
      <c r="A148" s="41"/>
      <c r="B148" s="41"/>
      <c r="C148" s="41" t="str">
        <f>EtalonRes!I387</f>
        <v>22.2.02.07</v>
      </c>
      <c r="D148" s="41" t="str">
        <f>EtalonRes!K387</f>
        <v>Детали крепления</v>
      </c>
      <c r="E148" s="42" t="str">
        <f>EtalonRes!O387</f>
        <v>кг</v>
      </c>
      <c r="F148" s="43">
        <f>EtalonRes!X387</f>
        <v>0</v>
      </c>
      <c r="G148" s="43"/>
      <c r="H148" s="43">
        <f>ROUND(EtalonRes!AG387*Source!I652, 7)</f>
        <v>0</v>
      </c>
      <c r="I148" s="45"/>
      <c r="J148" s="44"/>
      <c r="K148" s="45"/>
      <c r="L148" s="44"/>
      <c r="M148" s="45"/>
    </row>
    <row r="149" spans="1:101" ht="14.25" x14ac:dyDescent="0.2">
      <c r="A149" s="41"/>
      <c r="B149" s="41"/>
      <c r="C149" s="41" t="str">
        <f>EtalonRes!I388</f>
        <v>22.2.02.21</v>
      </c>
      <c r="D149" s="41" t="str">
        <f>EtalonRes!K388</f>
        <v>Штыри</v>
      </c>
      <c r="E149" s="42" t="str">
        <f>EtalonRes!O388</f>
        <v>ШТ</v>
      </c>
      <c r="F149" s="43">
        <f>EtalonRes!X388</f>
        <v>0</v>
      </c>
      <c r="G149" s="43"/>
      <c r="H149" s="43">
        <f>ROUND(EtalonRes!AG388*Source!I652, 7)</f>
        <v>0</v>
      </c>
      <c r="I149" s="45"/>
      <c r="J149" s="44"/>
      <c r="K149" s="45"/>
      <c r="L149" s="44"/>
      <c r="M149" s="45"/>
    </row>
    <row r="150" spans="1:101" ht="14.25" x14ac:dyDescent="0.2">
      <c r="A150" s="41"/>
      <c r="B150" s="41"/>
      <c r="C150" s="41" t="str">
        <f>EtalonRes!I389</f>
        <v>22.2.02.23</v>
      </c>
      <c r="D150" s="50" t="str">
        <f>EtalonRes!K389</f>
        <v>Металлические плакаты</v>
      </c>
      <c r="E150" s="51" t="str">
        <f>EtalonRes!O389</f>
        <v>ШТ</v>
      </c>
      <c r="F150" s="52">
        <f>EtalonRes!X389</f>
        <v>0</v>
      </c>
      <c r="G150" s="52"/>
      <c r="H150" s="52">
        <f>ROUND(EtalonRes!AG389*Source!I652, 7)</f>
        <v>0</v>
      </c>
      <c r="I150" s="53"/>
      <c r="J150" s="54"/>
      <c r="K150" s="53"/>
      <c r="L150" s="54"/>
      <c r="M150" s="53"/>
    </row>
    <row r="151" spans="1:101" ht="15" x14ac:dyDescent="0.2">
      <c r="A151" s="41"/>
      <c r="B151" s="41"/>
      <c r="C151" s="41"/>
      <c r="D151" s="57" t="s">
        <v>1628</v>
      </c>
      <c r="E151" s="42"/>
      <c r="F151" s="43"/>
      <c r="G151" s="43"/>
      <c r="H151" s="43"/>
      <c r="I151" s="45"/>
      <c r="J151" s="44"/>
      <c r="K151" s="45"/>
      <c r="L151" s="44"/>
      <c r="M151" s="45">
        <f>M127+M129+M130+M135</f>
        <v>11087.22</v>
      </c>
    </row>
    <row r="152" spans="1:101" ht="14.25" x14ac:dyDescent="0.2">
      <c r="A152" s="41"/>
      <c r="B152" s="41"/>
      <c r="C152" s="41"/>
      <c r="D152" s="41" t="s">
        <v>1629</v>
      </c>
      <c r="E152" s="42"/>
      <c r="F152" s="43"/>
      <c r="G152" s="43"/>
      <c r="H152" s="43"/>
      <c r="I152" s="45"/>
      <c r="J152" s="44"/>
      <c r="K152" s="45"/>
      <c r="L152" s="44"/>
      <c r="M152" s="45">
        <f>SUM(AR126:AR155)+SUM(AS126:AS155)+SUM(AT126:AT155)+SUM(AU126:AU155)+SUM(AV126:AV155)</f>
        <v>6291.56</v>
      </c>
    </row>
    <row r="153" spans="1:101" ht="14.25" x14ac:dyDescent="0.2">
      <c r="A153" s="41"/>
      <c r="B153" s="41"/>
      <c r="C153" s="41" t="s">
        <v>26</v>
      </c>
      <c r="D153" s="41" t="s">
        <v>1630</v>
      </c>
      <c r="E153" s="42" t="s">
        <v>111</v>
      </c>
      <c r="F153" s="43">
        <f>Source!BZ652</f>
        <v>103</v>
      </c>
      <c r="G153" s="43"/>
      <c r="H153" s="43">
        <f>Source!AT652</f>
        <v>103</v>
      </c>
      <c r="I153" s="45"/>
      <c r="J153" s="44"/>
      <c r="K153" s="45"/>
      <c r="L153" s="44"/>
      <c r="M153" s="45">
        <f>SUM(AZ126:AZ155)</f>
        <v>6480.31</v>
      </c>
    </row>
    <row r="154" spans="1:101" ht="14.25" x14ac:dyDescent="0.2">
      <c r="A154" s="50"/>
      <c r="B154" s="50"/>
      <c r="C154" s="50" t="s">
        <v>27</v>
      </c>
      <c r="D154" s="50" t="s">
        <v>1631</v>
      </c>
      <c r="E154" s="51" t="s">
        <v>111</v>
      </c>
      <c r="F154" s="52">
        <f>Source!CA652</f>
        <v>60</v>
      </c>
      <c r="G154" s="52"/>
      <c r="H154" s="52">
        <f>Source!AU652</f>
        <v>60</v>
      </c>
      <c r="I154" s="53"/>
      <c r="J154" s="54"/>
      <c r="K154" s="53"/>
      <c r="L154" s="54"/>
      <c r="M154" s="53">
        <f>SUM(BA126:BA155)</f>
        <v>3774.94</v>
      </c>
    </row>
    <row r="155" spans="1:101" ht="15" x14ac:dyDescent="0.2">
      <c r="D155" s="269" t="s">
        <v>1632</v>
      </c>
      <c r="E155" s="269"/>
      <c r="F155" s="269"/>
      <c r="G155" s="269"/>
      <c r="H155" s="269"/>
      <c r="I155" s="269"/>
      <c r="J155" s="270">
        <f>IF(F126&lt;&gt;0,L155/F126, 0)</f>
        <v>21342.47</v>
      </c>
      <c r="K155" s="270"/>
      <c r="L155" s="270">
        <f>M127+M129+M135+M153+M154+M130</f>
        <v>21342.47</v>
      </c>
      <c r="M155" s="270"/>
      <c r="AD155">
        <f>ROUND((Source!AT652/100)*((ROUND(SUMIF(SmtRes!AQ371:'SmtRes'!AQ389,"=1",SmtRes!AD371:'SmtRes'!AD389)*Source!I652, 2)+ROUND(SUMIF(SmtRes!AQ371:'SmtRes'!AQ389,"=1",SmtRes!AC371:'SmtRes'!AC389)*Source!I652, 2))), 2)</f>
        <v>2567.71</v>
      </c>
      <c r="AE155">
        <f>ROUND((Source!AU652/100)*((ROUND(SUMIF(SmtRes!AQ371:'SmtRes'!AQ389,"=1",SmtRes!AD371:'SmtRes'!AD389)*Source!I652, 2)+ROUND(SUMIF(SmtRes!AQ371:'SmtRes'!AQ389,"=1",SmtRes!AC371:'SmtRes'!AC389)*Source!I652, 2))), 2)</f>
        <v>1495.75</v>
      </c>
      <c r="AN155" s="55">
        <f>M127+M129+M135+M153+M154+M130</f>
        <v>21342.47</v>
      </c>
      <c r="AO155" s="55">
        <f>M129</f>
        <v>4634.74</v>
      </c>
      <c r="AQ155" t="s">
        <v>1633</v>
      </c>
      <c r="AR155" s="55">
        <f>M127</f>
        <v>4474.12</v>
      </c>
      <c r="AT155" s="55">
        <f>M130</f>
        <v>1817.44</v>
      </c>
      <c r="AV155" t="s">
        <v>1633</v>
      </c>
      <c r="AW155" s="55">
        <f>M135</f>
        <v>160.91999999999999</v>
      </c>
      <c r="AZ155">
        <f>Source!X652</f>
        <v>6480.31</v>
      </c>
      <c r="BA155">
        <f>Source!Y652</f>
        <v>3774.94</v>
      </c>
      <c r="CD155">
        <v>1</v>
      </c>
    </row>
    <row r="156" spans="1:101" ht="57" x14ac:dyDescent="0.2">
      <c r="A156" s="39" t="s">
        <v>98</v>
      </c>
      <c r="B156" s="39" t="s">
        <v>98</v>
      </c>
      <c r="C156" s="41" t="s">
        <v>1711</v>
      </c>
      <c r="D156" s="41" t="str">
        <f>Source!G653</f>
        <v>Установка железобетонных опор ВЛ 0,38; 6-10 кВ с траверсами без приставок: одностоечных с двумя подкосами**подкос к опоре №1</v>
      </c>
      <c r="E156" s="42" t="str">
        <f>Source!H653</f>
        <v>ШТ</v>
      </c>
      <c r="F156" s="43">
        <f>Source!K653</f>
        <v>1</v>
      </c>
      <c r="G156" s="43"/>
      <c r="H156" s="43">
        <f>Source!I653</f>
        <v>1</v>
      </c>
      <c r="I156" s="45"/>
      <c r="J156" s="44"/>
      <c r="K156" s="45"/>
      <c r="L156" s="44"/>
      <c r="M156" s="45"/>
    </row>
    <row r="157" spans="1:101" ht="51" x14ac:dyDescent="0.2">
      <c r="C157" s="46" t="s">
        <v>1227</v>
      </c>
      <c r="D157" s="268" t="s">
        <v>1622</v>
      </c>
      <c r="E157" s="268"/>
      <c r="F157" s="268"/>
      <c r="G157" s="268"/>
      <c r="H157" s="268"/>
      <c r="I157" s="268"/>
      <c r="J157" s="268"/>
      <c r="K157" s="268"/>
      <c r="L157" s="268"/>
      <c r="M157" s="268"/>
      <c r="CW157" s="47" t="s">
        <v>1622</v>
      </c>
    </row>
    <row r="158" spans="1:101" ht="15" x14ac:dyDescent="0.2">
      <c r="A158" s="40"/>
      <c r="B158" s="40"/>
      <c r="C158" s="43">
        <v>1</v>
      </c>
      <c r="D158" s="40" t="s">
        <v>1623</v>
      </c>
      <c r="E158" s="42" t="s">
        <v>969</v>
      </c>
      <c r="F158" s="48"/>
      <c r="G158" s="43"/>
      <c r="H158" s="43">
        <f>Source!U653</f>
        <v>10.8</v>
      </c>
      <c r="I158" s="43"/>
      <c r="J158" s="43"/>
      <c r="K158" s="43"/>
      <c r="L158" s="43"/>
      <c r="M158" s="49">
        <f>SUM(M159:M159)-SUMIF(CE159:CE159, 1, M159:M159)</f>
        <v>8080.34</v>
      </c>
    </row>
    <row r="159" spans="1:101" ht="14.25" x14ac:dyDescent="0.2">
      <c r="A159" s="41"/>
      <c r="B159" s="41"/>
      <c r="C159" s="41" t="s">
        <v>984</v>
      </c>
      <c r="D159" s="41" t="s">
        <v>985</v>
      </c>
      <c r="E159" s="42" t="s">
        <v>969</v>
      </c>
      <c r="F159" s="43">
        <v>9</v>
      </c>
      <c r="G159" s="43">
        <f>ROUND((0.2+1),7)</f>
        <v>1.2</v>
      </c>
      <c r="H159" s="43">
        <f>SmtRes!CX390</f>
        <v>10.8</v>
      </c>
      <c r="I159" s="45"/>
      <c r="J159" s="44"/>
      <c r="K159" s="45">
        <f>SmtRes!CZ390</f>
        <v>748.18</v>
      </c>
      <c r="L159" s="44"/>
      <c r="M159" s="45">
        <f>SmtRes!DI390</f>
        <v>8080.34</v>
      </c>
    </row>
    <row r="160" spans="1:101" ht="15" x14ac:dyDescent="0.2">
      <c r="A160" s="40"/>
      <c r="B160" s="40"/>
      <c r="C160" s="43">
        <v>2</v>
      </c>
      <c r="D160" s="40" t="s">
        <v>1624</v>
      </c>
      <c r="E160" s="42"/>
      <c r="F160" s="48"/>
      <c r="G160" s="43"/>
      <c r="H160" s="43"/>
      <c r="I160" s="43"/>
      <c r="J160" s="43"/>
      <c r="K160" s="43"/>
      <c r="L160" s="43"/>
      <c r="M160" s="49">
        <f>SUM(M161:M165)-SUMIF(CE161:CE165, 1, M161:M165)</f>
        <v>9006.94</v>
      </c>
    </row>
    <row r="161" spans="1:83" ht="15" x14ac:dyDescent="0.2">
      <c r="A161" s="40"/>
      <c r="B161" s="40"/>
      <c r="C161" s="43"/>
      <c r="D161" s="40" t="s">
        <v>1627</v>
      </c>
      <c r="E161" s="42" t="s">
        <v>969</v>
      </c>
      <c r="F161" s="48"/>
      <c r="G161" s="43"/>
      <c r="H161" s="43">
        <f>Source!V653</f>
        <v>3.8519999999999999</v>
      </c>
      <c r="I161" s="43"/>
      <c r="J161" s="43"/>
      <c r="K161" s="43"/>
      <c r="L161" s="43"/>
      <c r="M161" s="49">
        <f>SUMIF(CE162:CE165, 1, M162:M165)</f>
        <v>3505.03</v>
      </c>
      <c r="CE161">
        <v>1</v>
      </c>
    </row>
    <row r="162" spans="1:83" ht="42.75" x14ac:dyDescent="0.2">
      <c r="A162" s="41"/>
      <c r="B162" s="41"/>
      <c r="C162" s="41" t="s">
        <v>986</v>
      </c>
      <c r="D162" s="41" t="s">
        <v>988</v>
      </c>
      <c r="E162" s="42" t="s">
        <v>975</v>
      </c>
      <c r="F162" s="43">
        <v>2.6</v>
      </c>
      <c r="G162" s="43">
        <f>ROUND((0.2+1),7)</f>
        <v>1.2</v>
      </c>
      <c r="H162" s="43">
        <f>SmtRes!CX392</f>
        <v>3.12</v>
      </c>
      <c r="I162" s="45">
        <f>SmtRes!CZ392</f>
        <v>2088.77</v>
      </c>
      <c r="J162" s="44">
        <f>SmtRes!AJ392</f>
        <v>1.31</v>
      </c>
      <c r="K162" s="45">
        <f>ROUND(I162*J162, 2)</f>
        <v>2736.29</v>
      </c>
      <c r="L162" s="44"/>
      <c r="M162" s="45">
        <f>SmtRes!DG392</f>
        <v>8537.2199999999993</v>
      </c>
    </row>
    <row r="163" spans="1:83" ht="28.5" x14ac:dyDescent="0.2">
      <c r="A163" s="41"/>
      <c r="B163" s="41"/>
      <c r="C163" s="41" t="s">
        <v>989</v>
      </c>
      <c r="D163" s="41" t="s">
        <v>1636</v>
      </c>
      <c r="E163" s="42" t="s">
        <v>969</v>
      </c>
      <c r="F163" s="43">
        <f>SmtRes!DO392*SmtRes!AT392</f>
        <v>2.6</v>
      </c>
      <c r="G163" s="43">
        <f>ROUND((0.2+1),7)</f>
        <v>1.2</v>
      </c>
      <c r="H163" s="43">
        <f>ROUND(F163*G163*H156, 7)</f>
        <v>3.12</v>
      </c>
      <c r="I163" s="45"/>
      <c r="J163" s="44"/>
      <c r="K163" s="45">
        <f>ROUND(SmtRes!AG392/SmtRes!DO392, 2)</f>
        <v>932.95</v>
      </c>
      <c r="L163" s="44"/>
      <c r="M163" s="45">
        <f>SmtRes!DH392</f>
        <v>2910.8</v>
      </c>
      <c r="CE163">
        <v>1</v>
      </c>
    </row>
    <row r="164" spans="1:83" ht="28.5" x14ac:dyDescent="0.2">
      <c r="A164" s="41"/>
      <c r="B164" s="41"/>
      <c r="C164" s="41" t="s">
        <v>990</v>
      </c>
      <c r="D164" s="41" t="s">
        <v>992</v>
      </c>
      <c r="E164" s="42" t="s">
        <v>975</v>
      </c>
      <c r="F164" s="43">
        <v>0.61</v>
      </c>
      <c r="G164" s="43">
        <f>ROUND((0.2+1),7)</f>
        <v>1.2</v>
      </c>
      <c r="H164" s="43">
        <f>SmtRes!CX393</f>
        <v>0.73199999999999998</v>
      </c>
      <c r="I164" s="45"/>
      <c r="J164" s="44"/>
      <c r="K164" s="45">
        <f>SmtRes!CZ393</f>
        <v>641.70000000000005</v>
      </c>
      <c r="L164" s="44"/>
      <c r="M164" s="45">
        <f>SmtRes!DG393</f>
        <v>469.72</v>
      </c>
    </row>
    <row r="165" spans="1:83" ht="28.5" x14ac:dyDescent="0.2">
      <c r="A165" s="41"/>
      <c r="B165" s="41"/>
      <c r="C165" s="41" t="s">
        <v>983</v>
      </c>
      <c r="D165" s="41" t="s">
        <v>1626</v>
      </c>
      <c r="E165" s="42" t="s">
        <v>969</v>
      </c>
      <c r="F165" s="43">
        <f>SmtRes!DO393*SmtRes!AT393</f>
        <v>0.61</v>
      </c>
      <c r="G165" s="43">
        <f>ROUND((0.2+1),7)</f>
        <v>1.2</v>
      </c>
      <c r="H165" s="43">
        <f>ROUND(F165*G165*H156, 7)</f>
        <v>0.73199999999999998</v>
      </c>
      <c r="I165" s="45"/>
      <c r="J165" s="44"/>
      <c r="K165" s="45">
        <f>ROUND(SmtRes!AG393/SmtRes!DO393, 2)</f>
        <v>811.79</v>
      </c>
      <c r="L165" s="44"/>
      <c r="M165" s="45">
        <f>SmtRes!DH393</f>
        <v>594.23</v>
      </c>
      <c r="CE165">
        <v>1</v>
      </c>
    </row>
    <row r="166" spans="1:83" ht="15" x14ac:dyDescent="0.2">
      <c r="A166" s="40"/>
      <c r="B166" s="40"/>
      <c r="C166" s="43">
        <v>4</v>
      </c>
      <c r="D166" s="40" t="s">
        <v>1637</v>
      </c>
      <c r="E166" s="42"/>
      <c r="F166" s="48"/>
      <c r="G166" s="43"/>
      <c r="H166" s="43"/>
      <c r="I166" s="43"/>
      <c r="J166" s="43"/>
      <c r="K166" s="43"/>
      <c r="L166" s="43"/>
      <c r="M166" s="49">
        <f>SUM(M167:M173)-SUMIF(CE167:CE173, 1, M167:M173)</f>
        <v>160.91999999999999</v>
      </c>
    </row>
    <row r="167" spans="1:83" ht="14.25" x14ac:dyDescent="0.2">
      <c r="A167" s="41"/>
      <c r="B167" s="41"/>
      <c r="C167" s="41" t="s">
        <v>993</v>
      </c>
      <c r="D167" s="41" t="s">
        <v>995</v>
      </c>
      <c r="E167" s="42" t="s">
        <v>43</v>
      </c>
      <c r="F167" s="43">
        <v>0.1</v>
      </c>
      <c r="G167" s="43"/>
      <c r="H167" s="43">
        <f>SmtRes!CX394</f>
        <v>0.1</v>
      </c>
      <c r="I167" s="45">
        <f>SmtRes!CZ394</f>
        <v>185.43</v>
      </c>
      <c r="J167" s="44">
        <f>SmtRes!AI394</f>
        <v>1.6</v>
      </c>
      <c r="K167" s="45">
        <f t="shared" ref="K167:K173" si="2">ROUND(I167*J167, 2)</f>
        <v>296.69</v>
      </c>
      <c r="L167" s="44"/>
      <c r="M167" s="45">
        <f>SmtRes!DF394</f>
        <v>29.67</v>
      </c>
    </row>
    <row r="168" spans="1:83" ht="14.25" x14ac:dyDescent="0.2">
      <c r="A168" s="41"/>
      <c r="B168" s="41"/>
      <c r="C168" s="41" t="s">
        <v>996</v>
      </c>
      <c r="D168" s="41" t="s">
        <v>998</v>
      </c>
      <c r="E168" s="42" t="s">
        <v>43</v>
      </c>
      <c r="F168" s="43">
        <v>0.03</v>
      </c>
      <c r="G168" s="43"/>
      <c r="H168" s="43">
        <f>SmtRes!CX395</f>
        <v>0.03</v>
      </c>
      <c r="I168" s="45">
        <f>SmtRes!CZ395</f>
        <v>58.53</v>
      </c>
      <c r="J168" s="44">
        <f>SmtRes!AI395</f>
        <v>1.6</v>
      </c>
      <c r="K168" s="45">
        <f t="shared" si="2"/>
        <v>93.65</v>
      </c>
      <c r="L168" s="44"/>
      <c r="M168" s="45">
        <f>SmtRes!DF395</f>
        <v>2.81</v>
      </c>
    </row>
    <row r="169" spans="1:83" ht="28.5" x14ac:dyDescent="0.2">
      <c r="A169" s="41"/>
      <c r="B169" s="41"/>
      <c r="C169" s="41" t="s">
        <v>41</v>
      </c>
      <c r="D169" s="41" t="s">
        <v>42</v>
      </c>
      <c r="E169" s="42" t="s">
        <v>43</v>
      </c>
      <c r="F169" s="43">
        <v>0</v>
      </c>
      <c r="G169" s="43"/>
      <c r="H169" s="43">
        <f>SmtRes!CX396</f>
        <v>0</v>
      </c>
      <c r="I169" s="45">
        <f>SmtRes!CZ396</f>
        <v>174.93</v>
      </c>
      <c r="J169" s="44">
        <f>SmtRes!AI396</f>
        <v>1.08</v>
      </c>
      <c r="K169" s="45">
        <f t="shared" si="2"/>
        <v>188.92</v>
      </c>
      <c r="L169" s="44"/>
      <c r="M169" s="45">
        <f>SmtRes!DF396</f>
        <v>0</v>
      </c>
    </row>
    <row r="170" spans="1:83" ht="14.25" x14ac:dyDescent="0.2">
      <c r="A170" s="41"/>
      <c r="B170" s="41"/>
      <c r="C170" s="41" t="s">
        <v>999</v>
      </c>
      <c r="D170" s="41" t="s">
        <v>1001</v>
      </c>
      <c r="E170" s="42" t="s">
        <v>43</v>
      </c>
      <c r="F170" s="43">
        <v>0.02</v>
      </c>
      <c r="G170" s="43"/>
      <c r="H170" s="43">
        <f>SmtRes!CX397</f>
        <v>0.02</v>
      </c>
      <c r="I170" s="45">
        <f>SmtRes!CZ397</f>
        <v>56.11</v>
      </c>
      <c r="J170" s="44">
        <f>SmtRes!AI397</f>
        <v>1.54</v>
      </c>
      <c r="K170" s="45">
        <f t="shared" si="2"/>
        <v>86.41</v>
      </c>
      <c r="L170" s="44"/>
      <c r="M170" s="45">
        <f>SmtRes!DF397</f>
        <v>1.73</v>
      </c>
    </row>
    <row r="171" spans="1:83" ht="14.25" x14ac:dyDescent="0.2">
      <c r="A171" s="41"/>
      <c r="B171" s="41"/>
      <c r="C171" s="41" t="s">
        <v>1002</v>
      </c>
      <c r="D171" s="41" t="s">
        <v>1004</v>
      </c>
      <c r="E171" s="42" t="s">
        <v>43</v>
      </c>
      <c r="F171" s="43">
        <v>0.4</v>
      </c>
      <c r="G171" s="43"/>
      <c r="H171" s="43">
        <f>SmtRes!CX402</f>
        <v>0.4</v>
      </c>
      <c r="I171" s="45">
        <f>SmtRes!CZ402</f>
        <v>61.28</v>
      </c>
      <c r="J171" s="44">
        <f>SmtRes!AI402</f>
        <v>1.44</v>
      </c>
      <c r="K171" s="45">
        <f t="shared" si="2"/>
        <v>88.24</v>
      </c>
      <c r="L171" s="44"/>
      <c r="M171" s="45">
        <f>SmtRes!DF402</f>
        <v>35.299999999999997</v>
      </c>
    </row>
    <row r="172" spans="1:83" ht="14.25" x14ac:dyDescent="0.2">
      <c r="A172" s="41"/>
      <c r="B172" s="41"/>
      <c r="C172" s="41" t="s">
        <v>1005</v>
      </c>
      <c r="D172" s="41" t="s">
        <v>1007</v>
      </c>
      <c r="E172" s="42" t="s">
        <v>51</v>
      </c>
      <c r="F172" s="43">
        <v>1E-4</v>
      </c>
      <c r="G172" s="43"/>
      <c r="H172" s="43">
        <f>SmtRes!CX403</f>
        <v>1E-4</v>
      </c>
      <c r="I172" s="45">
        <f>SmtRes!CZ403</f>
        <v>80020.98</v>
      </c>
      <c r="J172" s="44">
        <f>SmtRes!AI403</f>
        <v>1.29</v>
      </c>
      <c r="K172" s="45">
        <f t="shared" si="2"/>
        <v>103227.06</v>
      </c>
      <c r="L172" s="44"/>
      <c r="M172" s="45">
        <f>SmtRes!DF403</f>
        <v>10.32</v>
      </c>
    </row>
    <row r="173" spans="1:83" ht="14.25" x14ac:dyDescent="0.2">
      <c r="A173" s="41"/>
      <c r="B173" s="41"/>
      <c r="C173" s="41" t="s">
        <v>231</v>
      </c>
      <c r="D173" s="41" t="s">
        <v>232</v>
      </c>
      <c r="E173" s="42" t="s">
        <v>212</v>
      </c>
      <c r="F173" s="43">
        <v>0.06</v>
      </c>
      <c r="G173" s="43"/>
      <c r="H173" s="43">
        <f>SmtRes!CX404</f>
        <v>0.06</v>
      </c>
      <c r="I173" s="45">
        <f>SmtRes!CZ404</f>
        <v>1031.73</v>
      </c>
      <c r="J173" s="44">
        <f>SmtRes!AI404</f>
        <v>1.31</v>
      </c>
      <c r="K173" s="45">
        <f t="shared" si="2"/>
        <v>1351.57</v>
      </c>
      <c r="L173" s="44"/>
      <c r="M173" s="45">
        <f>SmtRes!DF404</f>
        <v>81.09</v>
      </c>
    </row>
    <row r="174" spans="1:83" ht="28.5" x14ac:dyDescent="0.2">
      <c r="A174" s="41"/>
      <c r="B174" s="41"/>
      <c r="C174" s="41" t="str">
        <f>EtalonRes!I398</f>
        <v>05.1.02.07</v>
      </c>
      <c r="D174" s="41" t="str">
        <f>EtalonRes!K398</f>
        <v>Стойка железобетонная вибрированная для опор</v>
      </c>
      <c r="E174" s="42" t="str">
        <f>EtalonRes!O398</f>
        <v>ШТ</v>
      </c>
      <c r="F174" s="43">
        <f>EtalonRes!X398</f>
        <v>0</v>
      </c>
      <c r="G174" s="43"/>
      <c r="H174" s="43">
        <f>ROUND(EtalonRes!AG398*Source!I653, 7)</f>
        <v>0</v>
      </c>
      <c r="I174" s="45"/>
      <c r="J174" s="44"/>
      <c r="K174" s="45"/>
      <c r="L174" s="44"/>
      <c r="M174" s="45"/>
    </row>
    <row r="175" spans="1:83" ht="14.25" x14ac:dyDescent="0.2">
      <c r="A175" s="41"/>
      <c r="B175" s="41"/>
      <c r="C175" s="41" t="str">
        <f>EtalonRes!I399</f>
        <v>07.2.02.05</v>
      </c>
      <c r="D175" s="41" t="str">
        <f>EtalonRes!K399</f>
        <v>Траверсы стальные</v>
      </c>
      <c r="E175" s="42" t="str">
        <f>EtalonRes!O399</f>
        <v>т</v>
      </c>
      <c r="F175" s="43">
        <f>EtalonRes!X399</f>
        <v>0</v>
      </c>
      <c r="G175" s="43"/>
      <c r="H175" s="43">
        <f>ROUND(EtalonRes!AG399*Source!I653, 7)</f>
        <v>0</v>
      </c>
      <c r="I175" s="45"/>
      <c r="J175" s="44"/>
      <c r="K175" s="45"/>
      <c r="L175" s="44"/>
      <c r="M175" s="45"/>
    </row>
    <row r="176" spans="1:83" ht="14.25" x14ac:dyDescent="0.2">
      <c r="A176" s="41"/>
      <c r="B176" s="41"/>
      <c r="C176" s="41" t="str">
        <f>EtalonRes!I400</f>
        <v>07.2.07.13</v>
      </c>
      <c r="D176" s="41" t="str">
        <f>EtalonRes!K400</f>
        <v>Хомуты стальные</v>
      </c>
      <c r="E176" s="42" t="str">
        <f>EtalonRes!O400</f>
        <v>кг</v>
      </c>
      <c r="F176" s="43">
        <f>EtalonRes!X400</f>
        <v>0</v>
      </c>
      <c r="G176" s="43"/>
      <c r="H176" s="43">
        <f>ROUND(EtalonRes!AG400*Source!I653, 7)</f>
        <v>0</v>
      </c>
      <c r="I176" s="45"/>
      <c r="J176" s="44"/>
      <c r="K176" s="45"/>
      <c r="L176" s="44"/>
      <c r="M176" s="45"/>
    </row>
    <row r="177" spans="1:101" ht="14.25" x14ac:dyDescent="0.2">
      <c r="A177" s="41"/>
      <c r="B177" s="41"/>
      <c r="C177" s="41" t="str">
        <f>EtalonRes!I401</f>
        <v>08.3.04.02</v>
      </c>
      <c r="D177" s="41" t="str">
        <f>EtalonRes!K401</f>
        <v>Сталь стержневая диаметром до 10 мм</v>
      </c>
      <c r="E177" s="42" t="str">
        <f>EtalonRes!O401</f>
        <v>т</v>
      </c>
      <c r="F177" s="43">
        <f>EtalonRes!X401</f>
        <v>0</v>
      </c>
      <c r="G177" s="43"/>
      <c r="H177" s="43">
        <f>ROUND(EtalonRes!AG401*Source!I653, 7)</f>
        <v>0</v>
      </c>
      <c r="I177" s="45"/>
      <c r="J177" s="44"/>
      <c r="K177" s="45"/>
      <c r="L177" s="44"/>
      <c r="M177" s="45"/>
    </row>
    <row r="178" spans="1:101" ht="14.25" x14ac:dyDescent="0.2">
      <c r="A178" s="41"/>
      <c r="B178" s="41"/>
      <c r="C178" s="41" t="str">
        <f>EtalonRes!I405</f>
        <v>22.2.01.04</v>
      </c>
      <c r="D178" s="41" t="str">
        <f>EtalonRes!K405</f>
        <v>Изоляторы штыревые</v>
      </c>
      <c r="E178" s="42" t="str">
        <f>EtalonRes!O405</f>
        <v>ШТ</v>
      </c>
      <c r="F178" s="43">
        <f>EtalonRes!X405</f>
        <v>0</v>
      </c>
      <c r="G178" s="43"/>
      <c r="H178" s="43">
        <f>ROUND(EtalonRes!AG405*Source!I653, 7)</f>
        <v>0</v>
      </c>
      <c r="I178" s="45"/>
      <c r="J178" s="44"/>
      <c r="K178" s="45"/>
      <c r="L178" s="44"/>
      <c r="M178" s="45"/>
    </row>
    <row r="179" spans="1:101" ht="14.25" x14ac:dyDescent="0.2">
      <c r="A179" s="41"/>
      <c r="B179" s="41"/>
      <c r="C179" s="41" t="str">
        <f>EtalonRes!I406</f>
        <v>22.2.02.07</v>
      </c>
      <c r="D179" s="41" t="str">
        <f>EtalonRes!K406</f>
        <v>Детали крепления</v>
      </c>
      <c r="E179" s="42" t="str">
        <f>EtalonRes!O406</f>
        <v>кг</v>
      </c>
      <c r="F179" s="43">
        <f>EtalonRes!X406</f>
        <v>0</v>
      </c>
      <c r="G179" s="43"/>
      <c r="H179" s="43">
        <f>ROUND(EtalonRes!AG406*Source!I653, 7)</f>
        <v>0</v>
      </c>
      <c r="I179" s="45"/>
      <c r="J179" s="44"/>
      <c r="K179" s="45"/>
      <c r="L179" s="44"/>
      <c r="M179" s="45"/>
    </row>
    <row r="180" spans="1:101" ht="14.25" x14ac:dyDescent="0.2">
      <c r="A180" s="41"/>
      <c r="B180" s="41"/>
      <c r="C180" s="41" t="str">
        <f>EtalonRes!I407</f>
        <v>22.2.02.21</v>
      </c>
      <c r="D180" s="41" t="str">
        <f>EtalonRes!K407</f>
        <v>Штыри</v>
      </c>
      <c r="E180" s="42" t="str">
        <f>EtalonRes!O407</f>
        <v>ШТ</v>
      </c>
      <c r="F180" s="43">
        <f>EtalonRes!X407</f>
        <v>0</v>
      </c>
      <c r="G180" s="43"/>
      <c r="H180" s="43">
        <f>ROUND(EtalonRes!AG407*Source!I653, 7)</f>
        <v>0</v>
      </c>
      <c r="I180" s="45"/>
      <c r="J180" s="44"/>
      <c r="K180" s="45"/>
      <c r="L180" s="44"/>
      <c r="M180" s="45"/>
    </row>
    <row r="181" spans="1:101" ht="14.25" x14ac:dyDescent="0.2">
      <c r="A181" s="41"/>
      <c r="B181" s="41"/>
      <c r="C181" s="41" t="str">
        <f>EtalonRes!I408</f>
        <v>22.2.02.23</v>
      </c>
      <c r="D181" s="50" t="str">
        <f>EtalonRes!K408</f>
        <v>Металлические плакаты</v>
      </c>
      <c r="E181" s="51" t="str">
        <f>EtalonRes!O408</f>
        <v>ШТ</v>
      </c>
      <c r="F181" s="52">
        <f>EtalonRes!X408</f>
        <v>0</v>
      </c>
      <c r="G181" s="52"/>
      <c r="H181" s="52">
        <f>ROUND(EtalonRes!AG408*Source!I653, 7)</f>
        <v>0</v>
      </c>
      <c r="I181" s="53"/>
      <c r="J181" s="54"/>
      <c r="K181" s="53"/>
      <c r="L181" s="54"/>
      <c r="M181" s="53"/>
    </row>
    <row r="182" spans="1:101" ht="15" x14ac:dyDescent="0.2">
      <c r="A182" s="41"/>
      <c r="B182" s="41"/>
      <c r="C182" s="41"/>
      <c r="D182" s="57" t="s">
        <v>1628</v>
      </c>
      <c r="E182" s="42"/>
      <c r="F182" s="43"/>
      <c r="G182" s="43"/>
      <c r="H182" s="43"/>
      <c r="I182" s="45"/>
      <c r="J182" s="44"/>
      <c r="K182" s="45"/>
      <c r="L182" s="44"/>
      <c r="M182" s="45">
        <f>M158+M160+M161+M166</f>
        <v>20753.23</v>
      </c>
    </row>
    <row r="183" spans="1:101" ht="14.25" x14ac:dyDescent="0.2">
      <c r="A183" s="41"/>
      <c r="B183" s="41"/>
      <c r="C183" s="41"/>
      <c r="D183" s="41" t="s">
        <v>1629</v>
      </c>
      <c r="E183" s="42"/>
      <c r="F183" s="43"/>
      <c r="G183" s="43"/>
      <c r="H183" s="43"/>
      <c r="I183" s="45"/>
      <c r="J183" s="44"/>
      <c r="K183" s="45"/>
      <c r="L183" s="44"/>
      <c r="M183" s="45">
        <f>SUM(AR156:AR186)+SUM(AS156:AS186)+SUM(AT156:AT186)+SUM(AU156:AU186)+SUM(AV156:AV186)</f>
        <v>11585.37</v>
      </c>
    </row>
    <row r="184" spans="1:101" ht="14.25" x14ac:dyDescent="0.2">
      <c r="A184" s="41"/>
      <c r="B184" s="41"/>
      <c r="C184" s="41" t="s">
        <v>26</v>
      </c>
      <c r="D184" s="41" t="s">
        <v>1630</v>
      </c>
      <c r="E184" s="42" t="s">
        <v>111</v>
      </c>
      <c r="F184" s="43">
        <f>Source!BZ653</f>
        <v>103</v>
      </c>
      <c r="G184" s="43"/>
      <c r="H184" s="43">
        <f>Source!AT653</f>
        <v>103</v>
      </c>
      <c r="I184" s="45"/>
      <c r="J184" s="44"/>
      <c r="K184" s="45"/>
      <c r="L184" s="44"/>
      <c r="M184" s="45">
        <f>SUM(AZ156:AZ186)</f>
        <v>11932.93</v>
      </c>
    </row>
    <row r="185" spans="1:101" ht="14.25" x14ac:dyDescent="0.2">
      <c r="A185" s="50"/>
      <c r="B185" s="50"/>
      <c r="C185" s="50" t="s">
        <v>27</v>
      </c>
      <c r="D185" s="50" t="s">
        <v>1631</v>
      </c>
      <c r="E185" s="51" t="s">
        <v>111</v>
      </c>
      <c r="F185" s="52">
        <f>Source!CA653</f>
        <v>60</v>
      </c>
      <c r="G185" s="52"/>
      <c r="H185" s="52">
        <f>Source!AU653</f>
        <v>60</v>
      </c>
      <c r="I185" s="53"/>
      <c r="J185" s="54"/>
      <c r="K185" s="53"/>
      <c r="L185" s="54"/>
      <c r="M185" s="53">
        <f>SUM(BA156:BA186)</f>
        <v>6951.22</v>
      </c>
    </row>
    <row r="186" spans="1:101" ht="15" x14ac:dyDescent="0.2">
      <c r="D186" s="269" t="s">
        <v>1632</v>
      </c>
      <c r="E186" s="269"/>
      <c r="F186" s="269"/>
      <c r="G186" s="269"/>
      <c r="H186" s="269"/>
      <c r="I186" s="269"/>
      <c r="J186" s="270">
        <f>IF(F156&lt;&gt;0,L186/F156, 0)</f>
        <v>39637.379999999997</v>
      </c>
      <c r="K186" s="270"/>
      <c r="L186" s="270">
        <f>M158+M160+M166+M184+M185+M161</f>
        <v>39637.379999999997</v>
      </c>
      <c r="M186" s="270"/>
      <c r="AD186">
        <f>ROUND((Source!AT653/100)*((ROUND(SUMIF(SmtRes!AQ390:'SmtRes'!AQ408,"=1",SmtRes!AD390:'SmtRes'!AD408)*Source!I653, 2)+ROUND(SUMIF(SmtRes!AQ390:'SmtRes'!AQ408,"=1",SmtRes!AC390:'SmtRes'!AC408)*Source!I653, 2))), 2)</f>
        <v>2567.71</v>
      </c>
      <c r="AE186">
        <f>ROUND((Source!AU653/100)*((ROUND(SUMIF(SmtRes!AQ390:'SmtRes'!AQ408,"=1",SmtRes!AD390:'SmtRes'!AD408)*Source!I653, 2)+ROUND(SUMIF(SmtRes!AQ390:'SmtRes'!AQ408,"=1",SmtRes!AC390:'SmtRes'!AC408)*Source!I653, 2))), 2)</f>
        <v>1495.75</v>
      </c>
      <c r="AN186" s="55">
        <f>M158+M160+M166+M184+M185+M161</f>
        <v>39637.379999999997</v>
      </c>
      <c r="AO186" s="55">
        <f>M160</f>
        <v>9006.94</v>
      </c>
      <c r="AQ186" t="s">
        <v>1633</v>
      </c>
      <c r="AR186" s="55">
        <f>M158</f>
        <v>8080.34</v>
      </c>
      <c r="AT186" s="55">
        <f>M161</f>
        <v>3505.03</v>
      </c>
      <c r="AV186" t="s">
        <v>1633</v>
      </c>
      <c r="AW186" s="55">
        <f>M166</f>
        <v>160.91999999999999</v>
      </c>
      <c r="AZ186">
        <f>Source!X653</f>
        <v>11932.93</v>
      </c>
      <c r="BA186">
        <f>Source!Y653</f>
        <v>6951.22</v>
      </c>
      <c r="CD186">
        <v>1</v>
      </c>
    </row>
    <row r="187" spans="1:101" ht="57" x14ac:dyDescent="0.2">
      <c r="A187" s="39" t="s">
        <v>112</v>
      </c>
      <c r="B187" s="39" t="s">
        <v>112</v>
      </c>
      <c r="C187" s="41" t="s">
        <v>1710</v>
      </c>
      <c r="D187" s="41" t="str">
        <f>Source!G654</f>
        <v>Установка железобетонных опор ВЛ 0,38; 6-10 кВ с траверсами без приставок: одностоечных с одним подкосом**подкос к опоре №1</v>
      </c>
      <c r="E187" s="42" t="str">
        <f>Source!H654</f>
        <v>ШТ</v>
      </c>
      <c r="F187" s="43">
        <f>Source!K654</f>
        <v>-1</v>
      </c>
      <c r="G187" s="43"/>
      <c r="H187" s="43">
        <f>Source!I654</f>
        <v>-1</v>
      </c>
      <c r="I187" s="45"/>
      <c r="J187" s="44"/>
      <c r="K187" s="45"/>
      <c r="L187" s="44"/>
      <c r="M187" s="45"/>
    </row>
    <row r="188" spans="1:101" ht="51" x14ac:dyDescent="0.2">
      <c r="C188" s="46" t="s">
        <v>1227</v>
      </c>
      <c r="D188" s="268" t="s">
        <v>1622</v>
      </c>
      <c r="E188" s="268"/>
      <c r="F188" s="268"/>
      <c r="G188" s="268"/>
      <c r="H188" s="268"/>
      <c r="I188" s="268"/>
      <c r="J188" s="268"/>
      <c r="K188" s="268"/>
      <c r="L188" s="268"/>
      <c r="M188" s="268"/>
      <c r="CW188" s="47" t="s">
        <v>1622</v>
      </c>
    </row>
    <row r="189" spans="1:101" ht="15" x14ac:dyDescent="0.2">
      <c r="A189" s="40"/>
      <c r="B189" s="40"/>
      <c r="C189" s="43">
        <v>1</v>
      </c>
      <c r="D189" s="40" t="s">
        <v>1623</v>
      </c>
      <c r="E189" s="42" t="s">
        <v>969</v>
      </c>
      <c r="F189" s="48"/>
      <c r="G189" s="43"/>
      <c r="H189" s="43">
        <f>Source!U654</f>
        <v>-7.1760000000000002</v>
      </c>
      <c r="I189" s="43"/>
      <c r="J189" s="43"/>
      <c r="K189" s="43"/>
      <c r="L189" s="43"/>
      <c r="M189" s="49">
        <f>SUM(M190:M190)-SUMIF(CE190:CE190, 1, M190:M190)</f>
        <v>-5368.94</v>
      </c>
    </row>
    <row r="190" spans="1:101" ht="14.25" x14ac:dyDescent="0.2">
      <c r="A190" s="41"/>
      <c r="B190" s="41"/>
      <c r="C190" s="41" t="s">
        <v>984</v>
      </c>
      <c r="D190" s="41" t="s">
        <v>985</v>
      </c>
      <c r="E190" s="42" t="s">
        <v>969</v>
      </c>
      <c r="F190" s="43">
        <v>5.98</v>
      </c>
      <c r="G190" s="43">
        <f>ROUND((0.2+1),7)</f>
        <v>1.2</v>
      </c>
      <c r="H190" s="43">
        <f>SmtRes!CX409</f>
        <v>-7.1760000000000002</v>
      </c>
      <c r="I190" s="45"/>
      <c r="J190" s="44"/>
      <c r="K190" s="45">
        <f>SmtRes!CZ409</f>
        <v>748.18</v>
      </c>
      <c r="L190" s="44"/>
      <c r="M190" s="45">
        <f>SmtRes!DI409</f>
        <v>-5368.94</v>
      </c>
    </row>
    <row r="191" spans="1:101" ht="15" x14ac:dyDescent="0.2">
      <c r="A191" s="40"/>
      <c r="B191" s="40"/>
      <c r="C191" s="43">
        <v>2</v>
      </c>
      <c r="D191" s="40" t="s">
        <v>1624</v>
      </c>
      <c r="E191" s="42"/>
      <c r="F191" s="48"/>
      <c r="G191" s="43"/>
      <c r="H191" s="43"/>
      <c r="I191" s="43"/>
      <c r="J191" s="43"/>
      <c r="K191" s="43"/>
      <c r="L191" s="43"/>
      <c r="M191" s="49">
        <f>SUM(M192:M196)-SUMIF(CE192:CE196, 1, M192:M196)</f>
        <v>-5561.7</v>
      </c>
    </row>
    <row r="192" spans="1:101" ht="15" x14ac:dyDescent="0.2">
      <c r="A192" s="40"/>
      <c r="B192" s="40"/>
      <c r="C192" s="43"/>
      <c r="D192" s="40" t="s">
        <v>1627</v>
      </c>
      <c r="E192" s="42" t="s">
        <v>969</v>
      </c>
      <c r="F192" s="48"/>
      <c r="G192" s="43"/>
      <c r="H192" s="43">
        <f>Source!V654</f>
        <v>-2.4</v>
      </c>
      <c r="I192" s="43"/>
      <c r="J192" s="43"/>
      <c r="K192" s="43"/>
      <c r="L192" s="43"/>
      <c r="M192" s="49">
        <f>SUMIF(CE193:CE196, 1, M193:M196)</f>
        <v>-2180.92</v>
      </c>
      <c r="CE192">
        <v>1</v>
      </c>
    </row>
    <row r="193" spans="1:83" ht="42.75" x14ac:dyDescent="0.2">
      <c r="A193" s="41"/>
      <c r="B193" s="41"/>
      <c r="C193" s="41" t="s">
        <v>986</v>
      </c>
      <c r="D193" s="41" t="s">
        <v>988</v>
      </c>
      <c r="E193" s="42" t="s">
        <v>975</v>
      </c>
      <c r="F193" s="43">
        <v>1.6</v>
      </c>
      <c r="G193" s="43">
        <f>ROUND((0.2+1),7)</f>
        <v>1.2</v>
      </c>
      <c r="H193" s="43">
        <f>SmtRes!CX411</f>
        <v>-1.92</v>
      </c>
      <c r="I193" s="45">
        <f>SmtRes!CZ411</f>
        <v>2088.77</v>
      </c>
      <c r="J193" s="44">
        <f>SmtRes!AJ411</f>
        <v>1.31</v>
      </c>
      <c r="K193" s="45">
        <f>ROUND(I193*J193, 2)</f>
        <v>2736.29</v>
      </c>
      <c r="L193" s="44"/>
      <c r="M193" s="45">
        <f>SmtRes!DG411</f>
        <v>-5253.68</v>
      </c>
    </row>
    <row r="194" spans="1:83" ht="28.5" x14ac:dyDescent="0.2">
      <c r="A194" s="41"/>
      <c r="B194" s="41"/>
      <c r="C194" s="41" t="s">
        <v>989</v>
      </c>
      <c r="D194" s="41" t="s">
        <v>1636</v>
      </c>
      <c r="E194" s="42" t="s">
        <v>969</v>
      </c>
      <c r="F194" s="43">
        <f>SmtRes!DO411*SmtRes!AT411</f>
        <v>1.6</v>
      </c>
      <c r="G194" s="43">
        <f>ROUND((0.2+1),7)</f>
        <v>1.2</v>
      </c>
      <c r="H194" s="43">
        <f>ROUND(F194*G194*H187, 7)</f>
        <v>-1.92</v>
      </c>
      <c r="I194" s="45"/>
      <c r="J194" s="44"/>
      <c r="K194" s="45">
        <f>ROUND(SmtRes!AG411/SmtRes!DO411, 2)</f>
        <v>932.95</v>
      </c>
      <c r="L194" s="44"/>
      <c r="M194" s="45">
        <f>SmtRes!DH411</f>
        <v>-1791.26</v>
      </c>
      <c r="CE194">
        <v>1</v>
      </c>
    </row>
    <row r="195" spans="1:83" ht="28.5" x14ac:dyDescent="0.2">
      <c r="A195" s="41"/>
      <c r="B195" s="41"/>
      <c r="C195" s="41" t="s">
        <v>990</v>
      </c>
      <c r="D195" s="41" t="s">
        <v>992</v>
      </c>
      <c r="E195" s="42" t="s">
        <v>975</v>
      </c>
      <c r="F195" s="43">
        <v>0.4</v>
      </c>
      <c r="G195" s="43">
        <f>ROUND((0.2+1),7)</f>
        <v>1.2</v>
      </c>
      <c r="H195" s="43">
        <f>SmtRes!CX412</f>
        <v>-0.48</v>
      </c>
      <c r="I195" s="45"/>
      <c r="J195" s="44"/>
      <c r="K195" s="45">
        <f>SmtRes!CZ412</f>
        <v>641.70000000000005</v>
      </c>
      <c r="L195" s="44"/>
      <c r="M195" s="45">
        <f>SmtRes!DG412</f>
        <v>-308.02</v>
      </c>
    </row>
    <row r="196" spans="1:83" ht="28.5" x14ac:dyDescent="0.2">
      <c r="A196" s="41"/>
      <c r="B196" s="41"/>
      <c r="C196" s="41" t="s">
        <v>983</v>
      </c>
      <c r="D196" s="41" t="s">
        <v>1626</v>
      </c>
      <c r="E196" s="42" t="s">
        <v>969</v>
      </c>
      <c r="F196" s="43">
        <f>SmtRes!DO412*SmtRes!AT412</f>
        <v>0.4</v>
      </c>
      <c r="G196" s="43">
        <f>ROUND((0.2+1),7)</f>
        <v>1.2</v>
      </c>
      <c r="H196" s="43">
        <f>ROUND(F196*G196*H187, 7)</f>
        <v>-0.48</v>
      </c>
      <c r="I196" s="45"/>
      <c r="J196" s="44"/>
      <c r="K196" s="45">
        <f>ROUND(SmtRes!AG412/SmtRes!DO412, 2)</f>
        <v>811.79</v>
      </c>
      <c r="L196" s="44"/>
      <c r="M196" s="45">
        <f>SmtRes!DH412</f>
        <v>-389.66</v>
      </c>
      <c r="CE196">
        <v>1</v>
      </c>
    </row>
    <row r="197" spans="1:83" ht="15" x14ac:dyDescent="0.2">
      <c r="A197" s="40"/>
      <c r="B197" s="40"/>
      <c r="C197" s="43">
        <v>4</v>
      </c>
      <c r="D197" s="40" t="s">
        <v>1637</v>
      </c>
      <c r="E197" s="42"/>
      <c r="F197" s="48"/>
      <c r="G197" s="43"/>
      <c r="H197" s="43"/>
      <c r="I197" s="43"/>
      <c r="J197" s="43"/>
      <c r="K197" s="43"/>
      <c r="L197" s="43"/>
      <c r="M197" s="49">
        <f>SUM(M198:M204)-SUMIF(CE198:CE204, 1, M198:M204)</f>
        <v>-160.91999999999999</v>
      </c>
    </row>
    <row r="198" spans="1:83" ht="14.25" x14ac:dyDescent="0.2">
      <c r="A198" s="41"/>
      <c r="B198" s="41"/>
      <c r="C198" s="41" t="s">
        <v>993</v>
      </c>
      <c r="D198" s="41" t="s">
        <v>995</v>
      </c>
      <c r="E198" s="42" t="s">
        <v>43</v>
      </c>
      <c r="F198" s="43">
        <v>0.1</v>
      </c>
      <c r="G198" s="43"/>
      <c r="H198" s="43">
        <f>SmtRes!CX413</f>
        <v>-0.1</v>
      </c>
      <c r="I198" s="45">
        <f>SmtRes!CZ413</f>
        <v>185.43</v>
      </c>
      <c r="J198" s="44">
        <f>SmtRes!AI413</f>
        <v>1.6</v>
      </c>
      <c r="K198" s="45">
        <f t="shared" ref="K198:K204" si="3">ROUND(I198*J198, 2)</f>
        <v>296.69</v>
      </c>
      <c r="L198" s="44"/>
      <c r="M198" s="45">
        <f>SmtRes!DF413</f>
        <v>-29.67</v>
      </c>
    </row>
    <row r="199" spans="1:83" ht="14.25" x14ac:dyDescent="0.2">
      <c r="A199" s="41"/>
      <c r="B199" s="41"/>
      <c r="C199" s="41" t="s">
        <v>996</v>
      </c>
      <c r="D199" s="41" t="s">
        <v>998</v>
      </c>
      <c r="E199" s="42" t="s">
        <v>43</v>
      </c>
      <c r="F199" s="43">
        <v>0.03</v>
      </c>
      <c r="G199" s="43"/>
      <c r="H199" s="43">
        <f>SmtRes!CX414</f>
        <v>-0.03</v>
      </c>
      <c r="I199" s="45">
        <f>SmtRes!CZ414</f>
        <v>58.53</v>
      </c>
      <c r="J199" s="44">
        <f>SmtRes!AI414</f>
        <v>1.6</v>
      </c>
      <c r="K199" s="45">
        <f t="shared" si="3"/>
        <v>93.65</v>
      </c>
      <c r="L199" s="44"/>
      <c r="M199" s="45">
        <f>SmtRes!DF414</f>
        <v>-2.81</v>
      </c>
    </row>
    <row r="200" spans="1:83" ht="28.5" x14ac:dyDescent="0.2">
      <c r="A200" s="41"/>
      <c r="B200" s="41"/>
      <c r="C200" s="41" t="s">
        <v>41</v>
      </c>
      <c r="D200" s="41" t="s">
        <v>42</v>
      </c>
      <c r="E200" s="42" t="s">
        <v>43</v>
      </c>
      <c r="F200" s="43">
        <v>0</v>
      </c>
      <c r="G200" s="43"/>
      <c r="H200" s="43">
        <f>SmtRes!CX415</f>
        <v>0</v>
      </c>
      <c r="I200" s="45">
        <f>SmtRes!CZ415</f>
        <v>174.93</v>
      </c>
      <c r="J200" s="44">
        <f>SmtRes!AI415</f>
        <v>1.08</v>
      </c>
      <c r="K200" s="45">
        <f t="shared" si="3"/>
        <v>188.92</v>
      </c>
      <c r="L200" s="44"/>
      <c r="M200" s="45">
        <f>SmtRes!DF415</f>
        <v>0</v>
      </c>
    </row>
    <row r="201" spans="1:83" ht="14.25" x14ac:dyDescent="0.2">
      <c r="A201" s="41"/>
      <c r="B201" s="41"/>
      <c r="C201" s="41" t="s">
        <v>999</v>
      </c>
      <c r="D201" s="41" t="s">
        <v>1001</v>
      </c>
      <c r="E201" s="42" t="s">
        <v>43</v>
      </c>
      <c r="F201" s="43">
        <v>0.02</v>
      </c>
      <c r="G201" s="43"/>
      <c r="H201" s="43">
        <f>SmtRes!CX416</f>
        <v>-0.02</v>
      </c>
      <c r="I201" s="45">
        <f>SmtRes!CZ416</f>
        <v>56.11</v>
      </c>
      <c r="J201" s="44">
        <f>SmtRes!AI416</f>
        <v>1.54</v>
      </c>
      <c r="K201" s="45">
        <f t="shared" si="3"/>
        <v>86.41</v>
      </c>
      <c r="L201" s="44"/>
      <c r="M201" s="45">
        <f>SmtRes!DF416</f>
        <v>-1.73</v>
      </c>
    </row>
    <row r="202" spans="1:83" ht="14.25" x14ac:dyDescent="0.2">
      <c r="A202" s="41"/>
      <c r="B202" s="41"/>
      <c r="C202" s="41" t="s">
        <v>1002</v>
      </c>
      <c r="D202" s="41" t="s">
        <v>1004</v>
      </c>
      <c r="E202" s="42" t="s">
        <v>43</v>
      </c>
      <c r="F202" s="43">
        <v>0.4</v>
      </c>
      <c r="G202" s="43"/>
      <c r="H202" s="43">
        <f>SmtRes!CX421</f>
        <v>-0.4</v>
      </c>
      <c r="I202" s="45">
        <f>SmtRes!CZ421</f>
        <v>61.28</v>
      </c>
      <c r="J202" s="44">
        <f>SmtRes!AI421</f>
        <v>1.44</v>
      </c>
      <c r="K202" s="45">
        <f t="shared" si="3"/>
        <v>88.24</v>
      </c>
      <c r="L202" s="44"/>
      <c r="M202" s="45">
        <f>SmtRes!DF421</f>
        <v>-35.299999999999997</v>
      </c>
    </row>
    <row r="203" spans="1:83" ht="14.25" x14ac:dyDescent="0.2">
      <c r="A203" s="41"/>
      <c r="B203" s="41"/>
      <c r="C203" s="41" t="s">
        <v>1005</v>
      </c>
      <c r="D203" s="41" t="s">
        <v>1007</v>
      </c>
      <c r="E203" s="42" t="s">
        <v>51</v>
      </c>
      <c r="F203" s="43">
        <v>1E-4</v>
      </c>
      <c r="G203" s="43"/>
      <c r="H203" s="43">
        <f>SmtRes!CX422</f>
        <v>-1E-4</v>
      </c>
      <c r="I203" s="45">
        <f>SmtRes!CZ422</f>
        <v>80020.98</v>
      </c>
      <c r="J203" s="44">
        <f>SmtRes!AI422</f>
        <v>1.29</v>
      </c>
      <c r="K203" s="45">
        <f t="shared" si="3"/>
        <v>103227.06</v>
      </c>
      <c r="L203" s="44"/>
      <c r="M203" s="45">
        <f>SmtRes!DF422</f>
        <v>-10.32</v>
      </c>
    </row>
    <row r="204" spans="1:83" ht="14.25" x14ac:dyDescent="0.2">
      <c r="A204" s="41"/>
      <c r="B204" s="41"/>
      <c r="C204" s="41" t="s">
        <v>231</v>
      </c>
      <c r="D204" s="41" t="s">
        <v>232</v>
      </c>
      <c r="E204" s="42" t="s">
        <v>212</v>
      </c>
      <c r="F204" s="43">
        <v>0.06</v>
      </c>
      <c r="G204" s="43"/>
      <c r="H204" s="43">
        <f>SmtRes!CX423</f>
        <v>-0.06</v>
      </c>
      <c r="I204" s="45">
        <f>SmtRes!CZ423</f>
        <v>1031.73</v>
      </c>
      <c r="J204" s="44">
        <f>SmtRes!AI423</f>
        <v>1.31</v>
      </c>
      <c r="K204" s="45">
        <f t="shared" si="3"/>
        <v>1351.57</v>
      </c>
      <c r="L204" s="44"/>
      <c r="M204" s="45">
        <f>SmtRes!DF423</f>
        <v>-81.09</v>
      </c>
    </row>
    <row r="205" spans="1:83" ht="28.5" x14ac:dyDescent="0.2">
      <c r="A205" s="41"/>
      <c r="B205" s="41"/>
      <c r="C205" s="41" t="str">
        <f>EtalonRes!I417</f>
        <v>05.1.02.07</v>
      </c>
      <c r="D205" s="41" t="str">
        <f>EtalonRes!K417</f>
        <v>Стойка железобетонная вибрированная для опор</v>
      </c>
      <c r="E205" s="42" t="str">
        <f>EtalonRes!O417</f>
        <v>ШТ</v>
      </c>
      <c r="F205" s="43">
        <f>EtalonRes!X417</f>
        <v>0</v>
      </c>
      <c r="G205" s="43"/>
      <c r="H205" s="43">
        <f>ROUND(EtalonRes!AG417*Source!I654, 7)</f>
        <v>0</v>
      </c>
      <c r="I205" s="45"/>
      <c r="J205" s="44"/>
      <c r="K205" s="45"/>
      <c r="L205" s="44"/>
      <c r="M205" s="45"/>
    </row>
    <row r="206" spans="1:83" ht="14.25" x14ac:dyDescent="0.2">
      <c r="A206" s="41"/>
      <c r="B206" s="41"/>
      <c r="C206" s="41" t="str">
        <f>EtalonRes!I418</f>
        <v>07.2.02.05</v>
      </c>
      <c r="D206" s="41" t="str">
        <f>EtalonRes!K418</f>
        <v>Траверсы стальные</v>
      </c>
      <c r="E206" s="42" t="str">
        <f>EtalonRes!O418</f>
        <v>т</v>
      </c>
      <c r="F206" s="43">
        <f>EtalonRes!X418</f>
        <v>0</v>
      </c>
      <c r="G206" s="43"/>
      <c r="H206" s="43">
        <f>ROUND(EtalonRes!AG418*Source!I654, 7)</f>
        <v>0</v>
      </c>
      <c r="I206" s="45"/>
      <c r="J206" s="44"/>
      <c r="K206" s="45"/>
      <c r="L206" s="44"/>
      <c r="M206" s="45"/>
    </row>
    <row r="207" spans="1:83" ht="14.25" x14ac:dyDescent="0.2">
      <c r="A207" s="41"/>
      <c r="B207" s="41"/>
      <c r="C207" s="41" t="str">
        <f>EtalonRes!I419</f>
        <v>07.2.07.13</v>
      </c>
      <c r="D207" s="41" t="str">
        <f>EtalonRes!K419</f>
        <v>Хомуты стальные</v>
      </c>
      <c r="E207" s="42" t="str">
        <f>EtalonRes!O419</f>
        <v>кг</v>
      </c>
      <c r="F207" s="43">
        <f>EtalonRes!X419</f>
        <v>0</v>
      </c>
      <c r="G207" s="43"/>
      <c r="H207" s="43">
        <f>ROUND(EtalonRes!AG419*Source!I654, 7)</f>
        <v>0</v>
      </c>
      <c r="I207" s="45"/>
      <c r="J207" s="44"/>
      <c r="K207" s="45"/>
      <c r="L207" s="44"/>
      <c r="M207" s="45"/>
    </row>
    <row r="208" spans="1:83" ht="14.25" x14ac:dyDescent="0.2">
      <c r="A208" s="41"/>
      <c r="B208" s="41"/>
      <c r="C208" s="41" t="str">
        <f>EtalonRes!I420</f>
        <v>08.3.04.02</v>
      </c>
      <c r="D208" s="41" t="str">
        <f>EtalonRes!K420</f>
        <v>Сталь стержневая диаметром до 10 мм</v>
      </c>
      <c r="E208" s="42" t="str">
        <f>EtalonRes!O420</f>
        <v>т</v>
      </c>
      <c r="F208" s="43">
        <f>EtalonRes!X420</f>
        <v>0</v>
      </c>
      <c r="G208" s="43"/>
      <c r="H208" s="43">
        <f>ROUND(EtalonRes!AG420*Source!I654, 7)</f>
        <v>0</v>
      </c>
      <c r="I208" s="45"/>
      <c r="J208" s="44"/>
      <c r="K208" s="45"/>
      <c r="L208" s="44"/>
      <c r="M208" s="45"/>
    </row>
    <row r="209" spans="1:82" ht="14.25" x14ac:dyDescent="0.2">
      <c r="A209" s="41"/>
      <c r="B209" s="41"/>
      <c r="C209" s="41" t="str">
        <f>EtalonRes!I424</f>
        <v>22.2.01.04</v>
      </c>
      <c r="D209" s="41" t="str">
        <f>EtalonRes!K424</f>
        <v>Изоляторы штыревые</v>
      </c>
      <c r="E209" s="42" t="str">
        <f>EtalonRes!O424</f>
        <v>ШТ</v>
      </c>
      <c r="F209" s="43">
        <f>EtalonRes!X424</f>
        <v>0</v>
      </c>
      <c r="G209" s="43"/>
      <c r="H209" s="43">
        <f>ROUND(EtalonRes!AG424*Source!I654, 7)</f>
        <v>0</v>
      </c>
      <c r="I209" s="45"/>
      <c r="J209" s="44"/>
      <c r="K209" s="45"/>
      <c r="L209" s="44"/>
      <c r="M209" s="45"/>
    </row>
    <row r="210" spans="1:82" ht="14.25" x14ac:dyDescent="0.2">
      <c r="A210" s="41"/>
      <c r="B210" s="41"/>
      <c r="C210" s="41" t="str">
        <f>EtalonRes!I425</f>
        <v>22.2.02.07</v>
      </c>
      <c r="D210" s="41" t="str">
        <f>EtalonRes!K425</f>
        <v>Детали крепления</v>
      </c>
      <c r="E210" s="42" t="str">
        <f>EtalonRes!O425</f>
        <v>кг</v>
      </c>
      <c r="F210" s="43">
        <f>EtalonRes!X425</f>
        <v>0</v>
      </c>
      <c r="G210" s="43"/>
      <c r="H210" s="43">
        <f>ROUND(EtalonRes!AG425*Source!I654, 7)</f>
        <v>0</v>
      </c>
      <c r="I210" s="45"/>
      <c r="J210" s="44"/>
      <c r="K210" s="45"/>
      <c r="L210" s="44"/>
      <c r="M210" s="45"/>
    </row>
    <row r="211" spans="1:82" ht="14.25" x14ac:dyDescent="0.2">
      <c r="A211" s="41"/>
      <c r="B211" s="41"/>
      <c r="C211" s="41" t="str">
        <f>EtalonRes!I426</f>
        <v>22.2.02.21</v>
      </c>
      <c r="D211" s="41" t="str">
        <f>EtalonRes!K426</f>
        <v>Штыри</v>
      </c>
      <c r="E211" s="42" t="str">
        <f>EtalonRes!O426</f>
        <v>ШТ</v>
      </c>
      <c r="F211" s="43">
        <f>EtalonRes!X426</f>
        <v>0</v>
      </c>
      <c r="G211" s="43"/>
      <c r="H211" s="43">
        <f>ROUND(EtalonRes!AG426*Source!I654, 7)</f>
        <v>0</v>
      </c>
      <c r="I211" s="45"/>
      <c r="J211" s="44"/>
      <c r="K211" s="45"/>
      <c r="L211" s="44"/>
      <c r="M211" s="45"/>
    </row>
    <row r="212" spans="1:82" ht="14.25" x14ac:dyDescent="0.2">
      <c r="A212" s="41"/>
      <c r="B212" s="41"/>
      <c r="C212" s="41" t="str">
        <f>EtalonRes!I427</f>
        <v>22.2.02.23</v>
      </c>
      <c r="D212" s="50" t="str">
        <f>EtalonRes!K427</f>
        <v>Металлические плакаты</v>
      </c>
      <c r="E212" s="51" t="str">
        <f>EtalonRes!O427</f>
        <v>ШТ</v>
      </c>
      <c r="F212" s="52">
        <f>EtalonRes!X427</f>
        <v>0</v>
      </c>
      <c r="G212" s="52"/>
      <c r="H212" s="52">
        <f>ROUND(EtalonRes!AG427*Source!I654, 7)</f>
        <v>0</v>
      </c>
      <c r="I212" s="53"/>
      <c r="J212" s="54"/>
      <c r="K212" s="53"/>
      <c r="L212" s="54"/>
      <c r="M212" s="53"/>
    </row>
    <row r="213" spans="1:82" ht="15" x14ac:dyDescent="0.2">
      <c r="A213" s="41"/>
      <c r="B213" s="41"/>
      <c r="C213" s="41"/>
      <c r="D213" s="57" t="s">
        <v>1628</v>
      </c>
      <c r="E213" s="42"/>
      <c r="F213" s="43"/>
      <c r="G213" s="43"/>
      <c r="H213" s="43"/>
      <c r="I213" s="45"/>
      <c r="J213" s="44"/>
      <c r="K213" s="45"/>
      <c r="L213" s="44"/>
      <c r="M213" s="45">
        <f>M189+M191+M192+M197</f>
        <v>-13272.48</v>
      </c>
    </row>
    <row r="214" spans="1:82" ht="14.25" x14ac:dyDescent="0.2">
      <c r="A214" s="41"/>
      <c r="B214" s="41"/>
      <c r="C214" s="41"/>
      <c r="D214" s="41" t="s">
        <v>1629</v>
      </c>
      <c r="E214" s="42"/>
      <c r="F214" s="43"/>
      <c r="G214" s="43"/>
      <c r="H214" s="43"/>
      <c r="I214" s="45"/>
      <c r="J214" s="44"/>
      <c r="K214" s="45"/>
      <c r="L214" s="44"/>
      <c r="M214" s="45">
        <f>SUM(AR187:AR217)+SUM(AS187:AS217)+SUM(AT187:AT217)+SUM(AU187:AU217)+SUM(AV187:AV217)</f>
        <v>-7549.86</v>
      </c>
    </row>
    <row r="215" spans="1:82" ht="14.25" x14ac:dyDescent="0.2">
      <c r="A215" s="41"/>
      <c r="B215" s="41"/>
      <c r="C215" s="41" t="s">
        <v>26</v>
      </c>
      <c r="D215" s="41" t="s">
        <v>1630</v>
      </c>
      <c r="E215" s="42" t="s">
        <v>111</v>
      </c>
      <c r="F215" s="43">
        <f>Source!BZ654</f>
        <v>103</v>
      </c>
      <c r="G215" s="43"/>
      <c r="H215" s="43">
        <f>Source!AT654</f>
        <v>103</v>
      </c>
      <c r="I215" s="45"/>
      <c r="J215" s="44"/>
      <c r="K215" s="45"/>
      <c r="L215" s="44"/>
      <c r="M215" s="45">
        <f>SUM(AZ187:AZ217)</f>
        <v>-7776.36</v>
      </c>
    </row>
    <row r="216" spans="1:82" ht="14.25" x14ac:dyDescent="0.2">
      <c r="A216" s="50"/>
      <c r="B216" s="50"/>
      <c r="C216" s="50" t="s">
        <v>27</v>
      </c>
      <c r="D216" s="50" t="s">
        <v>1631</v>
      </c>
      <c r="E216" s="51" t="s">
        <v>111</v>
      </c>
      <c r="F216" s="52">
        <f>Source!CA654</f>
        <v>60</v>
      </c>
      <c r="G216" s="52"/>
      <c r="H216" s="52">
        <f>Source!AU654</f>
        <v>60</v>
      </c>
      <c r="I216" s="53"/>
      <c r="J216" s="54"/>
      <c r="K216" s="53"/>
      <c r="L216" s="54"/>
      <c r="M216" s="53">
        <f>SUM(BA187:BA217)</f>
        <v>-4529.92</v>
      </c>
    </row>
    <row r="217" spans="1:82" ht="15" x14ac:dyDescent="0.2">
      <c r="D217" s="269" t="s">
        <v>1632</v>
      </c>
      <c r="E217" s="269"/>
      <c r="F217" s="269"/>
      <c r="G217" s="269"/>
      <c r="H217" s="269"/>
      <c r="I217" s="269"/>
      <c r="J217" s="270">
        <f>IF(F187&lt;&gt;0,L217/F187, 0)</f>
        <v>25578.76</v>
      </c>
      <c r="K217" s="270"/>
      <c r="L217" s="270">
        <f>M189+M191+M197+M215+M216+M192</f>
        <v>-25578.76</v>
      </c>
      <c r="M217" s="270"/>
      <c r="AD217">
        <f>ROUND((Source!AT654/100)*((ROUND(SUMIF(SmtRes!AQ409:'SmtRes'!AQ427,"=1",SmtRes!AD409:'SmtRes'!AD427)*Source!I654, 2)+ROUND(SUMIF(SmtRes!AQ409:'SmtRes'!AQ427,"=1",SmtRes!AC409:'SmtRes'!AC427)*Source!I654, 2))), 2)</f>
        <v>-2567.71</v>
      </c>
      <c r="AE217">
        <f>ROUND((Source!AU654/100)*((ROUND(SUMIF(SmtRes!AQ409:'SmtRes'!AQ427,"=1",SmtRes!AD409:'SmtRes'!AD427)*Source!I654, 2)+ROUND(SUMIF(SmtRes!AQ409:'SmtRes'!AQ427,"=1",SmtRes!AC409:'SmtRes'!AC427)*Source!I654, 2))), 2)</f>
        <v>-1495.75</v>
      </c>
      <c r="AN217" s="55">
        <f>M189+M191+M197+M215+M216+M192</f>
        <v>-25578.76</v>
      </c>
      <c r="AO217" s="55">
        <f>M191</f>
        <v>-5561.7</v>
      </c>
      <c r="AQ217" t="s">
        <v>1633</v>
      </c>
      <c r="AR217" s="55">
        <f>M189</f>
        <v>-5368.94</v>
      </c>
      <c r="AT217" s="55">
        <f>M192</f>
        <v>-2180.92</v>
      </c>
      <c r="AV217" t="s">
        <v>1633</v>
      </c>
      <c r="AW217" s="55">
        <f>M197</f>
        <v>-160.91999999999999</v>
      </c>
      <c r="AZ217">
        <f>Source!X654</f>
        <v>-7776.36</v>
      </c>
      <c r="BA217">
        <f>Source!Y654</f>
        <v>-4529.92</v>
      </c>
      <c r="CD217">
        <v>1</v>
      </c>
    </row>
    <row r="218" spans="1:82" ht="42.75" x14ac:dyDescent="0.2">
      <c r="A218" s="59" t="s">
        <v>127</v>
      </c>
      <c r="B218" s="59" t="s">
        <v>127</v>
      </c>
      <c r="C218" s="50" t="str">
        <f>Source!F655</f>
        <v>ТЦ_102_77_7719546987_15.06.2026_02_1.1</v>
      </c>
      <c r="D218" s="50" t="str">
        <f>Source!G655</f>
        <v>Стойка опоры СВ 110-5-Ат</v>
      </c>
      <c r="E218" s="51" t="str">
        <f>Source!H655</f>
        <v>шт.</v>
      </c>
      <c r="F218" s="52">
        <f>Source!K655</f>
        <v>2</v>
      </c>
      <c r="G218" s="52"/>
      <c r="H218" s="52">
        <f>Source!I655</f>
        <v>2</v>
      </c>
      <c r="I218" s="53"/>
      <c r="J218" s="54"/>
      <c r="K218" s="53">
        <f>Source!AL655</f>
        <v>19094.07</v>
      </c>
      <c r="L218" s="54"/>
      <c r="M218" s="53">
        <f>Source!HG655</f>
        <v>38188.14</v>
      </c>
    </row>
    <row r="219" spans="1:82" ht="15" x14ac:dyDescent="0.2">
      <c r="D219" s="269" t="s">
        <v>1632</v>
      </c>
      <c r="E219" s="269"/>
      <c r="F219" s="269"/>
      <c r="G219" s="269"/>
      <c r="H219" s="269"/>
      <c r="I219" s="269"/>
      <c r="J219" s="270">
        <f>IF(F218&lt;&gt;0,L219/F218, 0)</f>
        <v>19094.07</v>
      </c>
      <c r="K219" s="270"/>
      <c r="L219" s="270">
        <f>M218</f>
        <v>38188.14</v>
      </c>
      <c r="M219" s="270"/>
      <c r="AD219">
        <f>ROUND((Source!AT655/100)*((ROUND(ROUND(Source!AO655,2)*Source!I655, 2)+ROUND(ROUND(Source!AN655,2)*Source!I655, 2))), 2)</f>
        <v>0</v>
      </c>
      <c r="AE219">
        <f>ROUND((Source!AU655/100)*((ROUND(ROUND(Source!AO655,2)*Source!I655, 2)+ROUND(ROUND(Source!AN655,2)*Source!I655, 2))), 2)</f>
        <v>0</v>
      </c>
      <c r="AN219" s="55">
        <f>M218</f>
        <v>38188.14</v>
      </c>
      <c r="AO219">
        <f>0</f>
        <v>0</v>
      </c>
      <c r="AQ219" t="s">
        <v>1633</v>
      </c>
      <c r="AR219">
        <f>0</f>
        <v>0</v>
      </c>
      <c r="AT219">
        <f>0</f>
        <v>0</v>
      </c>
      <c r="AV219" t="s">
        <v>1633</v>
      </c>
      <c r="AW219" s="55">
        <f>M218</f>
        <v>38188.14</v>
      </c>
      <c r="AX219" s="55">
        <f>M218</f>
        <v>38188.14</v>
      </c>
      <c r="AZ219">
        <f>Source!X655</f>
        <v>0</v>
      </c>
      <c r="BA219">
        <f>Source!Y655</f>
        <v>0</v>
      </c>
      <c r="CD219">
        <v>1</v>
      </c>
    </row>
    <row r="220" spans="1:82" ht="42.75" x14ac:dyDescent="0.2">
      <c r="A220" s="59" t="s">
        <v>134</v>
      </c>
      <c r="B220" s="59" t="s">
        <v>134</v>
      </c>
      <c r="C220" s="50" t="str">
        <f>Source!F656</f>
        <v>ТЦ_102_77_7719546987_15.06.2026_02_50.1</v>
      </c>
      <c r="D220" s="50" t="str">
        <f>Source!G656</f>
        <v>Стойка опоры СВ 95-3-Ат</v>
      </c>
      <c r="E220" s="51" t="str">
        <f>Source!H656</f>
        <v>шт.</v>
      </c>
      <c r="F220" s="52">
        <f>Source!K656</f>
        <v>2</v>
      </c>
      <c r="G220" s="52"/>
      <c r="H220" s="52">
        <f>Source!I656</f>
        <v>2</v>
      </c>
      <c r="I220" s="53"/>
      <c r="J220" s="54"/>
      <c r="K220" s="53">
        <f>Source!AL656</f>
        <v>13852.61</v>
      </c>
      <c r="L220" s="54"/>
      <c r="M220" s="53">
        <f>Source!HG656</f>
        <v>27705.22</v>
      </c>
    </row>
    <row r="221" spans="1:82" ht="15" x14ac:dyDescent="0.2">
      <c r="D221" s="269" t="s">
        <v>1632</v>
      </c>
      <c r="E221" s="269"/>
      <c r="F221" s="269"/>
      <c r="G221" s="269"/>
      <c r="H221" s="269"/>
      <c r="I221" s="269"/>
      <c r="J221" s="270">
        <f>IF(F220&lt;&gt;0,L221/F220, 0)</f>
        <v>13852.61</v>
      </c>
      <c r="K221" s="270"/>
      <c r="L221" s="270">
        <f>M220</f>
        <v>27705.22</v>
      </c>
      <c r="M221" s="270"/>
      <c r="AD221">
        <f>ROUND((Source!AT656/100)*((ROUND(ROUND(Source!AO656,2)*Source!I656, 2)+ROUND(ROUND(Source!AN656,2)*Source!I656, 2))), 2)</f>
        <v>0</v>
      </c>
      <c r="AE221">
        <f>ROUND((Source!AU656/100)*((ROUND(ROUND(Source!AO656,2)*Source!I656, 2)+ROUND(ROUND(Source!AN656,2)*Source!I656, 2))), 2)</f>
        <v>0</v>
      </c>
      <c r="AN221" s="55">
        <f>M220</f>
        <v>27705.22</v>
      </c>
      <c r="AO221">
        <f>0</f>
        <v>0</v>
      </c>
      <c r="AQ221" t="s">
        <v>1633</v>
      </c>
      <c r="AR221">
        <f>0</f>
        <v>0</v>
      </c>
      <c r="AT221">
        <f>0</f>
        <v>0</v>
      </c>
      <c r="AV221" t="s">
        <v>1633</v>
      </c>
      <c r="AW221" s="55">
        <f>M220</f>
        <v>27705.22</v>
      </c>
      <c r="AX221" s="55">
        <f>M220</f>
        <v>27705.22</v>
      </c>
      <c r="AZ221">
        <f>Source!X656</f>
        <v>0</v>
      </c>
      <c r="BA221">
        <f>Source!Y656</f>
        <v>0</v>
      </c>
      <c r="CD221">
        <v>1</v>
      </c>
    </row>
    <row r="222" spans="1:82" ht="42.75" x14ac:dyDescent="0.2">
      <c r="A222" s="59" t="s">
        <v>141</v>
      </c>
      <c r="B222" s="59" t="s">
        <v>141</v>
      </c>
      <c r="C222" s="50" t="str">
        <f>Source!F657</f>
        <v>ТЦ_102_77_7719546987_15.06.2026_02_51.1</v>
      </c>
      <c r="D222" s="50" t="str">
        <f>Source!G657</f>
        <v>Кронштейн У4</v>
      </c>
      <c r="E222" s="51" t="str">
        <f>Source!H657</f>
        <v>шт.</v>
      </c>
      <c r="F222" s="52">
        <f>Source!K657</f>
        <v>1</v>
      </c>
      <c r="G222" s="52"/>
      <c r="H222" s="52">
        <f>Source!I657</f>
        <v>1</v>
      </c>
      <c r="I222" s="53"/>
      <c r="J222" s="54"/>
      <c r="K222" s="53">
        <f>Source!AL657</f>
        <v>2853.74</v>
      </c>
      <c r="L222" s="54"/>
      <c r="M222" s="53">
        <f>Source!HG657</f>
        <v>2853.74</v>
      </c>
    </row>
    <row r="223" spans="1:82" ht="15" x14ac:dyDescent="0.2">
      <c r="D223" s="269" t="s">
        <v>1632</v>
      </c>
      <c r="E223" s="269"/>
      <c r="F223" s="269"/>
      <c r="G223" s="269"/>
      <c r="H223" s="269"/>
      <c r="I223" s="269"/>
      <c r="J223" s="270">
        <f>IF(F222&lt;&gt;0,L223/F222, 0)</f>
        <v>2853.74</v>
      </c>
      <c r="K223" s="270"/>
      <c r="L223" s="270">
        <f>M222</f>
        <v>2853.74</v>
      </c>
      <c r="M223" s="270"/>
      <c r="AD223">
        <f>ROUND((Source!AT657/100)*((ROUND(ROUND(Source!AO657,2)*Source!I657, 2)+ROUND(ROUND(Source!AN657,2)*Source!I657, 2))), 2)</f>
        <v>0</v>
      </c>
      <c r="AE223">
        <f>ROUND((Source!AU657/100)*((ROUND(ROUND(Source!AO657,2)*Source!I657, 2)+ROUND(ROUND(Source!AN657,2)*Source!I657, 2))), 2)</f>
        <v>0</v>
      </c>
      <c r="AN223" s="55">
        <f>M222</f>
        <v>2853.74</v>
      </c>
      <c r="AO223">
        <f>0</f>
        <v>0</v>
      </c>
      <c r="AQ223" t="s">
        <v>1633</v>
      </c>
      <c r="AR223">
        <f>0</f>
        <v>0</v>
      </c>
      <c r="AT223">
        <f>0</f>
        <v>0</v>
      </c>
      <c r="AV223" t="s">
        <v>1633</v>
      </c>
      <c r="AW223" s="55">
        <f>M222</f>
        <v>2853.74</v>
      </c>
      <c r="AX223" s="55">
        <f>M222</f>
        <v>2853.74</v>
      </c>
      <c r="AZ223">
        <f>Source!X657</f>
        <v>0</v>
      </c>
      <c r="BA223">
        <f>Source!Y657</f>
        <v>0</v>
      </c>
      <c r="CD223">
        <v>1</v>
      </c>
    </row>
    <row r="224" spans="1:82" ht="42.75" x14ac:dyDescent="0.2">
      <c r="A224" s="59" t="s">
        <v>144</v>
      </c>
      <c r="B224" s="59" t="s">
        <v>144</v>
      </c>
      <c r="C224" s="50" t="str">
        <f>Source!F658</f>
        <v>ТЦ_102_77_7719546987_15.06.2026_02_52.1</v>
      </c>
      <c r="D224" s="50" t="str">
        <f>Source!G658</f>
        <v>Хомут Х89</v>
      </c>
      <c r="E224" s="51" t="str">
        <f>Source!H658</f>
        <v>шт.</v>
      </c>
      <c r="F224" s="52">
        <f>Source!K658</f>
        <v>1</v>
      </c>
      <c r="G224" s="52"/>
      <c r="H224" s="52">
        <f>Source!I658</f>
        <v>1</v>
      </c>
      <c r="I224" s="53"/>
      <c r="J224" s="54"/>
      <c r="K224" s="53">
        <f>Source!AL658</f>
        <v>2403.92</v>
      </c>
      <c r="L224" s="54"/>
      <c r="M224" s="53">
        <f>Source!HG658</f>
        <v>2403.92</v>
      </c>
    </row>
    <row r="225" spans="1:101" ht="15" x14ac:dyDescent="0.2">
      <c r="D225" s="269" t="s">
        <v>1632</v>
      </c>
      <c r="E225" s="269"/>
      <c r="F225" s="269"/>
      <c r="G225" s="269"/>
      <c r="H225" s="269"/>
      <c r="I225" s="269"/>
      <c r="J225" s="270">
        <f>IF(F224&lt;&gt;0,L225/F224, 0)</f>
        <v>2403.92</v>
      </c>
      <c r="K225" s="270"/>
      <c r="L225" s="270">
        <f>M224</f>
        <v>2403.92</v>
      </c>
      <c r="M225" s="270"/>
      <c r="AD225">
        <f>ROUND((Source!AT658/100)*((ROUND(ROUND(Source!AO658,2)*Source!I658, 2)+ROUND(ROUND(Source!AN658,2)*Source!I658, 2))), 2)</f>
        <v>0</v>
      </c>
      <c r="AE225">
        <f>ROUND((Source!AU658/100)*((ROUND(ROUND(Source!AO658,2)*Source!I658, 2)+ROUND(ROUND(Source!AN658,2)*Source!I658, 2))), 2)</f>
        <v>0</v>
      </c>
      <c r="AN225" s="55">
        <f>M224</f>
        <v>2403.92</v>
      </c>
      <c r="AO225">
        <f>0</f>
        <v>0</v>
      </c>
      <c r="AQ225" t="s">
        <v>1633</v>
      </c>
      <c r="AR225">
        <f>0</f>
        <v>0</v>
      </c>
      <c r="AT225">
        <f>0</f>
        <v>0</v>
      </c>
      <c r="AV225" t="s">
        <v>1633</v>
      </c>
      <c r="AW225" s="55">
        <f>M224</f>
        <v>2403.92</v>
      </c>
      <c r="AX225" s="55">
        <f>M224</f>
        <v>2403.92</v>
      </c>
      <c r="AZ225">
        <f>Source!X658</f>
        <v>0</v>
      </c>
      <c r="BA225">
        <f>Source!Y658</f>
        <v>0</v>
      </c>
      <c r="CD225">
        <v>1</v>
      </c>
    </row>
    <row r="226" spans="1:101" ht="57" x14ac:dyDescent="0.2">
      <c r="A226" s="39" t="s">
        <v>147</v>
      </c>
      <c r="B226" s="39" t="s">
        <v>147</v>
      </c>
      <c r="C226" s="41" t="s">
        <v>1712</v>
      </c>
      <c r="D226" s="41" t="str">
        <f>Source!G659</f>
        <v>Подвеска провода СИП-2 напряжением от 0,4 кВ до 1 кВ на опорах, при 32 опорах на км линии: с использованием автогидроподъемника</v>
      </c>
      <c r="E226" s="42" t="str">
        <f>Source!H659</f>
        <v>1000 м</v>
      </c>
      <c r="F226" s="43">
        <f>Source!K659</f>
        <v>0.106</v>
      </c>
      <c r="G226" s="43"/>
      <c r="H226" s="43">
        <f>Source!I659</f>
        <v>0.106</v>
      </c>
      <c r="I226" s="45"/>
      <c r="J226" s="44"/>
      <c r="K226" s="45"/>
      <c r="L226" s="44"/>
      <c r="M226" s="45"/>
    </row>
    <row r="227" spans="1:101" ht="51" x14ac:dyDescent="0.2">
      <c r="C227" s="46" t="s">
        <v>1227</v>
      </c>
      <c r="D227" s="268" t="s">
        <v>1622</v>
      </c>
      <c r="E227" s="268"/>
      <c r="F227" s="268"/>
      <c r="G227" s="268"/>
      <c r="H227" s="268"/>
      <c r="I227" s="268"/>
      <c r="J227" s="268"/>
      <c r="K227" s="268"/>
      <c r="L227" s="268"/>
      <c r="M227" s="268"/>
      <c r="CW227" s="47" t="s">
        <v>1622</v>
      </c>
    </row>
    <row r="228" spans="1:101" x14ac:dyDescent="0.2">
      <c r="D228" s="60" t="str">
        <f>"Объем: "&amp;Source!I659&amp;"=(6+"&amp;"35+"&amp;"29+"&amp;"36)/"&amp;"1000"</f>
        <v>Объем: 0,106=(6+35+29+36)/1000</v>
      </c>
    </row>
    <row r="229" spans="1:101" ht="15" x14ac:dyDescent="0.2">
      <c r="A229" s="40"/>
      <c r="B229" s="40"/>
      <c r="C229" s="43">
        <v>1</v>
      </c>
      <c r="D229" s="40" t="s">
        <v>1623</v>
      </c>
      <c r="E229" s="42" t="s">
        <v>969</v>
      </c>
      <c r="F229" s="48"/>
      <c r="G229" s="43"/>
      <c r="H229" s="43">
        <f>Source!U659</f>
        <v>12.099264</v>
      </c>
      <c r="I229" s="43"/>
      <c r="J229" s="43"/>
      <c r="K229" s="43"/>
      <c r="L229" s="43"/>
      <c r="M229" s="49">
        <f>SUM(M230:M233)-SUMIF(CE230:CE233, 1, M230:M233)</f>
        <v>9617.25</v>
      </c>
    </row>
    <row r="230" spans="1:101" ht="14.25" x14ac:dyDescent="0.2">
      <c r="A230" s="41"/>
      <c r="B230" s="41"/>
      <c r="C230" s="41" t="s">
        <v>1191</v>
      </c>
      <c r="D230" s="41" t="s">
        <v>1192</v>
      </c>
      <c r="E230" s="42" t="s">
        <v>1193</v>
      </c>
      <c r="F230" s="43">
        <v>0.99</v>
      </c>
      <c r="G230" s="43">
        <f>ROUND((0.2+1),7)</f>
        <v>1.2</v>
      </c>
      <c r="H230" s="43">
        <f>SmtRes!CX428</f>
        <v>0.12592800000000001</v>
      </c>
      <c r="I230" s="45"/>
      <c r="J230" s="44"/>
      <c r="K230" s="45">
        <f>SmtRes!CZ428</f>
        <v>660.33</v>
      </c>
      <c r="L230" s="44"/>
      <c r="M230" s="45">
        <f>SmtRes!DI428</f>
        <v>83.15</v>
      </c>
    </row>
    <row r="231" spans="1:101" ht="14.25" x14ac:dyDescent="0.2">
      <c r="A231" s="41"/>
      <c r="B231" s="41"/>
      <c r="C231" s="41" t="s">
        <v>1194</v>
      </c>
      <c r="D231" s="41" t="s">
        <v>1195</v>
      </c>
      <c r="E231" s="42" t="s">
        <v>1193</v>
      </c>
      <c r="F231" s="43">
        <v>47.29</v>
      </c>
      <c r="G231" s="43">
        <f>ROUND((0.2+1),7)</f>
        <v>1.2</v>
      </c>
      <c r="H231" s="43">
        <f>SmtRes!CX429</f>
        <v>6.015288</v>
      </c>
      <c r="I231" s="45"/>
      <c r="J231" s="44"/>
      <c r="K231" s="45">
        <f>SmtRes!CZ429</f>
        <v>720.91</v>
      </c>
      <c r="L231" s="44"/>
      <c r="M231" s="45">
        <f>SmtRes!DI429</f>
        <v>4336.4799999999996</v>
      </c>
    </row>
    <row r="232" spans="1:101" ht="14.25" x14ac:dyDescent="0.2">
      <c r="A232" s="41"/>
      <c r="B232" s="41"/>
      <c r="C232" s="41" t="s">
        <v>1196</v>
      </c>
      <c r="D232" s="41" t="s">
        <v>1197</v>
      </c>
      <c r="E232" s="42" t="s">
        <v>1193</v>
      </c>
      <c r="F232" s="43">
        <v>23.42</v>
      </c>
      <c r="G232" s="43">
        <f>ROUND((0.2+1),7)</f>
        <v>1.2</v>
      </c>
      <c r="H232" s="43">
        <f>SmtRes!CX430</f>
        <v>2.9790239999999999</v>
      </c>
      <c r="I232" s="45"/>
      <c r="J232" s="44"/>
      <c r="K232" s="45">
        <f>SmtRes!CZ430</f>
        <v>811.79</v>
      </c>
      <c r="L232" s="44"/>
      <c r="M232" s="45">
        <f>SmtRes!DI430</f>
        <v>2418.34</v>
      </c>
    </row>
    <row r="233" spans="1:101" ht="14.25" x14ac:dyDescent="0.2">
      <c r="A233" s="41"/>
      <c r="B233" s="41"/>
      <c r="C233" s="41" t="s">
        <v>1198</v>
      </c>
      <c r="D233" s="41" t="s">
        <v>1199</v>
      </c>
      <c r="E233" s="42" t="s">
        <v>1193</v>
      </c>
      <c r="F233" s="43">
        <v>23.42</v>
      </c>
      <c r="G233" s="43">
        <f>ROUND((0.2+1),7)</f>
        <v>1.2</v>
      </c>
      <c r="H233" s="43">
        <f>SmtRes!CX431</f>
        <v>2.9790239999999999</v>
      </c>
      <c r="I233" s="45"/>
      <c r="J233" s="44"/>
      <c r="K233" s="45">
        <f>SmtRes!CZ431</f>
        <v>932.95</v>
      </c>
      <c r="L233" s="44"/>
      <c r="M233" s="45">
        <f>SmtRes!DI431</f>
        <v>2779.28</v>
      </c>
    </row>
    <row r="234" spans="1:101" ht="15" x14ac:dyDescent="0.2">
      <c r="A234" s="40"/>
      <c r="B234" s="40"/>
      <c r="C234" s="43">
        <v>2</v>
      </c>
      <c r="D234" s="40" t="s">
        <v>1624</v>
      </c>
      <c r="E234" s="42"/>
      <c r="F234" s="48"/>
      <c r="G234" s="43"/>
      <c r="H234" s="43"/>
      <c r="I234" s="43"/>
      <c r="J234" s="43"/>
      <c r="K234" s="43"/>
      <c r="L234" s="43"/>
      <c r="M234" s="49">
        <f>SUM(M235:M244)-SUMIF(CE235:CE244, 1, M235:M244)</f>
        <v>1689.21</v>
      </c>
    </row>
    <row r="235" spans="1:101" ht="15" x14ac:dyDescent="0.2">
      <c r="A235" s="40"/>
      <c r="B235" s="40"/>
      <c r="C235" s="43"/>
      <c r="D235" s="40" t="s">
        <v>1627</v>
      </c>
      <c r="E235" s="42" t="s">
        <v>969</v>
      </c>
      <c r="F235" s="48"/>
      <c r="G235" s="43"/>
      <c r="H235" s="43">
        <f>Source!V659</f>
        <v>3.1660080000000002</v>
      </c>
      <c r="I235" s="43"/>
      <c r="J235" s="43"/>
      <c r="K235" s="43"/>
      <c r="L235" s="43"/>
      <c r="M235" s="49">
        <f>SUMIF(CE236:CE244, 1, M236:M244)</f>
        <v>2596.7199999999998</v>
      </c>
      <c r="CE235">
        <v>1</v>
      </c>
    </row>
    <row r="236" spans="1:101" ht="28.5" x14ac:dyDescent="0.2">
      <c r="A236" s="41"/>
      <c r="B236" s="41"/>
      <c r="C236" s="41" t="s">
        <v>972</v>
      </c>
      <c r="D236" s="41" t="s">
        <v>974</v>
      </c>
      <c r="E236" s="42" t="s">
        <v>975</v>
      </c>
      <c r="F236" s="43">
        <v>0.75</v>
      </c>
      <c r="G236" s="43">
        <f t="shared" ref="G236:G244" si="4">ROUND((0.2+1),7)</f>
        <v>1.2</v>
      </c>
      <c r="H236" s="43">
        <f>SmtRes!CX433</f>
        <v>9.5399999999999999E-2</v>
      </c>
      <c r="I236" s="45"/>
      <c r="J236" s="44"/>
      <c r="K236" s="45">
        <f>SmtRes!CZ433</f>
        <v>1626.29</v>
      </c>
      <c r="L236" s="44"/>
      <c r="M236" s="45">
        <f>SmtRes!DG433</f>
        <v>155.15</v>
      </c>
    </row>
    <row r="237" spans="1:101" ht="28.5" x14ac:dyDescent="0.2">
      <c r="A237" s="41"/>
      <c r="B237" s="41"/>
      <c r="C237" s="41" t="s">
        <v>976</v>
      </c>
      <c r="D237" s="41" t="s">
        <v>1625</v>
      </c>
      <c r="E237" s="42" t="s">
        <v>969</v>
      </c>
      <c r="F237" s="43">
        <f>SmtRes!DO433*SmtRes!AT433</f>
        <v>0.75</v>
      </c>
      <c r="G237" s="43">
        <f t="shared" si="4"/>
        <v>1.2</v>
      </c>
      <c r="H237" s="43">
        <f>ROUND(F237*G237*H226, 7)</f>
        <v>9.5399999999999999E-2</v>
      </c>
      <c r="I237" s="45"/>
      <c r="J237" s="44"/>
      <c r="K237" s="45">
        <f>ROUND(SmtRes!AG433/SmtRes!DO433, 2)</f>
        <v>1090.46</v>
      </c>
      <c r="L237" s="44"/>
      <c r="M237" s="45">
        <f>SmtRes!DH433</f>
        <v>104.03</v>
      </c>
      <c r="CE237">
        <v>1</v>
      </c>
    </row>
    <row r="238" spans="1:101" ht="28.5" x14ac:dyDescent="0.2">
      <c r="A238" s="41"/>
      <c r="B238" s="41"/>
      <c r="C238" s="41" t="s">
        <v>1200</v>
      </c>
      <c r="D238" s="41" t="s">
        <v>1202</v>
      </c>
      <c r="E238" s="42" t="s">
        <v>975</v>
      </c>
      <c r="F238" s="43">
        <v>0.81</v>
      </c>
      <c r="G238" s="43">
        <f t="shared" si="4"/>
        <v>1.2</v>
      </c>
      <c r="H238" s="43">
        <f>SmtRes!CX434</f>
        <v>0.103032</v>
      </c>
      <c r="I238" s="45">
        <f>SmtRes!CZ434</f>
        <v>11.45</v>
      </c>
      <c r="J238" s="44">
        <f>SmtRes!AJ434</f>
        <v>1.48</v>
      </c>
      <c r="K238" s="45">
        <f>ROUND(I238*J238, 2)</f>
        <v>16.95</v>
      </c>
      <c r="L238" s="44"/>
      <c r="M238" s="45">
        <f>SmtRes!DG434</f>
        <v>1.75</v>
      </c>
    </row>
    <row r="239" spans="1:101" ht="28.5" x14ac:dyDescent="0.2">
      <c r="A239" s="41"/>
      <c r="B239" s="41"/>
      <c r="C239" s="41" t="s">
        <v>1022</v>
      </c>
      <c r="D239" s="41" t="s">
        <v>1024</v>
      </c>
      <c r="E239" s="42" t="s">
        <v>975</v>
      </c>
      <c r="F239" s="43">
        <v>22.74</v>
      </c>
      <c r="G239" s="43">
        <f t="shared" si="4"/>
        <v>1.2</v>
      </c>
      <c r="H239" s="43">
        <f>SmtRes!CX435</f>
        <v>2.892528</v>
      </c>
      <c r="I239" s="45">
        <f>SmtRes!CZ435</f>
        <v>346.73</v>
      </c>
      <c r="J239" s="44">
        <f>SmtRes!AJ435</f>
        <v>1.46</v>
      </c>
      <c r="K239" s="45">
        <f>ROUND(I239*J239, 2)</f>
        <v>506.23</v>
      </c>
      <c r="L239" s="44"/>
      <c r="M239" s="45">
        <f>SmtRes!DG435</f>
        <v>1464.28</v>
      </c>
    </row>
    <row r="240" spans="1:101" ht="28.5" x14ac:dyDescent="0.2">
      <c r="A240" s="41"/>
      <c r="B240" s="41"/>
      <c r="C240" s="41" t="s">
        <v>983</v>
      </c>
      <c r="D240" s="41" t="s">
        <v>1626</v>
      </c>
      <c r="E240" s="42" t="s">
        <v>969</v>
      </c>
      <c r="F240" s="43">
        <f>SmtRes!DO435*SmtRes!AT435</f>
        <v>22.74</v>
      </c>
      <c r="G240" s="43">
        <f t="shared" si="4"/>
        <v>1.2</v>
      </c>
      <c r="H240" s="43">
        <f>ROUND(F240*G240*H226, 7)</f>
        <v>2.892528</v>
      </c>
      <c r="I240" s="45"/>
      <c r="J240" s="44"/>
      <c r="K240" s="45">
        <f>ROUND(SmtRes!AG435/SmtRes!DO435, 2)</f>
        <v>811.79</v>
      </c>
      <c r="L240" s="44"/>
      <c r="M240" s="45">
        <f>SmtRes!DH435</f>
        <v>2348.13</v>
      </c>
      <c r="CE240">
        <v>1</v>
      </c>
    </row>
    <row r="241" spans="1:83" ht="28.5" x14ac:dyDescent="0.2">
      <c r="A241" s="41"/>
      <c r="B241" s="41"/>
      <c r="C241" s="41" t="s">
        <v>990</v>
      </c>
      <c r="D241" s="41" t="s">
        <v>992</v>
      </c>
      <c r="E241" s="42" t="s">
        <v>975</v>
      </c>
      <c r="F241" s="43">
        <v>0.59</v>
      </c>
      <c r="G241" s="43">
        <f t="shared" si="4"/>
        <v>1.2</v>
      </c>
      <c r="H241" s="43">
        <f>SmtRes!CX436</f>
        <v>7.5048000000000004E-2</v>
      </c>
      <c r="I241" s="45"/>
      <c r="J241" s="44"/>
      <c r="K241" s="45">
        <f>SmtRes!CZ436</f>
        <v>641.70000000000005</v>
      </c>
      <c r="L241" s="44"/>
      <c r="M241" s="45">
        <f>SmtRes!DG436</f>
        <v>48.16</v>
      </c>
    </row>
    <row r="242" spans="1:83" ht="28.5" x14ac:dyDescent="0.2">
      <c r="A242" s="41"/>
      <c r="B242" s="41"/>
      <c r="C242" s="41" t="s">
        <v>983</v>
      </c>
      <c r="D242" s="41" t="s">
        <v>1626</v>
      </c>
      <c r="E242" s="42" t="s">
        <v>969</v>
      </c>
      <c r="F242" s="43">
        <f>SmtRes!DO436*SmtRes!AT436</f>
        <v>0.59</v>
      </c>
      <c r="G242" s="43">
        <f t="shared" si="4"/>
        <v>1.2</v>
      </c>
      <c r="H242" s="43">
        <f>ROUND(F242*G242*H226, 7)</f>
        <v>7.5048000000000004E-2</v>
      </c>
      <c r="I242" s="45"/>
      <c r="J242" s="44"/>
      <c r="K242" s="45">
        <f>ROUND(SmtRes!AG436/SmtRes!DO436, 2)</f>
        <v>811.79</v>
      </c>
      <c r="L242" s="44"/>
      <c r="M242" s="45">
        <f>SmtRes!DH436</f>
        <v>60.92</v>
      </c>
      <c r="CE242">
        <v>1</v>
      </c>
    </row>
    <row r="243" spans="1:83" ht="28.5" x14ac:dyDescent="0.2">
      <c r="A243" s="41"/>
      <c r="B243" s="41"/>
      <c r="C243" s="41" t="s">
        <v>1203</v>
      </c>
      <c r="D243" s="41" t="s">
        <v>1205</v>
      </c>
      <c r="E243" s="42" t="s">
        <v>975</v>
      </c>
      <c r="F243" s="43">
        <v>0.81</v>
      </c>
      <c r="G243" s="43">
        <f t="shared" si="4"/>
        <v>1.2</v>
      </c>
      <c r="H243" s="43">
        <f>SmtRes!CX437</f>
        <v>0.103032</v>
      </c>
      <c r="I243" s="45"/>
      <c r="J243" s="44"/>
      <c r="K243" s="45">
        <f>SmtRes!CZ437</f>
        <v>192.86</v>
      </c>
      <c r="L243" s="44"/>
      <c r="M243" s="45">
        <f>SmtRes!DG437</f>
        <v>19.87</v>
      </c>
    </row>
    <row r="244" spans="1:83" ht="28.5" x14ac:dyDescent="0.2">
      <c r="A244" s="41"/>
      <c r="B244" s="41"/>
      <c r="C244" s="41" t="s">
        <v>983</v>
      </c>
      <c r="D244" s="41" t="s">
        <v>1626</v>
      </c>
      <c r="E244" s="42" t="s">
        <v>969</v>
      </c>
      <c r="F244" s="43">
        <f>SmtRes!DO437*SmtRes!AT437</f>
        <v>0.81</v>
      </c>
      <c r="G244" s="43">
        <f t="shared" si="4"/>
        <v>1.2</v>
      </c>
      <c r="H244" s="43">
        <f>ROUND(F244*G244*H226, 7)</f>
        <v>0.103032</v>
      </c>
      <c r="I244" s="45"/>
      <c r="J244" s="44"/>
      <c r="K244" s="45">
        <f>ROUND(SmtRes!AG437/SmtRes!DO437, 2)</f>
        <v>811.79</v>
      </c>
      <c r="L244" s="44"/>
      <c r="M244" s="45">
        <f>SmtRes!DH437</f>
        <v>83.64</v>
      </c>
      <c r="CE244">
        <v>1</v>
      </c>
    </row>
    <row r="245" spans="1:83" ht="15" hidden="1" x14ac:dyDescent="0.2">
      <c r="A245" s="40"/>
      <c r="B245" s="40"/>
      <c r="C245" s="43">
        <v>4</v>
      </c>
      <c r="D245" s="40" t="s">
        <v>1637</v>
      </c>
      <c r="E245" s="42"/>
      <c r="F245" s="48"/>
      <c r="G245" s="43"/>
      <c r="H245" s="43"/>
      <c r="I245" s="43"/>
      <c r="J245" s="43"/>
      <c r="K245" s="43"/>
      <c r="L245" s="43"/>
      <c r="M245" s="49">
        <f>0</f>
        <v>0</v>
      </c>
    </row>
    <row r="246" spans="1:83" ht="28.5" x14ac:dyDescent="0.2">
      <c r="A246" s="41"/>
      <c r="B246" s="41"/>
      <c r="C246" s="41" t="str">
        <f>EtalonRes!I438</f>
        <v>20.1.01.01</v>
      </c>
      <c r="D246" s="41" t="str">
        <f>EtalonRes!K438</f>
        <v>Комплект линейной арматуры для крепления СИП-2 на опоре ВЛИ</v>
      </c>
      <c r="E246" s="42" t="str">
        <f>EtalonRes!O438</f>
        <v>ШТ</v>
      </c>
      <c r="F246" s="43">
        <f>EtalonRes!X438</f>
        <v>0</v>
      </c>
      <c r="G246" s="43"/>
      <c r="H246" s="43">
        <f>ROUND(EtalonRes!AG438*Source!I659, 7)</f>
        <v>0</v>
      </c>
      <c r="I246" s="45"/>
      <c r="J246" s="44"/>
      <c r="K246" s="45"/>
      <c r="L246" s="44"/>
      <c r="M246" s="45"/>
    </row>
    <row r="247" spans="1:83" ht="28.5" x14ac:dyDescent="0.2">
      <c r="A247" s="41"/>
      <c r="B247" s="41"/>
      <c r="C247" s="41" t="str">
        <f>EtalonRes!I439</f>
        <v>20.1.01.11</v>
      </c>
      <c r="D247" s="41" t="str">
        <f>EtalonRes!K439</f>
        <v>Комплект линейной арматуры для устройства заземлений на опорах ВЛИ</v>
      </c>
      <c r="E247" s="42" t="str">
        <f>EtalonRes!O439</f>
        <v>ШТ</v>
      </c>
      <c r="F247" s="43">
        <f>EtalonRes!X439</f>
        <v>0</v>
      </c>
      <c r="G247" s="43"/>
      <c r="H247" s="43">
        <f>ROUND(EtalonRes!AG439*Source!I659, 7)</f>
        <v>0</v>
      </c>
      <c r="I247" s="45"/>
      <c r="J247" s="44"/>
      <c r="K247" s="45"/>
      <c r="L247" s="44"/>
      <c r="M247" s="45"/>
    </row>
    <row r="248" spans="1:83" ht="28.5" x14ac:dyDescent="0.2">
      <c r="A248" s="41"/>
      <c r="B248" s="41"/>
      <c r="C248" s="41" t="str">
        <f>EtalonRes!I440</f>
        <v>21.2.01.01</v>
      </c>
      <c r="D248" s="50" t="str">
        <f>EtalonRes!K440</f>
        <v>Провода самонесущие изолированные для ВЛИ</v>
      </c>
      <c r="E248" s="51" t="str">
        <f>EtalonRes!O440</f>
        <v>1000 м</v>
      </c>
      <c r="F248" s="52">
        <f>EtalonRes!X440</f>
        <v>0</v>
      </c>
      <c r="G248" s="52"/>
      <c r="H248" s="52">
        <f>ROUND(EtalonRes!AG440*Source!I659, 7)</f>
        <v>0</v>
      </c>
      <c r="I248" s="53"/>
      <c r="J248" s="54"/>
      <c r="K248" s="53"/>
      <c r="L248" s="54"/>
      <c r="M248" s="53"/>
    </row>
    <row r="249" spans="1:83" ht="15" x14ac:dyDescent="0.2">
      <c r="A249" s="41"/>
      <c r="B249" s="41"/>
      <c r="C249" s="41"/>
      <c r="D249" s="57" t="s">
        <v>1628</v>
      </c>
      <c r="E249" s="42"/>
      <c r="F249" s="43"/>
      <c r="G249" s="43"/>
      <c r="H249" s="43"/>
      <c r="I249" s="45"/>
      <c r="J249" s="44"/>
      <c r="K249" s="45"/>
      <c r="L249" s="44"/>
      <c r="M249" s="45">
        <f>M229+M234+M235+M245</f>
        <v>13903.18</v>
      </c>
    </row>
    <row r="250" spans="1:83" ht="14.25" x14ac:dyDescent="0.2">
      <c r="A250" s="41"/>
      <c r="B250" s="41"/>
      <c r="C250" s="41"/>
      <c r="D250" s="41" t="s">
        <v>1629</v>
      </c>
      <c r="E250" s="42"/>
      <c r="F250" s="43"/>
      <c r="G250" s="43"/>
      <c r="H250" s="43"/>
      <c r="I250" s="45"/>
      <c r="J250" s="44"/>
      <c r="K250" s="45"/>
      <c r="L250" s="44"/>
      <c r="M250" s="45">
        <f>SUM(AR226:AR253)+SUM(AS226:AS253)+SUM(AT226:AT253)+SUM(AU226:AU253)+SUM(AV226:AV253)</f>
        <v>12213.97</v>
      </c>
    </row>
    <row r="251" spans="1:83" ht="14.25" x14ac:dyDescent="0.2">
      <c r="A251" s="41"/>
      <c r="B251" s="41"/>
      <c r="C251" s="41" t="s">
        <v>26</v>
      </c>
      <c r="D251" s="41" t="s">
        <v>1630</v>
      </c>
      <c r="E251" s="42" t="s">
        <v>111</v>
      </c>
      <c r="F251" s="43">
        <f>Source!BZ659</f>
        <v>103</v>
      </c>
      <c r="G251" s="43"/>
      <c r="H251" s="43">
        <f>Source!AT659</f>
        <v>103</v>
      </c>
      <c r="I251" s="45"/>
      <c r="J251" s="44"/>
      <c r="K251" s="45"/>
      <c r="L251" s="44"/>
      <c r="M251" s="45">
        <f>SUM(AZ226:AZ253)</f>
        <v>12580.39</v>
      </c>
    </row>
    <row r="252" spans="1:83" ht="14.25" x14ac:dyDescent="0.2">
      <c r="A252" s="50"/>
      <c r="B252" s="50"/>
      <c r="C252" s="50" t="s">
        <v>27</v>
      </c>
      <c r="D252" s="50" t="s">
        <v>1631</v>
      </c>
      <c r="E252" s="51" t="s">
        <v>111</v>
      </c>
      <c r="F252" s="52">
        <f>Source!CA659</f>
        <v>60</v>
      </c>
      <c r="G252" s="52"/>
      <c r="H252" s="52">
        <f>Source!AU659</f>
        <v>60</v>
      </c>
      <c r="I252" s="53"/>
      <c r="J252" s="54"/>
      <c r="K252" s="53"/>
      <c r="L252" s="54"/>
      <c r="M252" s="53">
        <f>SUM(BA226:BA253)</f>
        <v>7328.38</v>
      </c>
    </row>
    <row r="253" spans="1:83" ht="15" x14ac:dyDescent="0.2">
      <c r="D253" s="269" t="s">
        <v>1632</v>
      </c>
      <c r="E253" s="269"/>
      <c r="F253" s="269"/>
      <c r="G253" s="269"/>
      <c r="H253" s="269"/>
      <c r="I253" s="269"/>
      <c r="J253" s="270">
        <f>IF(F226&lt;&gt;0,L253/F226, 0)</f>
        <v>318980.65999999997</v>
      </c>
      <c r="K253" s="270"/>
      <c r="L253" s="270">
        <f>M229+M234+M245+M251+M252+M235</f>
        <v>33811.949999999997</v>
      </c>
      <c r="M253" s="270"/>
      <c r="AD253">
        <f>ROUND((Source!AT659/100)*((ROUND(SUMIF(SmtRes!AQ428:'SmtRes'!AQ440,"=1",SmtRes!AD428:'SmtRes'!AD440)*Source!I659, 2)+ROUND(SUMIF(SmtRes!AQ428:'SmtRes'!AQ440,"=1",SmtRes!AC428:'SmtRes'!AC440)*Source!I659, 2))), 2)</f>
        <v>726.24</v>
      </c>
      <c r="AE253">
        <f>ROUND((Source!AU659/100)*((ROUND(SUMIF(SmtRes!AQ428:'SmtRes'!AQ440,"=1",SmtRes!AD428:'SmtRes'!AD440)*Source!I659, 2)+ROUND(SUMIF(SmtRes!AQ428:'SmtRes'!AQ440,"=1",SmtRes!AC428:'SmtRes'!AC440)*Source!I659, 2))), 2)</f>
        <v>423.05</v>
      </c>
      <c r="AN253" s="55">
        <f>M229+M234+M245+M251+M252+M235</f>
        <v>33811.949999999997</v>
      </c>
      <c r="AO253" s="55">
        <f>M234</f>
        <v>1689.21</v>
      </c>
      <c r="AQ253" t="s">
        <v>1633</v>
      </c>
      <c r="AR253" s="55">
        <f>M229</f>
        <v>9617.25</v>
      </c>
      <c r="AT253" s="55">
        <f>M235</f>
        <v>2596.7199999999998</v>
      </c>
      <c r="AV253" t="s">
        <v>1633</v>
      </c>
      <c r="AW253" s="55">
        <f>M245</f>
        <v>0</v>
      </c>
      <c r="AZ253">
        <f>Source!X659</f>
        <v>12580.39</v>
      </c>
      <c r="BA253">
        <f>Source!Y659</f>
        <v>7328.38</v>
      </c>
      <c r="CD253">
        <v>1</v>
      </c>
    </row>
    <row r="254" spans="1:83" ht="57" x14ac:dyDescent="0.2">
      <c r="A254" s="39" t="s">
        <v>154</v>
      </c>
      <c r="B254" s="39" t="s">
        <v>154</v>
      </c>
      <c r="C254" s="41" t="s">
        <v>1712</v>
      </c>
      <c r="D254" s="41" t="str">
        <f>Source!G660</f>
        <v>Подвеска провода СИП-2 напряжением от 0,4 кВ до 1 кВ на опорах, при 32 опорах на км линии: с использованием автогидроподъемника</v>
      </c>
      <c r="E254" s="42" t="str">
        <f>Source!H660</f>
        <v>1000 м</v>
      </c>
      <c r="F254" s="43">
        <f>Source!K660</f>
        <v>0.10199999999999999</v>
      </c>
      <c r="G254" s="43"/>
      <c r="H254" s="43">
        <f>Source!I660</f>
        <v>0.10199999999999999</v>
      </c>
      <c r="I254" s="45"/>
      <c r="J254" s="44"/>
      <c r="K254" s="45"/>
      <c r="L254" s="44"/>
      <c r="M254" s="45"/>
    </row>
    <row r="255" spans="1:83" x14ac:dyDescent="0.2">
      <c r="D255" s="60" t="str">
        <f>"Объем: "&amp;Source!I660&amp;"=(31+"&amp;"35+"&amp;"36)/"&amp;"1000"</f>
        <v>Объем: 0,102=(31+35+36)/1000</v>
      </c>
    </row>
    <row r="256" spans="1:83" ht="15" x14ac:dyDescent="0.2">
      <c r="A256" s="40"/>
      <c r="B256" s="40"/>
      <c r="C256" s="43">
        <v>1</v>
      </c>
      <c r="D256" s="40" t="s">
        <v>1623</v>
      </c>
      <c r="E256" s="42" t="s">
        <v>969</v>
      </c>
      <c r="F256" s="48"/>
      <c r="G256" s="43"/>
      <c r="H256" s="43">
        <f>Source!U660</f>
        <v>9.7022399999999998</v>
      </c>
      <c r="I256" s="43"/>
      <c r="J256" s="43"/>
      <c r="K256" s="43"/>
      <c r="L256" s="43"/>
      <c r="M256" s="49">
        <f>SUM(M257:M260)-SUMIF(CE257:CE260, 1, M257:M260)</f>
        <v>7711.96</v>
      </c>
    </row>
    <row r="257" spans="1:83" ht="14.25" x14ac:dyDescent="0.2">
      <c r="A257" s="41"/>
      <c r="B257" s="41"/>
      <c r="C257" s="41" t="s">
        <v>1191</v>
      </c>
      <c r="D257" s="41" t="s">
        <v>1192</v>
      </c>
      <c r="E257" s="42" t="s">
        <v>1193</v>
      </c>
      <c r="F257" s="43">
        <v>0.99</v>
      </c>
      <c r="G257" s="43"/>
      <c r="H257" s="43">
        <f>SmtRes!CX441</f>
        <v>0.10098</v>
      </c>
      <c r="I257" s="45"/>
      <c r="J257" s="44"/>
      <c r="K257" s="45">
        <f>SmtRes!CZ441</f>
        <v>660.33</v>
      </c>
      <c r="L257" s="44"/>
      <c r="M257" s="45">
        <f>SmtRes!DI441</f>
        <v>66.680000000000007</v>
      </c>
    </row>
    <row r="258" spans="1:83" ht="14.25" x14ac:dyDescent="0.2">
      <c r="A258" s="41"/>
      <c r="B258" s="41"/>
      <c r="C258" s="41" t="s">
        <v>1194</v>
      </c>
      <c r="D258" s="41" t="s">
        <v>1195</v>
      </c>
      <c r="E258" s="42" t="s">
        <v>1193</v>
      </c>
      <c r="F258" s="43">
        <v>47.29</v>
      </c>
      <c r="G258" s="43"/>
      <c r="H258" s="43">
        <f>SmtRes!CX442</f>
        <v>4.8235799999999998</v>
      </c>
      <c r="I258" s="45"/>
      <c r="J258" s="44"/>
      <c r="K258" s="45">
        <f>SmtRes!CZ442</f>
        <v>720.91</v>
      </c>
      <c r="L258" s="44"/>
      <c r="M258" s="45">
        <f>SmtRes!DI442</f>
        <v>3477.37</v>
      </c>
    </row>
    <row r="259" spans="1:83" ht="14.25" x14ac:dyDescent="0.2">
      <c r="A259" s="41"/>
      <c r="B259" s="41"/>
      <c r="C259" s="41" t="s">
        <v>1196</v>
      </c>
      <c r="D259" s="41" t="s">
        <v>1197</v>
      </c>
      <c r="E259" s="42" t="s">
        <v>1193</v>
      </c>
      <c r="F259" s="43">
        <v>23.42</v>
      </c>
      <c r="G259" s="43"/>
      <c r="H259" s="43">
        <f>SmtRes!CX443</f>
        <v>2.3888400000000001</v>
      </c>
      <c r="I259" s="45"/>
      <c r="J259" s="44"/>
      <c r="K259" s="45">
        <f>SmtRes!CZ443</f>
        <v>811.79</v>
      </c>
      <c r="L259" s="44"/>
      <c r="M259" s="45">
        <f>SmtRes!DI443</f>
        <v>1939.24</v>
      </c>
    </row>
    <row r="260" spans="1:83" ht="14.25" x14ac:dyDescent="0.2">
      <c r="A260" s="41"/>
      <c r="B260" s="41"/>
      <c r="C260" s="41" t="s">
        <v>1198</v>
      </c>
      <c r="D260" s="41" t="s">
        <v>1199</v>
      </c>
      <c r="E260" s="42" t="s">
        <v>1193</v>
      </c>
      <c r="F260" s="43">
        <v>23.42</v>
      </c>
      <c r="G260" s="43"/>
      <c r="H260" s="43">
        <f>SmtRes!CX444</f>
        <v>2.3888400000000001</v>
      </c>
      <c r="I260" s="45"/>
      <c r="J260" s="44"/>
      <c r="K260" s="45">
        <f>SmtRes!CZ444</f>
        <v>932.95</v>
      </c>
      <c r="L260" s="44"/>
      <c r="M260" s="45">
        <f>SmtRes!DI444</f>
        <v>2228.67</v>
      </c>
    </row>
    <row r="261" spans="1:83" ht="15" x14ac:dyDescent="0.2">
      <c r="A261" s="40"/>
      <c r="B261" s="40"/>
      <c r="C261" s="43">
        <v>2</v>
      </c>
      <c r="D261" s="40" t="s">
        <v>1624</v>
      </c>
      <c r="E261" s="42"/>
      <c r="F261" s="48"/>
      <c r="G261" s="43"/>
      <c r="H261" s="43"/>
      <c r="I261" s="43"/>
      <c r="J261" s="43"/>
      <c r="K261" s="43"/>
      <c r="L261" s="43"/>
      <c r="M261" s="49">
        <f>SUM(M262:M271)-SUMIF(CE262:CE271, 1, M262:M271)</f>
        <v>1354.55</v>
      </c>
    </row>
    <row r="262" spans="1:83" ht="15" x14ac:dyDescent="0.2">
      <c r="A262" s="40"/>
      <c r="B262" s="40"/>
      <c r="C262" s="43"/>
      <c r="D262" s="40" t="s">
        <v>1627</v>
      </c>
      <c r="E262" s="42" t="s">
        <v>969</v>
      </c>
      <c r="F262" s="48"/>
      <c r="G262" s="43"/>
      <c r="H262" s="43">
        <f>Source!V660</f>
        <v>2.53878</v>
      </c>
      <c r="I262" s="43"/>
      <c r="J262" s="43"/>
      <c r="K262" s="43"/>
      <c r="L262" s="43"/>
      <c r="M262" s="49">
        <f>SUMIF(CE263:CE271, 1, M263:M271)</f>
        <v>2082.27</v>
      </c>
      <c r="CE262">
        <v>1</v>
      </c>
    </row>
    <row r="263" spans="1:83" ht="28.5" x14ac:dyDescent="0.2">
      <c r="A263" s="41"/>
      <c r="B263" s="41"/>
      <c r="C263" s="41" t="s">
        <v>972</v>
      </c>
      <c r="D263" s="41" t="s">
        <v>974</v>
      </c>
      <c r="E263" s="42" t="s">
        <v>975</v>
      </c>
      <c r="F263" s="43">
        <v>0.75</v>
      </c>
      <c r="G263" s="43"/>
      <c r="H263" s="43">
        <f>SmtRes!CX446</f>
        <v>7.6499999999999999E-2</v>
      </c>
      <c r="I263" s="45"/>
      <c r="J263" s="44"/>
      <c r="K263" s="45">
        <f>SmtRes!CZ446</f>
        <v>1626.29</v>
      </c>
      <c r="L263" s="44"/>
      <c r="M263" s="45">
        <f>SmtRes!DG446</f>
        <v>124.41</v>
      </c>
    </row>
    <row r="264" spans="1:83" ht="28.5" x14ac:dyDescent="0.2">
      <c r="A264" s="41"/>
      <c r="B264" s="41"/>
      <c r="C264" s="41" t="s">
        <v>976</v>
      </c>
      <c r="D264" s="41" t="s">
        <v>1625</v>
      </c>
      <c r="E264" s="42" t="s">
        <v>969</v>
      </c>
      <c r="F264" s="43">
        <f>SmtRes!DO446*SmtRes!AT446</f>
        <v>0.75</v>
      </c>
      <c r="G264" s="43"/>
      <c r="H264" s="43">
        <f>ROUND(F264*H254, 7)</f>
        <v>7.6499999999999999E-2</v>
      </c>
      <c r="I264" s="45"/>
      <c r="J264" s="44"/>
      <c r="K264" s="45">
        <f>ROUND(SmtRes!AG446/SmtRes!DO446, 2)</f>
        <v>1090.46</v>
      </c>
      <c r="L264" s="44"/>
      <c r="M264" s="45">
        <f>SmtRes!DH446</f>
        <v>83.42</v>
      </c>
      <c r="CE264">
        <v>1</v>
      </c>
    </row>
    <row r="265" spans="1:83" ht="28.5" x14ac:dyDescent="0.2">
      <c r="A265" s="41"/>
      <c r="B265" s="41"/>
      <c r="C265" s="41" t="s">
        <v>1200</v>
      </c>
      <c r="D265" s="41" t="s">
        <v>1202</v>
      </c>
      <c r="E265" s="42" t="s">
        <v>975</v>
      </c>
      <c r="F265" s="43">
        <v>0.81</v>
      </c>
      <c r="G265" s="43"/>
      <c r="H265" s="43">
        <f>SmtRes!CX447</f>
        <v>8.2619999999999999E-2</v>
      </c>
      <c r="I265" s="45">
        <f>SmtRes!CZ447</f>
        <v>11.45</v>
      </c>
      <c r="J265" s="44">
        <f>SmtRes!AJ447</f>
        <v>1.48</v>
      </c>
      <c r="K265" s="45">
        <f>ROUND(I265*J265, 2)</f>
        <v>16.95</v>
      </c>
      <c r="L265" s="44"/>
      <c r="M265" s="45">
        <f>SmtRes!DG447</f>
        <v>1.4</v>
      </c>
    </row>
    <row r="266" spans="1:83" ht="28.5" x14ac:dyDescent="0.2">
      <c r="A266" s="41"/>
      <c r="B266" s="41"/>
      <c r="C266" s="41" t="s">
        <v>1022</v>
      </c>
      <c r="D266" s="41" t="s">
        <v>1024</v>
      </c>
      <c r="E266" s="42" t="s">
        <v>975</v>
      </c>
      <c r="F266" s="43">
        <v>22.74</v>
      </c>
      <c r="G266" s="43"/>
      <c r="H266" s="43">
        <f>SmtRes!CX448</f>
        <v>2.31948</v>
      </c>
      <c r="I266" s="45">
        <f>SmtRes!CZ448</f>
        <v>346.73</v>
      </c>
      <c r="J266" s="44">
        <f>SmtRes!AJ448</f>
        <v>1.46</v>
      </c>
      <c r="K266" s="45">
        <f>ROUND(I266*J266, 2)</f>
        <v>506.23</v>
      </c>
      <c r="L266" s="44"/>
      <c r="M266" s="45">
        <f>SmtRes!DG448</f>
        <v>1174.19</v>
      </c>
    </row>
    <row r="267" spans="1:83" ht="28.5" x14ac:dyDescent="0.2">
      <c r="A267" s="41"/>
      <c r="B267" s="41"/>
      <c r="C267" s="41" t="s">
        <v>983</v>
      </c>
      <c r="D267" s="41" t="s">
        <v>1626</v>
      </c>
      <c r="E267" s="42" t="s">
        <v>969</v>
      </c>
      <c r="F267" s="43">
        <f>SmtRes!DO448*SmtRes!AT448</f>
        <v>22.74</v>
      </c>
      <c r="G267" s="43"/>
      <c r="H267" s="43">
        <f>ROUND(F267*H254, 7)</f>
        <v>2.31948</v>
      </c>
      <c r="I267" s="45"/>
      <c r="J267" s="44"/>
      <c r="K267" s="45">
        <f>ROUND(SmtRes!AG448/SmtRes!DO448, 2)</f>
        <v>811.79</v>
      </c>
      <c r="L267" s="44"/>
      <c r="M267" s="45">
        <f>SmtRes!DH448</f>
        <v>1882.93</v>
      </c>
      <c r="CE267">
        <v>1</v>
      </c>
    </row>
    <row r="268" spans="1:83" ht="28.5" x14ac:dyDescent="0.2">
      <c r="A268" s="41"/>
      <c r="B268" s="41"/>
      <c r="C268" s="41" t="s">
        <v>990</v>
      </c>
      <c r="D268" s="41" t="s">
        <v>992</v>
      </c>
      <c r="E268" s="42" t="s">
        <v>975</v>
      </c>
      <c r="F268" s="43">
        <v>0.59</v>
      </c>
      <c r="G268" s="43"/>
      <c r="H268" s="43">
        <f>SmtRes!CX449</f>
        <v>6.0179999999999997E-2</v>
      </c>
      <c r="I268" s="45"/>
      <c r="J268" s="44"/>
      <c r="K268" s="45">
        <f>SmtRes!CZ449</f>
        <v>641.70000000000005</v>
      </c>
      <c r="L268" s="44"/>
      <c r="M268" s="45">
        <f>SmtRes!DG449</f>
        <v>38.619999999999997</v>
      </c>
    </row>
    <row r="269" spans="1:83" ht="28.5" x14ac:dyDescent="0.2">
      <c r="A269" s="41"/>
      <c r="B269" s="41"/>
      <c r="C269" s="41" t="s">
        <v>983</v>
      </c>
      <c r="D269" s="41" t="s">
        <v>1626</v>
      </c>
      <c r="E269" s="42" t="s">
        <v>969</v>
      </c>
      <c r="F269" s="43">
        <f>SmtRes!DO449*SmtRes!AT449</f>
        <v>0.59</v>
      </c>
      <c r="G269" s="43"/>
      <c r="H269" s="43">
        <f>ROUND(F269*H254, 7)</f>
        <v>6.0179999999999997E-2</v>
      </c>
      <c r="I269" s="45"/>
      <c r="J269" s="44"/>
      <c r="K269" s="45">
        <f>ROUND(SmtRes!AG449/SmtRes!DO449, 2)</f>
        <v>811.79</v>
      </c>
      <c r="L269" s="44"/>
      <c r="M269" s="45">
        <f>SmtRes!DH449</f>
        <v>48.85</v>
      </c>
      <c r="CE269">
        <v>1</v>
      </c>
    </row>
    <row r="270" spans="1:83" ht="28.5" x14ac:dyDescent="0.2">
      <c r="A270" s="41"/>
      <c r="B270" s="41"/>
      <c r="C270" s="41" t="s">
        <v>1203</v>
      </c>
      <c r="D270" s="41" t="s">
        <v>1205</v>
      </c>
      <c r="E270" s="42" t="s">
        <v>975</v>
      </c>
      <c r="F270" s="43">
        <v>0.81</v>
      </c>
      <c r="G270" s="43"/>
      <c r="H270" s="43">
        <f>SmtRes!CX450</f>
        <v>8.2619999999999999E-2</v>
      </c>
      <c r="I270" s="45"/>
      <c r="J270" s="44"/>
      <c r="K270" s="45">
        <f>SmtRes!CZ450</f>
        <v>192.86</v>
      </c>
      <c r="L270" s="44"/>
      <c r="M270" s="45">
        <f>SmtRes!DG450</f>
        <v>15.93</v>
      </c>
    </row>
    <row r="271" spans="1:83" ht="28.5" x14ac:dyDescent="0.2">
      <c r="A271" s="41"/>
      <c r="B271" s="41"/>
      <c r="C271" s="41" t="s">
        <v>983</v>
      </c>
      <c r="D271" s="41" t="s">
        <v>1626</v>
      </c>
      <c r="E271" s="42" t="s">
        <v>969</v>
      </c>
      <c r="F271" s="43">
        <f>SmtRes!DO450*SmtRes!AT450</f>
        <v>0.81</v>
      </c>
      <c r="G271" s="43"/>
      <c r="H271" s="43">
        <f>ROUND(F271*H254, 7)</f>
        <v>8.2619999999999999E-2</v>
      </c>
      <c r="I271" s="45"/>
      <c r="J271" s="44"/>
      <c r="K271" s="45">
        <f>ROUND(SmtRes!AG450/SmtRes!DO450, 2)</f>
        <v>811.79</v>
      </c>
      <c r="L271" s="44"/>
      <c r="M271" s="45">
        <f>SmtRes!DH450</f>
        <v>67.069999999999993</v>
      </c>
      <c r="CE271">
        <v>1</v>
      </c>
    </row>
    <row r="272" spans="1:83" ht="15" hidden="1" x14ac:dyDescent="0.2">
      <c r="A272" s="40"/>
      <c r="B272" s="40"/>
      <c r="C272" s="43">
        <v>4</v>
      </c>
      <c r="D272" s="40" t="s">
        <v>1637</v>
      </c>
      <c r="E272" s="42"/>
      <c r="F272" s="48"/>
      <c r="G272" s="43"/>
      <c r="H272" s="43"/>
      <c r="I272" s="43"/>
      <c r="J272" s="43"/>
      <c r="K272" s="43"/>
      <c r="L272" s="43"/>
      <c r="M272" s="49">
        <f>0</f>
        <v>0</v>
      </c>
    </row>
    <row r="273" spans="1:101" ht="28.5" x14ac:dyDescent="0.2">
      <c r="A273" s="41"/>
      <c r="B273" s="41"/>
      <c r="C273" s="41" t="str">
        <f>EtalonRes!I451</f>
        <v>20.1.01.01</v>
      </c>
      <c r="D273" s="41" t="str">
        <f>EtalonRes!K451</f>
        <v>Комплект линейной арматуры для крепления СИП-2 на опоре ВЛИ</v>
      </c>
      <c r="E273" s="42" t="str">
        <f>EtalonRes!O451</f>
        <v>ШТ</v>
      </c>
      <c r="F273" s="43">
        <f>EtalonRes!X451</f>
        <v>0</v>
      </c>
      <c r="G273" s="43"/>
      <c r="H273" s="43">
        <f>ROUND(EtalonRes!AG451*Source!I660, 7)</f>
        <v>0</v>
      </c>
      <c r="I273" s="45"/>
      <c r="J273" s="44"/>
      <c r="K273" s="45"/>
      <c r="L273" s="44"/>
      <c r="M273" s="45"/>
    </row>
    <row r="274" spans="1:101" ht="28.5" x14ac:dyDescent="0.2">
      <c r="A274" s="41"/>
      <c r="B274" s="41"/>
      <c r="C274" s="41" t="str">
        <f>EtalonRes!I452</f>
        <v>20.1.01.11</v>
      </c>
      <c r="D274" s="41" t="str">
        <f>EtalonRes!K452</f>
        <v>Комплект линейной арматуры для устройства заземлений на опорах ВЛИ</v>
      </c>
      <c r="E274" s="42" t="str">
        <f>EtalonRes!O452</f>
        <v>ШТ</v>
      </c>
      <c r="F274" s="43">
        <f>EtalonRes!X452</f>
        <v>0</v>
      </c>
      <c r="G274" s="43"/>
      <c r="H274" s="43">
        <f>ROUND(EtalonRes!AG452*Source!I660, 7)</f>
        <v>0</v>
      </c>
      <c r="I274" s="45"/>
      <c r="J274" s="44"/>
      <c r="K274" s="45"/>
      <c r="L274" s="44"/>
      <c r="M274" s="45"/>
    </row>
    <row r="275" spans="1:101" ht="28.5" x14ac:dyDescent="0.2">
      <c r="A275" s="41"/>
      <c r="B275" s="41"/>
      <c r="C275" s="41" t="str">
        <f>EtalonRes!I453</f>
        <v>21.2.01.01</v>
      </c>
      <c r="D275" s="50" t="str">
        <f>EtalonRes!K453</f>
        <v>Провода самонесущие изолированные для ВЛИ</v>
      </c>
      <c r="E275" s="51" t="str">
        <f>EtalonRes!O453</f>
        <v>1000 м</v>
      </c>
      <c r="F275" s="52">
        <f>EtalonRes!X453</f>
        <v>0</v>
      </c>
      <c r="G275" s="52"/>
      <c r="H275" s="52">
        <f>ROUND(EtalonRes!AG453*Source!I660, 7)</f>
        <v>0</v>
      </c>
      <c r="I275" s="53"/>
      <c r="J275" s="54"/>
      <c r="K275" s="53"/>
      <c r="L275" s="54"/>
      <c r="M275" s="53"/>
    </row>
    <row r="276" spans="1:101" ht="15" x14ac:dyDescent="0.2">
      <c r="A276" s="41"/>
      <c r="B276" s="41"/>
      <c r="C276" s="41"/>
      <c r="D276" s="57" t="s">
        <v>1628</v>
      </c>
      <c r="E276" s="42"/>
      <c r="F276" s="43"/>
      <c r="G276" s="43"/>
      <c r="H276" s="43"/>
      <c r="I276" s="45"/>
      <c r="J276" s="44"/>
      <c r="K276" s="45"/>
      <c r="L276" s="44"/>
      <c r="M276" s="45">
        <f>M256+M261+M262+M272</f>
        <v>11148.78</v>
      </c>
    </row>
    <row r="277" spans="1:101" ht="14.25" x14ac:dyDescent="0.2">
      <c r="A277" s="41"/>
      <c r="B277" s="41"/>
      <c r="C277" s="41"/>
      <c r="D277" s="41" t="s">
        <v>1629</v>
      </c>
      <c r="E277" s="42"/>
      <c r="F277" s="43"/>
      <c r="G277" s="43"/>
      <c r="H277" s="43"/>
      <c r="I277" s="45"/>
      <c r="J277" s="44"/>
      <c r="K277" s="45"/>
      <c r="L277" s="44"/>
      <c r="M277" s="45">
        <f>SUM(AR254:AR280)+SUM(AS254:AS280)+SUM(AT254:AT280)+SUM(AU254:AU280)+SUM(AV254:AV280)</f>
        <v>9794.23</v>
      </c>
    </row>
    <row r="278" spans="1:101" ht="14.25" x14ac:dyDescent="0.2">
      <c r="A278" s="41"/>
      <c r="B278" s="41"/>
      <c r="C278" s="41" t="s">
        <v>26</v>
      </c>
      <c r="D278" s="41" t="s">
        <v>1630</v>
      </c>
      <c r="E278" s="42" t="s">
        <v>111</v>
      </c>
      <c r="F278" s="43">
        <f>Source!BZ660</f>
        <v>103</v>
      </c>
      <c r="G278" s="43"/>
      <c r="H278" s="43">
        <f>Source!AT660</f>
        <v>103</v>
      </c>
      <c r="I278" s="45"/>
      <c r="J278" s="44"/>
      <c r="K278" s="45"/>
      <c r="L278" s="44"/>
      <c r="M278" s="45">
        <f>SUM(AZ254:AZ280)</f>
        <v>10088.06</v>
      </c>
    </row>
    <row r="279" spans="1:101" ht="14.25" x14ac:dyDescent="0.2">
      <c r="A279" s="50"/>
      <c r="B279" s="50"/>
      <c r="C279" s="50" t="s">
        <v>27</v>
      </c>
      <c r="D279" s="50" t="s">
        <v>1631</v>
      </c>
      <c r="E279" s="51" t="s">
        <v>111</v>
      </c>
      <c r="F279" s="52">
        <f>Source!CA660</f>
        <v>60</v>
      </c>
      <c r="G279" s="52"/>
      <c r="H279" s="52">
        <f>Source!AU660</f>
        <v>60</v>
      </c>
      <c r="I279" s="53"/>
      <c r="J279" s="54"/>
      <c r="K279" s="53"/>
      <c r="L279" s="54"/>
      <c r="M279" s="53">
        <f>SUM(BA254:BA280)</f>
        <v>5876.54</v>
      </c>
    </row>
    <row r="280" spans="1:101" ht="15" x14ac:dyDescent="0.2">
      <c r="D280" s="269" t="s">
        <v>1632</v>
      </c>
      <c r="E280" s="269"/>
      <c r="F280" s="269"/>
      <c r="G280" s="269"/>
      <c r="H280" s="269"/>
      <c r="I280" s="269"/>
      <c r="J280" s="270">
        <f>IF(F254&lt;&gt;0,L280/F254, 0)</f>
        <v>265817.45</v>
      </c>
      <c r="K280" s="270"/>
      <c r="L280" s="270">
        <f>M256+M261+M272+M278+M279+M262</f>
        <v>27113.38</v>
      </c>
      <c r="M280" s="270"/>
      <c r="AD280">
        <f>ROUND((Source!AT660/100)*((ROUND(SUMIF(SmtRes!AQ441:'SmtRes'!AQ453,"=1",SmtRes!AD441:'SmtRes'!AD453)*Source!I660, 2)+ROUND(SUMIF(SmtRes!AQ441:'SmtRes'!AQ453,"=1",SmtRes!AC441:'SmtRes'!AC453)*Source!I660, 2))), 2)</f>
        <v>698.83</v>
      </c>
      <c r="AE280">
        <f>ROUND((Source!AU660/100)*((ROUND(SUMIF(SmtRes!AQ441:'SmtRes'!AQ453,"=1",SmtRes!AD441:'SmtRes'!AD453)*Source!I660, 2)+ROUND(SUMIF(SmtRes!AQ441:'SmtRes'!AQ453,"=1",SmtRes!AC441:'SmtRes'!AC453)*Source!I660, 2))), 2)</f>
        <v>407.09</v>
      </c>
      <c r="AN280" s="55">
        <f>M256+M261+M272+M278+M279+M262</f>
        <v>27113.38</v>
      </c>
      <c r="AO280" s="55">
        <f>M261</f>
        <v>1354.55</v>
      </c>
      <c r="AQ280" t="s">
        <v>1633</v>
      </c>
      <c r="AR280" s="55">
        <f>M256</f>
        <v>7711.96</v>
      </c>
      <c r="AT280" s="55">
        <f>M262</f>
        <v>2082.27</v>
      </c>
      <c r="AV280" t="s">
        <v>1633</v>
      </c>
      <c r="AW280" s="55">
        <f>M272</f>
        <v>0</v>
      </c>
      <c r="AZ280">
        <f>Source!X660</f>
        <v>10088.06</v>
      </c>
      <c r="BA280">
        <f>Source!Y660</f>
        <v>5876.54</v>
      </c>
      <c r="CD280">
        <v>1</v>
      </c>
    </row>
    <row r="281" spans="1:101" ht="42.75" x14ac:dyDescent="0.2">
      <c r="A281" s="39" t="s">
        <v>157</v>
      </c>
      <c r="B281" s="39" t="s">
        <v>157</v>
      </c>
      <c r="C281" s="41" t="s">
        <v>1713</v>
      </c>
      <c r="D281" s="41" t="str">
        <f>Source!G661</f>
        <v>При изменении количества опор на 1 км ВЛИ добавлять или исключать: к норме 33-04-017-01</v>
      </c>
      <c r="E281" s="42" t="str">
        <f>Source!H661</f>
        <v>ШТ</v>
      </c>
      <c r="F281" s="43">
        <f>Source!K661</f>
        <v>1</v>
      </c>
      <c r="G281" s="43"/>
      <c r="H281" s="43">
        <f>Source!I661</f>
        <v>1</v>
      </c>
      <c r="I281" s="45"/>
      <c r="J281" s="44"/>
      <c r="K281" s="45"/>
      <c r="L281" s="44"/>
      <c r="M281" s="45"/>
    </row>
    <row r="282" spans="1:101" ht="51" x14ac:dyDescent="0.2">
      <c r="C282" s="46" t="s">
        <v>1227</v>
      </c>
      <c r="D282" s="268" t="s">
        <v>1622</v>
      </c>
      <c r="E282" s="268"/>
      <c r="F282" s="268"/>
      <c r="G282" s="268"/>
      <c r="H282" s="268"/>
      <c r="I282" s="268"/>
      <c r="J282" s="268"/>
      <c r="K282" s="268"/>
      <c r="L282" s="268"/>
      <c r="M282" s="268"/>
      <c r="CW282" s="47" t="s">
        <v>1622</v>
      </c>
    </row>
    <row r="283" spans="1:101" ht="15" x14ac:dyDescent="0.2">
      <c r="A283" s="40"/>
      <c r="B283" s="40"/>
      <c r="C283" s="43">
        <v>1</v>
      </c>
      <c r="D283" s="40" t="s">
        <v>1623</v>
      </c>
      <c r="E283" s="42" t="s">
        <v>969</v>
      </c>
      <c r="F283" s="48"/>
      <c r="G283" s="43"/>
      <c r="H283" s="43">
        <f>Source!U661</f>
        <v>2.1720000000000002</v>
      </c>
      <c r="I283" s="43"/>
      <c r="J283" s="43"/>
      <c r="K283" s="43"/>
      <c r="L283" s="43"/>
      <c r="M283" s="49">
        <f>SUM(M284:M286)-SUMIF(CE284:CE286, 1, M284:M286)</f>
        <v>1729.39</v>
      </c>
    </row>
    <row r="284" spans="1:101" ht="14.25" x14ac:dyDescent="0.2">
      <c r="A284" s="41"/>
      <c r="B284" s="41"/>
      <c r="C284" s="41" t="s">
        <v>1194</v>
      </c>
      <c r="D284" s="41" t="s">
        <v>1195</v>
      </c>
      <c r="E284" s="42" t="s">
        <v>1193</v>
      </c>
      <c r="F284" s="43">
        <v>0.91</v>
      </c>
      <c r="G284" s="43">
        <f>ROUND((0.2+1),7)</f>
        <v>1.2</v>
      </c>
      <c r="H284" s="43">
        <f>SmtRes!CX454</f>
        <v>1.0920000000000001</v>
      </c>
      <c r="I284" s="45"/>
      <c r="J284" s="44"/>
      <c r="K284" s="45">
        <f>SmtRes!CZ454</f>
        <v>720.91</v>
      </c>
      <c r="L284" s="44"/>
      <c r="M284" s="45">
        <f>SmtRes!DI454</f>
        <v>787.23</v>
      </c>
    </row>
    <row r="285" spans="1:101" ht="14.25" x14ac:dyDescent="0.2">
      <c r="A285" s="41"/>
      <c r="B285" s="41"/>
      <c r="C285" s="41" t="s">
        <v>1196</v>
      </c>
      <c r="D285" s="41" t="s">
        <v>1197</v>
      </c>
      <c r="E285" s="42" t="s">
        <v>1193</v>
      </c>
      <c r="F285" s="43">
        <v>0.45</v>
      </c>
      <c r="G285" s="43">
        <f>ROUND((0.2+1),7)</f>
        <v>1.2</v>
      </c>
      <c r="H285" s="43">
        <f>SmtRes!CX455</f>
        <v>0.54</v>
      </c>
      <c r="I285" s="45"/>
      <c r="J285" s="44"/>
      <c r="K285" s="45">
        <f>SmtRes!CZ455</f>
        <v>811.79</v>
      </c>
      <c r="L285" s="44"/>
      <c r="M285" s="45">
        <f>SmtRes!DI455</f>
        <v>438.37</v>
      </c>
    </row>
    <row r="286" spans="1:101" ht="14.25" x14ac:dyDescent="0.2">
      <c r="A286" s="41"/>
      <c r="B286" s="41"/>
      <c r="C286" s="41" t="s">
        <v>1198</v>
      </c>
      <c r="D286" s="41" t="s">
        <v>1199</v>
      </c>
      <c r="E286" s="42" t="s">
        <v>1193</v>
      </c>
      <c r="F286" s="43">
        <v>0.45</v>
      </c>
      <c r="G286" s="43">
        <f>ROUND((0.2+1),7)</f>
        <v>1.2</v>
      </c>
      <c r="H286" s="43">
        <f>SmtRes!CX456</f>
        <v>0.54</v>
      </c>
      <c r="I286" s="45"/>
      <c r="J286" s="44"/>
      <c r="K286" s="45">
        <f>SmtRes!CZ456</f>
        <v>932.95</v>
      </c>
      <c r="L286" s="44"/>
      <c r="M286" s="45">
        <f>SmtRes!DI456</f>
        <v>503.79</v>
      </c>
    </row>
    <row r="287" spans="1:101" ht="15" x14ac:dyDescent="0.2">
      <c r="A287" s="40"/>
      <c r="B287" s="40"/>
      <c r="C287" s="43">
        <v>2</v>
      </c>
      <c r="D287" s="40" t="s">
        <v>1624</v>
      </c>
      <c r="E287" s="42"/>
      <c r="F287" s="48"/>
      <c r="G287" s="43"/>
      <c r="H287" s="43"/>
      <c r="I287" s="43"/>
      <c r="J287" s="43"/>
      <c r="K287" s="43"/>
      <c r="L287" s="43"/>
      <c r="M287" s="49">
        <f>SUM(M288:M290)-SUMIF(CE288:CE290, 1, M288:M290)</f>
        <v>267.29000000000002</v>
      </c>
    </row>
    <row r="288" spans="1:101" ht="15" x14ac:dyDescent="0.2">
      <c r="A288" s="40"/>
      <c r="B288" s="40"/>
      <c r="C288" s="43"/>
      <c r="D288" s="40" t="s">
        <v>1627</v>
      </c>
      <c r="E288" s="42" t="s">
        <v>969</v>
      </c>
      <c r="F288" s="48"/>
      <c r="G288" s="43"/>
      <c r="H288" s="43">
        <f>Source!V661</f>
        <v>0.52800000000000002</v>
      </c>
      <c r="I288" s="43"/>
      <c r="J288" s="43"/>
      <c r="K288" s="43"/>
      <c r="L288" s="43"/>
      <c r="M288" s="49">
        <f>SUMIF(CE289:CE290, 1, M289:M290)</f>
        <v>428.63</v>
      </c>
      <c r="CE288">
        <v>1</v>
      </c>
    </row>
    <row r="289" spans="1:83" ht="28.5" x14ac:dyDescent="0.2">
      <c r="A289" s="41"/>
      <c r="B289" s="41"/>
      <c r="C289" s="41" t="s">
        <v>1022</v>
      </c>
      <c r="D289" s="41" t="s">
        <v>1024</v>
      </c>
      <c r="E289" s="42" t="s">
        <v>975</v>
      </c>
      <c r="F289" s="43">
        <v>0.44</v>
      </c>
      <c r="G289" s="43">
        <f>ROUND((0.2+1),7)</f>
        <v>1.2</v>
      </c>
      <c r="H289" s="43">
        <f>SmtRes!CX458</f>
        <v>0.52800000000000002</v>
      </c>
      <c r="I289" s="45">
        <f>SmtRes!CZ458</f>
        <v>346.73</v>
      </c>
      <c r="J289" s="44">
        <f>SmtRes!AJ458</f>
        <v>1.46</v>
      </c>
      <c r="K289" s="45">
        <f>ROUND(I289*J289, 2)</f>
        <v>506.23</v>
      </c>
      <c r="L289" s="44"/>
      <c r="M289" s="45">
        <f>SmtRes!DG458</f>
        <v>267.29000000000002</v>
      </c>
    </row>
    <row r="290" spans="1:83" ht="28.5" x14ac:dyDescent="0.2">
      <c r="A290" s="41"/>
      <c r="B290" s="41"/>
      <c r="C290" s="41" t="s">
        <v>983</v>
      </c>
      <c r="D290" s="41" t="s">
        <v>1626</v>
      </c>
      <c r="E290" s="42" t="s">
        <v>969</v>
      </c>
      <c r="F290" s="43">
        <f>SmtRes!DO458*SmtRes!AT458</f>
        <v>0.44</v>
      </c>
      <c r="G290" s="43">
        <f>ROUND((0.2+1),7)</f>
        <v>1.2</v>
      </c>
      <c r="H290" s="43">
        <f>ROUND(F290*G290*H281, 7)</f>
        <v>0.52800000000000002</v>
      </c>
      <c r="I290" s="45"/>
      <c r="J290" s="44"/>
      <c r="K290" s="45">
        <f>ROUND(SmtRes!AG458/SmtRes!DO458, 2)</f>
        <v>811.79</v>
      </c>
      <c r="L290" s="44"/>
      <c r="M290" s="45">
        <f>SmtRes!DH458</f>
        <v>428.63</v>
      </c>
      <c r="CE290">
        <v>1</v>
      </c>
    </row>
    <row r="291" spans="1:83" ht="15" hidden="1" x14ac:dyDescent="0.2">
      <c r="A291" s="40"/>
      <c r="B291" s="40"/>
      <c r="C291" s="43">
        <v>4</v>
      </c>
      <c r="D291" s="40" t="s">
        <v>1637</v>
      </c>
      <c r="E291" s="42"/>
      <c r="F291" s="48"/>
      <c r="G291" s="43"/>
      <c r="H291" s="43"/>
      <c r="I291" s="43"/>
      <c r="J291" s="43"/>
      <c r="K291" s="43"/>
      <c r="L291" s="43"/>
      <c r="M291" s="49">
        <f>0</f>
        <v>0</v>
      </c>
    </row>
    <row r="292" spans="1:83" ht="28.5" x14ac:dyDescent="0.2">
      <c r="A292" s="41"/>
      <c r="B292" s="41"/>
      <c r="C292" s="41" t="str">
        <f>EtalonRes!I459</f>
        <v>20.1.01.01</v>
      </c>
      <c r="D292" s="41" t="str">
        <f>EtalonRes!K459</f>
        <v>Комплект линейной арматуры для крепления СИП-2 на опоре ВЛИ</v>
      </c>
      <c r="E292" s="42" t="str">
        <f>EtalonRes!O459</f>
        <v>ШТ</v>
      </c>
      <c r="F292" s="43">
        <f>EtalonRes!X459</f>
        <v>0</v>
      </c>
      <c r="G292" s="43"/>
      <c r="H292" s="43">
        <f>ROUND(EtalonRes!AG459*Source!I661, 7)</f>
        <v>0</v>
      </c>
      <c r="I292" s="45"/>
      <c r="J292" s="44"/>
      <c r="K292" s="45"/>
      <c r="L292" s="44"/>
      <c r="M292" s="45"/>
    </row>
    <row r="293" spans="1:83" ht="28.5" x14ac:dyDescent="0.2">
      <c r="A293" s="41"/>
      <c r="B293" s="41"/>
      <c r="C293" s="41" t="str">
        <f>EtalonRes!I460</f>
        <v>20.1.01.11</v>
      </c>
      <c r="D293" s="50" t="str">
        <f>EtalonRes!K460</f>
        <v>Комплект линейной арматуры для устройства заземлений на опорах ВЛИ</v>
      </c>
      <c r="E293" s="51" t="str">
        <f>EtalonRes!O460</f>
        <v>ШТ</v>
      </c>
      <c r="F293" s="52">
        <f>EtalonRes!X460</f>
        <v>0</v>
      </c>
      <c r="G293" s="52"/>
      <c r="H293" s="52">
        <f>ROUND(EtalonRes!AG460*Source!I661, 7)</f>
        <v>0</v>
      </c>
      <c r="I293" s="53"/>
      <c r="J293" s="54"/>
      <c r="K293" s="53"/>
      <c r="L293" s="54"/>
      <c r="M293" s="53"/>
    </row>
    <row r="294" spans="1:83" ht="15" x14ac:dyDescent="0.2">
      <c r="A294" s="41"/>
      <c r="B294" s="41"/>
      <c r="C294" s="41"/>
      <c r="D294" s="57" t="s">
        <v>1628</v>
      </c>
      <c r="E294" s="42"/>
      <c r="F294" s="43"/>
      <c r="G294" s="43"/>
      <c r="H294" s="43"/>
      <c r="I294" s="45"/>
      <c r="J294" s="44"/>
      <c r="K294" s="45"/>
      <c r="L294" s="44"/>
      <c r="M294" s="45">
        <f>M283+M287+M288+M291</f>
        <v>2425.31</v>
      </c>
    </row>
    <row r="295" spans="1:83" ht="14.25" x14ac:dyDescent="0.2">
      <c r="A295" s="41"/>
      <c r="B295" s="41"/>
      <c r="C295" s="41"/>
      <c r="D295" s="41" t="s">
        <v>1629</v>
      </c>
      <c r="E295" s="42"/>
      <c r="F295" s="43"/>
      <c r="G295" s="43"/>
      <c r="H295" s="43"/>
      <c r="I295" s="45"/>
      <c r="J295" s="44"/>
      <c r="K295" s="45"/>
      <c r="L295" s="44"/>
      <c r="M295" s="45">
        <f>SUM(AR281:AR298)+SUM(AS281:AS298)+SUM(AT281:AT298)+SUM(AU281:AU298)+SUM(AV281:AV298)</f>
        <v>2158.02</v>
      </c>
    </row>
    <row r="296" spans="1:83" ht="14.25" x14ac:dyDescent="0.2">
      <c r="A296" s="41"/>
      <c r="B296" s="41"/>
      <c r="C296" s="41" t="s">
        <v>26</v>
      </c>
      <c r="D296" s="41" t="s">
        <v>1630</v>
      </c>
      <c r="E296" s="42" t="s">
        <v>111</v>
      </c>
      <c r="F296" s="43">
        <f>Source!BZ661</f>
        <v>103</v>
      </c>
      <c r="G296" s="43"/>
      <c r="H296" s="43">
        <f>Source!AT661</f>
        <v>103</v>
      </c>
      <c r="I296" s="45"/>
      <c r="J296" s="44"/>
      <c r="K296" s="45"/>
      <c r="L296" s="44"/>
      <c r="M296" s="45">
        <f>SUM(AZ281:AZ298)</f>
        <v>2222.7600000000002</v>
      </c>
    </row>
    <row r="297" spans="1:83" ht="14.25" x14ac:dyDescent="0.2">
      <c r="A297" s="50"/>
      <c r="B297" s="50"/>
      <c r="C297" s="50" t="s">
        <v>27</v>
      </c>
      <c r="D297" s="50" t="s">
        <v>1631</v>
      </c>
      <c r="E297" s="51" t="s">
        <v>111</v>
      </c>
      <c r="F297" s="52">
        <f>Source!CA661</f>
        <v>60</v>
      </c>
      <c r="G297" s="52"/>
      <c r="H297" s="52">
        <f>Source!AU661</f>
        <v>60</v>
      </c>
      <c r="I297" s="53"/>
      <c r="J297" s="54"/>
      <c r="K297" s="53"/>
      <c r="L297" s="54"/>
      <c r="M297" s="53">
        <f>SUM(BA281:BA298)</f>
        <v>1294.81</v>
      </c>
    </row>
    <row r="298" spans="1:83" ht="15" x14ac:dyDescent="0.2">
      <c r="D298" s="269" t="s">
        <v>1632</v>
      </c>
      <c r="E298" s="269"/>
      <c r="F298" s="269"/>
      <c r="G298" s="269"/>
      <c r="H298" s="269"/>
      <c r="I298" s="269"/>
      <c r="J298" s="270">
        <f>IF(F281&lt;&gt;0,L298/F281, 0)</f>
        <v>5942.88</v>
      </c>
      <c r="K298" s="270"/>
      <c r="L298" s="270">
        <f>M283+M287+M291+M296+M297+M288</f>
        <v>5942.88</v>
      </c>
      <c r="M298" s="270"/>
      <c r="AD298">
        <f>ROUND((Source!AT661/100)*((ROUND(SUMIF(SmtRes!AQ454:'SmtRes'!AQ460,"=1",SmtRes!AD454:'SmtRes'!AD460)*Source!I661, 2)+ROUND(SUMIF(SmtRes!AQ454:'SmtRes'!AQ460,"=1",SmtRes!AC454:'SmtRes'!AC460)*Source!I661, 2))), 2)</f>
        <v>3375.76</v>
      </c>
      <c r="AE298">
        <f>ROUND((Source!AU661/100)*((ROUND(SUMIF(SmtRes!AQ454:'SmtRes'!AQ460,"=1",SmtRes!AD454:'SmtRes'!AD460)*Source!I661, 2)+ROUND(SUMIF(SmtRes!AQ454:'SmtRes'!AQ460,"=1",SmtRes!AC454:'SmtRes'!AC460)*Source!I661, 2))), 2)</f>
        <v>1966.46</v>
      </c>
      <c r="AN298" s="55">
        <f>M283+M287+M291+M296+M297+M288</f>
        <v>5942.88</v>
      </c>
      <c r="AO298" s="55">
        <f>M287</f>
        <v>267.29000000000002</v>
      </c>
      <c r="AQ298" t="s">
        <v>1633</v>
      </c>
      <c r="AR298" s="55">
        <f>M283</f>
        <v>1729.39</v>
      </c>
      <c r="AT298" s="55">
        <f>M288</f>
        <v>428.63</v>
      </c>
      <c r="AV298" t="s">
        <v>1633</v>
      </c>
      <c r="AW298" s="55">
        <f>M291</f>
        <v>0</v>
      </c>
      <c r="AZ298">
        <f>Source!X661</f>
        <v>2222.7600000000002</v>
      </c>
      <c r="BA298">
        <f>Source!Y661</f>
        <v>1294.81</v>
      </c>
      <c r="CD298">
        <v>1</v>
      </c>
    </row>
    <row r="299" spans="1:83" ht="42.75" x14ac:dyDescent="0.2">
      <c r="A299" s="59" t="s">
        <v>160</v>
      </c>
      <c r="B299" s="59" t="s">
        <v>160</v>
      </c>
      <c r="C299" s="50" t="str">
        <f>Source!F662</f>
        <v>ТЦ_102_77_7719546987_15.06.2026_02_53.1</v>
      </c>
      <c r="D299" s="50" t="str">
        <f>Source!G662</f>
        <v>Провод   СИП-2 3х70+1х70-0,6/1,0</v>
      </c>
      <c r="E299" s="51" t="str">
        <f>Source!H662</f>
        <v>М.</v>
      </c>
      <c r="F299" s="52">
        <f>Source!K662</f>
        <v>227</v>
      </c>
      <c r="G299" s="52"/>
      <c r="H299" s="52">
        <f>Source!I662</f>
        <v>227</v>
      </c>
      <c r="I299" s="53"/>
      <c r="J299" s="54"/>
      <c r="K299" s="53">
        <f>Source!AL662</f>
        <v>434.53</v>
      </c>
      <c r="L299" s="54"/>
      <c r="M299" s="53">
        <f>Source!HG662</f>
        <v>98638.31</v>
      </c>
    </row>
    <row r="300" spans="1:83" ht="15" x14ac:dyDescent="0.2">
      <c r="D300" s="269" t="s">
        <v>1632</v>
      </c>
      <c r="E300" s="269"/>
      <c r="F300" s="269"/>
      <c r="G300" s="269"/>
      <c r="H300" s="269"/>
      <c r="I300" s="269"/>
      <c r="J300" s="270">
        <f>IF(F299&lt;&gt;0,L300/F299, 0)</f>
        <v>434.53</v>
      </c>
      <c r="K300" s="270"/>
      <c r="L300" s="270">
        <f>M299</f>
        <v>98638.31</v>
      </c>
      <c r="M300" s="270"/>
      <c r="AD300">
        <f>ROUND((Source!AT662/100)*((ROUND(ROUND(Source!AO662,2)*Source!I662, 2)+ROUND(ROUND(Source!AN662,2)*Source!I662, 2))), 2)</f>
        <v>0</v>
      </c>
      <c r="AE300">
        <f>ROUND((Source!AU662/100)*((ROUND(ROUND(Source!AO662,2)*Source!I662, 2)+ROUND(ROUND(Source!AN662,2)*Source!I662, 2))), 2)</f>
        <v>0</v>
      </c>
      <c r="AN300" s="55">
        <f>M299</f>
        <v>98638.31</v>
      </c>
      <c r="AO300">
        <f>0</f>
        <v>0</v>
      </c>
      <c r="AQ300" t="s">
        <v>1633</v>
      </c>
      <c r="AR300">
        <f>0</f>
        <v>0</v>
      </c>
      <c r="AT300">
        <f>0</f>
        <v>0</v>
      </c>
      <c r="AV300" t="s">
        <v>1633</v>
      </c>
      <c r="AW300" s="55">
        <f>M299</f>
        <v>98638.31</v>
      </c>
      <c r="AX300" s="55">
        <f>M299</f>
        <v>98638.31</v>
      </c>
      <c r="AZ300">
        <f>Source!X662</f>
        <v>0</v>
      </c>
      <c r="BA300">
        <f>Source!Y662</f>
        <v>0</v>
      </c>
      <c r="CD300">
        <v>1</v>
      </c>
    </row>
    <row r="301" spans="1:83" ht="57" x14ac:dyDescent="0.2">
      <c r="A301" s="39" t="s">
        <v>167</v>
      </c>
      <c r="B301" s="39" t="s">
        <v>167</v>
      </c>
      <c r="C301" s="41" t="str">
        <f>Source!F664</f>
        <v>25.2.02.11-0021</v>
      </c>
      <c r="D301" s="41" t="str">
        <f>Source!G664</f>
        <v>Лента крепления из нержавеющей стали в пластмассовой коробке с кабельной бухтой, ширина 20 мм, толщина 0,7 мм, длина 50 м</v>
      </c>
      <c r="E301" s="42" t="str">
        <f>Source!H664</f>
        <v>ШТ</v>
      </c>
      <c r="F301" s="43">
        <f>Source!K664</f>
        <v>0.64</v>
      </c>
      <c r="G301" s="43"/>
      <c r="H301" s="43">
        <f>Source!I664</f>
        <v>0.64</v>
      </c>
      <c r="I301" s="45">
        <f>Source!AL664</f>
        <v>2940.8</v>
      </c>
      <c r="J301" s="44">
        <f>IF(Source!BC664&lt;&gt; 0, Source!BC664, 1)</f>
        <v>1.38</v>
      </c>
      <c r="K301" s="45">
        <f>ROUND(I301*J301, 2)</f>
        <v>4058.3</v>
      </c>
      <c r="L301" s="44"/>
      <c r="M301" s="45">
        <f>Source!P664</f>
        <v>2597.31</v>
      </c>
    </row>
    <row r="302" spans="1:83" x14ac:dyDescent="0.2">
      <c r="A302" s="61"/>
      <c r="B302" s="61"/>
      <c r="C302" s="61"/>
      <c r="D302" s="62" t="str">
        <f>"Объем: "&amp;Source!I664&amp;"=32/"&amp;"50"</f>
        <v>Объем: 0,64=32/50</v>
      </c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1:83" ht="15" x14ac:dyDescent="0.2">
      <c r="D303" s="269" t="s">
        <v>1632</v>
      </c>
      <c r="E303" s="269"/>
      <c r="F303" s="269"/>
      <c r="G303" s="269"/>
      <c r="H303" s="269"/>
      <c r="I303" s="269"/>
      <c r="J303" s="270">
        <f>IF(F301&lt;&gt;0,L303/F301, 0)</f>
        <v>4058.3</v>
      </c>
      <c r="K303" s="270"/>
      <c r="L303" s="270">
        <f>M301</f>
        <v>2597.31</v>
      </c>
      <c r="M303" s="270"/>
      <c r="AD303">
        <f>ROUND((Source!AT664/100)*((ROUND(ROUND(Source!AO664,2)*Source!I664, 2)+ROUND(ROUND(Source!AN664,2)*Source!I664, 2))), 2)</f>
        <v>0</v>
      </c>
      <c r="AE303">
        <f>ROUND((Source!AU664/100)*((ROUND(ROUND(Source!AO664,2)*Source!I664, 2)+ROUND(ROUND(Source!AN664,2)*Source!I664, 2))), 2)</f>
        <v>0</v>
      </c>
      <c r="AN303" s="55">
        <f>M301</f>
        <v>2597.31</v>
      </c>
      <c r="AO303">
        <f>0</f>
        <v>0</v>
      </c>
      <c r="AQ303" t="s">
        <v>1633</v>
      </c>
      <c r="AR303">
        <f>0</f>
        <v>0</v>
      </c>
      <c r="AT303">
        <f>0</f>
        <v>0</v>
      </c>
      <c r="AV303" t="s">
        <v>1633</v>
      </c>
      <c r="AW303" s="55">
        <f>M301</f>
        <v>2597.31</v>
      </c>
      <c r="AZ303">
        <f>Source!X664</f>
        <v>0</v>
      </c>
      <c r="BA303">
        <f>Source!Y664</f>
        <v>0</v>
      </c>
      <c r="CD303">
        <v>1</v>
      </c>
    </row>
    <row r="304" spans="1:83" ht="42.75" x14ac:dyDescent="0.2">
      <c r="A304" s="59" t="s">
        <v>170</v>
      </c>
      <c r="B304" s="59" t="s">
        <v>170</v>
      </c>
      <c r="C304" s="50" t="str">
        <f>Source!F665</f>
        <v>ТЦ_102_77_7719546987_15.06.2026_02_26.1</v>
      </c>
      <c r="D304" s="50" t="str">
        <f>Source!G665</f>
        <v>Скрепа NC20</v>
      </c>
      <c r="E304" s="51" t="str">
        <f>Source!H665</f>
        <v>шт.</v>
      </c>
      <c r="F304" s="52">
        <f>Source!K665</f>
        <v>8</v>
      </c>
      <c r="G304" s="52"/>
      <c r="H304" s="52">
        <f>Source!I665</f>
        <v>8</v>
      </c>
      <c r="I304" s="53"/>
      <c r="J304" s="54"/>
      <c r="K304" s="53">
        <f>Source!AL665</f>
        <v>36.770000000000003</v>
      </c>
      <c r="L304" s="54"/>
      <c r="M304" s="53">
        <f>Source!HG665</f>
        <v>294.16000000000003</v>
      </c>
    </row>
    <row r="305" spans="1:82" ht="15" x14ac:dyDescent="0.2">
      <c r="D305" s="269" t="s">
        <v>1632</v>
      </c>
      <c r="E305" s="269"/>
      <c r="F305" s="269"/>
      <c r="G305" s="269"/>
      <c r="H305" s="269"/>
      <c r="I305" s="269"/>
      <c r="J305" s="270">
        <f>IF(F304&lt;&gt;0,L305/F304, 0)</f>
        <v>36.770000000000003</v>
      </c>
      <c r="K305" s="270"/>
      <c r="L305" s="270">
        <f>M304</f>
        <v>294.16000000000003</v>
      </c>
      <c r="M305" s="270"/>
      <c r="AD305">
        <f>ROUND((Source!AT665/100)*((ROUND(ROUND(Source!AO665,2)*Source!I665, 2)+ROUND(ROUND(Source!AN665,2)*Source!I665, 2))), 2)</f>
        <v>0</v>
      </c>
      <c r="AE305">
        <f>ROUND((Source!AU665/100)*((ROUND(ROUND(Source!AO665,2)*Source!I665, 2)+ROUND(ROUND(Source!AN665,2)*Source!I665, 2))), 2)</f>
        <v>0</v>
      </c>
      <c r="AN305" s="55">
        <f>M304</f>
        <v>294.16000000000003</v>
      </c>
      <c r="AO305">
        <f>0</f>
        <v>0</v>
      </c>
      <c r="AQ305" t="s">
        <v>1633</v>
      </c>
      <c r="AR305">
        <f>0</f>
        <v>0</v>
      </c>
      <c r="AT305">
        <f>0</f>
        <v>0</v>
      </c>
      <c r="AV305" t="s">
        <v>1633</v>
      </c>
      <c r="AW305" s="55">
        <f>M304</f>
        <v>294.16000000000003</v>
      </c>
      <c r="AX305" s="55">
        <f>M304</f>
        <v>294.16000000000003</v>
      </c>
      <c r="AZ305">
        <f>Source!X665</f>
        <v>0</v>
      </c>
      <c r="BA305">
        <f>Source!Y665</f>
        <v>0</v>
      </c>
      <c r="CD305">
        <v>1</v>
      </c>
    </row>
    <row r="306" spans="1:82" ht="42.75" x14ac:dyDescent="0.2">
      <c r="A306" s="59" t="s">
        <v>173</v>
      </c>
      <c r="B306" s="59" t="s">
        <v>173</v>
      </c>
      <c r="C306" s="50" t="str">
        <f>Source!F666</f>
        <v>ТЦ_102_77_7719546987_15.06.2026_02_55.1</v>
      </c>
      <c r="D306" s="50" t="str">
        <f>Source!G666</f>
        <v>Бугель NB20</v>
      </c>
      <c r="E306" s="51" t="str">
        <f>Source!H666</f>
        <v>шт.</v>
      </c>
      <c r="F306" s="52">
        <f>Source!K666</f>
        <v>24</v>
      </c>
      <c r="G306" s="52"/>
      <c r="H306" s="52">
        <f>Source!I666</f>
        <v>24</v>
      </c>
      <c r="I306" s="53"/>
      <c r="J306" s="54"/>
      <c r="K306" s="53">
        <f>Source!AL666</f>
        <v>43.07</v>
      </c>
      <c r="L306" s="54"/>
      <c r="M306" s="53">
        <f>Source!HG666</f>
        <v>1033.68</v>
      </c>
    </row>
    <row r="307" spans="1:82" ht="15" x14ac:dyDescent="0.2">
      <c r="D307" s="269" t="s">
        <v>1632</v>
      </c>
      <c r="E307" s="269"/>
      <c r="F307" s="269"/>
      <c r="G307" s="269"/>
      <c r="H307" s="269"/>
      <c r="I307" s="269"/>
      <c r="J307" s="270">
        <f>IF(F306&lt;&gt;0,L307/F306, 0)</f>
        <v>43.07</v>
      </c>
      <c r="K307" s="270"/>
      <c r="L307" s="270">
        <f>M306</f>
        <v>1033.68</v>
      </c>
      <c r="M307" s="270"/>
      <c r="AD307">
        <f>ROUND((Source!AT666/100)*((ROUND(ROUND(Source!AO666,2)*Source!I666, 2)+ROUND(ROUND(Source!AN666,2)*Source!I666, 2))), 2)</f>
        <v>0</v>
      </c>
      <c r="AE307">
        <f>ROUND((Source!AU666/100)*((ROUND(ROUND(Source!AO666,2)*Source!I666, 2)+ROUND(ROUND(Source!AN666,2)*Source!I666, 2))), 2)</f>
        <v>0</v>
      </c>
      <c r="AN307" s="55">
        <f>M306</f>
        <v>1033.68</v>
      </c>
      <c r="AO307">
        <f>0</f>
        <v>0</v>
      </c>
      <c r="AQ307" t="s">
        <v>1633</v>
      </c>
      <c r="AR307">
        <f>0</f>
        <v>0</v>
      </c>
      <c r="AT307">
        <f>0</f>
        <v>0</v>
      </c>
      <c r="AV307" t="s">
        <v>1633</v>
      </c>
      <c r="AW307" s="55">
        <f>M306</f>
        <v>1033.68</v>
      </c>
      <c r="AX307" s="55">
        <f>M306</f>
        <v>1033.68</v>
      </c>
      <c r="AZ307">
        <f>Source!X666</f>
        <v>0</v>
      </c>
      <c r="BA307">
        <f>Source!Y666</f>
        <v>0</v>
      </c>
      <c r="CD307">
        <v>1</v>
      </c>
    </row>
    <row r="308" spans="1:82" ht="99.75" x14ac:dyDescent="0.2">
      <c r="A308" s="59" t="s">
        <v>176</v>
      </c>
      <c r="B308" s="59" t="s">
        <v>176</v>
      </c>
      <c r="C308" s="50" t="str">
        <f>Source!F667</f>
        <v>25.2.02.04-0003</v>
      </c>
      <c r="D308" s="50" t="str">
        <f>Source!G667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E308" s="51" t="str">
        <f>Source!H667</f>
        <v>КОМПЛ</v>
      </c>
      <c r="F308" s="52">
        <f>Source!K667</f>
        <v>1</v>
      </c>
      <c r="G308" s="52"/>
      <c r="H308" s="52">
        <f>Source!I667</f>
        <v>1</v>
      </c>
      <c r="I308" s="53">
        <f>Source!AL667</f>
        <v>576.54999999999995</v>
      </c>
      <c r="J308" s="54">
        <f>IF(Source!BC667&lt;&gt; 0, Source!BC667, 1)</f>
        <v>1.23</v>
      </c>
      <c r="K308" s="53">
        <f>ROUND(I308*J308, 2)</f>
        <v>709.16</v>
      </c>
      <c r="L308" s="54"/>
      <c r="M308" s="53">
        <f>Source!P667</f>
        <v>709.16</v>
      </c>
    </row>
    <row r="309" spans="1:82" ht="15" x14ac:dyDescent="0.2">
      <c r="D309" s="269" t="s">
        <v>1632</v>
      </c>
      <c r="E309" s="269"/>
      <c r="F309" s="269"/>
      <c r="G309" s="269"/>
      <c r="H309" s="269"/>
      <c r="I309" s="269"/>
      <c r="J309" s="270">
        <f>IF(F308&lt;&gt;0,L309/F308, 0)</f>
        <v>709.16</v>
      </c>
      <c r="K309" s="270"/>
      <c r="L309" s="270">
        <f>M308</f>
        <v>709.16</v>
      </c>
      <c r="M309" s="270"/>
      <c r="AD309">
        <f>ROUND((Source!AT667/100)*((ROUND(ROUND(Source!AO667,2)*Source!I667, 2)+ROUND(ROUND(Source!AN667,2)*Source!I667, 2))), 2)</f>
        <v>0</v>
      </c>
      <c r="AE309">
        <f>ROUND((Source!AU667/100)*((ROUND(ROUND(Source!AO667,2)*Source!I667, 2)+ROUND(ROUND(Source!AN667,2)*Source!I667, 2))), 2)</f>
        <v>0</v>
      </c>
      <c r="AN309" s="55">
        <f>M308</f>
        <v>709.16</v>
      </c>
      <c r="AO309">
        <f>0</f>
        <v>0</v>
      </c>
      <c r="AQ309" t="s">
        <v>1633</v>
      </c>
      <c r="AR309">
        <f>0</f>
        <v>0</v>
      </c>
      <c r="AT309">
        <f>0</f>
        <v>0</v>
      </c>
      <c r="AV309" t="s">
        <v>1633</v>
      </c>
      <c r="AW309" s="55">
        <f>M308</f>
        <v>709.16</v>
      </c>
      <c r="AZ309">
        <f>Source!X667</f>
        <v>0</v>
      </c>
      <c r="BA309">
        <f>Source!Y667</f>
        <v>0</v>
      </c>
      <c r="CD309">
        <v>1</v>
      </c>
    </row>
    <row r="310" spans="1:82" ht="42.75" x14ac:dyDescent="0.2">
      <c r="A310" s="59" t="s">
        <v>179</v>
      </c>
      <c r="B310" s="59" t="s">
        <v>179</v>
      </c>
      <c r="C310" s="50" t="str">
        <f>Source!F668</f>
        <v>ТЦ_102_77_7719546987_15.06.2026_02_56.1</v>
      </c>
      <c r="D310" s="50" t="str">
        <f>Source!G668</f>
        <v>Зажим Р72</v>
      </c>
      <c r="E310" s="51" t="str">
        <f>Source!H668</f>
        <v>шт.</v>
      </c>
      <c r="F310" s="52">
        <f>Source!K668</f>
        <v>6</v>
      </c>
      <c r="G310" s="52"/>
      <c r="H310" s="52">
        <f>Source!I668</f>
        <v>6</v>
      </c>
      <c r="I310" s="53"/>
      <c r="J310" s="54"/>
      <c r="K310" s="53">
        <f>Source!AL668</f>
        <v>458.06</v>
      </c>
      <c r="L310" s="54"/>
      <c r="M310" s="53">
        <f>Source!HG668</f>
        <v>2748.36</v>
      </c>
    </row>
    <row r="311" spans="1:82" ht="15" x14ac:dyDescent="0.2">
      <c r="D311" s="269" t="s">
        <v>1632</v>
      </c>
      <c r="E311" s="269"/>
      <c r="F311" s="269"/>
      <c r="G311" s="269"/>
      <c r="H311" s="269"/>
      <c r="I311" s="269"/>
      <c r="J311" s="270">
        <f>IF(F310&lt;&gt;0,L311/F310, 0)</f>
        <v>458.06</v>
      </c>
      <c r="K311" s="270"/>
      <c r="L311" s="270">
        <f>M310</f>
        <v>2748.36</v>
      </c>
      <c r="M311" s="270"/>
      <c r="AD311">
        <f>ROUND((Source!AT668/100)*((ROUND(ROUND(Source!AO668,2)*Source!I668, 2)+ROUND(ROUND(Source!AN668,2)*Source!I668, 2))), 2)</f>
        <v>0</v>
      </c>
      <c r="AE311">
        <f>ROUND((Source!AU668/100)*((ROUND(ROUND(Source!AO668,2)*Source!I668, 2)+ROUND(ROUND(Source!AN668,2)*Source!I668, 2))), 2)</f>
        <v>0</v>
      </c>
      <c r="AN311" s="55">
        <f>M310</f>
        <v>2748.36</v>
      </c>
      <c r="AO311">
        <f>0</f>
        <v>0</v>
      </c>
      <c r="AQ311" t="s">
        <v>1633</v>
      </c>
      <c r="AR311">
        <f>0</f>
        <v>0</v>
      </c>
      <c r="AT311">
        <f>0</f>
        <v>0</v>
      </c>
      <c r="AV311" t="s">
        <v>1633</v>
      </c>
      <c r="AW311" s="55">
        <f>M310</f>
        <v>2748.36</v>
      </c>
      <c r="AX311" s="55">
        <f>M310</f>
        <v>2748.36</v>
      </c>
      <c r="AZ311">
        <f>Source!X668</f>
        <v>0</v>
      </c>
      <c r="BA311">
        <f>Source!Y668</f>
        <v>0</v>
      </c>
      <c r="CD311">
        <v>1</v>
      </c>
    </row>
    <row r="312" spans="1:82" ht="42.75" x14ac:dyDescent="0.2">
      <c r="A312" s="59" t="s">
        <v>182</v>
      </c>
      <c r="B312" s="59" t="s">
        <v>182</v>
      </c>
      <c r="C312" s="50" t="str">
        <f>Source!F669</f>
        <v>ТЦ_102_77_7719546987_15.06.2026_02_27.1</v>
      </c>
      <c r="D312" s="50" t="str">
        <f>Source!G669</f>
        <v>Зажим плашечный CD35</v>
      </c>
      <c r="E312" s="51" t="str">
        <f>Source!H669</f>
        <v>шт.</v>
      </c>
      <c r="F312" s="52">
        <f>Source!K669</f>
        <v>11</v>
      </c>
      <c r="G312" s="52"/>
      <c r="H312" s="52">
        <f>Source!I669</f>
        <v>11</v>
      </c>
      <c r="I312" s="53"/>
      <c r="J312" s="54"/>
      <c r="K312" s="53">
        <f>Source!AL669</f>
        <v>191.21</v>
      </c>
      <c r="L312" s="54"/>
      <c r="M312" s="53">
        <f>Source!HG669</f>
        <v>2103.31</v>
      </c>
    </row>
    <row r="313" spans="1:82" ht="15" x14ac:dyDescent="0.2">
      <c r="D313" s="269" t="s">
        <v>1632</v>
      </c>
      <c r="E313" s="269"/>
      <c r="F313" s="269"/>
      <c r="G313" s="269"/>
      <c r="H313" s="269"/>
      <c r="I313" s="269"/>
      <c r="J313" s="270">
        <f>IF(F312&lt;&gt;0,L313/F312, 0)</f>
        <v>191.21</v>
      </c>
      <c r="K313" s="270"/>
      <c r="L313" s="270">
        <f>M312</f>
        <v>2103.31</v>
      </c>
      <c r="M313" s="270"/>
      <c r="AD313">
        <f>ROUND((Source!AT669/100)*((ROUND(ROUND(Source!AO669,2)*Source!I669, 2)+ROUND(ROUND(Source!AN669,2)*Source!I669, 2))), 2)</f>
        <v>0</v>
      </c>
      <c r="AE313">
        <f>ROUND((Source!AU669/100)*((ROUND(ROUND(Source!AO669,2)*Source!I669, 2)+ROUND(ROUND(Source!AN669,2)*Source!I669, 2))), 2)</f>
        <v>0</v>
      </c>
      <c r="AN313" s="55">
        <f>M312</f>
        <v>2103.31</v>
      </c>
      <c r="AO313">
        <f>0</f>
        <v>0</v>
      </c>
      <c r="AQ313" t="s">
        <v>1633</v>
      </c>
      <c r="AR313">
        <f>0</f>
        <v>0</v>
      </c>
      <c r="AT313">
        <f>0</f>
        <v>0</v>
      </c>
      <c r="AV313" t="s">
        <v>1633</v>
      </c>
      <c r="AW313" s="55">
        <f>M312</f>
        <v>2103.31</v>
      </c>
      <c r="AX313" s="55">
        <f>M312</f>
        <v>2103.31</v>
      </c>
      <c r="AZ313">
        <f>Source!X669</f>
        <v>0</v>
      </c>
      <c r="BA313">
        <f>Source!Y669</f>
        <v>0</v>
      </c>
      <c r="CD313">
        <v>1</v>
      </c>
    </row>
    <row r="314" spans="1:82" ht="42.75" x14ac:dyDescent="0.2">
      <c r="A314" s="59" t="s">
        <v>185</v>
      </c>
      <c r="B314" s="59" t="s">
        <v>185</v>
      </c>
      <c r="C314" s="50" t="str">
        <f>Source!F670</f>
        <v>ТЦ_102_77_7719546987_15.06.2026_02_57.1</v>
      </c>
      <c r="D314" s="50" t="str">
        <f>Source!G670</f>
        <v>Хомут Е778</v>
      </c>
      <c r="E314" s="51" t="str">
        <f>Source!H670</f>
        <v>шт.</v>
      </c>
      <c r="F314" s="52">
        <f>Source!K670</f>
        <v>12</v>
      </c>
      <c r="G314" s="52"/>
      <c r="H314" s="52">
        <f>Source!I670</f>
        <v>12</v>
      </c>
      <c r="I314" s="53"/>
      <c r="J314" s="54"/>
      <c r="K314" s="53">
        <f>Source!AL670</f>
        <v>10.4</v>
      </c>
      <c r="L314" s="54"/>
      <c r="M314" s="53">
        <f>Source!HG670</f>
        <v>124.8</v>
      </c>
    </row>
    <row r="315" spans="1:82" ht="15" x14ac:dyDescent="0.2">
      <c r="D315" s="269" t="s">
        <v>1632</v>
      </c>
      <c r="E315" s="269"/>
      <c r="F315" s="269"/>
      <c r="G315" s="269"/>
      <c r="H315" s="269"/>
      <c r="I315" s="269"/>
      <c r="J315" s="270">
        <f>IF(F314&lt;&gt;0,L315/F314, 0)</f>
        <v>10.4</v>
      </c>
      <c r="K315" s="270"/>
      <c r="L315" s="270">
        <f>M314</f>
        <v>124.8</v>
      </c>
      <c r="M315" s="270"/>
      <c r="AD315">
        <f>ROUND((Source!AT670/100)*((ROUND(ROUND(Source!AO670,2)*Source!I670, 2)+ROUND(ROUND(Source!AN670,2)*Source!I670, 2))), 2)</f>
        <v>0</v>
      </c>
      <c r="AE315">
        <f>ROUND((Source!AU670/100)*((ROUND(ROUND(Source!AO670,2)*Source!I670, 2)+ROUND(ROUND(Source!AN670,2)*Source!I670, 2))), 2)</f>
        <v>0</v>
      </c>
      <c r="AN315" s="55">
        <f>M314</f>
        <v>124.8</v>
      </c>
      <c r="AO315">
        <f>0</f>
        <v>0</v>
      </c>
      <c r="AQ315" t="s">
        <v>1633</v>
      </c>
      <c r="AR315">
        <f>0</f>
        <v>0</v>
      </c>
      <c r="AT315">
        <f>0</f>
        <v>0</v>
      </c>
      <c r="AV315" t="s">
        <v>1633</v>
      </c>
      <c r="AW315" s="55">
        <f>M314</f>
        <v>124.8</v>
      </c>
      <c r="AX315" s="55">
        <f>M314</f>
        <v>124.8</v>
      </c>
      <c r="AZ315">
        <f>Source!X670</f>
        <v>0</v>
      </c>
      <c r="BA315">
        <f>Source!Y670</f>
        <v>0</v>
      </c>
      <c r="CD315">
        <v>1</v>
      </c>
    </row>
    <row r="316" spans="1:82" ht="42.75" x14ac:dyDescent="0.2">
      <c r="A316" s="59" t="s">
        <v>193</v>
      </c>
      <c r="B316" s="59" t="s">
        <v>193</v>
      </c>
      <c r="C316" s="50" t="str">
        <f>Source!F672</f>
        <v>ТЦ_102_77_7719546987_15.06.2026_02_58.1</v>
      </c>
      <c r="D316" s="50" t="str">
        <f>Source!G672</f>
        <v>Зажимы анкерные РА 1500</v>
      </c>
      <c r="E316" s="51" t="str">
        <f>Source!H672</f>
        <v>шт.</v>
      </c>
      <c r="F316" s="52">
        <f>Source!K672</f>
        <v>12</v>
      </c>
      <c r="G316" s="52"/>
      <c r="H316" s="52">
        <f>Source!I672</f>
        <v>12</v>
      </c>
      <c r="I316" s="53"/>
      <c r="J316" s="54"/>
      <c r="K316" s="53">
        <f>Source!AL672</f>
        <v>730.17</v>
      </c>
      <c r="L316" s="54"/>
      <c r="M316" s="53">
        <f>Source!HG672</f>
        <v>8762.0400000000009</v>
      </c>
    </row>
    <row r="317" spans="1:82" ht="15" x14ac:dyDescent="0.2">
      <c r="D317" s="269" t="s">
        <v>1632</v>
      </c>
      <c r="E317" s="269"/>
      <c r="F317" s="269"/>
      <c r="G317" s="269"/>
      <c r="H317" s="269"/>
      <c r="I317" s="269"/>
      <c r="J317" s="270">
        <f>IF(F316&lt;&gt;0,L317/F316, 0)</f>
        <v>730.17</v>
      </c>
      <c r="K317" s="270"/>
      <c r="L317" s="270">
        <f>M316</f>
        <v>8762.0400000000009</v>
      </c>
      <c r="M317" s="270"/>
      <c r="AD317">
        <f>ROUND((Source!AT672/100)*((ROUND(ROUND(Source!AO672,2)*Source!I672, 2)+ROUND(ROUND(Source!AN672,2)*Source!I672, 2))), 2)</f>
        <v>0</v>
      </c>
      <c r="AE317">
        <f>ROUND((Source!AU672/100)*((ROUND(ROUND(Source!AO672,2)*Source!I672, 2)+ROUND(ROUND(Source!AN672,2)*Source!I672, 2))), 2)</f>
        <v>0</v>
      </c>
      <c r="AN317" s="55">
        <f>M316</f>
        <v>8762.0400000000009</v>
      </c>
      <c r="AO317">
        <f>0</f>
        <v>0</v>
      </c>
      <c r="AQ317" t="s">
        <v>1633</v>
      </c>
      <c r="AR317">
        <f>0</f>
        <v>0</v>
      </c>
      <c r="AT317">
        <f>0</f>
        <v>0</v>
      </c>
      <c r="AV317" t="s">
        <v>1633</v>
      </c>
      <c r="AW317" s="55">
        <f>M316</f>
        <v>8762.0400000000009</v>
      </c>
      <c r="AX317" s="55">
        <f>M316</f>
        <v>8762.0400000000009</v>
      </c>
      <c r="AZ317">
        <f>Source!X672</f>
        <v>0</v>
      </c>
      <c r="BA317">
        <f>Source!Y672</f>
        <v>0</v>
      </c>
      <c r="CD317">
        <v>1</v>
      </c>
    </row>
    <row r="318" spans="1:82" ht="42.75" x14ac:dyDescent="0.2">
      <c r="A318" s="59" t="s">
        <v>201</v>
      </c>
      <c r="B318" s="59" t="s">
        <v>201</v>
      </c>
      <c r="C318" s="50" t="str">
        <f>Source!F674</f>
        <v>ТЦ_102_77_7719546987_15.06.2026_02_60.1</v>
      </c>
      <c r="D318" s="50" t="str">
        <f>Source!G674</f>
        <v>Анкерный кронштейн СА 2000</v>
      </c>
      <c r="E318" s="51" t="str">
        <f>Source!H674</f>
        <v>шт.</v>
      </c>
      <c r="F318" s="52">
        <f>Source!K674</f>
        <v>12</v>
      </c>
      <c r="G318" s="52"/>
      <c r="H318" s="52">
        <f>Source!I674</f>
        <v>12</v>
      </c>
      <c r="I318" s="53"/>
      <c r="J318" s="54"/>
      <c r="K318" s="53">
        <f>Source!AL674</f>
        <v>485.69</v>
      </c>
      <c r="L318" s="54"/>
      <c r="M318" s="53">
        <f>Source!HG674</f>
        <v>5828.28</v>
      </c>
    </row>
    <row r="319" spans="1:82" ht="15" x14ac:dyDescent="0.2">
      <c r="D319" s="269" t="s">
        <v>1632</v>
      </c>
      <c r="E319" s="269"/>
      <c r="F319" s="269"/>
      <c r="G319" s="269"/>
      <c r="H319" s="269"/>
      <c r="I319" s="269"/>
      <c r="J319" s="270">
        <f>IF(F318&lt;&gt;0,L319/F318, 0)</f>
        <v>485.69</v>
      </c>
      <c r="K319" s="270"/>
      <c r="L319" s="270">
        <f>M318</f>
        <v>5828.28</v>
      </c>
      <c r="M319" s="270"/>
      <c r="AD319">
        <f>ROUND((Source!AT674/100)*((ROUND(ROUND(Source!AO674,2)*Source!I674, 2)+ROUND(ROUND(Source!AN674,2)*Source!I674, 2))), 2)</f>
        <v>0</v>
      </c>
      <c r="AE319">
        <f>ROUND((Source!AU674/100)*((ROUND(ROUND(Source!AO674,2)*Source!I674, 2)+ROUND(ROUND(Source!AN674,2)*Source!I674, 2))), 2)</f>
        <v>0</v>
      </c>
      <c r="AN319" s="55">
        <f>M318</f>
        <v>5828.28</v>
      </c>
      <c r="AO319">
        <f>0</f>
        <v>0</v>
      </c>
      <c r="AQ319" t="s">
        <v>1633</v>
      </c>
      <c r="AR319">
        <f>0</f>
        <v>0</v>
      </c>
      <c r="AT319">
        <f>0</f>
        <v>0</v>
      </c>
      <c r="AV319" t="s">
        <v>1633</v>
      </c>
      <c r="AW319" s="55">
        <f>M318</f>
        <v>5828.28</v>
      </c>
      <c r="AX319" s="55">
        <f>M318</f>
        <v>5828.28</v>
      </c>
      <c r="AZ319">
        <f>Source!X674</f>
        <v>0</v>
      </c>
      <c r="BA319">
        <f>Source!Y674</f>
        <v>0</v>
      </c>
      <c r="CD319">
        <v>1</v>
      </c>
    </row>
    <row r="320" spans="1:82" ht="28.5" x14ac:dyDescent="0.2">
      <c r="A320" s="39" t="s">
        <v>205</v>
      </c>
      <c r="B320" s="39" t="s">
        <v>205</v>
      </c>
      <c r="C320" s="41" t="str">
        <f>Source!F675</f>
        <v>20.2.02.04-0012</v>
      </c>
      <c r="D320" s="41" t="str">
        <f>Source!G675</f>
        <v>Колпачки изолирующие, диапазон сечений 16-150 мм2</v>
      </c>
      <c r="E320" s="42" t="str">
        <f>Source!H675</f>
        <v>100 ШТ</v>
      </c>
      <c r="F320" s="43">
        <f>Source!K675</f>
        <v>0.04</v>
      </c>
      <c r="G320" s="43"/>
      <c r="H320" s="43">
        <f>Source!I675</f>
        <v>0.04</v>
      </c>
      <c r="I320" s="45">
        <f>Source!AL675</f>
        <v>2045.3</v>
      </c>
      <c r="J320" s="44">
        <f>IF(Source!BC675&lt;&gt; 0, Source!BC675, 1)</f>
        <v>1.31</v>
      </c>
      <c r="K320" s="45">
        <f>ROUND(I320*J320, 2)</f>
        <v>2679.34</v>
      </c>
      <c r="L320" s="44"/>
      <c r="M320" s="45">
        <f>Source!P675</f>
        <v>107.17</v>
      </c>
    </row>
    <row r="321" spans="1:82" x14ac:dyDescent="0.2">
      <c r="A321" s="61"/>
      <c r="B321" s="61"/>
      <c r="C321" s="61"/>
      <c r="D321" s="62" t="str">
        <f>"Объем: "&amp;Source!I675&amp;"=4/"&amp;"100"</f>
        <v>Объем: 0,04=4/100</v>
      </c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1:82" ht="15" x14ac:dyDescent="0.2">
      <c r="D322" s="269" t="s">
        <v>1632</v>
      </c>
      <c r="E322" s="269"/>
      <c r="F322" s="269"/>
      <c r="G322" s="269"/>
      <c r="H322" s="269"/>
      <c r="I322" s="269"/>
      <c r="J322" s="270">
        <f>IF(F320&lt;&gt;0,L322/F320, 0)</f>
        <v>2679.25</v>
      </c>
      <c r="K322" s="270"/>
      <c r="L322" s="270">
        <f>M320</f>
        <v>107.17</v>
      </c>
      <c r="M322" s="270"/>
      <c r="AD322">
        <f>ROUND((Source!AT675/100)*((ROUND(ROUND(Source!AO675,2)*Source!I675, 2)+ROUND(ROUND(Source!AN675,2)*Source!I675, 2))), 2)</f>
        <v>0</v>
      </c>
      <c r="AE322">
        <f>ROUND((Source!AU675/100)*((ROUND(ROUND(Source!AO675,2)*Source!I675, 2)+ROUND(ROUND(Source!AN675,2)*Source!I675, 2))), 2)</f>
        <v>0</v>
      </c>
      <c r="AN322" s="55">
        <f>M320</f>
        <v>107.17</v>
      </c>
      <c r="AO322">
        <f>0</f>
        <v>0</v>
      </c>
      <c r="AQ322" t="s">
        <v>1633</v>
      </c>
      <c r="AR322">
        <f>0</f>
        <v>0</v>
      </c>
      <c r="AT322">
        <f>0</f>
        <v>0</v>
      </c>
      <c r="AV322" t="s">
        <v>1633</v>
      </c>
      <c r="AW322" s="55">
        <f>M320</f>
        <v>107.17</v>
      </c>
      <c r="AZ322">
        <f>Source!X675</f>
        <v>0</v>
      </c>
      <c r="BA322">
        <f>Source!Y675</f>
        <v>0</v>
      </c>
      <c r="CD322">
        <v>2</v>
      </c>
    </row>
    <row r="323" spans="1:82" ht="42.75" x14ac:dyDescent="0.2">
      <c r="A323" s="39" t="s">
        <v>221</v>
      </c>
      <c r="B323" s="39" t="s">
        <v>221</v>
      </c>
      <c r="C323" s="41" t="str">
        <f>Source!F679</f>
        <v>ТЦ_102_77_7719546987_15.06.2026_02_61.1</v>
      </c>
      <c r="D323" s="41" t="str">
        <f>Source!G679</f>
        <v>Заземляющий проводник ЗП6 1 м</v>
      </c>
      <c r="E323" s="42" t="str">
        <f>Source!H679</f>
        <v>шт.</v>
      </c>
      <c r="F323" s="43">
        <f>Source!K679</f>
        <v>4.95</v>
      </c>
      <c r="G323" s="43"/>
      <c r="H323" s="43">
        <f>Source!I679</f>
        <v>4.95</v>
      </c>
      <c r="I323" s="45"/>
      <c r="J323" s="44"/>
      <c r="K323" s="45">
        <f>Source!AL679</f>
        <v>295.37</v>
      </c>
      <c r="L323" s="44"/>
      <c r="M323" s="45">
        <f>Source!HG679</f>
        <v>1462.08</v>
      </c>
    </row>
    <row r="324" spans="1:82" x14ac:dyDescent="0.2">
      <c r="A324" s="61"/>
      <c r="B324" s="61"/>
      <c r="C324" s="61"/>
      <c r="D324" s="62" t="str">
        <f>"Объем: "&amp;Source!I679&amp;"=0,3*"&amp;"1+"&amp;"0,65*"&amp;"1+"&amp;"1*"&amp;"4"</f>
        <v>Объем: 4,95=0,3*1+0,65*1+1*4</v>
      </c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1:82" ht="15" x14ac:dyDescent="0.2">
      <c r="D325" s="269" t="s">
        <v>1632</v>
      </c>
      <c r="E325" s="269"/>
      <c r="F325" s="269"/>
      <c r="G325" s="269"/>
      <c r="H325" s="269"/>
      <c r="I325" s="269"/>
      <c r="J325" s="270">
        <f>IF(F323&lt;&gt;0,L325/F323, 0)</f>
        <v>295.37</v>
      </c>
      <c r="K325" s="270"/>
      <c r="L325" s="270">
        <f>M323</f>
        <v>1462.08</v>
      </c>
      <c r="M325" s="270"/>
      <c r="AD325">
        <f>ROUND((Source!AT679/100)*((ROUND(ROUND(Source!AO679,2)*Source!I679, 2)+ROUND(ROUND(Source!AN679,2)*Source!I679, 2))), 2)</f>
        <v>0</v>
      </c>
      <c r="AE325">
        <f>ROUND((Source!AU679/100)*((ROUND(ROUND(Source!AO679,2)*Source!I679, 2)+ROUND(ROUND(Source!AN679,2)*Source!I679, 2))), 2)</f>
        <v>0</v>
      </c>
      <c r="AN325" s="55">
        <f>M323</f>
        <v>1462.08</v>
      </c>
      <c r="AO325">
        <f>0</f>
        <v>0</v>
      </c>
      <c r="AQ325" t="s">
        <v>1633</v>
      </c>
      <c r="AR325">
        <f>0</f>
        <v>0</v>
      </c>
      <c r="AT325">
        <f>0</f>
        <v>0</v>
      </c>
      <c r="AV325" t="s">
        <v>1633</v>
      </c>
      <c r="AW325" s="55">
        <f>M323</f>
        <v>1462.08</v>
      </c>
      <c r="AX325" s="55">
        <f>M323</f>
        <v>1462.08</v>
      </c>
      <c r="AZ325">
        <f>Source!X679</f>
        <v>0</v>
      </c>
      <c r="BA325">
        <f>Source!Y679</f>
        <v>0</v>
      </c>
      <c r="CD325">
        <v>1</v>
      </c>
    </row>
    <row r="326" spans="1:82" ht="57" x14ac:dyDescent="0.2">
      <c r="A326" s="39" t="s">
        <v>224</v>
      </c>
      <c r="B326" s="39" t="s">
        <v>224</v>
      </c>
      <c r="C326" s="41" t="str">
        <f>Source!F680</f>
        <v>20.1.02.07-1014</v>
      </c>
      <c r="D326" s="41" t="str">
        <f>Source!G680</f>
        <v>Наконечники изолированные герметичный под опрессовку, с алюминиевой клеммой, диапазон сечений 70 мм2 (СPTAU 70)</v>
      </c>
      <c r="E326" s="42" t="str">
        <f>Source!H680</f>
        <v>100 ШТ</v>
      </c>
      <c r="F326" s="43">
        <f>Source!K680</f>
        <v>0.04</v>
      </c>
      <c r="G326" s="43"/>
      <c r="H326" s="43">
        <f>Source!I680</f>
        <v>0.04</v>
      </c>
      <c r="I326" s="45">
        <f>Source!AL680</f>
        <v>39786.730000000003</v>
      </c>
      <c r="J326" s="44">
        <f>IF(Source!BC680&lt;&gt; 0, Source!BC680, 1)</f>
        <v>1.23</v>
      </c>
      <c r="K326" s="45">
        <f>ROUND(I326*J326, 2)</f>
        <v>48937.68</v>
      </c>
      <c r="L326" s="44"/>
      <c r="M326" s="45">
        <f>Source!P680</f>
        <v>1957.51</v>
      </c>
    </row>
    <row r="327" spans="1:82" x14ac:dyDescent="0.2">
      <c r="A327" s="61"/>
      <c r="B327" s="61"/>
      <c r="C327" s="61"/>
      <c r="D327" s="62" t="str">
        <f>"Объем: "&amp;Source!I680&amp;"=4/"&amp;"100"</f>
        <v>Объем: 0,04=4/100</v>
      </c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82" ht="15" x14ac:dyDescent="0.2">
      <c r="D328" s="269" t="s">
        <v>1632</v>
      </c>
      <c r="E328" s="269"/>
      <c r="F328" s="269"/>
      <c r="G328" s="269"/>
      <c r="H328" s="269"/>
      <c r="I328" s="269"/>
      <c r="J328" s="270">
        <f>IF(F326&lt;&gt;0,L328/F326, 0)</f>
        <v>48937.75</v>
      </c>
      <c r="K328" s="270"/>
      <c r="L328" s="270">
        <f>M326</f>
        <v>1957.51</v>
      </c>
      <c r="M328" s="270"/>
      <c r="AD328">
        <f>ROUND((Source!AT680/100)*((ROUND(ROUND(Source!AO680,2)*Source!I680, 2)+ROUND(ROUND(Source!AN680,2)*Source!I680, 2))), 2)</f>
        <v>0</v>
      </c>
      <c r="AE328">
        <f>ROUND((Source!AU680/100)*((ROUND(ROUND(Source!AO680,2)*Source!I680, 2)+ROUND(ROUND(Source!AN680,2)*Source!I680, 2))), 2)</f>
        <v>0</v>
      </c>
      <c r="AN328" s="55">
        <f>M326</f>
        <v>1957.51</v>
      </c>
      <c r="AO328">
        <f>0</f>
        <v>0</v>
      </c>
      <c r="AQ328" t="s">
        <v>1633</v>
      </c>
      <c r="AR328">
        <f>0</f>
        <v>0</v>
      </c>
      <c r="AT328">
        <f>0</f>
        <v>0</v>
      </c>
      <c r="AV328" t="s">
        <v>1633</v>
      </c>
      <c r="AW328" s="55">
        <f>M326</f>
        <v>1957.51</v>
      </c>
      <c r="AZ328">
        <f>Source!X680</f>
        <v>0</v>
      </c>
      <c r="BA328">
        <f>Source!Y680</f>
        <v>0</v>
      </c>
      <c r="CD328">
        <v>2</v>
      </c>
    </row>
    <row r="329" spans="1:82" ht="42.75" x14ac:dyDescent="0.2">
      <c r="A329" s="59" t="s">
        <v>227</v>
      </c>
      <c r="B329" s="59" t="s">
        <v>227</v>
      </c>
      <c r="C329" s="50" t="str">
        <f>Source!F681</f>
        <v>ТЦ_102_77_7719546987_15.06.2026_02_62.1</v>
      </c>
      <c r="D329" s="50" t="str">
        <f>Source!G681</f>
        <v>Заземляющий зажим РС 481</v>
      </c>
      <c r="E329" s="51" t="str">
        <f>Source!H681</f>
        <v>шт.</v>
      </c>
      <c r="F329" s="52">
        <f>Source!K681</f>
        <v>8</v>
      </c>
      <c r="G329" s="52"/>
      <c r="H329" s="52">
        <f>Source!I681</f>
        <v>8</v>
      </c>
      <c r="I329" s="53"/>
      <c r="J329" s="54"/>
      <c r="K329" s="53">
        <f>Source!AL681</f>
        <v>1208.19</v>
      </c>
      <c r="L329" s="54"/>
      <c r="M329" s="53">
        <f>Source!HG681</f>
        <v>9665.52</v>
      </c>
    </row>
    <row r="330" spans="1:82" ht="15" x14ac:dyDescent="0.2">
      <c r="D330" s="269" t="s">
        <v>1632</v>
      </c>
      <c r="E330" s="269"/>
      <c r="F330" s="269"/>
      <c r="G330" s="269"/>
      <c r="H330" s="269"/>
      <c r="I330" s="269"/>
      <c r="J330" s="270">
        <f>IF(F329&lt;&gt;0,L330/F329, 0)</f>
        <v>1208.19</v>
      </c>
      <c r="K330" s="270"/>
      <c r="L330" s="270">
        <f>M329</f>
        <v>9665.52</v>
      </c>
      <c r="M330" s="270"/>
      <c r="AD330">
        <f>ROUND((Source!AT681/100)*((ROUND(ROUND(Source!AO681,2)*Source!I681, 2)+ROUND(ROUND(Source!AN681,2)*Source!I681, 2))), 2)</f>
        <v>0</v>
      </c>
      <c r="AE330">
        <f>ROUND((Source!AU681/100)*((ROUND(ROUND(Source!AO681,2)*Source!I681, 2)+ROUND(ROUND(Source!AN681,2)*Source!I681, 2))), 2)</f>
        <v>0</v>
      </c>
      <c r="AN330" s="55">
        <f>M329</f>
        <v>9665.52</v>
      </c>
      <c r="AO330">
        <f>0</f>
        <v>0</v>
      </c>
      <c r="AQ330" t="s">
        <v>1633</v>
      </c>
      <c r="AR330">
        <f>0</f>
        <v>0</v>
      </c>
      <c r="AT330">
        <f>0</f>
        <v>0</v>
      </c>
      <c r="AV330" t="s">
        <v>1633</v>
      </c>
      <c r="AW330" s="55">
        <f>M329</f>
        <v>9665.52</v>
      </c>
      <c r="AX330" s="55">
        <f>M329</f>
        <v>9665.52</v>
      </c>
      <c r="AZ330">
        <f>Source!X681</f>
        <v>0</v>
      </c>
      <c r="BA330">
        <f>Source!Y681</f>
        <v>0</v>
      </c>
      <c r="CD330">
        <v>1</v>
      </c>
    </row>
    <row r="331" spans="1:82" ht="42.75" x14ac:dyDescent="0.2">
      <c r="A331" s="59" t="s">
        <v>230</v>
      </c>
      <c r="B331" s="59" t="s">
        <v>230</v>
      </c>
      <c r="C331" s="50" t="str">
        <f>Source!F682</f>
        <v>ТЦ_102_77_7719546987_15.06.2026_02_63.1</v>
      </c>
      <c r="D331" s="50" t="str">
        <f>Source!G682</f>
        <v>Зажим прокалывающий Р95</v>
      </c>
      <c r="E331" s="51" t="str">
        <f>Source!H682</f>
        <v>шт.</v>
      </c>
      <c r="F331" s="52">
        <f>Source!K682</f>
        <v>4</v>
      </c>
      <c r="G331" s="52"/>
      <c r="H331" s="52">
        <f>Source!I682</f>
        <v>4</v>
      </c>
      <c r="I331" s="53"/>
      <c r="J331" s="54"/>
      <c r="K331" s="53">
        <f>Source!AL682</f>
        <v>327.43</v>
      </c>
      <c r="L331" s="54"/>
      <c r="M331" s="53">
        <f>Source!HG682</f>
        <v>1309.72</v>
      </c>
    </row>
    <row r="332" spans="1:82" ht="15" x14ac:dyDescent="0.2">
      <c r="D332" s="269" t="s">
        <v>1632</v>
      </c>
      <c r="E332" s="269"/>
      <c r="F332" s="269"/>
      <c r="G332" s="269"/>
      <c r="H332" s="269"/>
      <c r="I332" s="269"/>
      <c r="J332" s="270">
        <f>IF(F331&lt;&gt;0,L332/F331, 0)</f>
        <v>327.43</v>
      </c>
      <c r="K332" s="270"/>
      <c r="L332" s="270">
        <f>M331</f>
        <v>1309.72</v>
      </c>
      <c r="M332" s="270"/>
      <c r="AD332">
        <f>ROUND((Source!AT682/100)*((ROUND(ROUND(Source!AO682,2)*Source!I682, 2)+ROUND(ROUND(Source!AN682,2)*Source!I682, 2))), 2)</f>
        <v>0</v>
      </c>
      <c r="AE332">
        <f>ROUND((Source!AU682/100)*((ROUND(ROUND(Source!AO682,2)*Source!I682, 2)+ROUND(ROUND(Source!AN682,2)*Source!I682, 2))), 2)</f>
        <v>0</v>
      </c>
      <c r="AN332" s="55">
        <f>M331</f>
        <v>1309.72</v>
      </c>
      <c r="AO332">
        <f>0</f>
        <v>0</v>
      </c>
      <c r="AQ332" t="s">
        <v>1633</v>
      </c>
      <c r="AR332">
        <f>0</f>
        <v>0</v>
      </c>
      <c r="AT332">
        <f>0</f>
        <v>0</v>
      </c>
      <c r="AV332" t="s">
        <v>1633</v>
      </c>
      <c r="AW332" s="55">
        <f>M331</f>
        <v>1309.72</v>
      </c>
      <c r="AX332" s="55">
        <f>M331</f>
        <v>1309.72</v>
      </c>
      <c r="AZ332">
        <f>Source!X682</f>
        <v>0</v>
      </c>
      <c r="BA332">
        <f>Source!Y682</f>
        <v>0</v>
      </c>
      <c r="CD332">
        <v>1</v>
      </c>
    </row>
    <row r="333" spans="1:82" ht="28.5" x14ac:dyDescent="0.2">
      <c r="A333" s="59" t="s">
        <v>237</v>
      </c>
      <c r="B333" s="59" t="s">
        <v>237</v>
      </c>
      <c r="C333" s="50" t="str">
        <f>Source!F684</f>
        <v>20.2.12.03-0002</v>
      </c>
      <c r="D333" s="50" t="str">
        <f>Source!G684</f>
        <v>Трубы гибкие гофрированные двустенные из ПВХ, диаметр 63 мм</v>
      </c>
      <c r="E333" s="51" t="str">
        <f>Source!H684</f>
        <v>м</v>
      </c>
      <c r="F333" s="52">
        <f>Source!K684</f>
        <v>5</v>
      </c>
      <c r="G333" s="52"/>
      <c r="H333" s="52">
        <f>Source!I684</f>
        <v>5</v>
      </c>
      <c r="I333" s="53">
        <f>Source!AL684</f>
        <v>102.43</v>
      </c>
      <c r="J333" s="54">
        <f>IF(Source!BC684&lt;&gt; 0, Source!BC684, 1)</f>
        <v>1.05</v>
      </c>
      <c r="K333" s="53">
        <f>ROUND(I333*J333, 2)</f>
        <v>107.55</v>
      </c>
      <c r="L333" s="54"/>
      <c r="M333" s="53">
        <f>Source!P684</f>
        <v>537.75</v>
      </c>
    </row>
    <row r="334" spans="1:82" ht="15" x14ac:dyDescent="0.2">
      <c r="D334" s="269" t="s">
        <v>1632</v>
      </c>
      <c r="E334" s="269"/>
      <c r="F334" s="269"/>
      <c r="G334" s="269"/>
      <c r="H334" s="269"/>
      <c r="I334" s="269"/>
      <c r="J334" s="270">
        <f>IF(F333&lt;&gt;0,L334/F333, 0)</f>
        <v>107.55</v>
      </c>
      <c r="K334" s="270"/>
      <c r="L334" s="270">
        <f>M333</f>
        <v>537.75</v>
      </c>
      <c r="M334" s="270"/>
      <c r="AD334">
        <f>ROUND((Source!AT684/100)*((ROUND(ROUND(Source!AO684,2)*Source!I684, 2)+ROUND(ROUND(Source!AN684,2)*Source!I684, 2))), 2)</f>
        <v>0</v>
      </c>
      <c r="AE334">
        <f>ROUND((Source!AU684/100)*((ROUND(ROUND(Source!AO684,2)*Source!I684, 2)+ROUND(ROUND(Source!AN684,2)*Source!I684, 2))), 2)</f>
        <v>0</v>
      </c>
      <c r="AN334" s="55">
        <f>M333</f>
        <v>537.75</v>
      </c>
      <c r="AO334">
        <f>0</f>
        <v>0</v>
      </c>
      <c r="AQ334" t="s">
        <v>1633</v>
      </c>
      <c r="AR334">
        <f>0</f>
        <v>0</v>
      </c>
      <c r="AT334">
        <f>0</f>
        <v>0</v>
      </c>
      <c r="AV334" t="s">
        <v>1633</v>
      </c>
      <c r="AW334" s="55">
        <f>M333</f>
        <v>537.75</v>
      </c>
      <c r="AZ334">
        <f>Source!X684</f>
        <v>0</v>
      </c>
      <c r="BA334">
        <f>Source!Y684</f>
        <v>0</v>
      </c>
      <c r="CD334">
        <v>2</v>
      </c>
    </row>
    <row r="335" spans="1:82" ht="42.75" x14ac:dyDescent="0.2">
      <c r="A335" s="39" t="s">
        <v>241</v>
      </c>
      <c r="B335" s="39" t="s">
        <v>241</v>
      </c>
      <c r="C335" s="41" t="s">
        <v>1644</v>
      </c>
      <c r="D335" s="41" t="str">
        <f>Source!G685</f>
        <v>Разработка грунта вручную в траншеях глубиной до 2 м без креплений с откосами, группа грунтов: 2</v>
      </c>
      <c r="E335" s="42" t="str">
        <f>Source!H685</f>
        <v>100 м3</v>
      </c>
      <c r="F335" s="43">
        <f>Source!K685</f>
        <v>1.5E-3</v>
      </c>
      <c r="G335" s="43"/>
      <c r="H335" s="43">
        <f>Source!I685</f>
        <v>1.5E-3</v>
      </c>
      <c r="I335" s="45"/>
      <c r="J335" s="44"/>
      <c r="K335" s="45"/>
      <c r="L335" s="44"/>
      <c r="M335" s="45"/>
    </row>
    <row r="336" spans="1:82" x14ac:dyDescent="0.2">
      <c r="D336" s="60" t="str">
        <f>"Объем: "&amp;Source!I685&amp;"=(0,5*"&amp;"0,5*"&amp;"0,3*"&amp;"2)/"&amp;"100"</f>
        <v>Объем: 0,0015=(0,5*0,5*0,3*2)/100</v>
      </c>
    </row>
    <row r="337" spans="1:82" ht="15" x14ac:dyDescent="0.2">
      <c r="A337" s="40"/>
      <c r="B337" s="40"/>
      <c r="C337" s="43">
        <v>1</v>
      </c>
      <c r="D337" s="40" t="s">
        <v>1623</v>
      </c>
      <c r="E337" s="42" t="s">
        <v>969</v>
      </c>
      <c r="F337" s="48"/>
      <c r="G337" s="43"/>
      <c r="H337" s="43">
        <f>Source!U685</f>
        <v>0.23100000000000001</v>
      </c>
      <c r="I337" s="43"/>
      <c r="J337" s="43"/>
      <c r="K337" s="43"/>
      <c r="L337" s="43"/>
      <c r="M337" s="49">
        <f>SUM(M338:M338)-SUMIF(CE338:CE338, 1, M338:M338)</f>
        <v>152.54</v>
      </c>
    </row>
    <row r="338" spans="1:82" ht="14.25" x14ac:dyDescent="0.2">
      <c r="A338" s="41"/>
      <c r="B338" s="41"/>
      <c r="C338" s="41" t="s">
        <v>1048</v>
      </c>
      <c r="D338" s="50" t="s">
        <v>1049</v>
      </c>
      <c r="E338" s="51" t="s">
        <v>969</v>
      </c>
      <c r="F338" s="52">
        <v>154</v>
      </c>
      <c r="G338" s="52"/>
      <c r="H338" s="52">
        <f>SmtRes!CX461</f>
        <v>0.23100000000000001</v>
      </c>
      <c r="I338" s="53"/>
      <c r="J338" s="54"/>
      <c r="K338" s="53">
        <f>SmtRes!CZ461</f>
        <v>660.33</v>
      </c>
      <c r="L338" s="54"/>
      <c r="M338" s="53">
        <f>SmtRes!DI461</f>
        <v>152.54</v>
      </c>
    </row>
    <row r="339" spans="1:82" ht="15" x14ac:dyDescent="0.2">
      <c r="A339" s="41"/>
      <c r="B339" s="41"/>
      <c r="C339" s="41"/>
      <c r="D339" s="57" t="s">
        <v>1628</v>
      </c>
      <c r="E339" s="42"/>
      <c r="F339" s="43"/>
      <c r="G339" s="43"/>
      <c r="H339" s="43"/>
      <c r="I339" s="45"/>
      <c r="J339" s="44"/>
      <c r="K339" s="45"/>
      <c r="L339" s="44"/>
      <c r="M339" s="45">
        <f>M337</f>
        <v>152.54</v>
      </c>
    </row>
    <row r="340" spans="1:82" ht="14.25" x14ac:dyDescent="0.2">
      <c r="A340" s="41"/>
      <c r="B340" s="41"/>
      <c r="C340" s="41"/>
      <c r="D340" s="41" t="s">
        <v>1629</v>
      </c>
      <c r="E340" s="42"/>
      <c r="F340" s="43"/>
      <c r="G340" s="43"/>
      <c r="H340" s="43"/>
      <c r="I340" s="45"/>
      <c r="J340" s="44"/>
      <c r="K340" s="45"/>
      <c r="L340" s="44"/>
      <c r="M340" s="45">
        <f>SUM(AR335:AR343)+SUM(AS335:AS343)+SUM(AT335:AT343)+SUM(AU335:AU343)+SUM(AV335:AV343)</f>
        <v>152.54</v>
      </c>
    </row>
    <row r="341" spans="1:82" ht="28.5" x14ac:dyDescent="0.2">
      <c r="A341" s="41"/>
      <c r="B341" s="41"/>
      <c r="C341" s="41" t="s">
        <v>322</v>
      </c>
      <c r="D341" s="41" t="s">
        <v>1645</v>
      </c>
      <c r="E341" s="42" t="s">
        <v>111</v>
      </c>
      <c r="F341" s="43">
        <f>Source!BZ685</f>
        <v>89</v>
      </c>
      <c r="G341" s="43"/>
      <c r="H341" s="43">
        <f>Source!AT685</f>
        <v>89</v>
      </c>
      <c r="I341" s="45"/>
      <c r="J341" s="44"/>
      <c r="K341" s="45"/>
      <c r="L341" s="44"/>
      <c r="M341" s="45">
        <f>SUM(AZ335:AZ343)</f>
        <v>135.76</v>
      </c>
    </row>
    <row r="342" spans="1:82" ht="28.5" x14ac:dyDescent="0.2">
      <c r="A342" s="50"/>
      <c r="B342" s="50"/>
      <c r="C342" s="50" t="s">
        <v>323</v>
      </c>
      <c r="D342" s="50" t="s">
        <v>1646</v>
      </c>
      <c r="E342" s="51" t="s">
        <v>111</v>
      </c>
      <c r="F342" s="52">
        <f>Source!CA685</f>
        <v>40</v>
      </c>
      <c r="G342" s="52"/>
      <c r="H342" s="52">
        <f>Source!AU685</f>
        <v>40</v>
      </c>
      <c r="I342" s="53"/>
      <c r="J342" s="54"/>
      <c r="K342" s="53"/>
      <c r="L342" s="54"/>
      <c r="M342" s="53">
        <f>SUM(BA335:BA343)</f>
        <v>61.02</v>
      </c>
    </row>
    <row r="343" spans="1:82" ht="15" x14ac:dyDescent="0.2">
      <c r="D343" s="269" t="s">
        <v>1632</v>
      </c>
      <c r="E343" s="269"/>
      <c r="F343" s="269"/>
      <c r="G343" s="269"/>
      <c r="H343" s="269"/>
      <c r="I343" s="269"/>
      <c r="J343" s="270">
        <f>IF(F335&lt;&gt;0,L343/F335, 0)</f>
        <v>232880</v>
      </c>
      <c r="K343" s="270"/>
      <c r="L343" s="270">
        <f>M337+M341+M342</f>
        <v>349.32</v>
      </c>
      <c r="M343" s="270"/>
      <c r="AD343">
        <f>ROUND((Source!AT685/100)*((ROUND(SUMIF(SmtRes!AQ461:'SmtRes'!AQ461,"=1",SmtRes!AD461:'SmtRes'!AD461)*Source!I685, 2)+ROUND(SUMIF(SmtRes!AQ461:'SmtRes'!AQ461,"=1",SmtRes!AC461:'SmtRes'!AC461)*Source!I685, 2))), 2)</f>
        <v>0.88</v>
      </c>
      <c r="AE343">
        <f>ROUND((Source!AU685/100)*((ROUND(SUMIF(SmtRes!AQ461:'SmtRes'!AQ461,"=1",SmtRes!AD461:'SmtRes'!AD461)*Source!I685, 2)+ROUND(SUMIF(SmtRes!AQ461:'SmtRes'!AQ461,"=1",SmtRes!AC461:'SmtRes'!AC461)*Source!I685, 2))), 2)</f>
        <v>0.4</v>
      </c>
      <c r="AN343" s="55">
        <f>M337+M341+M342</f>
        <v>349.32</v>
      </c>
      <c r="AO343">
        <f>0</f>
        <v>0</v>
      </c>
      <c r="AQ343" t="s">
        <v>1633</v>
      </c>
      <c r="AR343" s="55">
        <f>M337</f>
        <v>152.54</v>
      </c>
      <c r="AT343">
        <f>0</f>
        <v>0</v>
      </c>
      <c r="AV343" t="s">
        <v>1633</v>
      </c>
      <c r="AW343">
        <f>0</f>
        <v>0</v>
      </c>
      <c r="AZ343">
        <f>Source!X685</f>
        <v>135.76</v>
      </c>
      <c r="BA343">
        <f>Source!Y685</f>
        <v>61.02</v>
      </c>
      <c r="CD343">
        <v>1</v>
      </c>
    </row>
    <row r="344" spans="1:82" ht="28.5" x14ac:dyDescent="0.2">
      <c r="A344" s="39" t="s">
        <v>254</v>
      </c>
      <c r="B344" s="39" t="s">
        <v>254</v>
      </c>
      <c r="C344" s="41" t="s">
        <v>1647</v>
      </c>
      <c r="D344" s="41" t="str">
        <f>Source!G686</f>
        <v>Засыпка вручную траншей, пазух котлованов и ям, группа грунтов: 1</v>
      </c>
      <c r="E344" s="42" t="str">
        <f>Source!H686</f>
        <v>100 м3</v>
      </c>
      <c r="F344" s="43">
        <f>Source!K686</f>
        <v>1.5E-3</v>
      </c>
      <c r="G344" s="43"/>
      <c r="H344" s="43">
        <f>Source!I686</f>
        <v>1.5E-3</v>
      </c>
      <c r="I344" s="45"/>
      <c r="J344" s="44"/>
      <c r="K344" s="45"/>
      <c r="L344" s="44"/>
      <c r="M344" s="45"/>
    </row>
    <row r="345" spans="1:82" x14ac:dyDescent="0.2">
      <c r="D345" s="60" t="str">
        <f>"Объем: "&amp;Source!I686&amp;"=(0,5*"&amp;"0,5*"&amp;"0,3*"&amp;"2)/"&amp;"100"</f>
        <v>Объем: 0,0015=(0,5*0,5*0,3*2)/100</v>
      </c>
    </row>
    <row r="346" spans="1:82" ht="15" x14ac:dyDescent="0.2">
      <c r="A346" s="40"/>
      <c r="B346" s="40"/>
      <c r="C346" s="43">
        <v>1</v>
      </c>
      <c r="D346" s="40" t="s">
        <v>1623</v>
      </c>
      <c r="E346" s="42" t="s">
        <v>969</v>
      </c>
      <c r="F346" s="48"/>
      <c r="G346" s="43"/>
      <c r="H346" s="43">
        <f>Source!U686</f>
        <v>0.13275000000000001</v>
      </c>
      <c r="I346" s="43"/>
      <c r="J346" s="43"/>
      <c r="K346" s="43"/>
      <c r="L346" s="43"/>
      <c r="M346" s="49">
        <f>SUM(M347:M347)-SUMIF(CE347:CE347, 1, M347:M347)</f>
        <v>84.04</v>
      </c>
    </row>
    <row r="347" spans="1:82" ht="14.25" x14ac:dyDescent="0.2">
      <c r="A347" s="41"/>
      <c r="B347" s="41"/>
      <c r="C347" s="41" t="s">
        <v>1050</v>
      </c>
      <c r="D347" s="50" t="s">
        <v>1051</v>
      </c>
      <c r="E347" s="51" t="s">
        <v>969</v>
      </c>
      <c r="F347" s="52">
        <v>88.5</v>
      </c>
      <c r="G347" s="52"/>
      <c r="H347" s="52">
        <f>SmtRes!CX462</f>
        <v>0.13275000000000001</v>
      </c>
      <c r="I347" s="53"/>
      <c r="J347" s="54"/>
      <c r="K347" s="53">
        <f>SmtRes!CZ462</f>
        <v>633.07000000000005</v>
      </c>
      <c r="L347" s="54"/>
      <c r="M347" s="53">
        <f>SmtRes!DI462</f>
        <v>84.04</v>
      </c>
    </row>
    <row r="348" spans="1:82" ht="15" x14ac:dyDescent="0.2">
      <c r="A348" s="41"/>
      <c r="B348" s="41"/>
      <c r="C348" s="41"/>
      <c r="D348" s="57" t="s">
        <v>1628</v>
      </c>
      <c r="E348" s="42"/>
      <c r="F348" s="43"/>
      <c r="G348" s="43"/>
      <c r="H348" s="43"/>
      <c r="I348" s="45"/>
      <c r="J348" s="44"/>
      <c r="K348" s="45"/>
      <c r="L348" s="44"/>
      <c r="M348" s="45">
        <f>M346</f>
        <v>84.04</v>
      </c>
    </row>
    <row r="349" spans="1:82" ht="14.25" x14ac:dyDescent="0.2">
      <c r="A349" s="41"/>
      <c r="B349" s="41"/>
      <c r="C349" s="41"/>
      <c r="D349" s="41" t="s">
        <v>1629</v>
      </c>
      <c r="E349" s="42"/>
      <c r="F349" s="43"/>
      <c r="G349" s="43"/>
      <c r="H349" s="43"/>
      <c r="I349" s="45"/>
      <c r="J349" s="44"/>
      <c r="K349" s="45"/>
      <c r="L349" s="44"/>
      <c r="M349" s="45">
        <f>SUM(AR344:AR352)+SUM(AS344:AS352)+SUM(AT344:AT352)+SUM(AU344:AU352)+SUM(AV344:AV352)</f>
        <v>84.04</v>
      </c>
    </row>
    <row r="350" spans="1:82" ht="28.5" x14ac:dyDescent="0.2">
      <c r="A350" s="41"/>
      <c r="B350" s="41"/>
      <c r="C350" s="41" t="s">
        <v>322</v>
      </c>
      <c r="D350" s="41" t="s">
        <v>1645</v>
      </c>
      <c r="E350" s="42" t="s">
        <v>111</v>
      </c>
      <c r="F350" s="43">
        <f>Source!BZ686</f>
        <v>89</v>
      </c>
      <c r="G350" s="43"/>
      <c r="H350" s="43">
        <f>Source!AT686</f>
        <v>89</v>
      </c>
      <c r="I350" s="45"/>
      <c r="J350" s="44"/>
      <c r="K350" s="45"/>
      <c r="L350" s="44"/>
      <c r="M350" s="45">
        <f>SUM(AZ344:AZ352)</f>
        <v>74.8</v>
      </c>
    </row>
    <row r="351" spans="1:82" ht="28.5" x14ac:dyDescent="0.2">
      <c r="A351" s="50"/>
      <c r="B351" s="50"/>
      <c r="C351" s="50" t="s">
        <v>323</v>
      </c>
      <c r="D351" s="50" t="s">
        <v>1646</v>
      </c>
      <c r="E351" s="51" t="s">
        <v>111</v>
      </c>
      <c r="F351" s="52">
        <f>Source!CA686</f>
        <v>40</v>
      </c>
      <c r="G351" s="52"/>
      <c r="H351" s="52">
        <f>Source!AU686</f>
        <v>40</v>
      </c>
      <c r="I351" s="53"/>
      <c r="J351" s="54"/>
      <c r="K351" s="53"/>
      <c r="L351" s="54"/>
      <c r="M351" s="53">
        <f>SUM(BA344:BA352)</f>
        <v>33.619999999999997</v>
      </c>
    </row>
    <row r="352" spans="1:82" ht="15" x14ac:dyDescent="0.2">
      <c r="D352" s="269" t="s">
        <v>1632</v>
      </c>
      <c r="E352" s="269"/>
      <c r="F352" s="269"/>
      <c r="G352" s="269"/>
      <c r="H352" s="269"/>
      <c r="I352" s="269"/>
      <c r="J352" s="270">
        <f>IF(F344&lt;&gt;0,L352/F344, 0)</f>
        <v>128306.67</v>
      </c>
      <c r="K352" s="270"/>
      <c r="L352" s="270">
        <f>M346+M350+M351</f>
        <v>192.46</v>
      </c>
      <c r="M352" s="270"/>
      <c r="AD352">
        <f>ROUND((Source!AT686/100)*((ROUND(SUMIF(SmtRes!AQ462:'SmtRes'!AQ462,"=1",SmtRes!AD462:'SmtRes'!AD462)*Source!I686, 2)+ROUND(SUMIF(SmtRes!AQ462:'SmtRes'!AQ462,"=1",SmtRes!AC462:'SmtRes'!AC462)*Source!I686, 2))), 2)</f>
        <v>0.85</v>
      </c>
      <c r="AE352">
        <f>ROUND((Source!AU686/100)*((ROUND(SUMIF(SmtRes!AQ462:'SmtRes'!AQ462,"=1",SmtRes!AD462:'SmtRes'!AD462)*Source!I686, 2)+ROUND(SUMIF(SmtRes!AQ462:'SmtRes'!AQ462,"=1",SmtRes!AC462:'SmtRes'!AC462)*Source!I686, 2))), 2)</f>
        <v>0.38</v>
      </c>
      <c r="AN352" s="55">
        <f>M346+M350+M351</f>
        <v>192.46</v>
      </c>
      <c r="AO352">
        <f>0</f>
        <v>0</v>
      </c>
      <c r="AQ352" t="s">
        <v>1633</v>
      </c>
      <c r="AR352" s="55">
        <f>M346</f>
        <v>84.04</v>
      </c>
      <c r="AT352">
        <f>0</f>
        <v>0</v>
      </c>
      <c r="AV352" t="s">
        <v>1633</v>
      </c>
      <c r="AW352">
        <f>0</f>
        <v>0</v>
      </c>
      <c r="AZ352">
        <f>Source!X686</f>
        <v>74.8</v>
      </c>
      <c r="BA352">
        <f>Source!Y686</f>
        <v>33.619999999999997</v>
      </c>
      <c r="CD352">
        <v>1</v>
      </c>
    </row>
    <row r="353" spans="1:83" ht="28.5" x14ac:dyDescent="0.2">
      <c r="A353" s="39" t="s">
        <v>258</v>
      </c>
      <c r="B353" s="39" t="s">
        <v>258</v>
      </c>
      <c r="C353" s="41" t="s">
        <v>1648</v>
      </c>
      <c r="D353" s="41" t="str">
        <f>Source!G687</f>
        <v>Заземлитель вертикальный из угловой стали размером: 50х50х5 мм</v>
      </c>
      <c r="E353" s="42" t="str">
        <f>Source!H687</f>
        <v>10 ШТ</v>
      </c>
      <c r="F353" s="43">
        <f>Source!K687</f>
        <v>0.2</v>
      </c>
      <c r="G353" s="43"/>
      <c r="H353" s="43">
        <f>Source!I687</f>
        <v>0.2</v>
      </c>
      <c r="I353" s="45"/>
      <c r="J353" s="44"/>
      <c r="K353" s="45"/>
      <c r="L353" s="44"/>
      <c r="M353" s="45"/>
    </row>
    <row r="354" spans="1:83" x14ac:dyDescent="0.2">
      <c r="D354" s="60" t="str">
        <f>"Объем: "&amp;Source!I687&amp;"=2/"&amp;"10"</f>
        <v>Объем: 0,2=2/10</v>
      </c>
    </row>
    <row r="355" spans="1:83" ht="15" x14ac:dyDescent="0.2">
      <c r="A355" s="40"/>
      <c r="B355" s="40"/>
      <c r="C355" s="43">
        <v>1</v>
      </c>
      <c r="D355" s="40" t="s">
        <v>1623</v>
      </c>
      <c r="E355" s="42" t="s">
        <v>969</v>
      </c>
      <c r="F355" s="48"/>
      <c r="G355" s="43"/>
      <c r="H355" s="43">
        <f>Source!U687</f>
        <v>1.8540000000000001</v>
      </c>
      <c r="I355" s="43"/>
      <c r="J355" s="43"/>
      <c r="K355" s="43"/>
      <c r="L355" s="43"/>
      <c r="M355" s="49">
        <f>SUM(M356:M356)-SUMIF(CE356:CE356, 1, M356:M356)</f>
        <v>1471.35</v>
      </c>
    </row>
    <row r="356" spans="1:83" ht="14.25" x14ac:dyDescent="0.2">
      <c r="A356" s="41"/>
      <c r="B356" s="41"/>
      <c r="C356" s="41" t="s">
        <v>1052</v>
      </c>
      <c r="D356" s="41" t="s">
        <v>1053</v>
      </c>
      <c r="E356" s="42" t="s">
        <v>969</v>
      </c>
      <c r="F356" s="43">
        <v>9.27</v>
      </c>
      <c r="G356" s="43"/>
      <c r="H356" s="43">
        <f>SmtRes!CX463</f>
        <v>1.8540000000000001</v>
      </c>
      <c r="I356" s="45"/>
      <c r="J356" s="44"/>
      <c r="K356" s="45">
        <f>SmtRes!CZ463</f>
        <v>793.61</v>
      </c>
      <c r="L356" s="44"/>
      <c r="M356" s="45">
        <f>SmtRes!DI463</f>
        <v>1471.35</v>
      </c>
    </row>
    <row r="357" spans="1:83" ht="15" x14ac:dyDescent="0.2">
      <c r="A357" s="40"/>
      <c r="B357" s="40"/>
      <c r="C357" s="43">
        <v>2</v>
      </c>
      <c r="D357" s="40" t="s">
        <v>1624</v>
      </c>
      <c r="E357" s="42"/>
      <c r="F357" s="48"/>
      <c r="G357" s="43"/>
      <c r="H357" s="43"/>
      <c r="I357" s="43"/>
      <c r="J357" s="43"/>
      <c r="K357" s="43"/>
      <c r="L357" s="43"/>
      <c r="M357" s="49">
        <f>SUM(M358:M363)-SUMIF(CE358:CE363, 1, M358:M363)</f>
        <v>87.56</v>
      </c>
    </row>
    <row r="358" spans="1:83" ht="15" x14ac:dyDescent="0.2">
      <c r="A358" s="40"/>
      <c r="B358" s="40"/>
      <c r="C358" s="43"/>
      <c r="D358" s="40" t="s">
        <v>1627</v>
      </c>
      <c r="E358" s="42" t="s">
        <v>969</v>
      </c>
      <c r="F358" s="48"/>
      <c r="G358" s="43"/>
      <c r="H358" s="43">
        <f>Source!V687</f>
        <v>6.8000000000000005E-2</v>
      </c>
      <c r="I358" s="43"/>
      <c r="J358" s="43"/>
      <c r="K358" s="43"/>
      <c r="L358" s="43"/>
      <c r="M358" s="49">
        <f>SUMIF(CE359:CE363, 1, M359:M363)</f>
        <v>64.680000000000007</v>
      </c>
      <c r="CE358">
        <v>1</v>
      </c>
    </row>
    <row r="359" spans="1:83" ht="28.5" x14ac:dyDescent="0.2">
      <c r="A359" s="41"/>
      <c r="B359" s="41"/>
      <c r="C359" s="41" t="s">
        <v>972</v>
      </c>
      <c r="D359" s="41" t="s">
        <v>974</v>
      </c>
      <c r="E359" s="42" t="s">
        <v>975</v>
      </c>
      <c r="F359" s="43">
        <v>0.17</v>
      </c>
      <c r="G359" s="43"/>
      <c r="H359" s="43">
        <f>SmtRes!CX465</f>
        <v>3.4000000000000002E-2</v>
      </c>
      <c r="I359" s="45"/>
      <c r="J359" s="44"/>
      <c r="K359" s="45">
        <f>SmtRes!CZ465</f>
        <v>1626.29</v>
      </c>
      <c r="L359" s="44"/>
      <c r="M359" s="45">
        <f>SmtRes!DG465</f>
        <v>55.29</v>
      </c>
    </row>
    <row r="360" spans="1:83" ht="28.5" x14ac:dyDescent="0.2">
      <c r="A360" s="41"/>
      <c r="B360" s="41"/>
      <c r="C360" s="41" t="s">
        <v>976</v>
      </c>
      <c r="D360" s="41" t="s">
        <v>1625</v>
      </c>
      <c r="E360" s="42" t="s">
        <v>969</v>
      </c>
      <c r="F360" s="43">
        <f>SmtRes!DO465*SmtRes!AT465</f>
        <v>0.17</v>
      </c>
      <c r="G360" s="43"/>
      <c r="H360" s="43">
        <f>ROUND(F360*H353, 7)</f>
        <v>3.4000000000000002E-2</v>
      </c>
      <c r="I360" s="45"/>
      <c r="J360" s="44"/>
      <c r="K360" s="45">
        <f>ROUND(SmtRes!AG465/SmtRes!DO465, 2)</f>
        <v>1090.46</v>
      </c>
      <c r="L360" s="44"/>
      <c r="M360" s="45">
        <f>SmtRes!DH465</f>
        <v>37.08</v>
      </c>
      <c r="CE360">
        <v>1</v>
      </c>
    </row>
    <row r="361" spans="1:83" ht="28.5" x14ac:dyDescent="0.2">
      <c r="A361" s="41"/>
      <c r="B361" s="41"/>
      <c r="C361" s="41" t="s">
        <v>990</v>
      </c>
      <c r="D361" s="41" t="s">
        <v>992</v>
      </c>
      <c r="E361" s="42" t="s">
        <v>975</v>
      </c>
      <c r="F361" s="43">
        <v>0.17</v>
      </c>
      <c r="G361" s="43"/>
      <c r="H361" s="43">
        <f>SmtRes!CX466</f>
        <v>3.4000000000000002E-2</v>
      </c>
      <c r="I361" s="45"/>
      <c r="J361" s="44"/>
      <c r="K361" s="45">
        <f>SmtRes!CZ466</f>
        <v>641.70000000000005</v>
      </c>
      <c r="L361" s="44"/>
      <c r="M361" s="45">
        <f>SmtRes!DG466</f>
        <v>21.82</v>
      </c>
    </row>
    <row r="362" spans="1:83" ht="28.5" x14ac:dyDescent="0.2">
      <c r="A362" s="41"/>
      <c r="B362" s="41"/>
      <c r="C362" s="41" t="s">
        <v>983</v>
      </c>
      <c r="D362" s="41" t="s">
        <v>1626</v>
      </c>
      <c r="E362" s="42" t="s">
        <v>969</v>
      </c>
      <c r="F362" s="43">
        <f>SmtRes!DO466*SmtRes!AT466</f>
        <v>0.17</v>
      </c>
      <c r="G362" s="43"/>
      <c r="H362" s="43">
        <f>ROUND(F362*H353, 7)</f>
        <v>3.4000000000000002E-2</v>
      </c>
      <c r="I362" s="45"/>
      <c r="J362" s="44"/>
      <c r="K362" s="45">
        <f>ROUND(SmtRes!AG466/SmtRes!DO466, 2)</f>
        <v>811.79</v>
      </c>
      <c r="L362" s="44"/>
      <c r="M362" s="45">
        <f>SmtRes!DH466</f>
        <v>27.6</v>
      </c>
      <c r="CE362">
        <v>1</v>
      </c>
    </row>
    <row r="363" spans="1:83" ht="42.75" x14ac:dyDescent="0.2">
      <c r="A363" s="41"/>
      <c r="B363" s="41"/>
      <c r="C363" s="41" t="s">
        <v>1054</v>
      </c>
      <c r="D363" s="41" t="s">
        <v>1056</v>
      </c>
      <c r="E363" s="42" t="s">
        <v>975</v>
      </c>
      <c r="F363" s="43">
        <v>1.51</v>
      </c>
      <c r="G363" s="43"/>
      <c r="H363" s="43">
        <f>SmtRes!CX467</f>
        <v>0.30199999999999999</v>
      </c>
      <c r="I363" s="45"/>
      <c r="J363" s="44"/>
      <c r="K363" s="45">
        <f>SmtRes!CZ467</f>
        <v>34.61</v>
      </c>
      <c r="L363" s="44"/>
      <c r="M363" s="45">
        <f>SmtRes!DG467</f>
        <v>10.45</v>
      </c>
    </row>
    <row r="364" spans="1:83" ht="15" x14ac:dyDescent="0.2">
      <c r="A364" s="40"/>
      <c r="B364" s="40"/>
      <c r="C364" s="43">
        <v>4</v>
      </c>
      <c r="D364" s="40" t="s">
        <v>1637</v>
      </c>
      <c r="E364" s="42"/>
      <c r="F364" s="48"/>
      <c r="G364" s="43"/>
      <c r="H364" s="43"/>
      <c r="I364" s="43"/>
      <c r="J364" s="43"/>
      <c r="K364" s="43"/>
      <c r="L364" s="43"/>
      <c r="M364" s="49">
        <f>SUM(M365:M366)-SUMIF(CE365:CE366, 1, M365:M366)</f>
        <v>471.56</v>
      </c>
    </row>
    <row r="365" spans="1:83" ht="57" x14ac:dyDescent="0.2">
      <c r="A365" s="41"/>
      <c r="B365" s="41"/>
      <c r="C365" s="41" t="s">
        <v>1057</v>
      </c>
      <c r="D365" s="41" t="s">
        <v>1059</v>
      </c>
      <c r="E365" s="42" t="s">
        <v>43</v>
      </c>
      <c r="F365" s="43">
        <v>0.65</v>
      </c>
      <c r="G365" s="43"/>
      <c r="H365" s="43">
        <f>SmtRes!CX468</f>
        <v>0.13</v>
      </c>
      <c r="I365" s="45">
        <f>SmtRes!CZ468</f>
        <v>155.63</v>
      </c>
      <c r="J365" s="44">
        <f>SmtRes!AI468</f>
        <v>0.78</v>
      </c>
      <c r="K365" s="45">
        <f>ROUND(I365*J365, 2)</f>
        <v>121.39</v>
      </c>
      <c r="L365" s="44"/>
      <c r="M365" s="45">
        <f>SmtRes!DF468</f>
        <v>15.78</v>
      </c>
    </row>
    <row r="366" spans="1:83" ht="57" x14ac:dyDescent="0.2">
      <c r="A366" s="41"/>
      <c r="B366" s="41"/>
      <c r="C366" s="41" t="s">
        <v>1060</v>
      </c>
      <c r="D366" s="50" t="s">
        <v>1062</v>
      </c>
      <c r="E366" s="51" t="s">
        <v>43</v>
      </c>
      <c r="F366" s="52">
        <v>2</v>
      </c>
      <c r="G366" s="52"/>
      <c r="H366" s="52">
        <f>SmtRes!CX469</f>
        <v>0.4</v>
      </c>
      <c r="I366" s="53">
        <f>SmtRes!CZ469</f>
        <v>911.56</v>
      </c>
      <c r="J366" s="54">
        <f>SmtRes!AI469</f>
        <v>1.25</v>
      </c>
      <c r="K366" s="53">
        <f>ROUND(I366*J366, 2)</f>
        <v>1139.45</v>
      </c>
      <c r="L366" s="54"/>
      <c r="M366" s="53">
        <f>SmtRes!DF469</f>
        <v>455.78</v>
      </c>
    </row>
    <row r="367" spans="1:83" ht="15" x14ac:dyDescent="0.2">
      <c r="A367" s="41"/>
      <c r="B367" s="41"/>
      <c r="C367" s="41"/>
      <c r="D367" s="57" t="s">
        <v>1628</v>
      </c>
      <c r="E367" s="42"/>
      <c r="F367" s="43"/>
      <c r="G367" s="43"/>
      <c r="H367" s="43"/>
      <c r="I367" s="45"/>
      <c r="J367" s="44"/>
      <c r="K367" s="45"/>
      <c r="L367" s="44"/>
      <c r="M367" s="45">
        <f>M355+M357+M358+M364</f>
        <v>2095.15</v>
      </c>
    </row>
    <row r="368" spans="1:83" ht="14.25" x14ac:dyDescent="0.2">
      <c r="A368" s="41"/>
      <c r="B368" s="41"/>
      <c r="C368" s="41"/>
      <c r="D368" s="41" t="s">
        <v>1629</v>
      </c>
      <c r="E368" s="42"/>
      <c r="F368" s="43"/>
      <c r="G368" s="43"/>
      <c r="H368" s="43"/>
      <c r="I368" s="45"/>
      <c r="J368" s="44"/>
      <c r="K368" s="45"/>
      <c r="L368" s="44"/>
      <c r="M368" s="45">
        <f>SUM(AR353:AR371)+SUM(AS353:AS371)+SUM(AT353:AT371)+SUM(AU353:AU371)+SUM(AV353:AV371)</f>
        <v>1536.03</v>
      </c>
    </row>
    <row r="369" spans="1:83" ht="28.5" x14ac:dyDescent="0.2">
      <c r="A369" s="41"/>
      <c r="B369" s="41"/>
      <c r="C369" s="41" t="s">
        <v>106</v>
      </c>
      <c r="D369" s="41" t="s">
        <v>1639</v>
      </c>
      <c r="E369" s="42" t="s">
        <v>111</v>
      </c>
      <c r="F369" s="43">
        <f>Source!BZ687</f>
        <v>97</v>
      </c>
      <c r="G369" s="43"/>
      <c r="H369" s="43">
        <f>Source!AT687</f>
        <v>97</v>
      </c>
      <c r="I369" s="45"/>
      <c r="J369" s="44"/>
      <c r="K369" s="45"/>
      <c r="L369" s="44"/>
      <c r="M369" s="45">
        <f>SUM(AZ353:AZ371)</f>
        <v>1489.95</v>
      </c>
    </row>
    <row r="370" spans="1:83" ht="28.5" x14ac:dyDescent="0.2">
      <c r="A370" s="50"/>
      <c r="B370" s="50"/>
      <c r="C370" s="50" t="s">
        <v>107</v>
      </c>
      <c r="D370" s="50" t="s">
        <v>1640</v>
      </c>
      <c r="E370" s="51" t="s">
        <v>111</v>
      </c>
      <c r="F370" s="52">
        <f>Source!CA687</f>
        <v>51</v>
      </c>
      <c r="G370" s="52"/>
      <c r="H370" s="52">
        <f>Source!AU687</f>
        <v>51</v>
      </c>
      <c r="I370" s="53"/>
      <c r="J370" s="54"/>
      <c r="K370" s="53"/>
      <c r="L370" s="54"/>
      <c r="M370" s="53">
        <f>SUM(BA353:BA371)</f>
        <v>783.38</v>
      </c>
    </row>
    <row r="371" spans="1:83" ht="15" x14ac:dyDescent="0.2">
      <c r="D371" s="269" t="s">
        <v>1632</v>
      </c>
      <c r="E371" s="269"/>
      <c r="F371" s="269"/>
      <c r="G371" s="269"/>
      <c r="H371" s="269"/>
      <c r="I371" s="269"/>
      <c r="J371" s="270">
        <f>IF(F353&lt;&gt;0,L371/F353, 0)</f>
        <v>21842.400000000001</v>
      </c>
      <c r="K371" s="270"/>
      <c r="L371" s="270">
        <f>M355+M357+M364+M369+M370+M358</f>
        <v>4368.4799999999996</v>
      </c>
      <c r="M371" s="270"/>
      <c r="AD371">
        <f>ROUND((Source!AT687/100)*((ROUND(SUMIF(SmtRes!AQ463:'SmtRes'!AQ470,"=1",SmtRes!AD463:'SmtRes'!AD470)*Source!I687, 2)+ROUND(SUMIF(SmtRes!AQ463:'SmtRes'!AQ470,"=1",SmtRes!AC463:'SmtRes'!AC470)*Source!I687, 2))), 2)</f>
        <v>522.99</v>
      </c>
      <c r="AE371">
        <f>ROUND((Source!AU687/100)*((ROUND(SUMIF(SmtRes!AQ463:'SmtRes'!AQ470,"=1",SmtRes!AD463:'SmtRes'!AD470)*Source!I687, 2)+ROUND(SUMIF(SmtRes!AQ463:'SmtRes'!AQ470,"=1",SmtRes!AC463:'SmtRes'!AC470)*Source!I687, 2))), 2)</f>
        <v>274.98</v>
      </c>
      <c r="AN371" s="55">
        <f>M355+M357+M364+M369+M370+M358</f>
        <v>4368.4799999999996</v>
      </c>
      <c r="AO371" s="55">
        <f>M357</f>
        <v>87.56</v>
      </c>
      <c r="AQ371" t="s">
        <v>1633</v>
      </c>
      <c r="AR371" s="55">
        <f>M355</f>
        <v>1471.35</v>
      </c>
      <c r="AT371" s="55">
        <f>M358</f>
        <v>64.680000000000007</v>
      </c>
      <c r="AV371" t="s">
        <v>1633</v>
      </c>
      <c r="AW371" s="55">
        <f>M364</f>
        <v>471.56</v>
      </c>
      <c r="AZ371">
        <f>Source!X687</f>
        <v>1489.95</v>
      </c>
      <c r="BA371">
        <f>Source!Y687</f>
        <v>783.38</v>
      </c>
      <c r="CD371">
        <v>2</v>
      </c>
    </row>
    <row r="372" spans="1:83" ht="57" x14ac:dyDescent="0.2">
      <c r="A372" s="39" t="s">
        <v>262</v>
      </c>
      <c r="B372" s="39" t="s">
        <v>262</v>
      </c>
      <c r="C372" s="41" t="str">
        <f>Source!F688</f>
        <v>08.3.08.02-1096</v>
      </c>
      <c r="D372" s="41" t="str">
        <f>Source!G688</f>
        <v>Уголок стальной горячекатаный равнополочный, марка стали 09Г2С, 12Г2С, ширина полок 50-90 мм, толщина полки 3-9 мм</v>
      </c>
      <c r="E372" s="42" t="str">
        <f>Source!H688</f>
        <v>т</v>
      </c>
      <c r="F372" s="43">
        <f>Source!K688</f>
        <v>2.2620000000000001E-2</v>
      </c>
      <c r="G372" s="43"/>
      <c r="H372" s="43">
        <f>Source!I688</f>
        <v>2.2620000000000001E-2</v>
      </c>
      <c r="I372" s="45"/>
      <c r="J372" s="44"/>
      <c r="K372" s="45">
        <f>Source!AL688</f>
        <v>51516.959999999999</v>
      </c>
      <c r="L372" s="44"/>
      <c r="M372" s="45">
        <f>Source!P688</f>
        <v>1165.31</v>
      </c>
    </row>
    <row r="373" spans="1:83" x14ac:dyDescent="0.2">
      <c r="A373" s="61"/>
      <c r="B373" s="61"/>
      <c r="C373" s="61"/>
      <c r="D373" s="62" t="str">
        <f>"Объем: "&amp;Source!I688&amp;"=3*"&amp;"3,77*"&amp;"2/"&amp;"1000"</f>
        <v>Объем: 0,02262=3*3,77*2/1000</v>
      </c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1:83" ht="15" x14ac:dyDescent="0.2">
      <c r="D374" s="269" t="s">
        <v>1632</v>
      </c>
      <c r="E374" s="269"/>
      <c r="F374" s="269"/>
      <c r="G374" s="269"/>
      <c r="H374" s="269"/>
      <c r="I374" s="269"/>
      <c r="J374" s="270">
        <f>IF(F372&lt;&gt;0,L374/F372, 0)</f>
        <v>51516.800000000003</v>
      </c>
      <c r="K374" s="270"/>
      <c r="L374" s="270">
        <f>M372</f>
        <v>1165.31</v>
      </c>
      <c r="M374" s="270"/>
      <c r="AD374">
        <f>ROUND((Source!AT688/100)*((ROUND(ROUND(Source!AO688,2)*Source!I688, 2)+ROUND(ROUND(Source!AN688,2)*Source!I688, 2))), 2)</f>
        <v>0</v>
      </c>
      <c r="AE374">
        <f>ROUND((Source!AU688/100)*((ROUND(ROUND(Source!AO688,2)*Source!I688, 2)+ROUND(ROUND(Source!AN688,2)*Source!I688, 2))), 2)</f>
        <v>0</v>
      </c>
      <c r="AN374" s="55">
        <f>M372</f>
        <v>1165.31</v>
      </c>
      <c r="AO374">
        <f>0</f>
        <v>0</v>
      </c>
      <c r="AQ374" t="s">
        <v>1633</v>
      </c>
      <c r="AR374">
        <f>0</f>
        <v>0</v>
      </c>
      <c r="AT374">
        <f>0</f>
        <v>0</v>
      </c>
      <c r="AV374" t="s">
        <v>1633</v>
      </c>
      <c r="AW374" s="55">
        <f>M372</f>
        <v>1165.31</v>
      </c>
      <c r="AZ374">
        <f>Source!X688</f>
        <v>0</v>
      </c>
      <c r="BA374">
        <f>Source!Y688</f>
        <v>0</v>
      </c>
      <c r="CD374">
        <v>1</v>
      </c>
    </row>
    <row r="375" spans="1:83" ht="42.75" x14ac:dyDescent="0.2">
      <c r="A375" s="39" t="s">
        <v>266</v>
      </c>
      <c r="B375" s="39" t="s">
        <v>266</v>
      </c>
      <c r="C375" s="41" t="s">
        <v>1649</v>
      </c>
      <c r="D375" s="41" t="str">
        <f>Source!G689</f>
        <v>Проводник заземляющий открыто по строительным основаниям: из круглой стали диаметром 12 мм</v>
      </c>
      <c r="E375" s="42" t="str">
        <f>Source!H689</f>
        <v>100 м</v>
      </c>
      <c r="F375" s="43">
        <f>Source!K689</f>
        <v>0.16</v>
      </c>
      <c r="G375" s="43"/>
      <c r="H375" s="43">
        <f>Source!I689</f>
        <v>0.16</v>
      </c>
      <c r="I375" s="45"/>
      <c r="J375" s="44"/>
      <c r="K375" s="45"/>
      <c r="L375" s="44"/>
      <c r="M375" s="45"/>
    </row>
    <row r="376" spans="1:83" x14ac:dyDescent="0.2">
      <c r="D376" s="60" t="str">
        <f>"Объем: "&amp;Source!I689&amp;"=8*"&amp;"2/"&amp;"100"</f>
        <v>Объем: 0,16=8*2/100</v>
      </c>
    </row>
    <row r="377" spans="1:83" ht="15" x14ac:dyDescent="0.2">
      <c r="A377" s="40"/>
      <c r="B377" s="40"/>
      <c r="C377" s="43">
        <v>1</v>
      </c>
      <c r="D377" s="40" t="s">
        <v>1623</v>
      </c>
      <c r="E377" s="42" t="s">
        <v>969</v>
      </c>
      <c r="F377" s="48"/>
      <c r="G377" s="43"/>
      <c r="H377" s="43">
        <f>Source!U689</f>
        <v>2.96</v>
      </c>
      <c r="I377" s="43"/>
      <c r="J377" s="43"/>
      <c r="K377" s="43"/>
      <c r="L377" s="43"/>
      <c r="M377" s="49">
        <f>SUM(M378:M378)-SUMIF(CE378:CE378, 1, M378:M378)</f>
        <v>2349.09</v>
      </c>
    </row>
    <row r="378" spans="1:83" ht="14.25" x14ac:dyDescent="0.2">
      <c r="A378" s="41"/>
      <c r="B378" s="41"/>
      <c r="C378" s="41" t="s">
        <v>1052</v>
      </c>
      <c r="D378" s="41" t="s">
        <v>1053</v>
      </c>
      <c r="E378" s="42" t="s">
        <v>969</v>
      </c>
      <c r="F378" s="43">
        <v>18.5</v>
      </c>
      <c r="G378" s="43"/>
      <c r="H378" s="43">
        <f>SmtRes!CX471</f>
        <v>2.96</v>
      </c>
      <c r="I378" s="45"/>
      <c r="J378" s="44"/>
      <c r="K378" s="45">
        <f>SmtRes!CZ471</f>
        <v>793.61</v>
      </c>
      <c r="L378" s="44"/>
      <c r="M378" s="45">
        <f>SmtRes!DI471</f>
        <v>2349.09</v>
      </c>
    </row>
    <row r="379" spans="1:83" ht="15" x14ac:dyDescent="0.2">
      <c r="A379" s="40"/>
      <c r="B379" s="40"/>
      <c r="C379" s="43">
        <v>2</v>
      </c>
      <c r="D379" s="40" t="s">
        <v>1624</v>
      </c>
      <c r="E379" s="42"/>
      <c r="F379" s="48"/>
      <c r="G379" s="43"/>
      <c r="H379" s="43"/>
      <c r="I379" s="43"/>
      <c r="J379" s="43"/>
      <c r="K379" s="43"/>
      <c r="L379" s="43"/>
      <c r="M379" s="49">
        <f>SUM(M380:M385)-SUMIF(CE380:CE385, 1, M380:M385)</f>
        <v>77.75</v>
      </c>
    </row>
    <row r="380" spans="1:83" ht="15" x14ac:dyDescent="0.2">
      <c r="A380" s="40"/>
      <c r="B380" s="40"/>
      <c r="C380" s="43"/>
      <c r="D380" s="40" t="s">
        <v>1627</v>
      </c>
      <c r="E380" s="42" t="s">
        <v>969</v>
      </c>
      <c r="F380" s="48"/>
      <c r="G380" s="43"/>
      <c r="H380" s="43">
        <f>Source!V689</f>
        <v>5.4399999999999997E-2</v>
      </c>
      <c r="I380" s="43"/>
      <c r="J380" s="43"/>
      <c r="K380" s="43"/>
      <c r="L380" s="43"/>
      <c r="M380" s="49">
        <f>SUMIF(CE381:CE385, 1, M381:M385)</f>
        <v>51.74</v>
      </c>
      <c r="CE380">
        <v>1</v>
      </c>
    </row>
    <row r="381" spans="1:83" ht="28.5" x14ac:dyDescent="0.2">
      <c r="A381" s="41"/>
      <c r="B381" s="41"/>
      <c r="C381" s="41" t="s">
        <v>972</v>
      </c>
      <c r="D381" s="41" t="s">
        <v>974</v>
      </c>
      <c r="E381" s="42" t="s">
        <v>975</v>
      </c>
      <c r="F381" s="43">
        <v>0.17</v>
      </c>
      <c r="G381" s="43"/>
      <c r="H381" s="43">
        <f>SmtRes!CX473</f>
        <v>2.7199999999999998E-2</v>
      </c>
      <c r="I381" s="45"/>
      <c r="J381" s="44"/>
      <c r="K381" s="45">
        <f>SmtRes!CZ473</f>
        <v>1626.29</v>
      </c>
      <c r="L381" s="44"/>
      <c r="M381" s="45">
        <f>SmtRes!DG473</f>
        <v>44.24</v>
      </c>
    </row>
    <row r="382" spans="1:83" ht="28.5" x14ac:dyDescent="0.2">
      <c r="A382" s="41"/>
      <c r="B382" s="41"/>
      <c r="C382" s="41" t="s">
        <v>976</v>
      </c>
      <c r="D382" s="41" t="s">
        <v>1625</v>
      </c>
      <c r="E382" s="42" t="s">
        <v>969</v>
      </c>
      <c r="F382" s="43">
        <f>SmtRes!DO473*SmtRes!AT473</f>
        <v>0.17</v>
      </c>
      <c r="G382" s="43"/>
      <c r="H382" s="43">
        <f>ROUND(F382*H375, 7)</f>
        <v>2.7199999999999998E-2</v>
      </c>
      <c r="I382" s="45"/>
      <c r="J382" s="44"/>
      <c r="K382" s="45">
        <f>ROUND(SmtRes!AG473/SmtRes!DO473, 2)</f>
        <v>1090.46</v>
      </c>
      <c r="L382" s="44"/>
      <c r="M382" s="45">
        <f>SmtRes!DH473</f>
        <v>29.66</v>
      </c>
      <c r="CE382">
        <v>1</v>
      </c>
    </row>
    <row r="383" spans="1:83" ht="28.5" x14ac:dyDescent="0.2">
      <c r="A383" s="41"/>
      <c r="B383" s="41"/>
      <c r="C383" s="41" t="s">
        <v>990</v>
      </c>
      <c r="D383" s="41" t="s">
        <v>992</v>
      </c>
      <c r="E383" s="42" t="s">
        <v>975</v>
      </c>
      <c r="F383" s="43">
        <v>0.17</v>
      </c>
      <c r="G383" s="43"/>
      <c r="H383" s="43">
        <f>SmtRes!CX474</f>
        <v>2.7199999999999998E-2</v>
      </c>
      <c r="I383" s="45"/>
      <c r="J383" s="44"/>
      <c r="K383" s="45">
        <f>SmtRes!CZ474</f>
        <v>641.70000000000005</v>
      </c>
      <c r="L383" s="44"/>
      <c r="M383" s="45">
        <f>SmtRes!DG474</f>
        <v>17.45</v>
      </c>
    </row>
    <row r="384" spans="1:83" ht="28.5" x14ac:dyDescent="0.2">
      <c r="A384" s="41"/>
      <c r="B384" s="41"/>
      <c r="C384" s="41" t="s">
        <v>983</v>
      </c>
      <c r="D384" s="41" t="s">
        <v>1626</v>
      </c>
      <c r="E384" s="42" t="s">
        <v>969</v>
      </c>
      <c r="F384" s="43">
        <f>SmtRes!DO474*SmtRes!AT474</f>
        <v>0.17</v>
      </c>
      <c r="G384" s="43"/>
      <c r="H384" s="43">
        <f>ROUND(F384*H375, 7)</f>
        <v>2.7199999999999998E-2</v>
      </c>
      <c r="I384" s="45"/>
      <c r="J384" s="44"/>
      <c r="K384" s="45">
        <f>ROUND(SmtRes!AG474/SmtRes!DO474, 2)</f>
        <v>811.79</v>
      </c>
      <c r="L384" s="44"/>
      <c r="M384" s="45">
        <f>SmtRes!DH474</f>
        <v>22.08</v>
      </c>
      <c r="CE384">
        <v>1</v>
      </c>
    </row>
    <row r="385" spans="1:82" ht="42.75" x14ac:dyDescent="0.2">
      <c r="A385" s="41"/>
      <c r="B385" s="41"/>
      <c r="C385" s="41" t="s">
        <v>1054</v>
      </c>
      <c r="D385" s="41" t="s">
        <v>1056</v>
      </c>
      <c r="E385" s="42" t="s">
        <v>975</v>
      </c>
      <c r="F385" s="43">
        <v>2.9</v>
      </c>
      <c r="G385" s="43"/>
      <c r="H385" s="43">
        <f>SmtRes!CX475</f>
        <v>0.46400000000000002</v>
      </c>
      <c r="I385" s="45"/>
      <c r="J385" s="44"/>
      <c r="K385" s="45">
        <f>SmtRes!CZ475</f>
        <v>34.61</v>
      </c>
      <c r="L385" s="44"/>
      <c r="M385" s="45">
        <f>SmtRes!DG475</f>
        <v>16.059999999999999</v>
      </c>
    </row>
    <row r="386" spans="1:82" ht="15" x14ac:dyDescent="0.2">
      <c r="A386" s="40"/>
      <c r="B386" s="40"/>
      <c r="C386" s="43">
        <v>4</v>
      </c>
      <c r="D386" s="40" t="s">
        <v>1637</v>
      </c>
      <c r="E386" s="42"/>
      <c r="F386" s="48"/>
      <c r="G386" s="43"/>
      <c r="H386" s="43"/>
      <c r="I386" s="43"/>
      <c r="J386" s="43"/>
      <c r="K386" s="43"/>
      <c r="L386" s="43"/>
      <c r="M386" s="49">
        <f>SUM(M387:M389)-SUMIF(CE387:CE389, 1, M387:M389)</f>
        <v>487.03</v>
      </c>
    </row>
    <row r="387" spans="1:82" ht="57" x14ac:dyDescent="0.2">
      <c r="A387" s="41"/>
      <c r="B387" s="41"/>
      <c r="C387" s="41" t="s">
        <v>1057</v>
      </c>
      <c r="D387" s="41" t="s">
        <v>1059</v>
      </c>
      <c r="E387" s="42" t="s">
        <v>43</v>
      </c>
      <c r="F387" s="43">
        <v>0.9</v>
      </c>
      <c r="G387" s="43"/>
      <c r="H387" s="43">
        <f>SmtRes!CX476</f>
        <v>0.14399999999999999</v>
      </c>
      <c r="I387" s="45">
        <f>SmtRes!CZ476</f>
        <v>155.63</v>
      </c>
      <c r="J387" s="44">
        <f>SmtRes!AI476</f>
        <v>0.78</v>
      </c>
      <c r="K387" s="45">
        <f>ROUND(I387*J387, 2)</f>
        <v>121.39</v>
      </c>
      <c r="L387" s="44"/>
      <c r="M387" s="45">
        <f>SmtRes!DF476</f>
        <v>17.48</v>
      </c>
    </row>
    <row r="388" spans="1:82" ht="42.75" x14ac:dyDescent="0.2">
      <c r="A388" s="41"/>
      <c r="B388" s="41"/>
      <c r="C388" s="41" t="s">
        <v>1066</v>
      </c>
      <c r="D388" s="41" t="s">
        <v>1068</v>
      </c>
      <c r="E388" s="42" t="s">
        <v>51</v>
      </c>
      <c r="F388" s="43">
        <v>4.0000000000000001E-3</v>
      </c>
      <c r="G388" s="43"/>
      <c r="H388" s="43">
        <f>SmtRes!CX477</f>
        <v>6.4000000000000005E-4</v>
      </c>
      <c r="I388" s="45"/>
      <c r="J388" s="44"/>
      <c r="K388" s="45">
        <f>SmtRes!CZ477</f>
        <v>49995.77</v>
      </c>
      <c r="L388" s="44"/>
      <c r="M388" s="45">
        <f>SmtRes!DF477</f>
        <v>32</v>
      </c>
    </row>
    <row r="389" spans="1:82" ht="57" x14ac:dyDescent="0.2">
      <c r="A389" s="41"/>
      <c r="B389" s="41"/>
      <c r="C389" s="41" t="s">
        <v>1060</v>
      </c>
      <c r="D389" s="50" t="s">
        <v>1062</v>
      </c>
      <c r="E389" s="51" t="s">
        <v>43</v>
      </c>
      <c r="F389" s="52">
        <v>2.4</v>
      </c>
      <c r="G389" s="52"/>
      <c r="H389" s="52">
        <f>SmtRes!CX478</f>
        <v>0.38400000000000001</v>
      </c>
      <c r="I389" s="53">
        <f>SmtRes!CZ478</f>
        <v>911.56</v>
      </c>
      <c r="J389" s="54">
        <f>SmtRes!AI478</f>
        <v>1.25</v>
      </c>
      <c r="K389" s="53">
        <f>ROUND(I389*J389, 2)</f>
        <v>1139.45</v>
      </c>
      <c r="L389" s="54"/>
      <c r="M389" s="53">
        <f>SmtRes!DF478</f>
        <v>437.55</v>
      </c>
    </row>
    <row r="390" spans="1:82" ht="15" x14ac:dyDescent="0.2">
      <c r="A390" s="41"/>
      <c r="B390" s="41"/>
      <c r="C390" s="41"/>
      <c r="D390" s="57" t="s">
        <v>1628</v>
      </c>
      <c r="E390" s="42"/>
      <c r="F390" s="43"/>
      <c r="G390" s="43"/>
      <c r="H390" s="43"/>
      <c r="I390" s="45"/>
      <c r="J390" s="44"/>
      <c r="K390" s="45"/>
      <c r="L390" s="44"/>
      <c r="M390" s="45">
        <f>M377+M379+M380+M386</f>
        <v>2965.61</v>
      </c>
    </row>
    <row r="391" spans="1:82" ht="14.25" x14ac:dyDescent="0.2">
      <c r="A391" s="41"/>
      <c r="B391" s="41"/>
      <c r="C391" s="41"/>
      <c r="D391" s="41" t="s">
        <v>1629</v>
      </c>
      <c r="E391" s="42"/>
      <c r="F391" s="43"/>
      <c r="G391" s="43"/>
      <c r="H391" s="43"/>
      <c r="I391" s="45"/>
      <c r="J391" s="44"/>
      <c r="K391" s="45"/>
      <c r="L391" s="44"/>
      <c r="M391" s="45">
        <f>SUM(AR375:AR394)+SUM(AS375:AS394)+SUM(AT375:AT394)+SUM(AU375:AU394)+SUM(AV375:AV394)</f>
        <v>2400.83</v>
      </c>
    </row>
    <row r="392" spans="1:82" ht="28.5" x14ac:dyDescent="0.2">
      <c r="A392" s="41"/>
      <c r="B392" s="41"/>
      <c r="C392" s="41" t="s">
        <v>106</v>
      </c>
      <c r="D392" s="41" t="s">
        <v>1639</v>
      </c>
      <c r="E392" s="42" t="s">
        <v>111</v>
      </c>
      <c r="F392" s="43">
        <f>Source!BZ689</f>
        <v>97</v>
      </c>
      <c r="G392" s="43"/>
      <c r="H392" s="43">
        <f>Source!AT689</f>
        <v>97</v>
      </c>
      <c r="I392" s="45"/>
      <c r="J392" s="44"/>
      <c r="K392" s="45"/>
      <c r="L392" s="44"/>
      <c r="M392" s="45">
        <f>SUM(AZ375:AZ394)</f>
        <v>2328.81</v>
      </c>
    </row>
    <row r="393" spans="1:82" ht="28.5" x14ac:dyDescent="0.2">
      <c r="A393" s="50"/>
      <c r="B393" s="50"/>
      <c r="C393" s="50" t="s">
        <v>107</v>
      </c>
      <c r="D393" s="50" t="s">
        <v>1640</v>
      </c>
      <c r="E393" s="51" t="s">
        <v>111</v>
      </c>
      <c r="F393" s="52">
        <f>Source!CA689</f>
        <v>51</v>
      </c>
      <c r="G393" s="52"/>
      <c r="H393" s="52">
        <f>Source!AU689</f>
        <v>51</v>
      </c>
      <c r="I393" s="53"/>
      <c r="J393" s="54"/>
      <c r="K393" s="53"/>
      <c r="L393" s="54"/>
      <c r="M393" s="53">
        <f>SUM(BA375:BA394)</f>
        <v>1224.42</v>
      </c>
    </row>
    <row r="394" spans="1:82" ht="15" x14ac:dyDescent="0.2">
      <c r="D394" s="269" t="s">
        <v>1632</v>
      </c>
      <c r="E394" s="269"/>
      <c r="F394" s="269"/>
      <c r="G394" s="269"/>
      <c r="H394" s="269"/>
      <c r="I394" s="269"/>
      <c r="J394" s="270">
        <f>IF(F375&lt;&gt;0,L394/F375, 0)</f>
        <v>40742.75</v>
      </c>
      <c r="K394" s="270"/>
      <c r="L394" s="270">
        <f>M377+M379+M386+M392+M393+M380</f>
        <v>6518.84</v>
      </c>
      <c r="M394" s="270"/>
      <c r="AD394">
        <f>ROUND((Source!AT689/100)*((ROUND(SUMIF(SmtRes!AQ471:'SmtRes'!AQ479,"=1",SmtRes!AD471:'SmtRes'!AD479)*Source!I689, 2)+ROUND(SUMIF(SmtRes!AQ471:'SmtRes'!AQ479,"=1",SmtRes!AC471:'SmtRes'!AC479)*Source!I689, 2))), 2)</f>
        <v>418.4</v>
      </c>
      <c r="AE394">
        <f>ROUND((Source!AU689/100)*((ROUND(SUMIF(SmtRes!AQ471:'SmtRes'!AQ479,"=1",SmtRes!AD471:'SmtRes'!AD479)*Source!I689, 2)+ROUND(SUMIF(SmtRes!AQ471:'SmtRes'!AQ479,"=1",SmtRes!AC471:'SmtRes'!AC479)*Source!I689, 2))), 2)</f>
        <v>219.98</v>
      </c>
      <c r="AN394" s="55">
        <f>M377+M379+M386+M392+M393+M380</f>
        <v>6518.84</v>
      </c>
      <c r="AO394" s="55">
        <f>M379</f>
        <v>77.75</v>
      </c>
      <c r="AQ394" t="s">
        <v>1633</v>
      </c>
      <c r="AR394" s="55">
        <f>M377</f>
        <v>2349.09</v>
      </c>
      <c r="AT394" s="55">
        <f>M380</f>
        <v>51.74</v>
      </c>
      <c r="AV394" t="s">
        <v>1633</v>
      </c>
      <c r="AW394" s="55">
        <f>M386</f>
        <v>487.03</v>
      </c>
      <c r="AZ394">
        <f>Source!X689</f>
        <v>2328.81</v>
      </c>
      <c r="BA394">
        <f>Source!Y689</f>
        <v>1224.42</v>
      </c>
      <c r="CD394">
        <v>2</v>
      </c>
    </row>
    <row r="395" spans="1:82" ht="42.75" x14ac:dyDescent="0.2">
      <c r="A395" s="39" t="s">
        <v>269</v>
      </c>
      <c r="B395" s="39" t="s">
        <v>269</v>
      </c>
      <c r="C395" s="41" t="str">
        <f>Source!F690</f>
        <v>08.4.03.03-0032</v>
      </c>
      <c r="D395" s="41" t="str">
        <f>Source!G690</f>
        <v>Сталь арматурная горячекатаная периодического профиля, класс A-III, диаметр 12 мм</v>
      </c>
      <c r="E395" s="42" t="str">
        <f>Source!H690</f>
        <v>т</v>
      </c>
      <c r="F395" s="43">
        <f>Source!K690</f>
        <v>2.1312000000000001E-2</v>
      </c>
      <c r="G395" s="43"/>
      <c r="H395" s="43">
        <f>Source!I690</f>
        <v>2.1312000000000001E-2</v>
      </c>
      <c r="I395" s="45"/>
      <c r="J395" s="44"/>
      <c r="K395" s="45">
        <f>Source!AL690</f>
        <v>41316.959999999999</v>
      </c>
      <c r="L395" s="44"/>
      <c r="M395" s="45">
        <f>Source!P690</f>
        <v>880.55</v>
      </c>
    </row>
    <row r="396" spans="1:82" x14ac:dyDescent="0.2">
      <c r="A396" s="61"/>
      <c r="B396" s="61"/>
      <c r="C396" s="61"/>
      <c r="D396" s="62" t="str">
        <f>"Объем: "&amp;Source!I690&amp;"=8*"&amp;"0,888*"&amp;"3/"&amp;"1000"</f>
        <v>Объем: 0,021312=8*0,888*3/1000</v>
      </c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1:82" ht="15" x14ac:dyDescent="0.2">
      <c r="D397" s="269" t="s">
        <v>1632</v>
      </c>
      <c r="E397" s="269"/>
      <c r="F397" s="269"/>
      <c r="G397" s="269"/>
      <c r="H397" s="269"/>
      <c r="I397" s="269"/>
      <c r="J397" s="270">
        <f>IF(F395&lt;&gt;0,L397/F395, 0)</f>
        <v>41317.1</v>
      </c>
      <c r="K397" s="270"/>
      <c r="L397" s="270">
        <f>M395</f>
        <v>880.55</v>
      </c>
      <c r="M397" s="270"/>
      <c r="AD397">
        <f>ROUND((Source!AT690/100)*((ROUND(ROUND(Source!AO690,2)*Source!I690, 2)+ROUND(ROUND(Source!AN690,2)*Source!I690, 2))), 2)</f>
        <v>0</v>
      </c>
      <c r="AE397">
        <f>ROUND((Source!AU690/100)*((ROUND(ROUND(Source!AO690,2)*Source!I690, 2)+ROUND(ROUND(Source!AN690,2)*Source!I690, 2))), 2)</f>
        <v>0</v>
      </c>
      <c r="AN397" s="55">
        <f>M395</f>
        <v>880.55</v>
      </c>
      <c r="AO397">
        <f>0</f>
        <v>0</v>
      </c>
      <c r="AQ397" t="s">
        <v>1633</v>
      </c>
      <c r="AR397">
        <f>0</f>
        <v>0</v>
      </c>
      <c r="AT397">
        <f>0</f>
        <v>0</v>
      </c>
      <c r="AV397" t="s">
        <v>1633</v>
      </c>
      <c r="AW397" s="55">
        <f>M395</f>
        <v>880.55</v>
      </c>
      <c r="AZ397">
        <f>Source!X690</f>
        <v>0</v>
      </c>
      <c r="BA397">
        <f>Source!Y690</f>
        <v>0</v>
      </c>
      <c r="CD397">
        <v>1</v>
      </c>
    </row>
    <row r="399" spans="1:82" ht="15" x14ac:dyDescent="0.2">
      <c r="A399" s="64"/>
      <c r="B399" s="64"/>
      <c r="C399" s="65"/>
      <c r="D399" s="283" t="s">
        <v>1650</v>
      </c>
      <c r="E399" s="283"/>
      <c r="F399" s="283"/>
      <c r="G399" s="283"/>
      <c r="H399" s="283"/>
      <c r="I399" s="283"/>
      <c r="J399" s="49"/>
      <c r="K399" s="64"/>
      <c r="L399" s="66"/>
      <c r="M399" s="49">
        <f>M401+M402+M408+M412</f>
        <v>276327.90999999997</v>
      </c>
    </row>
    <row r="400" spans="1:82" ht="14.25" x14ac:dyDescent="0.2">
      <c r="A400" s="58"/>
      <c r="B400" s="58"/>
      <c r="C400" s="63"/>
      <c r="D400" s="284" t="s">
        <v>1651</v>
      </c>
      <c r="E400" s="285"/>
      <c r="F400" s="285"/>
      <c r="G400" s="285"/>
      <c r="H400" s="285"/>
      <c r="I400" s="285"/>
      <c r="J400" s="45"/>
      <c r="K400" s="58"/>
      <c r="L400" s="43"/>
      <c r="M400" s="45"/>
    </row>
    <row r="401" spans="1:13" ht="14.25" x14ac:dyDescent="0.2">
      <c r="A401" s="58"/>
      <c r="B401" s="58"/>
      <c r="C401" s="63"/>
      <c r="D401" s="285" t="s">
        <v>1652</v>
      </c>
      <c r="E401" s="285"/>
      <c r="F401" s="285"/>
      <c r="G401" s="285"/>
      <c r="H401" s="285"/>
      <c r="I401" s="285"/>
      <c r="J401" s="45"/>
      <c r="K401" s="58"/>
      <c r="L401" s="43"/>
      <c r="M401" s="45">
        <f>SUM(AR41:AR397)</f>
        <v>35429.03</v>
      </c>
    </row>
    <row r="402" spans="1:13" ht="14.25" hidden="1" x14ac:dyDescent="0.2">
      <c r="A402" s="58"/>
      <c r="B402" s="58"/>
      <c r="C402" s="63"/>
      <c r="D402" s="285" t="s">
        <v>1653</v>
      </c>
      <c r="E402" s="285"/>
      <c r="F402" s="285"/>
      <c r="G402" s="285"/>
      <c r="H402" s="285"/>
      <c r="I402" s="285"/>
      <c r="J402" s="45"/>
      <c r="K402" s="58"/>
      <c r="L402" s="43"/>
      <c r="M402" s="45">
        <f>M404+M407+M406</f>
        <v>28542.41</v>
      </c>
    </row>
    <row r="403" spans="1:13" ht="14.25" hidden="1" x14ac:dyDescent="0.2">
      <c r="A403" s="58"/>
      <c r="B403" s="58"/>
      <c r="C403" s="63"/>
      <c r="D403" s="284" t="s">
        <v>1654</v>
      </c>
      <c r="E403" s="285"/>
      <c r="F403" s="285"/>
      <c r="G403" s="285"/>
      <c r="H403" s="285"/>
      <c r="I403" s="285"/>
      <c r="J403" s="45"/>
      <c r="K403" s="58"/>
      <c r="L403" s="43"/>
      <c r="M403" s="45"/>
    </row>
    <row r="404" spans="1:13" ht="14.25" x14ac:dyDescent="0.2">
      <c r="A404" s="58"/>
      <c r="B404" s="58"/>
      <c r="C404" s="63"/>
      <c r="D404" s="285" t="s">
        <v>1653</v>
      </c>
      <c r="E404" s="285"/>
      <c r="F404" s="285"/>
      <c r="G404" s="285"/>
      <c r="H404" s="285"/>
      <c r="I404" s="285"/>
      <c r="J404" s="45"/>
      <c r="K404" s="58"/>
      <c r="L404" s="43"/>
      <c r="M404" s="45">
        <f>SUM(AO41:AO397)</f>
        <v>16539.150000000001</v>
      </c>
    </row>
    <row r="405" spans="1:13" ht="14.25" hidden="1" x14ac:dyDescent="0.2">
      <c r="A405" s="58"/>
      <c r="B405" s="58"/>
      <c r="C405" s="63"/>
      <c r="D405" s="284" t="s">
        <v>1655</v>
      </c>
      <c r="E405" s="285"/>
      <c r="F405" s="285"/>
      <c r="G405" s="285"/>
      <c r="H405" s="285"/>
      <c r="I405" s="285"/>
      <c r="J405" s="45"/>
      <c r="K405" s="58"/>
      <c r="L405" s="43"/>
      <c r="M405" s="45"/>
    </row>
    <row r="406" spans="1:13" ht="14.25" x14ac:dyDescent="0.2">
      <c r="A406" s="58"/>
      <c r="B406" s="58"/>
      <c r="C406" s="63"/>
      <c r="D406" s="285" t="s">
        <v>1674</v>
      </c>
      <c r="E406" s="285"/>
      <c r="F406" s="285"/>
      <c r="G406" s="285"/>
      <c r="H406" s="285"/>
      <c r="I406" s="285"/>
      <c r="J406" s="45"/>
      <c r="K406" s="58"/>
      <c r="L406" s="43"/>
      <c r="M406" s="45">
        <f>SUM(AT41:AT397)</f>
        <v>12003.26</v>
      </c>
    </row>
    <row r="407" spans="1:13" ht="14.25" hidden="1" x14ac:dyDescent="0.2">
      <c r="A407" s="58"/>
      <c r="B407" s="58"/>
      <c r="C407" s="63"/>
      <c r="D407" s="285" t="s">
        <v>1656</v>
      </c>
      <c r="E407" s="285"/>
      <c r="F407" s="285"/>
      <c r="G407" s="285"/>
      <c r="H407" s="285"/>
      <c r="I407" s="285"/>
      <c r="J407" s="45"/>
      <c r="K407" s="58"/>
      <c r="L407" s="43"/>
      <c r="M407" s="45">
        <f>SUM(AV41:AV397)</f>
        <v>0</v>
      </c>
    </row>
    <row r="408" spans="1:13" ht="14.25" x14ac:dyDescent="0.2">
      <c r="A408" s="58"/>
      <c r="B408" s="58"/>
      <c r="C408" s="63"/>
      <c r="D408" s="285" t="s">
        <v>1657</v>
      </c>
      <c r="E408" s="285"/>
      <c r="F408" s="285"/>
      <c r="G408" s="285"/>
      <c r="H408" s="285"/>
      <c r="I408" s="285"/>
      <c r="J408" s="45"/>
      <c r="K408" s="58"/>
      <c r="L408" s="43"/>
      <c r="M408" s="45">
        <f>M410+M411</f>
        <v>212356.47</v>
      </c>
    </row>
    <row r="409" spans="1:13" ht="14.25" x14ac:dyDescent="0.2">
      <c r="A409" s="58"/>
      <c r="B409" s="58"/>
      <c r="C409" s="63"/>
      <c r="D409" s="284" t="s">
        <v>1654</v>
      </c>
      <c r="E409" s="285"/>
      <c r="F409" s="285"/>
      <c r="G409" s="285"/>
      <c r="H409" s="285"/>
      <c r="I409" s="285"/>
      <c r="J409" s="45"/>
      <c r="K409" s="58"/>
      <c r="L409" s="43"/>
      <c r="M409" s="45"/>
    </row>
    <row r="410" spans="1:13" ht="14.25" x14ac:dyDescent="0.2">
      <c r="A410" s="58"/>
      <c r="B410" s="58"/>
      <c r="C410" s="63"/>
      <c r="D410" s="285" t="s">
        <v>1658</v>
      </c>
      <c r="E410" s="285"/>
      <c r="F410" s="285"/>
      <c r="G410" s="285"/>
      <c r="H410" s="285"/>
      <c r="I410" s="285"/>
      <c r="J410" s="45"/>
      <c r="K410" s="58"/>
      <c r="L410" s="43"/>
      <c r="M410" s="45">
        <f>SUM(AW41:AW397)-SUM(BK41:BK397)</f>
        <v>212356.47</v>
      </c>
    </row>
    <row r="411" spans="1:13" ht="14.25" hidden="1" x14ac:dyDescent="0.2">
      <c r="A411" s="58"/>
      <c r="B411" s="58"/>
      <c r="C411" s="63"/>
      <c r="D411" s="285" t="s">
        <v>1659</v>
      </c>
      <c r="E411" s="285"/>
      <c r="F411" s="285"/>
      <c r="G411" s="285"/>
      <c r="H411" s="285"/>
      <c r="I411" s="285"/>
      <c r="J411" s="45"/>
      <c r="K411" s="58"/>
      <c r="L411" s="43"/>
      <c r="M411" s="45">
        <f>SUM(BC41:BC397)</f>
        <v>0</v>
      </c>
    </row>
    <row r="412" spans="1:13" ht="14.25" hidden="1" x14ac:dyDescent="0.2">
      <c r="A412" s="58"/>
      <c r="B412" s="58"/>
      <c r="C412" s="63"/>
      <c r="D412" s="285" t="s">
        <v>1660</v>
      </c>
      <c r="E412" s="285"/>
      <c r="F412" s="285"/>
      <c r="G412" s="285"/>
      <c r="H412" s="285"/>
      <c r="I412" s="285"/>
      <c r="J412" s="45"/>
      <c r="K412" s="58"/>
      <c r="L412" s="43"/>
      <c r="M412" s="45">
        <f>SUM(BB41:BB397)</f>
        <v>0</v>
      </c>
    </row>
    <row r="413" spans="1:13" ht="14.25" x14ac:dyDescent="0.2">
      <c r="A413" s="58"/>
      <c r="B413" s="58"/>
      <c r="C413" s="63"/>
      <c r="D413" s="285" t="s">
        <v>1661</v>
      </c>
      <c r="E413" s="285"/>
      <c r="F413" s="285"/>
      <c r="G413" s="285"/>
      <c r="H413" s="285"/>
      <c r="I413" s="285"/>
      <c r="J413" s="45"/>
      <c r="K413" s="58"/>
      <c r="L413" s="43"/>
      <c r="M413" s="45">
        <f>SUM(AR41:AR397)+SUM(AT41:AT397)+SUM(AV41:AV397)</f>
        <v>47432.29</v>
      </c>
    </row>
    <row r="414" spans="1:13" ht="14.25" x14ac:dyDescent="0.2">
      <c r="A414" s="58"/>
      <c r="B414" s="58"/>
      <c r="C414" s="63"/>
      <c r="D414" s="285" t="s">
        <v>1662</v>
      </c>
      <c r="E414" s="285"/>
      <c r="F414" s="285"/>
      <c r="G414" s="285"/>
      <c r="H414" s="285"/>
      <c r="I414" s="285"/>
      <c r="J414" s="45"/>
      <c r="K414" s="58"/>
      <c r="L414" s="43"/>
      <c r="M414" s="45">
        <f>SUM(AZ41:AZ397)</f>
        <v>48585.93</v>
      </c>
    </row>
    <row r="415" spans="1:13" ht="14.25" x14ac:dyDescent="0.2">
      <c r="A415" s="58"/>
      <c r="B415" s="58"/>
      <c r="C415" s="63"/>
      <c r="D415" s="285" t="s">
        <v>1663</v>
      </c>
      <c r="E415" s="285"/>
      <c r="F415" s="285"/>
      <c r="G415" s="285"/>
      <c r="H415" s="285"/>
      <c r="I415" s="285"/>
      <c r="J415" s="45"/>
      <c r="K415" s="58"/>
      <c r="L415" s="43"/>
      <c r="M415" s="45">
        <f>SUM(BA41:BA397)</f>
        <v>28057.75</v>
      </c>
    </row>
    <row r="416" spans="1:13" ht="14.25" hidden="1" x14ac:dyDescent="0.2">
      <c r="A416" s="58"/>
      <c r="B416" s="58"/>
      <c r="C416" s="63"/>
      <c r="D416" s="285" t="s">
        <v>1664</v>
      </c>
      <c r="E416" s="285"/>
      <c r="F416" s="285"/>
      <c r="G416" s="285"/>
      <c r="H416" s="285"/>
      <c r="I416" s="285"/>
      <c r="J416" s="45"/>
      <c r="K416" s="58"/>
      <c r="L416" s="43"/>
      <c r="M416" s="45">
        <f>M418+M419</f>
        <v>0</v>
      </c>
    </row>
    <row r="417" spans="1:13" ht="14.25" hidden="1" x14ac:dyDescent="0.2">
      <c r="A417" s="58"/>
      <c r="B417" s="58"/>
      <c r="C417" s="63"/>
      <c r="D417" s="284" t="s">
        <v>1651</v>
      </c>
      <c r="E417" s="285"/>
      <c r="F417" s="285"/>
      <c r="G417" s="285"/>
      <c r="H417" s="285"/>
      <c r="I417" s="285"/>
      <c r="J417" s="45"/>
      <c r="K417" s="58"/>
      <c r="L417" s="43"/>
      <c r="M417" s="45"/>
    </row>
    <row r="418" spans="1:13" ht="14.25" hidden="1" x14ac:dyDescent="0.2">
      <c r="A418" s="58"/>
      <c r="B418" s="58"/>
      <c r="C418" s="63"/>
      <c r="D418" s="285" t="s">
        <v>1665</v>
      </c>
      <c r="E418" s="285"/>
      <c r="F418" s="285"/>
      <c r="G418" s="285"/>
      <c r="H418" s="285"/>
      <c r="I418" s="285"/>
      <c r="J418" s="45"/>
      <c r="K418" s="58"/>
      <c r="L418" s="43"/>
      <c r="M418" s="45">
        <f>SUM(BK41:BK397)</f>
        <v>0</v>
      </c>
    </row>
    <row r="419" spans="1:13" ht="14.25" hidden="1" x14ac:dyDescent="0.2">
      <c r="A419" s="58"/>
      <c r="B419" s="58"/>
      <c r="C419" s="63"/>
      <c r="D419" s="285" t="s">
        <v>1666</v>
      </c>
      <c r="E419" s="285"/>
      <c r="F419" s="285"/>
      <c r="G419" s="285"/>
      <c r="H419" s="285"/>
      <c r="I419" s="285"/>
      <c r="J419" s="45"/>
      <c r="K419" s="58"/>
      <c r="L419" s="43"/>
      <c r="M419" s="45">
        <f>SUM(BD41:BD397)</f>
        <v>0</v>
      </c>
    </row>
    <row r="420" spans="1:13" ht="14.25" hidden="1" x14ac:dyDescent="0.2">
      <c r="A420" s="58"/>
      <c r="B420" s="58"/>
      <c r="C420" s="63"/>
      <c r="D420" s="285" t="s">
        <v>1667</v>
      </c>
      <c r="E420" s="285"/>
      <c r="F420" s="285"/>
      <c r="G420" s="285"/>
      <c r="H420" s="285"/>
      <c r="I420" s="285"/>
      <c r="J420" s="45"/>
      <c r="K420" s="58"/>
      <c r="L420" s="43"/>
      <c r="M420" s="45"/>
    </row>
    <row r="421" spans="1:13" ht="14.25" hidden="1" x14ac:dyDescent="0.2">
      <c r="A421" s="58"/>
      <c r="B421" s="58"/>
      <c r="C421" s="63"/>
      <c r="D421" s="285" t="s">
        <v>1667</v>
      </c>
      <c r="E421" s="285"/>
      <c r="F421" s="285"/>
      <c r="G421" s="285"/>
      <c r="H421" s="285"/>
      <c r="I421" s="285"/>
      <c r="J421" s="45"/>
      <c r="K421" s="58"/>
      <c r="L421" s="43"/>
      <c r="M421" s="45">
        <f>SUM(BQ41:BQ397)</f>
        <v>0</v>
      </c>
    </row>
    <row r="422" spans="1:13" ht="14.25" hidden="1" x14ac:dyDescent="0.2">
      <c r="A422" s="58"/>
      <c r="B422" s="58"/>
      <c r="C422" s="63"/>
      <c r="D422" s="285" t="s">
        <v>1668</v>
      </c>
      <c r="E422" s="285"/>
      <c r="F422" s="285"/>
      <c r="G422" s="285"/>
      <c r="H422" s="285"/>
      <c r="I422" s="285"/>
      <c r="J422" s="45"/>
      <c r="K422" s="58"/>
      <c r="L422" s="43"/>
      <c r="M422" s="45">
        <f>SUM(BO41:BO397)</f>
        <v>0</v>
      </c>
    </row>
    <row r="423" spans="1:13" ht="15" x14ac:dyDescent="0.2">
      <c r="A423" s="64"/>
      <c r="B423" s="64"/>
      <c r="C423" s="65"/>
      <c r="D423" s="283" t="s">
        <v>467</v>
      </c>
      <c r="E423" s="283"/>
      <c r="F423" s="283"/>
      <c r="G423" s="283"/>
      <c r="H423" s="283"/>
      <c r="I423" s="283"/>
      <c r="J423" s="49"/>
      <c r="K423" s="64"/>
      <c r="L423" s="66"/>
      <c r="M423" s="49">
        <f>M399+M414+M415+M416+M421+M422</f>
        <v>352971.59</v>
      </c>
    </row>
    <row r="424" spans="1:13" ht="14.25" x14ac:dyDescent="0.2">
      <c r="A424" s="58"/>
      <c r="B424" s="58"/>
      <c r="C424" s="63"/>
      <c r="D424" s="284" t="s">
        <v>1669</v>
      </c>
      <c r="E424" s="285"/>
      <c r="F424" s="285"/>
      <c r="G424" s="285"/>
      <c r="H424" s="285"/>
      <c r="I424" s="285"/>
      <c r="J424" s="45"/>
      <c r="K424" s="58"/>
      <c r="L424" s="43"/>
      <c r="M424" s="45"/>
    </row>
    <row r="425" spans="1:13" ht="14.25" x14ac:dyDescent="0.2">
      <c r="A425" s="58"/>
      <c r="B425" s="58"/>
      <c r="C425" s="63"/>
      <c r="D425" s="285" t="s">
        <v>1670</v>
      </c>
      <c r="E425" s="285"/>
      <c r="F425" s="285"/>
      <c r="G425" s="285"/>
      <c r="H425" s="285"/>
      <c r="I425" s="285"/>
      <c r="J425" s="45"/>
      <c r="K425" s="58"/>
      <c r="L425" s="43"/>
      <c r="M425" s="45">
        <f>SUM(AX41:AX397)</f>
        <v>203121.28</v>
      </c>
    </row>
    <row r="426" spans="1:13" ht="14.25" hidden="1" x14ac:dyDescent="0.2">
      <c r="A426" s="58"/>
      <c r="B426" s="58"/>
      <c r="C426" s="63"/>
      <c r="D426" s="285" t="s">
        <v>1671</v>
      </c>
      <c r="E426" s="285"/>
      <c r="F426" s="285"/>
      <c r="G426" s="285"/>
      <c r="H426" s="285"/>
      <c r="I426" s="285"/>
      <c r="J426" s="45"/>
      <c r="K426" s="58"/>
      <c r="L426" s="43"/>
      <c r="M426" s="45">
        <f>SUM(AY41:AY397)</f>
        <v>0</v>
      </c>
    </row>
    <row r="427" spans="1:13" ht="14.25" x14ac:dyDescent="0.2">
      <c r="A427" s="58"/>
      <c r="B427" s="58"/>
      <c r="C427" s="63"/>
      <c r="D427" s="285" t="s">
        <v>1672</v>
      </c>
      <c r="E427" s="285"/>
      <c r="F427" s="285"/>
      <c r="G427" s="286"/>
      <c r="H427" s="48">
        <f>Source!F715</f>
        <v>45.925254000000002</v>
      </c>
      <c r="I427" s="58"/>
      <c r="J427" s="58"/>
      <c r="K427" s="58"/>
      <c r="L427" s="58"/>
      <c r="M427" s="58"/>
    </row>
    <row r="428" spans="1:13" ht="14.25" x14ac:dyDescent="0.2">
      <c r="A428" s="58"/>
      <c r="B428" s="58"/>
      <c r="C428" s="63"/>
      <c r="D428" s="285" t="s">
        <v>1673</v>
      </c>
      <c r="E428" s="285"/>
      <c r="F428" s="285"/>
      <c r="G428" s="286"/>
      <c r="H428" s="48">
        <f>Source!F716</f>
        <v>13.857188000000001</v>
      </c>
      <c r="I428" s="58"/>
      <c r="J428" s="58"/>
      <c r="K428" s="58"/>
      <c r="L428" s="58"/>
      <c r="M428" s="58"/>
    </row>
    <row r="431" spans="1:13" ht="15" x14ac:dyDescent="0.2">
      <c r="A431" s="74"/>
      <c r="B431" s="74"/>
      <c r="C431" s="75"/>
      <c r="D431" s="289" t="s">
        <v>1813</v>
      </c>
      <c r="E431" s="289"/>
      <c r="F431" s="289"/>
      <c r="G431" s="289"/>
      <c r="H431" s="289"/>
      <c r="I431" s="289"/>
      <c r="J431" s="76"/>
      <c r="K431" s="74"/>
      <c r="L431" s="77"/>
      <c r="M431" s="76"/>
    </row>
    <row r="433" spans="1:13" ht="15" x14ac:dyDescent="0.2">
      <c r="A433" s="64"/>
      <c r="B433" s="64"/>
      <c r="C433" s="65"/>
      <c r="D433" s="283" t="s">
        <v>1678</v>
      </c>
      <c r="E433" s="283"/>
      <c r="F433" s="283"/>
      <c r="G433" s="283"/>
      <c r="H433" s="283"/>
      <c r="I433" s="283"/>
      <c r="J433" s="49"/>
      <c r="K433" s="64"/>
      <c r="L433" s="66"/>
      <c r="M433" s="49">
        <f>M435+M450+M451</f>
        <v>339481.84</v>
      </c>
    </row>
    <row r="434" spans="1:13" ht="14.25" x14ac:dyDescent="0.2">
      <c r="A434" s="58"/>
      <c r="B434" s="58"/>
      <c r="C434" s="63"/>
      <c r="D434" s="284" t="s">
        <v>1651</v>
      </c>
      <c r="E434" s="285"/>
      <c r="F434" s="285"/>
      <c r="G434" s="285"/>
      <c r="H434" s="285"/>
      <c r="I434" s="285"/>
      <c r="J434" s="45"/>
      <c r="K434" s="58"/>
      <c r="L434" s="43"/>
      <c r="M434" s="45"/>
    </row>
    <row r="435" spans="1:13" ht="14.25" x14ac:dyDescent="0.2">
      <c r="A435" s="58"/>
      <c r="B435" s="58"/>
      <c r="C435" s="63"/>
      <c r="D435" s="285" t="s">
        <v>1679</v>
      </c>
      <c r="E435" s="285"/>
      <c r="F435" s="285"/>
      <c r="G435" s="285"/>
      <c r="H435" s="285"/>
      <c r="I435" s="285"/>
      <c r="J435" s="45"/>
      <c r="K435" s="58"/>
      <c r="L435" s="43"/>
      <c r="M435" s="45">
        <f>M437+M438+M444+M448</f>
        <v>268664.71999999997</v>
      </c>
    </row>
    <row r="436" spans="1:13" ht="14.25" x14ac:dyDescent="0.2">
      <c r="A436" s="58"/>
      <c r="B436" s="58"/>
      <c r="C436" s="63"/>
      <c r="D436" s="284" t="s">
        <v>1651</v>
      </c>
      <c r="E436" s="285"/>
      <c r="F436" s="285"/>
      <c r="G436" s="285"/>
      <c r="H436" s="285"/>
      <c r="I436" s="285"/>
      <c r="J436" s="45"/>
      <c r="K436" s="58"/>
      <c r="L436" s="43"/>
      <c r="M436" s="45"/>
    </row>
    <row r="437" spans="1:13" ht="14.25" x14ac:dyDescent="0.2">
      <c r="A437" s="58"/>
      <c r="B437" s="58"/>
      <c r="C437" s="63"/>
      <c r="D437" s="285" t="s">
        <v>1680</v>
      </c>
      <c r="E437" s="285"/>
      <c r="F437" s="285"/>
      <c r="G437" s="285"/>
      <c r="H437" s="285"/>
      <c r="I437" s="285"/>
      <c r="J437" s="45"/>
      <c r="K437" s="58"/>
      <c r="L437" s="43"/>
      <c r="M437" s="45">
        <f>SUMIF(CD39:CD429, 1, AR39:AR429)</f>
        <v>31608.59</v>
      </c>
    </row>
    <row r="438" spans="1:13" ht="14.25" hidden="1" x14ac:dyDescent="0.2">
      <c r="A438" s="58"/>
      <c r="B438" s="58"/>
      <c r="C438" s="63"/>
      <c r="D438" s="285" t="s">
        <v>1653</v>
      </c>
      <c r="E438" s="285"/>
      <c r="F438" s="285"/>
      <c r="G438" s="285"/>
      <c r="H438" s="285"/>
      <c r="I438" s="285"/>
      <c r="J438" s="45"/>
      <c r="K438" s="58"/>
      <c r="L438" s="43"/>
      <c r="M438" s="45">
        <f>M440+M443+M442</f>
        <v>28260.68</v>
      </c>
    </row>
    <row r="439" spans="1:13" ht="14.25" hidden="1" x14ac:dyDescent="0.2">
      <c r="A439" s="58"/>
      <c r="B439" s="58"/>
      <c r="C439" s="63"/>
      <c r="D439" s="284" t="s">
        <v>1654</v>
      </c>
      <c r="E439" s="285"/>
      <c r="F439" s="285"/>
      <c r="G439" s="285"/>
      <c r="H439" s="285"/>
      <c r="I439" s="285"/>
      <c r="J439" s="45"/>
      <c r="K439" s="58"/>
      <c r="L439" s="43"/>
      <c r="M439" s="45"/>
    </row>
    <row r="440" spans="1:13" ht="14.25" x14ac:dyDescent="0.2">
      <c r="A440" s="58"/>
      <c r="B440" s="58"/>
      <c r="C440" s="63"/>
      <c r="D440" s="285" t="s">
        <v>1653</v>
      </c>
      <c r="E440" s="285"/>
      <c r="F440" s="285"/>
      <c r="G440" s="285"/>
      <c r="H440" s="285"/>
      <c r="I440" s="285"/>
      <c r="J440" s="45"/>
      <c r="K440" s="58"/>
      <c r="L440" s="43"/>
      <c r="M440" s="45">
        <f>SUMIF(CD39:CD429, 1, AO39:AO429)</f>
        <v>16373.84</v>
      </c>
    </row>
    <row r="441" spans="1:13" ht="14.25" hidden="1" x14ac:dyDescent="0.2">
      <c r="A441" s="58"/>
      <c r="B441" s="58"/>
      <c r="C441" s="63"/>
      <c r="D441" s="284" t="s">
        <v>1655</v>
      </c>
      <c r="E441" s="285"/>
      <c r="F441" s="285"/>
      <c r="G441" s="285"/>
      <c r="H441" s="285"/>
      <c r="I441" s="285"/>
      <c r="J441" s="45"/>
      <c r="K441" s="58"/>
      <c r="L441" s="43"/>
      <c r="M441" s="45"/>
    </row>
    <row r="442" spans="1:13" ht="14.25" x14ac:dyDescent="0.2">
      <c r="A442" s="58"/>
      <c r="B442" s="58"/>
      <c r="C442" s="63"/>
      <c r="D442" s="285" t="s">
        <v>1674</v>
      </c>
      <c r="E442" s="285"/>
      <c r="F442" s="285"/>
      <c r="G442" s="285"/>
      <c r="H442" s="285"/>
      <c r="I442" s="285"/>
      <c r="J442" s="45"/>
      <c r="K442" s="58"/>
      <c r="L442" s="43"/>
      <c r="M442" s="45">
        <f>SUMIF(CD39:CD429, 1, AT39:AT429)</f>
        <v>11886.84</v>
      </c>
    </row>
    <row r="443" spans="1:13" ht="14.25" hidden="1" x14ac:dyDescent="0.2">
      <c r="A443" s="58"/>
      <c r="B443" s="58"/>
      <c r="C443" s="63"/>
      <c r="D443" s="285" t="s">
        <v>1656</v>
      </c>
      <c r="E443" s="285"/>
      <c r="F443" s="285"/>
      <c r="G443" s="285"/>
      <c r="H443" s="285"/>
      <c r="I443" s="285"/>
      <c r="J443" s="45"/>
      <c r="K443" s="58"/>
      <c r="L443" s="43"/>
      <c r="M443" s="45">
        <f>SUMIF(CD39:CD429, 1, AV39:AV429)</f>
        <v>0</v>
      </c>
    </row>
    <row r="444" spans="1:13" ht="14.25" x14ac:dyDescent="0.2">
      <c r="A444" s="58"/>
      <c r="B444" s="58"/>
      <c r="C444" s="63"/>
      <c r="D444" s="285" t="s">
        <v>1657</v>
      </c>
      <c r="E444" s="285"/>
      <c r="F444" s="285"/>
      <c r="G444" s="285"/>
      <c r="H444" s="285"/>
      <c r="I444" s="285"/>
      <c r="J444" s="45"/>
      <c r="K444" s="58"/>
      <c r="L444" s="43"/>
      <c r="M444" s="45">
        <f>M446+M447</f>
        <v>208795.45</v>
      </c>
    </row>
    <row r="445" spans="1:13" ht="14.25" x14ac:dyDescent="0.2">
      <c r="A445" s="58"/>
      <c r="B445" s="58"/>
      <c r="C445" s="63"/>
      <c r="D445" s="284" t="s">
        <v>1654</v>
      </c>
      <c r="E445" s="285"/>
      <c r="F445" s="285"/>
      <c r="G445" s="285"/>
      <c r="H445" s="285"/>
      <c r="I445" s="285"/>
      <c r="J445" s="45"/>
      <c r="K445" s="58"/>
      <c r="L445" s="43"/>
      <c r="M445" s="45"/>
    </row>
    <row r="446" spans="1:13" ht="14.25" x14ac:dyDescent="0.2">
      <c r="A446" s="58"/>
      <c r="B446" s="58"/>
      <c r="C446" s="63"/>
      <c r="D446" s="285" t="s">
        <v>1658</v>
      </c>
      <c r="E446" s="285"/>
      <c r="F446" s="285"/>
      <c r="G446" s="285"/>
      <c r="H446" s="285"/>
      <c r="I446" s="285"/>
      <c r="J446" s="45"/>
      <c r="K446" s="58"/>
      <c r="L446" s="43"/>
      <c r="M446" s="45">
        <f>SUMIF(CD39:CD429, 1, AW39:AW429)-SUMIF(CD39:CD429, 1, BK39:BK429)</f>
        <v>208795.45</v>
      </c>
    </row>
    <row r="447" spans="1:13" ht="14.25" hidden="1" x14ac:dyDescent="0.2">
      <c r="A447" s="58"/>
      <c r="B447" s="58"/>
      <c r="C447" s="63"/>
      <c r="D447" s="285" t="s">
        <v>1659</v>
      </c>
      <c r="E447" s="285"/>
      <c r="F447" s="285"/>
      <c r="G447" s="285"/>
      <c r="H447" s="285"/>
      <c r="I447" s="285"/>
      <c r="J447" s="45"/>
      <c r="K447" s="58"/>
      <c r="L447" s="43"/>
      <c r="M447" s="45">
        <f>SUMIF(CD39:CD429, 1, BC39:BC429)</f>
        <v>0</v>
      </c>
    </row>
    <row r="448" spans="1:13" ht="14.25" hidden="1" x14ac:dyDescent="0.2">
      <c r="A448" s="58"/>
      <c r="B448" s="58"/>
      <c r="C448" s="63"/>
      <c r="D448" s="285" t="s">
        <v>1660</v>
      </c>
      <c r="E448" s="285"/>
      <c r="F448" s="285"/>
      <c r="G448" s="285"/>
      <c r="H448" s="285"/>
      <c r="I448" s="285"/>
      <c r="J448" s="45"/>
      <c r="K448" s="58"/>
      <c r="L448" s="43"/>
      <c r="M448" s="45">
        <f>SUMIF(CD39:CD429, 1, BB39:BB429)</f>
        <v>0</v>
      </c>
    </row>
    <row r="449" spans="1:13" ht="14.25" x14ac:dyDescent="0.2">
      <c r="A449" s="58"/>
      <c r="B449" s="58"/>
      <c r="C449" s="63"/>
      <c r="D449" s="285" t="s">
        <v>1681</v>
      </c>
      <c r="E449" s="285"/>
      <c r="F449" s="285"/>
      <c r="G449" s="285"/>
      <c r="H449" s="285"/>
      <c r="I449" s="285"/>
      <c r="J449" s="45"/>
      <c r="K449" s="58"/>
      <c r="L449" s="43"/>
      <c r="M449" s="45">
        <f>SUMIF(CD39:CD429, 1, AR39:AR429)+SUMIF(CD39:CD429, 1, AT39:AT429)+SUMIF(CD39:CD429, 1, AV39:AV429)</f>
        <v>43495.43</v>
      </c>
    </row>
    <row r="450" spans="1:13" ht="14.25" x14ac:dyDescent="0.2">
      <c r="A450" s="58"/>
      <c r="B450" s="58"/>
      <c r="C450" s="63"/>
      <c r="D450" s="285" t="s">
        <v>1682</v>
      </c>
      <c r="E450" s="285"/>
      <c r="F450" s="285"/>
      <c r="G450" s="285"/>
      <c r="H450" s="285"/>
      <c r="I450" s="285"/>
      <c r="J450" s="45"/>
      <c r="K450" s="58"/>
      <c r="L450" s="43"/>
      <c r="M450" s="45">
        <f>SUMIF(CD39:CD429, 1, AZ39:AZ429)</f>
        <v>44767.17</v>
      </c>
    </row>
    <row r="451" spans="1:13" ht="14.25" x14ac:dyDescent="0.2">
      <c r="A451" s="58"/>
      <c r="B451" s="58"/>
      <c r="C451" s="63"/>
      <c r="D451" s="285" t="s">
        <v>1683</v>
      </c>
      <c r="E451" s="285"/>
      <c r="F451" s="285"/>
      <c r="G451" s="285"/>
      <c r="H451" s="285"/>
      <c r="I451" s="285"/>
      <c r="J451" s="45"/>
      <c r="K451" s="58"/>
      <c r="L451" s="43"/>
      <c r="M451" s="45">
        <f>SUMIF(CD39:CD429, 1, BA39:BA429)</f>
        <v>26049.95</v>
      </c>
    </row>
    <row r="453" spans="1:13" ht="15" x14ac:dyDescent="0.2">
      <c r="A453" s="64"/>
      <c r="B453" s="64"/>
      <c r="C453" s="65"/>
      <c r="D453" s="283" t="s">
        <v>1684</v>
      </c>
      <c r="E453" s="283"/>
      <c r="F453" s="283"/>
      <c r="G453" s="283"/>
      <c r="H453" s="283"/>
      <c r="I453" s="283"/>
      <c r="J453" s="49"/>
      <c r="K453" s="64"/>
      <c r="L453" s="66"/>
      <c r="M453" s="49">
        <f>M455+M470+M471</f>
        <v>13489.75</v>
      </c>
    </row>
    <row r="454" spans="1:13" ht="14.25" x14ac:dyDescent="0.2">
      <c r="A454" s="58"/>
      <c r="B454" s="58"/>
      <c r="C454" s="63"/>
      <c r="D454" s="284" t="s">
        <v>1651</v>
      </c>
      <c r="E454" s="285"/>
      <c r="F454" s="285"/>
      <c r="G454" s="285"/>
      <c r="H454" s="285"/>
      <c r="I454" s="285"/>
      <c r="J454" s="45"/>
      <c r="K454" s="58"/>
      <c r="L454" s="43"/>
      <c r="M454" s="45"/>
    </row>
    <row r="455" spans="1:13" ht="14.25" x14ac:dyDescent="0.2">
      <c r="A455" s="58"/>
      <c r="B455" s="58"/>
      <c r="C455" s="63"/>
      <c r="D455" s="285" t="s">
        <v>1679</v>
      </c>
      <c r="E455" s="285"/>
      <c r="F455" s="285"/>
      <c r="G455" s="285"/>
      <c r="H455" s="285"/>
      <c r="I455" s="285"/>
      <c r="J455" s="45"/>
      <c r="K455" s="58"/>
      <c r="L455" s="43"/>
      <c r="M455" s="45">
        <f>M457+M458+M464+M468</f>
        <v>7663.19</v>
      </c>
    </row>
    <row r="456" spans="1:13" ht="14.25" x14ac:dyDescent="0.2">
      <c r="A456" s="58"/>
      <c r="B456" s="58"/>
      <c r="C456" s="63"/>
      <c r="D456" s="284" t="s">
        <v>1651</v>
      </c>
      <c r="E456" s="285"/>
      <c r="F456" s="285"/>
      <c r="G456" s="285"/>
      <c r="H456" s="285"/>
      <c r="I456" s="285"/>
      <c r="J456" s="45"/>
      <c r="K456" s="58"/>
      <c r="L456" s="43"/>
      <c r="M456" s="45"/>
    </row>
    <row r="457" spans="1:13" ht="14.25" x14ac:dyDescent="0.2">
      <c r="A457" s="58"/>
      <c r="B457" s="58"/>
      <c r="C457" s="63"/>
      <c r="D457" s="285" t="s">
        <v>1680</v>
      </c>
      <c r="E457" s="285"/>
      <c r="F457" s="285"/>
      <c r="G457" s="285"/>
      <c r="H457" s="285"/>
      <c r="I457" s="285"/>
      <c r="J457" s="45"/>
      <c r="K457" s="58"/>
      <c r="L457" s="43"/>
      <c r="M457" s="45">
        <f>SUMIF(CD39:CD451, 2, AR39:AR451)</f>
        <v>3820.44</v>
      </c>
    </row>
    <row r="458" spans="1:13" ht="14.25" hidden="1" x14ac:dyDescent="0.2">
      <c r="A458" s="58"/>
      <c r="B458" s="58"/>
      <c r="C458" s="63"/>
      <c r="D458" s="285" t="s">
        <v>1653</v>
      </c>
      <c r="E458" s="285"/>
      <c r="F458" s="285"/>
      <c r="G458" s="285"/>
      <c r="H458" s="285"/>
      <c r="I458" s="285"/>
      <c r="J458" s="45"/>
      <c r="K458" s="58"/>
      <c r="L458" s="43"/>
      <c r="M458" s="45">
        <f>M460+M463+M462</f>
        <v>281.73</v>
      </c>
    </row>
    <row r="459" spans="1:13" ht="14.25" hidden="1" x14ac:dyDescent="0.2">
      <c r="A459" s="58"/>
      <c r="B459" s="58"/>
      <c r="C459" s="63"/>
      <c r="D459" s="284" t="s">
        <v>1654</v>
      </c>
      <c r="E459" s="285"/>
      <c r="F459" s="285"/>
      <c r="G459" s="285"/>
      <c r="H459" s="285"/>
      <c r="I459" s="285"/>
      <c r="J459" s="45"/>
      <c r="K459" s="58"/>
      <c r="L459" s="43"/>
      <c r="M459" s="45"/>
    </row>
    <row r="460" spans="1:13" ht="14.25" x14ac:dyDescent="0.2">
      <c r="A460" s="58"/>
      <c r="B460" s="58"/>
      <c r="C460" s="63"/>
      <c r="D460" s="285" t="s">
        <v>1653</v>
      </c>
      <c r="E460" s="285"/>
      <c r="F460" s="285"/>
      <c r="G460" s="285"/>
      <c r="H460" s="285"/>
      <c r="I460" s="285"/>
      <c r="J460" s="45"/>
      <c r="K460" s="58"/>
      <c r="L460" s="43"/>
      <c r="M460" s="45">
        <f>SUMIF(CD39:CD451, 2, AO39:AO451)</f>
        <v>165.31</v>
      </c>
    </row>
    <row r="461" spans="1:13" ht="14.25" hidden="1" x14ac:dyDescent="0.2">
      <c r="A461" s="58"/>
      <c r="B461" s="58"/>
      <c r="C461" s="63"/>
      <c r="D461" s="284" t="s">
        <v>1655</v>
      </c>
      <c r="E461" s="285"/>
      <c r="F461" s="285"/>
      <c r="G461" s="285"/>
      <c r="H461" s="285"/>
      <c r="I461" s="285"/>
      <c r="J461" s="45"/>
      <c r="K461" s="58"/>
      <c r="L461" s="43"/>
      <c r="M461" s="45"/>
    </row>
    <row r="462" spans="1:13" ht="14.25" x14ac:dyDescent="0.2">
      <c r="A462" s="58"/>
      <c r="B462" s="58"/>
      <c r="C462" s="63"/>
      <c r="D462" s="285" t="s">
        <v>1674</v>
      </c>
      <c r="E462" s="285"/>
      <c r="F462" s="285"/>
      <c r="G462" s="285"/>
      <c r="H462" s="285"/>
      <c r="I462" s="285"/>
      <c r="J462" s="45"/>
      <c r="K462" s="58"/>
      <c r="L462" s="43"/>
      <c r="M462" s="45">
        <f>SUMIF(CD39:CD451, 2, AT39:AT451)</f>
        <v>116.42</v>
      </c>
    </row>
    <row r="463" spans="1:13" ht="14.25" hidden="1" x14ac:dyDescent="0.2">
      <c r="A463" s="58"/>
      <c r="B463" s="58"/>
      <c r="C463" s="63"/>
      <c r="D463" s="285" t="s">
        <v>1656</v>
      </c>
      <c r="E463" s="285"/>
      <c r="F463" s="285"/>
      <c r="G463" s="285"/>
      <c r="H463" s="285"/>
      <c r="I463" s="285"/>
      <c r="J463" s="45"/>
      <c r="K463" s="58"/>
      <c r="L463" s="43"/>
      <c r="M463" s="45">
        <f>SUMIF(CD39:CD451, 2, AV39:AV451)</f>
        <v>0</v>
      </c>
    </row>
    <row r="464" spans="1:13" ht="14.25" x14ac:dyDescent="0.2">
      <c r="A464" s="58"/>
      <c r="B464" s="58"/>
      <c r="C464" s="63"/>
      <c r="D464" s="285" t="s">
        <v>1657</v>
      </c>
      <c r="E464" s="285"/>
      <c r="F464" s="285"/>
      <c r="G464" s="285"/>
      <c r="H464" s="285"/>
      <c r="I464" s="285"/>
      <c r="J464" s="45"/>
      <c r="K464" s="58"/>
      <c r="L464" s="43"/>
      <c r="M464" s="45">
        <f>M466+M467</f>
        <v>3561.02</v>
      </c>
    </row>
    <row r="465" spans="1:13" ht="14.25" x14ac:dyDescent="0.2">
      <c r="A465" s="58"/>
      <c r="B465" s="58"/>
      <c r="C465" s="63"/>
      <c r="D465" s="284" t="s">
        <v>1654</v>
      </c>
      <c r="E465" s="285"/>
      <c r="F465" s="285"/>
      <c r="G465" s="285"/>
      <c r="H465" s="285"/>
      <c r="I465" s="285"/>
      <c r="J465" s="45"/>
      <c r="K465" s="58"/>
      <c r="L465" s="43"/>
      <c r="M465" s="45"/>
    </row>
    <row r="466" spans="1:13" ht="14.25" x14ac:dyDescent="0.2">
      <c r="A466" s="58"/>
      <c r="B466" s="58"/>
      <c r="C466" s="63"/>
      <c r="D466" s="285" t="s">
        <v>1658</v>
      </c>
      <c r="E466" s="285"/>
      <c r="F466" s="285"/>
      <c r="G466" s="285"/>
      <c r="H466" s="285"/>
      <c r="I466" s="285"/>
      <c r="J466" s="45"/>
      <c r="K466" s="58"/>
      <c r="L466" s="43"/>
      <c r="M466" s="45">
        <f>SUMIF(CD39:CD451, 2, AW39:AW451)-SUMIF(CD39:CD451, 2, BK39:BK451)</f>
        <v>3561.02</v>
      </c>
    </row>
    <row r="467" spans="1:13" ht="14.25" hidden="1" x14ac:dyDescent="0.2">
      <c r="A467" s="58"/>
      <c r="B467" s="58"/>
      <c r="C467" s="63"/>
      <c r="D467" s="285" t="s">
        <v>1659</v>
      </c>
      <c r="E467" s="285"/>
      <c r="F467" s="285"/>
      <c r="G467" s="285"/>
      <c r="H467" s="285"/>
      <c r="I467" s="285"/>
      <c r="J467" s="45"/>
      <c r="K467" s="58"/>
      <c r="L467" s="43"/>
      <c r="M467" s="45">
        <f>SUMIF(CD39:CD451, 2, BC39:BC451)</f>
        <v>0</v>
      </c>
    </row>
    <row r="468" spans="1:13" ht="14.25" hidden="1" x14ac:dyDescent="0.2">
      <c r="A468" s="58"/>
      <c r="B468" s="58"/>
      <c r="C468" s="63"/>
      <c r="D468" s="285" t="s">
        <v>1660</v>
      </c>
      <c r="E468" s="285"/>
      <c r="F468" s="285"/>
      <c r="G468" s="285"/>
      <c r="H468" s="285"/>
      <c r="I468" s="285"/>
      <c r="J468" s="45"/>
      <c r="K468" s="58"/>
      <c r="L468" s="43"/>
      <c r="M468" s="45">
        <f>SUMIF(CD39:CD451, 2, BB39:BB451)</f>
        <v>0</v>
      </c>
    </row>
    <row r="469" spans="1:13" ht="14.25" x14ac:dyDescent="0.2">
      <c r="A469" s="58"/>
      <c r="B469" s="58"/>
      <c r="C469" s="63"/>
      <c r="D469" s="285" t="s">
        <v>1681</v>
      </c>
      <c r="E469" s="285"/>
      <c r="F469" s="285"/>
      <c r="G469" s="285"/>
      <c r="H469" s="285"/>
      <c r="I469" s="285"/>
      <c r="J469" s="45"/>
      <c r="K469" s="58"/>
      <c r="L469" s="43"/>
      <c r="M469" s="45">
        <f>SUMIF(CD39:CD451, 2, AR39:AR451)+SUMIF(CD39:CD451, 2, AT39:AT451)+SUMIF(CD39:CD451, 2, AV39:AV451)</f>
        <v>3936.86</v>
      </c>
    </row>
    <row r="470" spans="1:13" ht="14.25" x14ac:dyDescent="0.2">
      <c r="A470" s="58"/>
      <c r="B470" s="58"/>
      <c r="C470" s="63"/>
      <c r="D470" s="285" t="s">
        <v>1682</v>
      </c>
      <c r="E470" s="285"/>
      <c r="F470" s="285"/>
      <c r="G470" s="285"/>
      <c r="H470" s="285"/>
      <c r="I470" s="285"/>
      <c r="J470" s="45"/>
      <c r="K470" s="58"/>
      <c r="L470" s="43"/>
      <c r="M470" s="45">
        <f>SUMIF(CD39:CD451, 2, AZ39:AZ451)</f>
        <v>3818.76</v>
      </c>
    </row>
    <row r="471" spans="1:13" ht="14.25" x14ac:dyDescent="0.2">
      <c r="A471" s="58"/>
      <c r="B471" s="58"/>
      <c r="C471" s="63"/>
      <c r="D471" s="285" t="s">
        <v>1683</v>
      </c>
      <c r="E471" s="285"/>
      <c r="F471" s="285"/>
      <c r="G471" s="285"/>
      <c r="H471" s="285"/>
      <c r="I471" s="285"/>
      <c r="J471" s="45"/>
      <c r="K471" s="58"/>
      <c r="L471" s="43"/>
      <c r="M471" s="45">
        <f>SUMIF(CD39:CD451, 2, BA39:BA451)</f>
        <v>2007.8</v>
      </c>
    </row>
    <row r="472" spans="1:13" hidden="1" x14ac:dyDescent="0.2"/>
    <row r="473" spans="1:13" ht="15" hidden="1" x14ac:dyDescent="0.2">
      <c r="A473" s="64"/>
      <c r="B473" s="64"/>
      <c r="C473" s="65"/>
      <c r="D473" s="283" t="s">
        <v>1685</v>
      </c>
      <c r="E473" s="283"/>
      <c r="F473" s="283"/>
      <c r="G473" s="283"/>
      <c r="H473" s="283"/>
      <c r="I473" s="283"/>
      <c r="J473" s="49"/>
      <c r="K473" s="64"/>
      <c r="L473" s="66"/>
      <c r="M473" s="49">
        <f>M475+M476</f>
        <v>0</v>
      </c>
    </row>
    <row r="474" spans="1:13" ht="14.25" hidden="1" x14ac:dyDescent="0.2">
      <c r="A474" s="58"/>
      <c r="B474" s="58"/>
      <c r="C474" s="63"/>
      <c r="D474" s="284" t="s">
        <v>1651</v>
      </c>
      <c r="E474" s="285"/>
      <c r="F474" s="285"/>
      <c r="G474" s="285"/>
      <c r="H474" s="285"/>
      <c r="I474" s="285"/>
      <c r="J474" s="45"/>
      <c r="K474" s="58"/>
      <c r="L474" s="43"/>
      <c r="M474" s="45"/>
    </row>
    <row r="475" spans="1:13" ht="14.25" hidden="1" x14ac:dyDescent="0.2">
      <c r="A475" s="58"/>
      <c r="B475" s="58"/>
      <c r="C475" s="63"/>
      <c r="D475" s="285" t="s">
        <v>1665</v>
      </c>
      <c r="E475" s="285"/>
      <c r="F475" s="285"/>
      <c r="G475" s="285"/>
      <c r="H475" s="285"/>
      <c r="I475" s="285"/>
      <c r="J475" s="45"/>
      <c r="K475" s="58"/>
      <c r="L475" s="43"/>
      <c r="M475" s="45">
        <f>SUMIF(CD39:CD471, 3, BK39:BK471)</f>
        <v>0</v>
      </c>
    </row>
    <row r="476" spans="1:13" ht="14.25" hidden="1" x14ac:dyDescent="0.2">
      <c r="A476" s="58"/>
      <c r="B476" s="58"/>
      <c r="C476" s="63"/>
      <c r="D476" s="285" t="s">
        <v>1666</v>
      </c>
      <c r="E476" s="285"/>
      <c r="F476" s="285"/>
      <c r="G476" s="285"/>
      <c r="H476" s="285"/>
      <c r="I476" s="285"/>
      <c r="J476" s="45"/>
      <c r="K476" s="58"/>
      <c r="L476" s="43"/>
      <c r="M476" s="45">
        <f>SUMIF(CD39:CD471, 3, BD39:BD471)</f>
        <v>0</v>
      </c>
    </row>
    <row r="477" spans="1:13" hidden="1" x14ac:dyDescent="0.2"/>
    <row r="478" spans="1:13" ht="15" hidden="1" x14ac:dyDescent="0.2">
      <c r="A478" s="64"/>
      <c r="B478" s="64"/>
      <c r="C478" s="65"/>
      <c r="D478" s="283" t="s">
        <v>1686</v>
      </c>
      <c r="E478" s="283"/>
      <c r="F478" s="283"/>
      <c r="G478" s="283"/>
      <c r="H478" s="283"/>
      <c r="I478" s="283"/>
      <c r="J478" s="49"/>
      <c r="K478" s="64"/>
      <c r="L478" s="66"/>
      <c r="M478" s="49">
        <f>M486+M501+M502+M480+M481+M482+M483</f>
        <v>0</v>
      </c>
    </row>
    <row r="479" spans="1:13" ht="14.25" hidden="1" x14ac:dyDescent="0.2">
      <c r="A479" s="58"/>
      <c r="B479" s="58"/>
      <c r="C479" s="63"/>
      <c r="D479" s="284" t="s">
        <v>1651</v>
      </c>
      <c r="E479" s="285"/>
      <c r="F479" s="285"/>
      <c r="G479" s="285"/>
      <c r="H479" s="285"/>
      <c r="I479" s="285"/>
      <c r="J479" s="45"/>
      <c r="K479" s="58"/>
      <c r="L479" s="43"/>
      <c r="M479" s="45"/>
    </row>
    <row r="480" spans="1:13" ht="14.25" hidden="1" x14ac:dyDescent="0.2">
      <c r="A480" s="58"/>
      <c r="B480" s="58"/>
      <c r="C480" s="63"/>
      <c r="D480" s="285" t="s">
        <v>1687</v>
      </c>
      <c r="E480" s="285"/>
      <c r="F480" s="285"/>
      <c r="G480" s="285"/>
      <c r="H480" s="285"/>
      <c r="I480" s="285"/>
      <c r="J480" s="45"/>
      <c r="K480" s="58"/>
      <c r="L480" s="43"/>
      <c r="M480" s="45"/>
    </row>
    <row r="481" spans="1:13" ht="14.25" hidden="1" x14ac:dyDescent="0.2">
      <c r="A481" s="58"/>
      <c r="B481" s="58"/>
      <c r="C481" s="63"/>
      <c r="D481" s="285" t="s">
        <v>1687</v>
      </c>
      <c r="E481" s="285"/>
      <c r="F481" s="285"/>
      <c r="G481" s="285"/>
      <c r="H481" s="285"/>
      <c r="I481" s="285"/>
      <c r="J481" s="45"/>
      <c r="K481" s="58"/>
      <c r="L481" s="43"/>
      <c r="M481" s="45">
        <f>SUM(BQ39:BQ476)</f>
        <v>0</v>
      </c>
    </row>
    <row r="482" spans="1:13" ht="14.25" hidden="1" x14ac:dyDescent="0.2">
      <c r="A482" s="58"/>
      <c r="B482" s="58"/>
      <c r="C482" s="63"/>
      <c r="D482" s="285" t="s">
        <v>1688</v>
      </c>
      <c r="E482" s="285"/>
      <c r="F482" s="285"/>
      <c r="G482" s="285"/>
      <c r="H482" s="285"/>
      <c r="I482" s="285"/>
      <c r="J482" s="45"/>
      <c r="K482" s="58"/>
      <c r="L482" s="43"/>
      <c r="M482" s="45">
        <f>SUMIF(CD39:CD476, 4, BB39:BB476)+SUMIF(CD39:CD476, 4, BC39:BC476)+SUMIF(CD39:CD476, 4, BD39:BD476)</f>
        <v>0</v>
      </c>
    </row>
    <row r="483" spans="1:13" ht="14.25" hidden="1" x14ac:dyDescent="0.2">
      <c r="A483" s="58"/>
      <c r="B483" s="58"/>
      <c r="C483" s="63"/>
      <c r="D483" s="285" t="s">
        <v>1689</v>
      </c>
      <c r="E483" s="285"/>
      <c r="F483" s="285"/>
      <c r="G483" s="285"/>
      <c r="H483" s="285"/>
      <c r="I483" s="285"/>
      <c r="J483" s="45"/>
      <c r="K483" s="58"/>
      <c r="L483" s="43"/>
      <c r="M483" s="45">
        <f>SUM(BO39:BO476)</f>
        <v>0</v>
      </c>
    </row>
    <row r="484" spans="1:13" ht="14.25" hidden="1" x14ac:dyDescent="0.2">
      <c r="A484" s="58"/>
      <c r="B484" s="58"/>
      <c r="C484" s="63"/>
      <c r="D484" s="285" t="s">
        <v>790</v>
      </c>
      <c r="E484" s="285"/>
      <c r="F484" s="285"/>
      <c r="G484" s="285"/>
      <c r="H484" s="285"/>
      <c r="I484" s="285"/>
      <c r="J484" s="45"/>
      <c r="K484" s="58"/>
      <c r="L484" s="43"/>
      <c r="M484" s="45">
        <f>M486+M501+M502</f>
        <v>0</v>
      </c>
    </row>
    <row r="485" spans="1:13" ht="14.25" hidden="1" x14ac:dyDescent="0.2">
      <c r="A485" s="58"/>
      <c r="B485" s="58"/>
      <c r="C485" s="63"/>
      <c r="D485" s="284" t="s">
        <v>1651</v>
      </c>
      <c r="E485" s="285"/>
      <c r="F485" s="285"/>
      <c r="G485" s="285"/>
      <c r="H485" s="285"/>
      <c r="I485" s="285"/>
      <c r="J485" s="45"/>
      <c r="K485" s="58"/>
      <c r="L485" s="43"/>
      <c r="M485" s="45"/>
    </row>
    <row r="486" spans="1:13" ht="14.25" hidden="1" x14ac:dyDescent="0.2">
      <c r="A486" s="58"/>
      <c r="B486" s="58"/>
      <c r="C486" s="63"/>
      <c r="D486" s="285" t="s">
        <v>1679</v>
      </c>
      <c r="E486" s="285"/>
      <c r="F486" s="285"/>
      <c r="G486" s="285"/>
      <c r="H486" s="285"/>
      <c r="I486" s="285"/>
      <c r="J486" s="45"/>
      <c r="K486" s="58"/>
      <c r="L486" s="43"/>
      <c r="M486" s="45">
        <f>M488+M489+M495+M499</f>
        <v>0</v>
      </c>
    </row>
    <row r="487" spans="1:13" ht="14.25" hidden="1" x14ac:dyDescent="0.2">
      <c r="A487" s="58"/>
      <c r="B487" s="58"/>
      <c r="C487" s="63"/>
      <c r="D487" s="284" t="s">
        <v>1651</v>
      </c>
      <c r="E487" s="285"/>
      <c r="F487" s="285"/>
      <c r="G487" s="285"/>
      <c r="H487" s="285"/>
      <c r="I487" s="285"/>
      <c r="J487" s="45"/>
      <c r="K487" s="58"/>
      <c r="L487" s="43"/>
      <c r="M487" s="45"/>
    </row>
    <row r="488" spans="1:13" ht="14.25" hidden="1" x14ac:dyDescent="0.2">
      <c r="A488" s="58"/>
      <c r="B488" s="58"/>
      <c r="C488" s="63"/>
      <c r="D488" s="285" t="s">
        <v>1680</v>
      </c>
      <c r="E488" s="285"/>
      <c r="F488" s="285"/>
      <c r="G488" s="285"/>
      <c r="H488" s="285"/>
      <c r="I488" s="285"/>
      <c r="J488" s="45"/>
      <c r="K488" s="58"/>
      <c r="L488" s="43"/>
      <c r="M488" s="45">
        <f>SUMIF(CD39:CD476, 4, AR39:AR476)</f>
        <v>0</v>
      </c>
    </row>
    <row r="489" spans="1:13" ht="14.25" hidden="1" x14ac:dyDescent="0.2">
      <c r="A489" s="58"/>
      <c r="B489" s="58"/>
      <c r="C489" s="63"/>
      <c r="D489" s="285" t="s">
        <v>1653</v>
      </c>
      <c r="E489" s="285"/>
      <c r="F489" s="285"/>
      <c r="G489" s="285"/>
      <c r="H489" s="285"/>
      <c r="I489" s="285"/>
      <c r="J489" s="45"/>
      <c r="K489" s="58"/>
      <c r="L489" s="43"/>
      <c r="M489" s="45">
        <f>M491+M494+M493</f>
        <v>0</v>
      </c>
    </row>
    <row r="490" spans="1:13" ht="14.25" hidden="1" x14ac:dyDescent="0.2">
      <c r="A490" s="58"/>
      <c r="B490" s="58"/>
      <c r="C490" s="63"/>
      <c r="D490" s="284" t="s">
        <v>1654</v>
      </c>
      <c r="E490" s="285"/>
      <c r="F490" s="285"/>
      <c r="G490" s="285"/>
      <c r="H490" s="285"/>
      <c r="I490" s="285"/>
      <c r="J490" s="45"/>
      <c r="K490" s="58"/>
      <c r="L490" s="43"/>
      <c r="M490" s="45"/>
    </row>
    <row r="491" spans="1:13" ht="14.25" hidden="1" x14ac:dyDescent="0.2">
      <c r="A491" s="58"/>
      <c r="B491" s="58"/>
      <c r="C491" s="63"/>
      <c r="D491" s="285" t="s">
        <v>1653</v>
      </c>
      <c r="E491" s="285"/>
      <c r="F491" s="285"/>
      <c r="G491" s="285"/>
      <c r="H491" s="285"/>
      <c r="I491" s="285"/>
      <c r="J491" s="45"/>
      <c r="K491" s="58"/>
      <c r="L491" s="43"/>
      <c r="M491" s="45">
        <f>SUMIF(CD39:CD476, 4, AO39:AO476)</f>
        <v>0</v>
      </c>
    </row>
    <row r="492" spans="1:13" ht="14.25" hidden="1" x14ac:dyDescent="0.2">
      <c r="A492" s="58"/>
      <c r="B492" s="58"/>
      <c r="C492" s="63"/>
      <c r="D492" s="284" t="s">
        <v>1655</v>
      </c>
      <c r="E492" s="285"/>
      <c r="F492" s="285"/>
      <c r="G492" s="285"/>
      <c r="H492" s="285"/>
      <c r="I492" s="285"/>
      <c r="J492" s="45"/>
      <c r="K492" s="58"/>
      <c r="L492" s="43"/>
      <c r="M492" s="45"/>
    </row>
    <row r="493" spans="1:13" ht="14.25" hidden="1" x14ac:dyDescent="0.2">
      <c r="A493" s="58"/>
      <c r="B493" s="58"/>
      <c r="C493" s="63"/>
      <c r="D493" s="285" t="s">
        <v>1674</v>
      </c>
      <c r="E493" s="285"/>
      <c r="F493" s="285"/>
      <c r="G493" s="285"/>
      <c r="H493" s="285"/>
      <c r="I493" s="285"/>
      <c r="J493" s="45"/>
      <c r="K493" s="58"/>
      <c r="L493" s="43"/>
      <c r="M493" s="45">
        <f>SUMIF(CD39:CD476, 4, AT39:AT476)</f>
        <v>0</v>
      </c>
    </row>
    <row r="494" spans="1:13" ht="14.25" hidden="1" x14ac:dyDescent="0.2">
      <c r="A494" s="58"/>
      <c r="B494" s="58"/>
      <c r="C494" s="63"/>
      <c r="D494" s="285" t="s">
        <v>1656</v>
      </c>
      <c r="E494" s="285"/>
      <c r="F494" s="285"/>
      <c r="G494" s="285"/>
      <c r="H494" s="285"/>
      <c r="I494" s="285"/>
      <c r="J494" s="45"/>
      <c r="K494" s="58"/>
      <c r="L494" s="43"/>
      <c r="M494" s="45">
        <f>SUMIF(CD39:CD476, 4, AV39:AV476)</f>
        <v>0</v>
      </c>
    </row>
    <row r="495" spans="1:13" ht="14.25" hidden="1" x14ac:dyDescent="0.2">
      <c r="A495" s="58"/>
      <c r="B495" s="58"/>
      <c r="C495" s="63"/>
      <c r="D495" s="285" t="s">
        <v>1657</v>
      </c>
      <c r="E495" s="285"/>
      <c r="F495" s="285"/>
      <c r="G495" s="285"/>
      <c r="H495" s="285"/>
      <c r="I495" s="285"/>
      <c r="J495" s="45"/>
      <c r="K495" s="58"/>
      <c r="L495" s="43"/>
      <c r="M495" s="45">
        <f>M497+M498</f>
        <v>0</v>
      </c>
    </row>
    <row r="496" spans="1:13" ht="14.25" hidden="1" x14ac:dyDescent="0.2">
      <c r="A496" s="58"/>
      <c r="B496" s="58"/>
      <c r="C496" s="63"/>
      <c r="D496" s="284" t="s">
        <v>1654</v>
      </c>
      <c r="E496" s="285"/>
      <c r="F496" s="285"/>
      <c r="G496" s="285"/>
      <c r="H496" s="285"/>
      <c r="I496" s="285"/>
      <c r="J496" s="45"/>
      <c r="K496" s="58"/>
      <c r="L496" s="43"/>
      <c r="M496" s="45"/>
    </row>
    <row r="497" spans="1:13" ht="14.25" hidden="1" x14ac:dyDescent="0.2">
      <c r="A497" s="58"/>
      <c r="B497" s="58"/>
      <c r="C497" s="63"/>
      <c r="D497" s="285" t="s">
        <v>1658</v>
      </c>
      <c r="E497" s="285"/>
      <c r="F497" s="285"/>
      <c r="G497" s="285"/>
      <c r="H497" s="285"/>
      <c r="I497" s="285"/>
      <c r="J497" s="45"/>
      <c r="K497" s="58"/>
      <c r="L497" s="43"/>
      <c r="M497" s="45">
        <f>SUMIF(CD39:CD476, 4, AW39:AW476)-SUMIF(CD39:CD476, 4, BK39:BK476)</f>
        <v>0</v>
      </c>
    </row>
    <row r="498" spans="1:13" ht="14.25" hidden="1" x14ac:dyDescent="0.2">
      <c r="A498" s="58"/>
      <c r="B498" s="58"/>
      <c r="C498" s="63"/>
      <c r="D498" s="285" t="s">
        <v>1659</v>
      </c>
      <c r="E498" s="285"/>
      <c r="F498" s="285"/>
      <c r="G498" s="285"/>
      <c r="H498" s="285"/>
      <c r="I498" s="285"/>
      <c r="J498" s="45"/>
      <c r="K498" s="58"/>
      <c r="L498" s="43"/>
      <c r="M498" s="45">
        <f>SUMIF(CD39:CD476, 4, BC39:BC476)</f>
        <v>0</v>
      </c>
    </row>
    <row r="499" spans="1:13" ht="14.25" hidden="1" x14ac:dyDescent="0.2">
      <c r="A499" s="58"/>
      <c r="B499" s="58"/>
      <c r="C499" s="63"/>
      <c r="D499" s="285" t="s">
        <v>1660</v>
      </c>
      <c r="E499" s="285"/>
      <c r="F499" s="285"/>
      <c r="G499" s="285"/>
      <c r="H499" s="285"/>
      <c r="I499" s="285"/>
      <c r="J499" s="45"/>
      <c r="K499" s="58"/>
      <c r="L499" s="43"/>
      <c r="M499" s="45">
        <f>SUMIF(CD39:CD476, 4, BB39:BB476)</f>
        <v>0</v>
      </c>
    </row>
    <row r="500" spans="1:13" ht="14.25" hidden="1" x14ac:dyDescent="0.2">
      <c r="A500" s="58"/>
      <c r="B500" s="58"/>
      <c r="C500" s="63"/>
      <c r="D500" s="285" t="s">
        <v>1681</v>
      </c>
      <c r="E500" s="285"/>
      <c r="F500" s="285"/>
      <c r="G500" s="285"/>
      <c r="H500" s="285"/>
      <c r="I500" s="285"/>
      <c r="J500" s="45"/>
      <c r="K500" s="58"/>
      <c r="L500" s="43"/>
      <c r="M500" s="45">
        <f>SUMIF(CD39:CD476, 4, AR39:AR476)+SUMIF(CD39:CD476, 4, AT39:AT476)+SUMIF(CD39:CD476, 4, AV39:AV476)</f>
        <v>0</v>
      </c>
    </row>
    <row r="501" spans="1:13" ht="14.25" hidden="1" x14ac:dyDescent="0.2">
      <c r="A501" s="58"/>
      <c r="B501" s="58"/>
      <c r="C501" s="63"/>
      <c r="D501" s="285" t="s">
        <v>1682</v>
      </c>
      <c r="E501" s="285"/>
      <c r="F501" s="285"/>
      <c r="G501" s="285"/>
      <c r="H501" s="285"/>
      <c r="I501" s="285"/>
      <c r="J501" s="45"/>
      <c r="K501" s="58"/>
      <c r="L501" s="43"/>
      <c r="M501" s="45">
        <f>SUMIF(CD39:CD476, 4, AZ39:AZ476)</f>
        <v>0</v>
      </c>
    </row>
    <row r="502" spans="1:13" ht="14.25" hidden="1" x14ac:dyDescent="0.2">
      <c r="A502" s="58"/>
      <c r="B502" s="58"/>
      <c r="C502" s="63"/>
      <c r="D502" s="285" t="s">
        <v>1683</v>
      </c>
      <c r="E502" s="285"/>
      <c r="F502" s="285"/>
      <c r="G502" s="285"/>
      <c r="H502" s="285"/>
      <c r="I502" s="285"/>
      <c r="J502" s="45"/>
      <c r="K502" s="58"/>
      <c r="L502" s="43"/>
      <c r="M502" s="45">
        <f>SUMIF(CD39:CD476, 4, BA39:BA476)</f>
        <v>0</v>
      </c>
    </row>
    <row r="504" spans="1:13" ht="15" x14ac:dyDescent="0.2">
      <c r="A504" s="64"/>
      <c r="B504" s="64"/>
      <c r="C504" s="65"/>
      <c r="D504" s="283" t="s">
        <v>1814</v>
      </c>
      <c r="E504" s="283"/>
      <c r="F504" s="283"/>
      <c r="G504" s="283"/>
      <c r="H504" s="283"/>
      <c r="I504" s="283"/>
      <c r="J504" s="49"/>
      <c r="K504" s="64"/>
      <c r="L504" s="66"/>
      <c r="M504" s="49">
        <f>M433+M453+M473+M478</f>
        <v>352971.59</v>
      </c>
    </row>
    <row r="505" spans="1:13" ht="14.25" x14ac:dyDescent="0.2">
      <c r="A505" s="58"/>
      <c r="B505" s="58"/>
      <c r="C505" s="63"/>
      <c r="D505" s="284" t="s">
        <v>1651</v>
      </c>
      <c r="E505" s="285"/>
      <c r="F505" s="285"/>
      <c r="G505" s="285"/>
      <c r="H505" s="285"/>
      <c r="I505" s="285"/>
      <c r="J505" s="45"/>
      <c r="K505" s="58"/>
      <c r="L505" s="43"/>
      <c r="M505" s="45"/>
    </row>
    <row r="506" spans="1:13" ht="14.25" x14ac:dyDescent="0.2">
      <c r="A506" s="58"/>
      <c r="B506" s="58"/>
      <c r="C506" s="63"/>
      <c r="D506" s="285" t="s">
        <v>1679</v>
      </c>
      <c r="E506" s="285"/>
      <c r="F506" s="285"/>
      <c r="G506" s="285"/>
      <c r="H506" s="285"/>
      <c r="I506" s="285"/>
      <c r="J506" s="45"/>
      <c r="K506" s="58"/>
      <c r="L506" s="43"/>
      <c r="M506" s="45">
        <f>M508+M509+M515+M519</f>
        <v>276327.90999999997</v>
      </c>
    </row>
    <row r="507" spans="1:13" ht="14.25" x14ac:dyDescent="0.2">
      <c r="A507" s="58"/>
      <c r="B507" s="58"/>
      <c r="C507" s="63"/>
      <c r="D507" s="284" t="s">
        <v>1651</v>
      </c>
      <c r="E507" s="285"/>
      <c r="F507" s="285"/>
      <c r="G507" s="285"/>
      <c r="H507" s="285"/>
      <c r="I507" s="285"/>
      <c r="J507" s="45"/>
      <c r="K507" s="58"/>
      <c r="L507" s="43"/>
      <c r="M507" s="45"/>
    </row>
    <row r="508" spans="1:13" ht="14.25" x14ac:dyDescent="0.2">
      <c r="A508" s="58"/>
      <c r="B508" s="58"/>
      <c r="C508" s="63"/>
      <c r="D508" s="285" t="s">
        <v>1680</v>
      </c>
      <c r="E508" s="285"/>
      <c r="F508" s="285"/>
      <c r="G508" s="285"/>
      <c r="H508" s="285"/>
      <c r="I508" s="285"/>
      <c r="J508" s="45"/>
      <c r="K508" s="58"/>
      <c r="L508" s="43"/>
      <c r="M508" s="45">
        <f>SUM(AR39:AR502)</f>
        <v>35429.03</v>
      </c>
    </row>
    <row r="509" spans="1:13" ht="14.25" hidden="1" x14ac:dyDescent="0.2">
      <c r="A509" s="58"/>
      <c r="B509" s="58"/>
      <c r="C509" s="63"/>
      <c r="D509" s="285" t="s">
        <v>1653</v>
      </c>
      <c r="E509" s="285"/>
      <c r="F509" s="285"/>
      <c r="G509" s="285"/>
      <c r="H509" s="285"/>
      <c r="I509" s="285"/>
      <c r="J509" s="45"/>
      <c r="K509" s="58"/>
      <c r="L509" s="43"/>
      <c r="M509" s="45">
        <f>M511+M514+M513</f>
        <v>28542.41</v>
      </c>
    </row>
    <row r="510" spans="1:13" ht="14.25" hidden="1" x14ac:dyDescent="0.2">
      <c r="A510" s="58"/>
      <c r="B510" s="58"/>
      <c r="C510" s="63"/>
      <c r="D510" s="284" t="s">
        <v>1654</v>
      </c>
      <c r="E510" s="285"/>
      <c r="F510" s="285"/>
      <c r="G510" s="285"/>
      <c r="H510" s="285"/>
      <c r="I510" s="285"/>
      <c r="J510" s="45"/>
      <c r="K510" s="58"/>
      <c r="L510" s="43"/>
      <c r="M510" s="45"/>
    </row>
    <row r="511" spans="1:13" ht="14.25" x14ac:dyDescent="0.2">
      <c r="A511" s="58"/>
      <c r="B511" s="58"/>
      <c r="C511" s="63"/>
      <c r="D511" s="285" t="s">
        <v>1653</v>
      </c>
      <c r="E511" s="285"/>
      <c r="F511" s="285"/>
      <c r="G511" s="285"/>
      <c r="H511" s="285"/>
      <c r="I511" s="285"/>
      <c r="J511" s="45"/>
      <c r="K511" s="58"/>
      <c r="L511" s="43"/>
      <c r="M511" s="45">
        <f>SUM(AO39:AO502)</f>
        <v>16539.150000000001</v>
      </c>
    </row>
    <row r="512" spans="1:13" ht="14.25" hidden="1" x14ac:dyDescent="0.2">
      <c r="A512" s="58"/>
      <c r="B512" s="58"/>
      <c r="C512" s="63"/>
      <c r="D512" s="284" t="s">
        <v>1655</v>
      </c>
      <c r="E512" s="285"/>
      <c r="F512" s="285"/>
      <c r="G512" s="285"/>
      <c r="H512" s="285"/>
      <c r="I512" s="285"/>
      <c r="J512" s="45"/>
      <c r="K512" s="58"/>
      <c r="L512" s="43"/>
      <c r="M512" s="45"/>
    </row>
    <row r="513" spans="1:13" ht="14.25" x14ac:dyDescent="0.2">
      <c r="A513" s="58"/>
      <c r="B513" s="58"/>
      <c r="C513" s="63"/>
      <c r="D513" s="285" t="s">
        <v>1674</v>
      </c>
      <c r="E513" s="285"/>
      <c r="F513" s="285"/>
      <c r="G513" s="285"/>
      <c r="H513" s="285"/>
      <c r="I513" s="285"/>
      <c r="J513" s="45"/>
      <c r="K513" s="58"/>
      <c r="L513" s="43"/>
      <c r="M513" s="45">
        <f>SUM(AT39:AT502)</f>
        <v>12003.26</v>
      </c>
    </row>
    <row r="514" spans="1:13" ht="14.25" hidden="1" x14ac:dyDescent="0.2">
      <c r="A514" s="58"/>
      <c r="B514" s="58"/>
      <c r="C514" s="63"/>
      <c r="D514" s="285" t="s">
        <v>1656</v>
      </c>
      <c r="E514" s="285"/>
      <c r="F514" s="285"/>
      <c r="G514" s="285"/>
      <c r="H514" s="285"/>
      <c r="I514" s="285"/>
      <c r="J514" s="45"/>
      <c r="K514" s="58"/>
      <c r="L514" s="43"/>
      <c r="M514" s="45">
        <f>SUM(AV39:AV502)</f>
        <v>0</v>
      </c>
    </row>
    <row r="515" spans="1:13" ht="14.25" x14ac:dyDescent="0.2">
      <c r="A515" s="58"/>
      <c r="B515" s="58"/>
      <c r="C515" s="63"/>
      <c r="D515" s="285" t="s">
        <v>1657</v>
      </c>
      <c r="E515" s="285"/>
      <c r="F515" s="285"/>
      <c r="G515" s="285"/>
      <c r="H515" s="285"/>
      <c r="I515" s="285"/>
      <c r="J515" s="45"/>
      <c r="K515" s="58"/>
      <c r="L515" s="43"/>
      <c r="M515" s="45">
        <f>M517+M518</f>
        <v>212356.47</v>
      </c>
    </row>
    <row r="516" spans="1:13" ht="14.25" x14ac:dyDescent="0.2">
      <c r="A516" s="58"/>
      <c r="B516" s="58"/>
      <c r="C516" s="63"/>
      <c r="D516" s="284" t="s">
        <v>1654</v>
      </c>
      <c r="E516" s="285"/>
      <c r="F516" s="285"/>
      <c r="G516" s="285"/>
      <c r="H516" s="285"/>
      <c r="I516" s="285"/>
      <c r="J516" s="45"/>
      <c r="K516" s="58"/>
      <c r="L516" s="43"/>
      <c r="M516" s="45"/>
    </row>
    <row r="517" spans="1:13" ht="14.25" x14ac:dyDescent="0.2">
      <c r="A517" s="58"/>
      <c r="B517" s="58"/>
      <c r="C517" s="63"/>
      <c r="D517" s="285" t="s">
        <v>1658</v>
      </c>
      <c r="E517" s="285"/>
      <c r="F517" s="285"/>
      <c r="G517" s="285"/>
      <c r="H517" s="285"/>
      <c r="I517" s="285"/>
      <c r="J517" s="45"/>
      <c r="K517" s="58"/>
      <c r="L517" s="43"/>
      <c r="M517" s="45">
        <f>SUM(AW39:AW502)-SUM(BK39:BK502)</f>
        <v>212356.47</v>
      </c>
    </row>
    <row r="518" spans="1:13" ht="14.25" hidden="1" x14ac:dyDescent="0.2">
      <c r="A518" s="58"/>
      <c r="B518" s="58"/>
      <c r="C518" s="63"/>
      <c r="D518" s="285" t="s">
        <v>1659</v>
      </c>
      <c r="E518" s="285"/>
      <c r="F518" s="285"/>
      <c r="G518" s="285"/>
      <c r="H518" s="285"/>
      <c r="I518" s="285"/>
      <c r="J518" s="45"/>
      <c r="K518" s="58"/>
      <c r="L518" s="43"/>
      <c r="M518" s="45">
        <f>SUM(BC39:BC502)</f>
        <v>0</v>
      </c>
    </row>
    <row r="519" spans="1:13" ht="14.25" hidden="1" x14ac:dyDescent="0.2">
      <c r="A519" s="58"/>
      <c r="B519" s="58"/>
      <c r="C519" s="63"/>
      <c r="D519" s="285" t="s">
        <v>1660</v>
      </c>
      <c r="E519" s="285"/>
      <c r="F519" s="285"/>
      <c r="G519" s="285"/>
      <c r="H519" s="285"/>
      <c r="I519" s="285"/>
      <c r="J519" s="45"/>
      <c r="K519" s="58"/>
      <c r="L519" s="43"/>
      <c r="M519" s="45">
        <f>SUM(BB39:BB502)</f>
        <v>0</v>
      </c>
    </row>
    <row r="520" spans="1:13" ht="14.25" x14ac:dyDescent="0.2">
      <c r="A520" s="58"/>
      <c r="B520" s="58"/>
      <c r="C520" s="63"/>
      <c r="D520" s="285" t="s">
        <v>1661</v>
      </c>
      <c r="E520" s="285"/>
      <c r="F520" s="285"/>
      <c r="G520" s="285"/>
      <c r="H520" s="285"/>
      <c r="I520" s="285"/>
      <c r="J520" s="45"/>
      <c r="K520" s="58"/>
      <c r="L520" s="43"/>
      <c r="M520" s="45">
        <f>SUM(AR39:AR502)+SUM(AT39:AT502)+SUM(AV39:AV502)</f>
        <v>47432.29</v>
      </c>
    </row>
    <row r="521" spans="1:13" ht="14.25" x14ac:dyDescent="0.2">
      <c r="A521" s="58"/>
      <c r="B521" s="58"/>
      <c r="C521" s="63"/>
      <c r="D521" s="285" t="s">
        <v>1662</v>
      </c>
      <c r="E521" s="285"/>
      <c r="F521" s="285"/>
      <c r="G521" s="285"/>
      <c r="H521" s="285"/>
      <c r="I521" s="285"/>
      <c r="J521" s="45"/>
      <c r="K521" s="58"/>
      <c r="L521" s="43"/>
      <c r="M521" s="45">
        <f>SUM(AZ39:AZ502)</f>
        <v>48585.93</v>
      </c>
    </row>
    <row r="522" spans="1:13" ht="14.25" x14ac:dyDescent="0.2">
      <c r="A522" s="58"/>
      <c r="B522" s="58"/>
      <c r="C522" s="63"/>
      <c r="D522" s="285" t="s">
        <v>1663</v>
      </c>
      <c r="E522" s="285"/>
      <c r="F522" s="285"/>
      <c r="G522" s="285"/>
      <c r="H522" s="285"/>
      <c r="I522" s="285"/>
      <c r="J522" s="45"/>
      <c r="K522" s="58"/>
      <c r="L522" s="43"/>
      <c r="M522" s="45">
        <f>SUM(BA39:BA502)</f>
        <v>28057.75</v>
      </c>
    </row>
    <row r="523" spans="1:13" ht="14.25" hidden="1" x14ac:dyDescent="0.2">
      <c r="A523" s="58"/>
      <c r="B523" s="58"/>
      <c r="C523" s="63"/>
      <c r="D523" s="285" t="s">
        <v>1691</v>
      </c>
      <c r="E523" s="285"/>
      <c r="F523" s="285"/>
      <c r="G523" s="285"/>
      <c r="H523" s="285"/>
      <c r="I523" s="285"/>
      <c r="J523" s="45"/>
      <c r="K523" s="58"/>
      <c r="L523" s="43"/>
      <c r="M523" s="45">
        <f>M525+M526</f>
        <v>0</v>
      </c>
    </row>
    <row r="524" spans="1:13" ht="14.25" hidden="1" x14ac:dyDescent="0.2">
      <c r="A524" s="58"/>
      <c r="B524" s="58"/>
      <c r="C524" s="63"/>
      <c r="D524" s="284" t="s">
        <v>1651</v>
      </c>
      <c r="E524" s="285"/>
      <c r="F524" s="285"/>
      <c r="G524" s="285"/>
      <c r="H524" s="285"/>
      <c r="I524" s="285"/>
      <c r="J524" s="45"/>
      <c r="K524" s="58"/>
      <c r="L524" s="43"/>
      <c r="M524" s="45"/>
    </row>
    <row r="525" spans="1:13" ht="14.25" hidden="1" x14ac:dyDescent="0.2">
      <c r="A525" s="58"/>
      <c r="B525" s="58"/>
      <c r="C525" s="63"/>
      <c r="D525" s="285" t="s">
        <v>1665</v>
      </c>
      <c r="E525" s="285"/>
      <c r="F525" s="285"/>
      <c r="G525" s="285"/>
      <c r="H525" s="285"/>
      <c r="I525" s="285"/>
      <c r="J525" s="45"/>
      <c r="K525" s="58"/>
      <c r="L525" s="43"/>
      <c r="M525" s="45">
        <f>SUM(BK39:BK502)</f>
        <v>0</v>
      </c>
    </row>
    <row r="526" spans="1:13" ht="14.25" hidden="1" x14ac:dyDescent="0.2">
      <c r="A526" s="58"/>
      <c r="B526" s="58"/>
      <c r="C526" s="63"/>
      <c r="D526" s="285" t="s">
        <v>1666</v>
      </c>
      <c r="E526" s="285"/>
      <c r="F526" s="285"/>
      <c r="G526" s="285"/>
      <c r="H526" s="285"/>
      <c r="I526" s="285"/>
      <c r="J526" s="45"/>
      <c r="K526" s="58"/>
      <c r="L526" s="43"/>
      <c r="M526" s="45">
        <f>SUM(BD39:BD502)</f>
        <v>0</v>
      </c>
    </row>
    <row r="527" spans="1:13" ht="14.25" hidden="1" x14ac:dyDescent="0.2">
      <c r="A527" s="58"/>
      <c r="B527" s="58"/>
      <c r="C527" s="63"/>
      <c r="D527" s="285" t="s">
        <v>1692</v>
      </c>
      <c r="E527" s="285"/>
      <c r="F527" s="285"/>
      <c r="G527" s="285"/>
      <c r="H527" s="285"/>
      <c r="I527" s="285"/>
      <c r="J527" s="45"/>
      <c r="K527" s="58"/>
      <c r="L527" s="43"/>
      <c r="M527" s="45">
        <f>M478</f>
        <v>0</v>
      </c>
    </row>
    <row r="528" spans="1:13" ht="14.25" x14ac:dyDescent="0.2">
      <c r="A528" s="58"/>
      <c r="B528" s="58"/>
      <c r="C528" s="63"/>
      <c r="D528" s="283" t="s">
        <v>1669</v>
      </c>
      <c r="E528" s="285"/>
      <c r="F528" s="285"/>
      <c r="G528" s="285"/>
      <c r="H528" s="285"/>
      <c r="I528" s="285"/>
      <c r="J528" s="45"/>
      <c r="K528" s="58"/>
      <c r="L528" s="43"/>
      <c r="M528" s="45"/>
    </row>
    <row r="529" spans="1:13" ht="14.25" x14ac:dyDescent="0.2">
      <c r="A529" s="58"/>
      <c r="B529" s="58"/>
      <c r="C529" s="63"/>
      <c r="D529" s="285" t="s">
        <v>1670</v>
      </c>
      <c r="E529" s="285"/>
      <c r="F529" s="285"/>
      <c r="G529" s="285"/>
      <c r="H529" s="285"/>
      <c r="I529" s="285"/>
      <c r="J529" s="45"/>
      <c r="K529" s="58"/>
      <c r="L529" s="43"/>
      <c r="M529" s="45">
        <f>SUM(AX39:AX502)</f>
        <v>203121.28</v>
      </c>
    </row>
    <row r="530" spans="1:13" ht="14.25" hidden="1" x14ac:dyDescent="0.2">
      <c r="A530" s="58"/>
      <c r="B530" s="58"/>
      <c r="C530" s="63"/>
      <c r="D530" s="285" t="s">
        <v>1671</v>
      </c>
      <c r="E530" s="285"/>
      <c r="F530" s="285"/>
      <c r="G530" s="285"/>
      <c r="H530" s="285"/>
      <c r="I530" s="285"/>
      <c r="J530" s="45"/>
      <c r="K530" s="58"/>
      <c r="L530" s="43"/>
      <c r="M530" s="45">
        <f>SUM(AY39:AY502)</f>
        <v>0</v>
      </c>
    </row>
    <row r="531" spans="1:13" ht="14.25" x14ac:dyDescent="0.2">
      <c r="A531" s="58"/>
      <c r="B531" s="58"/>
      <c r="C531" s="63"/>
      <c r="D531" s="285" t="s">
        <v>1672</v>
      </c>
      <c r="E531" s="285"/>
      <c r="F531" s="285"/>
      <c r="G531" s="286"/>
      <c r="H531" s="48">
        <f>Source!F745</f>
        <v>45.925254000000002</v>
      </c>
      <c r="I531" s="58"/>
      <c r="J531" s="58"/>
      <c r="K531" s="58"/>
      <c r="L531" s="58"/>
      <c r="M531" s="58"/>
    </row>
    <row r="532" spans="1:13" ht="14.25" x14ac:dyDescent="0.2">
      <c r="A532" s="58"/>
      <c r="B532" s="58"/>
      <c r="C532" s="63"/>
      <c r="D532" s="285" t="s">
        <v>1673</v>
      </c>
      <c r="E532" s="285"/>
      <c r="F532" s="285"/>
      <c r="G532" s="286"/>
      <c r="H532" s="48">
        <f>Source!F746</f>
        <v>13.857188000000001</v>
      </c>
      <c r="I532" s="58"/>
      <c r="J532" s="58"/>
      <c r="K532" s="58"/>
      <c r="L532" s="58"/>
      <c r="M532" s="58"/>
    </row>
    <row r="536" spans="1:13" ht="14.25" customHeight="1" x14ac:dyDescent="0.2">
      <c r="A536" s="118"/>
      <c r="B536" s="16"/>
      <c r="C536" s="100" t="s">
        <v>1815</v>
      </c>
      <c r="D536" s="120" t="str">
        <f>IF(Source!AM12&lt;&gt;"", Source!AM12," ")</f>
        <v xml:space="preserve"> </v>
      </c>
      <c r="E536" s="121"/>
      <c r="F536" s="121"/>
      <c r="G536" s="121"/>
      <c r="H536" s="121"/>
      <c r="I536" s="119" t="str">
        <f>IF(Source!AL12&lt;&gt;"", Source!AL12," ")</f>
        <v xml:space="preserve"> </v>
      </c>
      <c r="J536" s="10"/>
      <c r="K536" s="10"/>
      <c r="L536" s="10"/>
      <c r="M536" s="10"/>
    </row>
    <row r="537" spans="1:13" ht="14.25" customHeight="1" x14ac:dyDescent="0.2">
      <c r="A537" s="26"/>
      <c r="B537" s="16"/>
      <c r="C537" s="103"/>
      <c r="D537" s="356" t="s">
        <v>1694</v>
      </c>
      <c r="E537" s="356"/>
      <c r="F537" s="356"/>
      <c r="G537" s="356"/>
      <c r="H537" s="356"/>
      <c r="I537" s="19"/>
      <c r="J537" s="10"/>
      <c r="K537" s="10"/>
      <c r="L537" s="10"/>
      <c r="M537" s="10"/>
    </row>
    <row r="538" spans="1:13" ht="12.75" customHeight="1" x14ac:dyDescent="0.2">
      <c r="A538" s="26"/>
      <c r="B538" s="16"/>
      <c r="C538" s="122"/>
      <c r="D538" s="26"/>
      <c r="E538" s="26"/>
      <c r="F538" s="26"/>
      <c r="G538" s="26"/>
      <c r="H538" s="26"/>
      <c r="I538" s="26"/>
      <c r="J538" s="10"/>
      <c r="K538" s="10"/>
      <c r="L538" s="10"/>
      <c r="M538" s="10"/>
    </row>
    <row r="539" spans="1:13" ht="14.25" customHeight="1" x14ac:dyDescent="0.2">
      <c r="A539" s="26"/>
      <c r="B539" s="16"/>
      <c r="C539" s="100" t="s">
        <v>1816</v>
      </c>
      <c r="D539" s="120" t="str">
        <f>IF(Source!AI12&lt;&gt;"", Source!AI12," ")</f>
        <v xml:space="preserve"> </v>
      </c>
      <c r="E539" s="121"/>
      <c r="F539" s="121"/>
      <c r="G539" s="121"/>
      <c r="H539" s="121"/>
      <c r="I539" s="123" t="str">
        <f>IF(Source!AH12&lt;&gt;"", Source!AH12," ")</f>
        <v xml:space="preserve"> </v>
      </c>
      <c r="J539" s="10"/>
      <c r="K539" s="10"/>
      <c r="L539" s="10"/>
      <c r="M539" s="10"/>
    </row>
    <row r="540" spans="1:13" ht="14.25" customHeight="1" x14ac:dyDescent="0.2">
      <c r="A540" s="26"/>
      <c r="B540" s="19"/>
      <c r="C540" s="19"/>
      <c r="D540" s="356" t="s">
        <v>1694</v>
      </c>
      <c r="E540" s="356"/>
      <c r="F540" s="356"/>
      <c r="G540" s="356"/>
      <c r="H540" s="356"/>
      <c r="I540" s="19"/>
      <c r="J540" s="10"/>
      <c r="K540" s="10"/>
      <c r="L540" s="10"/>
      <c r="M540" s="10"/>
    </row>
  </sheetData>
  <mergeCells count="292">
    <mergeCell ref="D532:G532"/>
    <mergeCell ref="D537:H537"/>
    <mergeCell ref="D540:H540"/>
    <mergeCell ref="D526:I526"/>
    <mergeCell ref="D527:I527"/>
    <mergeCell ref="D528:I528"/>
    <mergeCell ref="D529:I529"/>
    <mergeCell ref="D530:I530"/>
    <mergeCell ref="D531:G531"/>
    <mergeCell ref="D520:I520"/>
    <mergeCell ref="D521:I521"/>
    <mergeCell ref="D522:I522"/>
    <mergeCell ref="D523:I523"/>
    <mergeCell ref="D524:I524"/>
    <mergeCell ref="D525:I525"/>
    <mergeCell ref="D514:I514"/>
    <mergeCell ref="D515:I515"/>
    <mergeCell ref="D516:I516"/>
    <mergeCell ref="D517:I517"/>
    <mergeCell ref="D518:I518"/>
    <mergeCell ref="D519:I519"/>
    <mergeCell ref="D508:I508"/>
    <mergeCell ref="D509:I509"/>
    <mergeCell ref="D510:I510"/>
    <mergeCell ref="D511:I511"/>
    <mergeCell ref="D512:I512"/>
    <mergeCell ref="D513:I513"/>
    <mergeCell ref="D501:I501"/>
    <mergeCell ref="D502:I502"/>
    <mergeCell ref="D504:I504"/>
    <mergeCell ref="D505:I505"/>
    <mergeCell ref="D506:I506"/>
    <mergeCell ref="D507:I507"/>
    <mergeCell ref="D495:I495"/>
    <mergeCell ref="D496:I496"/>
    <mergeCell ref="D497:I497"/>
    <mergeCell ref="D498:I498"/>
    <mergeCell ref="D499:I499"/>
    <mergeCell ref="D500:I500"/>
    <mergeCell ref="D489:I489"/>
    <mergeCell ref="D490:I490"/>
    <mergeCell ref="D491:I491"/>
    <mergeCell ref="D492:I492"/>
    <mergeCell ref="D493:I493"/>
    <mergeCell ref="D494:I494"/>
    <mergeCell ref="D483:I483"/>
    <mergeCell ref="D484:I484"/>
    <mergeCell ref="D485:I485"/>
    <mergeCell ref="D486:I486"/>
    <mergeCell ref="D487:I487"/>
    <mergeCell ref="D488:I488"/>
    <mergeCell ref="D476:I476"/>
    <mergeCell ref="D478:I478"/>
    <mergeCell ref="D479:I479"/>
    <mergeCell ref="D480:I480"/>
    <mergeCell ref="D481:I481"/>
    <mergeCell ref="D482:I482"/>
    <mergeCell ref="D469:I469"/>
    <mergeCell ref="D470:I470"/>
    <mergeCell ref="D471:I471"/>
    <mergeCell ref="D473:I473"/>
    <mergeCell ref="D474:I474"/>
    <mergeCell ref="D475:I475"/>
    <mergeCell ref="D463:I463"/>
    <mergeCell ref="D464:I464"/>
    <mergeCell ref="D465:I465"/>
    <mergeCell ref="D466:I466"/>
    <mergeCell ref="D467:I467"/>
    <mergeCell ref="D468:I468"/>
    <mergeCell ref="D457:I457"/>
    <mergeCell ref="D458:I458"/>
    <mergeCell ref="D459:I459"/>
    <mergeCell ref="D460:I460"/>
    <mergeCell ref="D461:I461"/>
    <mergeCell ref="D462:I462"/>
    <mergeCell ref="D450:I450"/>
    <mergeCell ref="D451:I451"/>
    <mergeCell ref="D453:I453"/>
    <mergeCell ref="D454:I454"/>
    <mergeCell ref="D455:I455"/>
    <mergeCell ref="D456:I456"/>
    <mergeCell ref="D444:I444"/>
    <mergeCell ref="D445:I445"/>
    <mergeCell ref="D446:I446"/>
    <mergeCell ref="D447:I447"/>
    <mergeCell ref="D448:I448"/>
    <mergeCell ref="D449:I449"/>
    <mergeCell ref="D438:I438"/>
    <mergeCell ref="D439:I439"/>
    <mergeCell ref="D440:I440"/>
    <mergeCell ref="D441:I441"/>
    <mergeCell ref="D442:I442"/>
    <mergeCell ref="D443:I443"/>
    <mergeCell ref="D431:I431"/>
    <mergeCell ref="D433:I433"/>
    <mergeCell ref="D434:I434"/>
    <mergeCell ref="D435:I435"/>
    <mergeCell ref="D436:I436"/>
    <mergeCell ref="D437:I437"/>
    <mergeCell ref="D423:I423"/>
    <mergeCell ref="D424:I424"/>
    <mergeCell ref="D425:I425"/>
    <mergeCell ref="D426:I426"/>
    <mergeCell ref="D427:G427"/>
    <mergeCell ref="D428:G428"/>
    <mergeCell ref="D417:I417"/>
    <mergeCell ref="D418:I418"/>
    <mergeCell ref="D419:I419"/>
    <mergeCell ref="D420:I420"/>
    <mergeCell ref="D421:I421"/>
    <mergeCell ref="D422:I422"/>
    <mergeCell ref="D411:I411"/>
    <mergeCell ref="D412:I412"/>
    <mergeCell ref="D413:I413"/>
    <mergeCell ref="D414:I414"/>
    <mergeCell ref="D415:I415"/>
    <mergeCell ref="D416:I416"/>
    <mergeCell ref="D405:I405"/>
    <mergeCell ref="D406:I406"/>
    <mergeCell ref="D407:I407"/>
    <mergeCell ref="D408:I408"/>
    <mergeCell ref="D409:I409"/>
    <mergeCell ref="D410:I410"/>
    <mergeCell ref="D399:I399"/>
    <mergeCell ref="D400:I400"/>
    <mergeCell ref="D401:I401"/>
    <mergeCell ref="D402:I402"/>
    <mergeCell ref="D403:I403"/>
    <mergeCell ref="D404:I404"/>
    <mergeCell ref="D394:I394"/>
    <mergeCell ref="J394:K394"/>
    <mergeCell ref="L394:M394"/>
    <mergeCell ref="D397:I397"/>
    <mergeCell ref="J397:K397"/>
    <mergeCell ref="L397:M397"/>
    <mergeCell ref="D371:I371"/>
    <mergeCell ref="J371:K371"/>
    <mergeCell ref="L371:M371"/>
    <mergeCell ref="D374:I374"/>
    <mergeCell ref="J374:K374"/>
    <mergeCell ref="L374:M374"/>
    <mergeCell ref="D343:I343"/>
    <mergeCell ref="J343:K343"/>
    <mergeCell ref="L343:M343"/>
    <mergeCell ref="D352:I352"/>
    <mergeCell ref="J352:K352"/>
    <mergeCell ref="L352:M352"/>
    <mergeCell ref="D332:I332"/>
    <mergeCell ref="J332:K332"/>
    <mergeCell ref="L332:M332"/>
    <mergeCell ref="D334:I334"/>
    <mergeCell ref="J334:K334"/>
    <mergeCell ref="L334:M334"/>
    <mergeCell ref="D328:I328"/>
    <mergeCell ref="J328:K328"/>
    <mergeCell ref="L328:M328"/>
    <mergeCell ref="D330:I330"/>
    <mergeCell ref="J330:K330"/>
    <mergeCell ref="L330:M330"/>
    <mergeCell ref="D322:I322"/>
    <mergeCell ref="J322:K322"/>
    <mergeCell ref="L322:M322"/>
    <mergeCell ref="D325:I325"/>
    <mergeCell ref="J325:K325"/>
    <mergeCell ref="L325:M325"/>
    <mergeCell ref="D317:I317"/>
    <mergeCell ref="J317:K317"/>
    <mergeCell ref="L317:M317"/>
    <mergeCell ref="D319:I319"/>
    <mergeCell ref="J319:K319"/>
    <mergeCell ref="L319:M319"/>
    <mergeCell ref="D313:I313"/>
    <mergeCell ref="J313:K313"/>
    <mergeCell ref="L313:M313"/>
    <mergeCell ref="D315:I315"/>
    <mergeCell ref="J315:K315"/>
    <mergeCell ref="L315:M315"/>
    <mergeCell ref="D309:I309"/>
    <mergeCell ref="J309:K309"/>
    <mergeCell ref="L309:M309"/>
    <mergeCell ref="D311:I311"/>
    <mergeCell ref="J311:K311"/>
    <mergeCell ref="L311:M311"/>
    <mergeCell ref="D305:I305"/>
    <mergeCell ref="J305:K305"/>
    <mergeCell ref="L305:M305"/>
    <mergeCell ref="D307:I307"/>
    <mergeCell ref="J307:K307"/>
    <mergeCell ref="L307:M307"/>
    <mergeCell ref="D300:I300"/>
    <mergeCell ref="J300:K300"/>
    <mergeCell ref="L300:M300"/>
    <mergeCell ref="D303:I303"/>
    <mergeCell ref="J303:K303"/>
    <mergeCell ref="L303:M303"/>
    <mergeCell ref="D280:I280"/>
    <mergeCell ref="J280:K280"/>
    <mergeCell ref="L280:M280"/>
    <mergeCell ref="D282:M282"/>
    <mergeCell ref="D298:I298"/>
    <mergeCell ref="J298:K298"/>
    <mergeCell ref="L298:M298"/>
    <mergeCell ref="D225:I225"/>
    <mergeCell ref="J225:K225"/>
    <mergeCell ref="L225:M225"/>
    <mergeCell ref="D227:M227"/>
    <mergeCell ref="D253:I253"/>
    <mergeCell ref="J253:K253"/>
    <mergeCell ref="L253:M253"/>
    <mergeCell ref="D221:I221"/>
    <mergeCell ref="J221:K221"/>
    <mergeCell ref="L221:M221"/>
    <mergeCell ref="D223:I223"/>
    <mergeCell ref="J223:K223"/>
    <mergeCell ref="L223:M223"/>
    <mergeCell ref="D188:M188"/>
    <mergeCell ref="D217:I217"/>
    <mergeCell ref="J217:K217"/>
    <mergeCell ref="L217:M217"/>
    <mergeCell ref="D219:I219"/>
    <mergeCell ref="J219:K219"/>
    <mergeCell ref="L219:M219"/>
    <mergeCell ref="D155:I155"/>
    <mergeCell ref="J155:K155"/>
    <mergeCell ref="L155:M155"/>
    <mergeCell ref="D157:M157"/>
    <mergeCell ref="D186:I186"/>
    <mergeCell ref="J186:K186"/>
    <mergeCell ref="L186:M186"/>
    <mergeCell ref="D84:M84"/>
    <mergeCell ref="D96:I96"/>
    <mergeCell ref="J96:K96"/>
    <mergeCell ref="L96:M96"/>
    <mergeCell ref="D125:I125"/>
    <mergeCell ref="J125:K125"/>
    <mergeCell ref="L125:M125"/>
    <mergeCell ref="D69:I69"/>
    <mergeCell ref="J69:K69"/>
    <mergeCell ref="L69:M69"/>
    <mergeCell ref="D82:I82"/>
    <mergeCell ref="J82:K82"/>
    <mergeCell ref="L82:M82"/>
    <mergeCell ref="B33:B36"/>
    <mergeCell ref="A39:M39"/>
    <mergeCell ref="A41:M41"/>
    <mergeCell ref="D56:I56"/>
    <mergeCell ref="J56:K56"/>
    <mergeCell ref="L56:M56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22"/>
  <sheetViews>
    <sheetView zoomScaleNormal="100" workbookViewId="0">
      <selection activeCell="A78" sqref="A7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3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3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3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3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7" t="s">
        <v>1820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3" ht="16.5" x14ac:dyDescent="0.2">
      <c r="A41" s="267" t="s">
        <v>1714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ht="106.5" x14ac:dyDescent="0.2">
      <c r="A42" s="39" t="s">
        <v>16</v>
      </c>
      <c r="B42" s="39" t="s">
        <v>16</v>
      </c>
      <c r="C42" s="41" t="s">
        <v>1715</v>
      </c>
      <c r="D42" s="41" t="s">
        <v>1716</v>
      </c>
      <c r="E42" s="42" t="str">
        <f>Source!H761</f>
        <v>100 измерений</v>
      </c>
      <c r="F42" s="43">
        <f>Source!K761</f>
        <v>0.02</v>
      </c>
      <c r="G42" s="43"/>
      <c r="H42" s="43">
        <f>Source!I761</f>
        <v>0.02</v>
      </c>
      <c r="I42" s="45"/>
      <c r="J42" s="44"/>
      <c r="K42" s="45"/>
      <c r="L42" s="44"/>
      <c r="M42" s="45"/>
    </row>
    <row r="43" spans="1:13" x14ac:dyDescent="0.2">
      <c r="D43" s="60" t="str">
        <f>"Объем: "&amp;Source!I761&amp;"=2/"&amp;"100"</f>
        <v>Объем: 0,02=2/100</v>
      </c>
    </row>
    <row r="44" spans="1:13" ht="15" x14ac:dyDescent="0.2">
      <c r="A44" s="40"/>
      <c r="B44" s="40"/>
      <c r="C44" s="43">
        <v>1</v>
      </c>
      <c r="D44" s="40" t="s">
        <v>1623</v>
      </c>
      <c r="E44" s="42" t="s">
        <v>969</v>
      </c>
      <c r="F44" s="48"/>
      <c r="G44" s="43"/>
      <c r="H44" s="43">
        <f>Source!U761</f>
        <v>0.30326399999999998</v>
      </c>
      <c r="I44" s="43"/>
      <c r="J44" s="43"/>
      <c r="K44" s="43"/>
      <c r="L44" s="43"/>
      <c r="M44" s="49">
        <f>SUM(M45:M46)-SUMIF(CE45:CE46, 1, M45:M46)</f>
        <v>327.02</v>
      </c>
    </row>
    <row r="45" spans="1:13" ht="14.25" x14ac:dyDescent="0.2">
      <c r="A45" s="41"/>
      <c r="B45" s="41"/>
      <c r="C45" s="41" t="s">
        <v>1212</v>
      </c>
      <c r="D45" s="41" t="s">
        <v>1213</v>
      </c>
      <c r="E45" s="42" t="s">
        <v>1193</v>
      </c>
      <c r="F45" s="43">
        <v>6.48</v>
      </c>
      <c r="G45" s="43">
        <f>ROUND(1.17,7)</f>
        <v>1.17</v>
      </c>
      <c r="H45" s="43">
        <f>SmtRes!CX481</f>
        <v>0.15163199999999999</v>
      </c>
      <c r="I45" s="45"/>
      <c r="J45" s="44"/>
      <c r="K45" s="45">
        <f>SmtRes!CZ481</f>
        <v>1090.46</v>
      </c>
      <c r="L45" s="44"/>
      <c r="M45" s="45">
        <f>SmtRes!DI481</f>
        <v>165.35</v>
      </c>
    </row>
    <row r="46" spans="1:13" ht="14.25" x14ac:dyDescent="0.2">
      <c r="A46" s="41"/>
      <c r="B46" s="41"/>
      <c r="C46" s="41" t="s">
        <v>1214</v>
      </c>
      <c r="D46" s="50" t="s">
        <v>1215</v>
      </c>
      <c r="E46" s="51" t="s">
        <v>1193</v>
      </c>
      <c r="F46" s="52">
        <v>6.48</v>
      </c>
      <c r="G46" s="52">
        <f>ROUND(1.17,7)</f>
        <v>1.17</v>
      </c>
      <c r="H46" s="52">
        <f>SmtRes!CX482</f>
        <v>0.15163199999999999</v>
      </c>
      <c r="I46" s="53"/>
      <c r="J46" s="54"/>
      <c r="K46" s="53">
        <f>SmtRes!CZ482</f>
        <v>1066.23</v>
      </c>
      <c r="L46" s="54"/>
      <c r="M46" s="53">
        <f>SmtRes!DI482</f>
        <v>161.66999999999999</v>
      </c>
    </row>
    <row r="47" spans="1:13" ht="15" x14ac:dyDescent="0.2">
      <c r="A47" s="41"/>
      <c r="B47" s="41"/>
      <c r="C47" s="41"/>
      <c r="D47" s="57" t="s">
        <v>1628</v>
      </c>
      <c r="E47" s="42"/>
      <c r="F47" s="43"/>
      <c r="G47" s="43"/>
      <c r="H47" s="43"/>
      <c r="I47" s="45"/>
      <c r="J47" s="44"/>
      <c r="K47" s="45"/>
      <c r="L47" s="44"/>
      <c r="M47" s="45">
        <f>M44</f>
        <v>327.02</v>
      </c>
    </row>
    <row r="48" spans="1:13" ht="14.25" x14ac:dyDescent="0.2">
      <c r="A48" s="41"/>
      <c r="B48" s="41"/>
      <c r="C48" s="41"/>
      <c r="D48" s="41" t="s">
        <v>1629</v>
      </c>
      <c r="E48" s="42"/>
      <c r="F48" s="43"/>
      <c r="G48" s="43"/>
      <c r="H48" s="43"/>
      <c r="I48" s="45"/>
      <c r="J48" s="44"/>
      <c r="K48" s="45"/>
      <c r="L48" s="44"/>
      <c r="M48" s="45">
        <f>SUM(AR42:AR51)+SUM(AS42:AS51)+SUM(AT42:AT51)+SUM(AU42:AU51)+SUM(AV42:AV51)</f>
        <v>327.02</v>
      </c>
    </row>
    <row r="49" spans="1:82" ht="14.25" x14ac:dyDescent="0.2">
      <c r="A49" s="41"/>
      <c r="B49" s="41"/>
      <c r="C49" s="41" t="s">
        <v>793</v>
      </c>
      <c r="D49" s="41" t="s">
        <v>1717</v>
      </c>
      <c r="E49" s="42" t="s">
        <v>111</v>
      </c>
      <c r="F49" s="43">
        <f>Source!BZ761</f>
        <v>74</v>
      </c>
      <c r="G49" s="43"/>
      <c r="H49" s="43">
        <f>Source!AT761</f>
        <v>74</v>
      </c>
      <c r="I49" s="45"/>
      <c r="J49" s="44"/>
      <c r="K49" s="45"/>
      <c r="L49" s="44"/>
      <c r="M49" s="45">
        <f>SUM(AZ42:AZ51)</f>
        <v>241.99</v>
      </c>
    </row>
    <row r="50" spans="1:82" ht="14.25" x14ac:dyDescent="0.2">
      <c r="A50" s="50"/>
      <c r="B50" s="50"/>
      <c r="C50" s="50" t="s">
        <v>794</v>
      </c>
      <c r="D50" s="50" t="s">
        <v>1718</v>
      </c>
      <c r="E50" s="51" t="s">
        <v>111</v>
      </c>
      <c r="F50" s="52">
        <f>Source!CA761</f>
        <v>36</v>
      </c>
      <c r="G50" s="52"/>
      <c r="H50" s="52">
        <f>Source!AU761</f>
        <v>36</v>
      </c>
      <c r="I50" s="53"/>
      <c r="J50" s="54"/>
      <c r="K50" s="53"/>
      <c r="L50" s="54"/>
      <c r="M50" s="53">
        <f>SUM(BA42:BA51)</f>
        <v>117.73</v>
      </c>
    </row>
    <row r="51" spans="1:82" ht="15" x14ac:dyDescent="0.2">
      <c r="D51" s="269" t="s">
        <v>1632</v>
      </c>
      <c r="E51" s="269"/>
      <c r="F51" s="269"/>
      <c r="G51" s="269"/>
      <c r="H51" s="269"/>
      <c r="I51" s="269"/>
      <c r="J51" s="270">
        <f>IF(F42&lt;&gt;0,L51/F42, 0)</f>
        <v>34337</v>
      </c>
      <c r="K51" s="270"/>
      <c r="L51" s="270">
        <f>M44+M49+M50</f>
        <v>686.74</v>
      </c>
      <c r="M51" s="270"/>
      <c r="AD51">
        <f>ROUND((Source!AT761/100)*((ROUND(SUMIF(SmtRes!AQ481:'SmtRes'!AQ482,"=1",SmtRes!AD481:'SmtRes'!AD482)*Source!I761, 2)+ROUND(SUMIF(SmtRes!AQ481:'SmtRes'!AQ482,"=1",SmtRes!AC481:'SmtRes'!AC482)*Source!I761, 2))), 2)</f>
        <v>31.92</v>
      </c>
      <c r="AE51">
        <f>ROUND((Source!AU761/100)*((ROUND(SUMIF(SmtRes!AQ481:'SmtRes'!AQ482,"=1",SmtRes!AD481:'SmtRes'!AD482)*Source!I761, 2)+ROUND(SUMIF(SmtRes!AQ481:'SmtRes'!AQ482,"=1",SmtRes!AC481:'SmtRes'!AC482)*Source!I761, 2))), 2)</f>
        <v>15.53</v>
      </c>
      <c r="AN51" s="55">
        <f>M44+M49+M50</f>
        <v>686.74</v>
      </c>
      <c r="AO51">
        <f>0</f>
        <v>0</v>
      </c>
      <c r="AQ51" t="s">
        <v>1633</v>
      </c>
      <c r="AR51" s="55">
        <f>M44</f>
        <v>327.02</v>
      </c>
      <c r="AT51">
        <f>0</f>
        <v>0</v>
      </c>
      <c r="AV51" t="s">
        <v>1633</v>
      </c>
      <c r="AW51">
        <f>0</f>
        <v>0</v>
      </c>
      <c r="AZ51">
        <f>Source!X761</f>
        <v>241.99</v>
      </c>
      <c r="BA51">
        <f>Source!Y761</f>
        <v>117.73</v>
      </c>
      <c r="BT51" s="55">
        <f>L51</f>
        <v>686.74</v>
      </c>
      <c r="BW51">
        <f>ROUND(L51*80/100, 2)</f>
        <v>549.39</v>
      </c>
      <c r="BX51" s="55">
        <f>L51-BW51</f>
        <v>137.35</v>
      </c>
      <c r="CB51">
        <f>Source!BM761</f>
        <v>200001</v>
      </c>
      <c r="CC51" t="str">
        <f>Source!E761</f>
        <v>1</v>
      </c>
      <c r="CD51">
        <v>4</v>
      </c>
    </row>
    <row r="52" spans="1:82" ht="92.25" x14ac:dyDescent="0.2">
      <c r="A52" s="39" t="s">
        <v>28</v>
      </c>
      <c r="B52" s="39" t="s">
        <v>28</v>
      </c>
      <c r="C52" s="41" t="s">
        <v>1719</v>
      </c>
      <c r="D52" s="41" t="s">
        <v>1720</v>
      </c>
      <c r="E52" s="42" t="str">
        <f>Source!H762</f>
        <v>измерение</v>
      </c>
      <c r="F52" s="43">
        <f>Source!K762</f>
        <v>2</v>
      </c>
      <c r="G52" s="43"/>
      <c r="H52" s="43">
        <f>Source!I762</f>
        <v>2</v>
      </c>
      <c r="I52" s="45"/>
      <c r="J52" s="44"/>
      <c r="K52" s="45"/>
      <c r="L52" s="44"/>
      <c r="M52" s="45"/>
    </row>
    <row r="53" spans="1:82" ht="15" x14ac:dyDescent="0.2">
      <c r="A53" s="40"/>
      <c r="B53" s="40"/>
      <c r="C53" s="43">
        <v>1</v>
      </c>
      <c r="D53" s="40" t="s">
        <v>1623</v>
      </c>
      <c r="E53" s="42" t="s">
        <v>969</v>
      </c>
      <c r="F53" s="48"/>
      <c r="G53" s="43"/>
      <c r="H53" s="43">
        <f>Source!U762</f>
        <v>2.34</v>
      </c>
      <c r="I53" s="43"/>
      <c r="J53" s="43"/>
      <c r="K53" s="43"/>
      <c r="L53" s="43"/>
      <c r="M53" s="49">
        <f>SUM(M54:M55)-SUMIF(CE54:CE55, 1, M54:M55)</f>
        <v>2523.33</v>
      </c>
    </row>
    <row r="54" spans="1:82" ht="14.25" x14ac:dyDescent="0.2">
      <c r="A54" s="41"/>
      <c r="B54" s="41"/>
      <c r="C54" s="41" t="s">
        <v>1212</v>
      </c>
      <c r="D54" s="41" t="s">
        <v>1213</v>
      </c>
      <c r="E54" s="42" t="s">
        <v>1193</v>
      </c>
      <c r="F54" s="43">
        <v>0.5</v>
      </c>
      <c r="G54" s="43">
        <f>ROUND(1.17,7)</f>
        <v>1.17</v>
      </c>
      <c r="H54" s="43">
        <f>SmtRes!CX483</f>
        <v>1.17</v>
      </c>
      <c r="I54" s="45"/>
      <c r="J54" s="44"/>
      <c r="K54" s="45">
        <f>SmtRes!CZ483</f>
        <v>1090.46</v>
      </c>
      <c r="L54" s="44"/>
      <c r="M54" s="45">
        <f>SmtRes!DI483</f>
        <v>1275.8399999999999</v>
      </c>
    </row>
    <row r="55" spans="1:82" ht="14.25" x14ac:dyDescent="0.2">
      <c r="A55" s="41"/>
      <c r="B55" s="41"/>
      <c r="C55" s="41" t="s">
        <v>1214</v>
      </c>
      <c r="D55" s="50" t="s">
        <v>1215</v>
      </c>
      <c r="E55" s="51" t="s">
        <v>1193</v>
      </c>
      <c r="F55" s="52">
        <v>0.5</v>
      </c>
      <c r="G55" s="52">
        <f>ROUND(1.17,7)</f>
        <v>1.17</v>
      </c>
      <c r="H55" s="52">
        <f>SmtRes!CX484</f>
        <v>1.17</v>
      </c>
      <c r="I55" s="53"/>
      <c r="J55" s="54"/>
      <c r="K55" s="53">
        <f>SmtRes!CZ484</f>
        <v>1066.23</v>
      </c>
      <c r="L55" s="54"/>
      <c r="M55" s="53">
        <f>SmtRes!DI484</f>
        <v>1247.49</v>
      </c>
    </row>
    <row r="56" spans="1:82" ht="15" x14ac:dyDescent="0.2">
      <c r="A56" s="41"/>
      <c r="B56" s="41"/>
      <c r="C56" s="41"/>
      <c r="D56" s="57" t="s">
        <v>1628</v>
      </c>
      <c r="E56" s="42"/>
      <c r="F56" s="43"/>
      <c r="G56" s="43"/>
      <c r="H56" s="43"/>
      <c r="I56" s="45"/>
      <c r="J56" s="44"/>
      <c r="K56" s="45"/>
      <c r="L56" s="44"/>
      <c r="M56" s="45">
        <f>M53</f>
        <v>2523.33</v>
      </c>
    </row>
    <row r="57" spans="1:82" ht="14.25" x14ac:dyDescent="0.2">
      <c r="A57" s="41"/>
      <c r="B57" s="41"/>
      <c r="C57" s="41"/>
      <c r="D57" s="41" t="s">
        <v>1629</v>
      </c>
      <c r="E57" s="42"/>
      <c r="F57" s="43"/>
      <c r="G57" s="43"/>
      <c r="H57" s="43"/>
      <c r="I57" s="45"/>
      <c r="J57" s="44"/>
      <c r="K57" s="45"/>
      <c r="L57" s="44"/>
      <c r="M57" s="45">
        <f>SUM(AR52:AR60)+SUM(AS52:AS60)+SUM(AT52:AT60)+SUM(AU52:AU60)+SUM(AV52:AV60)</f>
        <v>2523.33</v>
      </c>
    </row>
    <row r="58" spans="1:82" ht="14.25" x14ac:dyDescent="0.2">
      <c r="A58" s="41"/>
      <c r="B58" s="41"/>
      <c r="C58" s="41" t="s">
        <v>793</v>
      </c>
      <c r="D58" s="41" t="s">
        <v>1717</v>
      </c>
      <c r="E58" s="42" t="s">
        <v>111</v>
      </c>
      <c r="F58" s="43">
        <f>Source!BZ762</f>
        <v>74</v>
      </c>
      <c r="G58" s="43"/>
      <c r="H58" s="43">
        <f>Source!AT762</f>
        <v>74</v>
      </c>
      <c r="I58" s="45"/>
      <c r="J58" s="44"/>
      <c r="K58" s="45"/>
      <c r="L58" s="44"/>
      <c r="M58" s="45">
        <f>SUM(AZ52:AZ60)</f>
        <v>1867.26</v>
      </c>
    </row>
    <row r="59" spans="1:82" ht="14.25" x14ac:dyDescent="0.2">
      <c r="A59" s="50"/>
      <c r="B59" s="50"/>
      <c r="C59" s="50" t="s">
        <v>794</v>
      </c>
      <c r="D59" s="50" t="s">
        <v>1718</v>
      </c>
      <c r="E59" s="51" t="s">
        <v>111</v>
      </c>
      <c r="F59" s="52">
        <f>Source!CA762</f>
        <v>36</v>
      </c>
      <c r="G59" s="52"/>
      <c r="H59" s="52">
        <f>Source!AU762</f>
        <v>36</v>
      </c>
      <c r="I59" s="53"/>
      <c r="J59" s="54"/>
      <c r="K59" s="53"/>
      <c r="L59" s="54"/>
      <c r="M59" s="53">
        <f>SUM(BA52:BA60)</f>
        <v>908.4</v>
      </c>
    </row>
    <row r="60" spans="1:82" ht="15" x14ac:dyDescent="0.2">
      <c r="D60" s="269" t="s">
        <v>1632</v>
      </c>
      <c r="E60" s="269"/>
      <c r="F60" s="269"/>
      <c r="G60" s="269"/>
      <c r="H60" s="269"/>
      <c r="I60" s="269"/>
      <c r="J60" s="270">
        <f>IF(F52&lt;&gt;0,L60/F52, 0)</f>
        <v>2649.5</v>
      </c>
      <c r="K60" s="270"/>
      <c r="L60" s="270">
        <f>M53+M58+M59</f>
        <v>5298.99</v>
      </c>
      <c r="M60" s="270"/>
      <c r="AD60">
        <f>ROUND((Source!AT762/100)*((ROUND(SUMIF(SmtRes!AQ483:'SmtRes'!AQ484,"=1",SmtRes!AD483:'SmtRes'!AD484)*Source!I762, 2)+ROUND(SUMIF(SmtRes!AQ483:'SmtRes'!AQ484,"=1",SmtRes!AC483:'SmtRes'!AC484)*Source!I762, 2))), 2)</f>
        <v>3191.9</v>
      </c>
      <c r="AE60">
        <f>ROUND((Source!AU762/100)*((ROUND(SUMIF(SmtRes!AQ483:'SmtRes'!AQ484,"=1",SmtRes!AD483:'SmtRes'!AD484)*Source!I762, 2)+ROUND(SUMIF(SmtRes!AQ483:'SmtRes'!AQ484,"=1",SmtRes!AC483:'SmtRes'!AC484)*Source!I762, 2))), 2)</f>
        <v>1552.82</v>
      </c>
      <c r="AN60" s="55">
        <f>M53+M58+M59</f>
        <v>5298.99</v>
      </c>
      <c r="AO60">
        <f>0</f>
        <v>0</v>
      </c>
      <c r="AQ60" t="s">
        <v>1633</v>
      </c>
      <c r="AR60" s="55">
        <f>M53</f>
        <v>2523.33</v>
      </c>
      <c r="AT60">
        <f>0</f>
        <v>0</v>
      </c>
      <c r="AV60" t="s">
        <v>1633</v>
      </c>
      <c r="AW60">
        <f>0</f>
        <v>0</v>
      </c>
      <c r="AZ60">
        <f>Source!X762</f>
        <v>1867.26</v>
      </c>
      <c r="BA60">
        <f>Source!Y762</f>
        <v>908.4</v>
      </c>
      <c r="BT60" s="55">
        <f>L60</f>
        <v>5298.99</v>
      </c>
      <c r="BW60">
        <f>ROUND(L60*80/100, 2)</f>
        <v>4239.1899999999996</v>
      </c>
      <c r="BX60" s="55">
        <f>L60-BW60</f>
        <v>1059.8</v>
      </c>
      <c r="CB60">
        <f>Source!BM762</f>
        <v>200001</v>
      </c>
      <c r="CC60" t="str">
        <f>Source!E762</f>
        <v>2</v>
      </c>
      <c r="CD60">
        <v>4</v>
      </c>
    </row>
    <row r="61" spans="1:82" ht="106.5" x14ac:dyDescent="0.2">
      <c r="A61" s="39" t="s">
        <v>32</v>
      </c>
      <c r="B61" s="39" t="s">
        <v>32</v>
      </c>
      <c r="C61" s="41" t="s">
        <v>1721</v>
      </c>
      <c r="D61" s="41" t="s">
        <v>1722</v>
      </c>
      <c r="E61" s="42" t="str">
        <f>Source!H763</f>
        <v>ШТ</v>
      </c>
      <c r="F61" s="43">
        <f>Source!K763</f>
        <v>1</v>
      </c>
      <c r="G61" s="43"/>
      <c r="H61" s="43">
        <f>Source!I763</f>
        <v>1</v>
      </c>
      <c r="I61" s="45"/>
      <c r="J61" s="44"/>
      <c r="K61" s="45"/>
      <c r="L61" s="44"/>
      <c r="M61" s="45"/>
    </row>
    <row r="62" spans="1:82" ht="15" x14ac:dyDescent="0.2">
      <c r="A62" s="40"/>
      <c r="B62" s="40"/>
      <c r="C62" s="43">
        <v>1</v>
      </c>
      <c r="D62" s="40" t="s">
        <v>1623</v>
      </c>
      <c r="E62" s="42" t="s">
        <v>969</v>
      </c>
      <c r="F62" s="48"/>
      <c r="G62" s="43"/>
      <c r="H62" s="43">
        <f>Source!U763</f>
        <v>1.8954</v>
      </c>
      <c r="I62" s="43"/>
      <c r="J62" s="43"/>
      <c r="K62" s="43"/>
      <c r="L62" s="43"/>
      <c r="M62" s="49">
        <f>SUM(M63:M64)-SUMIF(CE63:CE64, 1, M63:M64)</f>
        <v>2043.9</v>
      </c>
    </row>
    <row r="63" spans="1:82" ht="14.25" x14ac:dyDescent="0.2">
      <c r="A63" s="41"/>
      <c r="B63" s="41"/>
      <c r="C63" s="41" t="s">
        <v>1212</v>
      </c>
      <c r="D63" s="41" t="s">
        <v>1213</v>
      </c>
      <c r="E63" s="42" t="s">
        <v>1193</v>
      </c>
      <c r="F63" s="43">
        <v>0.81</v>
      </c>
      <c r="G63" s="43">
        <f>ROUND(1.17,7)</f>
        <v>1.17</v>
      </c>
      <c r="H63" s="43">
        <f>SmtRes!CX485</f>
        <v>0.94769999999999999</v>
      </c>
      <c r="I63" s="45"/>
      <c r="J63" s="44"/>
      <c r="K63" s="45">
        <f>SmtRes!CZ485</f>
        <v>1090.46</v>
      </c>
      <c r="L63" s="44"/>
      <c r="M63" s="45">
        <f>SmtRes!DI485</f>
        <v>1033.43</v>
      </c>
    </row>
    <row r="64" spans="1:82" ht="14.25" x14ac:dyDescent="0.2">
      <c r="A64" s="41"/>
      <c r="B64" s="41"/>
      <c r="C64" s="41" t="s">
        <v>1214</v>
      </c>
      <c r="D64" s="50" t="s">
        <v>1215</v>
      </c>
      <c r="E64" s="51" t="s">
        <v>1193</v>
      </c>
      <c r="F64" s="52">
        <v>0.81</v>
      </c>
      <c r="G64" s="52">
        <f>ROUND(1.17,7)</f>
        <v>1.17</v>
      </c>
      <c r="H64" s="52">
        <f>SmtRes!CX486</f>
        <v>0.94769999999999999</v>
      </c>
      <c r="I64" s="53"/>
      <c r="J64" s="54"/>
      <c r="K64" s="53">
        <f>SmtRes!CZ486</f>
        <v>1066.23</v>
      </c>
      <c r="L64" s="54"/>
      <c r="M64" s="53">
        <f>SmtRes!DI486</f>
        <v>1010.47</v>
      </c>
    </row>
    <row r="65" spans="1:82" ht="15" x14ac:dyDescent="0.2">
      <c r="A65" s="41"/>
      <c r="B65" s="41"/>
      <c r="C65" s="41"/>
      <c r="D65" s="57" t="s">
        <v>1628</v>
      </c>
      <c r="E65" s="42"/>
      <c r="F65" s="43"/>
      <c r="G65" s="43"/>
      <c r="H65" s="43"/>
      <c r="I65" s="45"/>
      <c r="J65" s="44"/>
      <c r="K65" s="45"/>
      <c r="L65" s="44"/>
      <c r="M65" s="45">
        <f>M62</f>
        <v>2043.9</v>
      </c>
    </row>
    <row r="66" spans="1:82" ht="14.25" x14ac:dyDescent="0.2">
      <c r="A66" s="41"/>
      <c r="B66" s="41"/>
      <c r="C66" s="41"/>
      <c r="D66" s="41" t="s">
        <v>1629</v>
      </c>
      <c r="E66" s="42"/>
      <c r="F66" s="43"/>
      <c r="G66" s="43"/>
      <c r="H66" s="43"/>
      <c r="I66" s="45"/>
      <c r="J66" s="44"/>
      <c r="K66" s="45"/>
      <c r="L66" s="44"/>
      <c r="M66" s="45">
        <f>SUM(AR61:AR69)+SUM(AS61:AS69)+SUM(AT61:AT69)+SUM(AU61:AU69)+SUM(AV61:AV69)</f>
        <v>2043.9</v>
      </c>
    </row>
    <row r="67" spans="1:82" ht="14.25" x14ac:dyDescent="0.2">
      <c r="A67" s="41"/>
      <c r="B67" s="41"/>
      <c r="C67" s="41" t="s">
        <v>793</v>
      </c>
      <c r="D67" s="41" t="s">
        <v>1717</v>
      </c>
      <c r="E67" s="42" t="s">
        <v>111</v>
      </c>
      <c r="F67" s="43">
        <f>Source!BZ763</f>
        <v>74</v>
      </c>
      <c r="G67" s="43"/>
      <c r="H67" s="43">
        <f>Source!AT763</f>
        <v>74</v>
      </c>
      <c r="I67" s="45"/>
      <c r="J67" s="44"/>
      <c r="K67" s="45"/>
      <c r="L67" s="44"/>
      <c r="M67" s="45">
        <f>SUM(AZ61:AZ69)</f>
        <v>1512.49</v>
      </c>
    </row>
    <row r="68" spans="1:82" ht="14.25" x14ac:dyDescent="0.2">
      <c r="A68" s="50"/>
      <c r="B68" s="50"/>
      <c r="C68" s="50" t="s">
        <v>794</v>
      </c>
      <c r="D68" s="50" t="s">
        <v>1718</v>
      </c>
      <c r="E68" s="51" t="s">
        <v>111</v>
      </c>
      <c r="F68" s="52">
        <f>Source!CA763</f>
        <v>36</v>
      </c>
      <c r="G68" s="52"/>
      <c r="H68" s="52">
        <f>Source!AU763</f>
        <v>36</v>
      </c>
      <c r="I68" s="53"/>
      <c r="J68" s="54"/>
      <c r="K68" s="53"/>
      <c r="L68" s="54"/>
      <c r="M68" s="53">
        <f>SUM(BA61:BA69)</f>
        <v>735.8</v>
      </c>
    </row>
    <row r="69" spans="1:82" ht="15" x14ac:dyDescent="0.2">
      <c r="D69" s="269" t="s">
        <v>1632</v>
      </c>
      <c r="E69" s="269"/>
      <c r="F69" s="269"/>
      <c r="G69" s="269"/>
      <c r="H69" s="269"/>
      <c r="I69" s="269"/>
      <c r="J69" s="270">
        <f>IF(F61&lt;&gt;0,L69/F61, 0)</f>
        <v>4292.1899999999996</v>
      </c>
      <c r="K69" s="270"/>
      <c r="L69" s="270">
        <f>M62+M67+M68</f>
        <v>4292.1899999999996</v>
      </c>
      <c r="M69" s="270"/>
      <c r="AD69">
        <f>ROUND((Source!AT763/100)*((ROUND(SUMIF(SmtRes!AQ485:'SmtRes'!AQ486,"=1",SmtRes!AD485:'SmtRes'!AD486)*Source!I763, 2)+ROUND(SUMIF(SmtRes!AQ485:'SmtRes'!AQ486,"=1",SmtRes!AC485:'SmtRes'!AC486)*Source!I763, 2))), 2)</f>
        <v>1595.95</v>
      </c>
      <c r="AE69">
        <f>ROUND((Source!AU763/100)*((ROUND(SUMIF(SmtRes!AQ485:'SmtRes'!AQ486,"=1",SmtRes!AD485:'SmtRes'!AD486)*Source!I763, 2)+ROUND(SUMIF(SmtRes!AQ485:'SmtRes'!AQ486,"=1",SmtRes!AC485:'SmtRes'!AC486)*Source!I763, 2))), 2)</f>
        <v>776.41</v>
      </c>
      <c r="AN69" s="55">
        <f>M62+M67+M68</f>
        <v>4292.1899999999996</v>
      </c>
      <c r="AO69">
        <f>0</f>
        <v>0</v>
      </c>
      <c r="AQ69" t="s">
        <v>1633</v>
      </c>
      <c r="AR69" s="55">
        <f>M62</f>
        <v>2043.9</v>
      </c>
      <c r="AT69">
        <f>0</f>
        <v>0</v>
      </c>
      <c r="AV69" t="s">
        <v>1633</v>
      </c>
      <c r="AW69">
        <f>0</f>
        <v>0</v>
      </c>
      <c r="AZ69">
        <f>Source!X763</f>
        <v>1512.49</v>
      </c>
      <c r="BA69">
        <f>Source!Y763</f>
        <v>735.8</v>
      </c>
      <c r="BT69" s="55">
        <f>L69</f>
        <v>4292.1899999999996</v>
      </c>
      <c r="BW69">
        <f>ROUND(L69*80/100, 2)</f>
        <v>3433.75</v>
      </c>
      <c r="BX69" s="55">
        <f>L69-BW69</f>
        <v>858.44</v>
      </c>
      <c r="CB69">
        <f>Source!BM763</f>
        <v>200001</v>
      </c>
      <c r="CC69" t="str">
        <f>Source!E763</f>
        <v>3</v>
      </c>
      <c r="CD69">
        <v>4</v>
      </c>
    </row>
    <row r="70" spans="1:82" ht="92.25" x14ac:dyDescent="0.2">
      <c r="A70" s="39" t="s">
        <v>36</v>
      </c>
      <c r="B70" s="39" t="s">
        <v>36</v>
      </c>
      <c r="C70" s="41" t="s">
        <v>1723</v>
      </c>
      <c r="D70" s="41" t="s">
        <v>1724</v>
      </c>
      <c r="E70" s="42" t="str">
        <f>Source!H764</f>
        <v>ШТ</v>
      </c>
      <c r="F70" s="43">
        <f>Source!K764</f>
        <v>1</v>
      </c>
      <c r="G70" s="43"/>
      <c r="H70" s="43">
        <f>Source!I764</f>
        <v>1</v>
      </c>
      <c r="I70" s="45"/>
      <c r="J70" s="44"/>
      <c r="K70" s="45"/>
      <c r="L70" s="44"/>
      <c r="M70" s="45"/>
    </row>
    <row r="71" spans="1:82" ht="15" x14ac:dyDescent="0.2">
      <c r="A71" s="40"/>
      <c r="B71" s="40"/>
      <c r="C71" s="43">
        <v>1</v>
      </c>
      <c r="D71" s="40" t="s">
        <v>1623</v>
      </c>
      <c r="E71" s="42" t="s">
        <v>969</v>
      </c>
      <c r="F71" s="48"/>
      <c r="G71" s="43"/>
      <c r="H71" s="43">
        <f>Source!U764</f>
        <v>6.3179999999999996</v>
      </c>
      <c r="I71" s="43"/>
      <c r="J71" s="43"/>
      <c r="K71" s="43"/>
      <c r="L71" s="43"/>
      <c r="M71" s="49">
        <f>SUM(M72:M74)-SUMIF(CE72:CE74, 1, M72:M74)</f>
        <v>6506.79</v>
      </c>
    </row>
    <row r="72" spans="1:82" ht="14.25" x14ac:dyDescent="0.2">
      <c r="A72" s="41"/>
      <c r="B72" s="41"/>
      <c r="C72" s="41" t="s">
        <v>1196</v>
      </c>
      <c r="D72" s="41" t="s">
        <v>1197</v>
      </c>
      <c r="E72" s="42" t="s">
        <v>1193</v>
      </c>
      <c r="F72" s="43">
        <v>1.08</v>
      </c>
      <c r="G72" s="43">
        <f>ROUND(1.17,7)</f>
        <v>1.17</v>
      </c>
      <c r="H72" s="43">
        <f>SmtRes!CX487</f>
        <v>1.2636000000000001</v>
      </c>
      <c r="I72" s="45"/>
      <c r="J72" s="44"/>
      <c r="K72" s="45">
        <f>SmtRes!CZ487</f>
        <v>811.79</v>
      </c>
      <c r="L72" s="44"/>
      <c r="M72" s="45">
        <f>SmtRes!DI487</f>
        <v>1025.78</v>
      </c>
    </row>
    <row r="73" spans="1:82" ht="14.25" x14ac:dyDescent="0.2">
      <c r="A73" s="41"/>
      <c r="B73" s="41"/>
      <c r="C73" s="41" t="s">
        <v>1216</v>
      </c>
      <c r="D73" s="41" t="s">
        <v>1217</v>
      </c>
      <c r="E73" s="42" t="s">
        <v>1193</v>
      </c>
      <c r="F73" s="43">
        <v>1.08</v>
      </c>
      <c r="G73" s="43">
        <f>ROUND(1.17,7)</f>
        <v>1.17</v>
      </c>
      <c r="H73" s="43">
        <f>SmtRes!CX488</f>
        <v>1.2636000000000001</v>
      </c>
      <c r="I73" s="45"/>
      <c r="J73" s="44"/>
      <c r="K73" s="45">
        <f>SmtRes!CZ488</f>
        <v>775.44</v>
      </c>
      <c r="L73" s="44"/>
      <c r="M73" s="45">
        <f>SmtRes!DI488</f>
        <v>979.85</v>
      </c>
    </row>
    <row r="74" spans="1:82" ht="14.25" x14ac:dyDescent="0.2">
      <c r="A74" s="41"/>
      <c r="B74" s="41"/>
      <c r="C74" s="41" t="s">
        <v>1218</v>
      </c>
      <c r="D74" s="50" t="s">
        <v>1219</v>
      </c>
      <c r="E74" s="51" t="s">
        <v>1193</v>
      </c>
      <c r="F74" s="52">
        <v>3.24</v>
      </c>
      <c r="G74" s="52">
        <f>ROUND(1.17,7)</f>
        <v>1.17</v>
      </c>
      <c r="H74" s="52">
        <f>SmtRes!CX489</f>
        <v>3.7907999999999999</v>
      </c>
      <c r="I74" s="53"/>
      <c r="J74" s="54"/>
      <c r="K74" s="53">
        <f>SmtRes!CZ489</f>
        <v>1187.3900000000001</v>
      </c>
      <c r="L74" s="54"/>
      <c r="M74" s="53">
        <f>SmtRes!DI489</f>
        <v>4501.16</v>
      </c>
    </row>
    <row r="75" spans="1:82" ht="15" x14ac:dyDescent="0.2">
      <c r="A75" s="41"/>
      <c r="B75" s="41"/>
      <c r="C75" s="41"/>
      <c r="D75" s="57" t="s">
        <v>1628</v>
      </c>
      <c r="E75" s="42"/>
      <c r="F75" s="43"/>
      <c r="G75" s="43"/>
      <c r="H75" s="43"/>
      <c r="I75" s="45"/>
      <c r="J75" s="44"/>
      <c r="K75" s="45"/>
      <c r="L75" s="44"/>
      <c r="M75" s="45">
        <f>M71</f>
        <v>6506.79</v>
      </c>
    </row>
    <row r="76" spans="1:82" ht="14.25" x14ac:dyDescent="0.2">
      <c r="A76" s="41"/>
      <c r="B76" s="41"/>
      <c r="C76" s="41"/>
      <c r="D76" s="41" t="s">
        <v>1629</v>
      </c>
      <c r="E76" s="42"/>
      <c r="F76" s="43"/>
      <c r="G76" s="43"/>
      <c r="H76" s="43"/>
      <c r="I76" s="45"/>
      <c r="J76" s="44"/>
      <c r="K76" s="45"/>
      <c r="L76" s="44"/>
      <c r="M76" s="45">
        <f>SUM(AR70:AR79)+SUM(AS70:AS79)+SUM(AT70:AT79)+SUM(AU70:AU79)+SUM(AV70:AV79)</f>
        <v>6506.79</v>
      </c>
    </row>
    <row r="77" spans="1:82" ht="14.25" x14ac:dyDescent="0.2">
      <c r="A77" s="41"/>
      <c r="B77" s="41"/>
      <c r="C77" s="41" t="s">
        <v>793</v>
      </c>
      <c r="D77" s="41" t="s">
        <v>1717</v>
      </c>
      <c r="E77" s="42" t="s">
        <v>111</v>
      </c>
      <c r="F77" s="43">
        <f>Source!BZ764</f>
        <v>74</v>
      </c>
      <c r="G77" s="43"/>
      <c r="H77" s="43">
        <f>Source!AT764</f>
        <v>74</v>
      </c>
      <c r="I77" s="45"/>
      <c r="J77" s="44"/>
      <c r="K77" s="45"/>
      <c r="L77" s="44"/>
      <c r="M77" s="45">
        <f>SUM(AZ70:AZ79)</f>
        <v>4815.0200000000004</v>
      </c>
    </row>
    <row r="78" spans="1:82" ht="14.25" x14ac:dyDescent="0.2">
      <c r="A78" s="50"/>
      <c r="B78" s="50"/>
      <c r="C78" s="50" t="s">
        <v>794</v>
      </c>
      <c r="D78" s="50" t="s">
        <v>1718</v>
      </c>
      <c r="E78" s="51" t="s">
        <v>111</v>
      </c>
      <c r="F78" s="52">
        <f>Source!CA764</f>
        <v>36</v>
      </c>
      <c r="G78" s="52"/>
      <c r="H78" s="52">
        <f>Source!AU764</f>
        <v>36</v>
      </c>
      <c r="I78" s="53"/>
      <c r="J78" s="54"/>
      <c r="K78" s="53"/>
      <c r="L78" s="54"/>
      <c r="M78" s="53">
        <f>SUM(BA70:BA79)</f>
        <v>2342.44</v>
      </c>
    </row>
    <row r="79" spans="1:82" ht="15" x14ac:dyDescent="0.2">
      <c r="D79" s="269" t="s">
        <v>1632</v>
      </c>
      <c r="E79" s="269"/>
      <c r="F79" s="269"/>
      <c r="G79" s="269"/>
      <c r="H79" s="269"/>
      <c r="I79" s="269"/>
      <c r="J79" s="270">
        <f>IF(F70&lt;&gt;0,L79/F70, 0)</f>
        <v>13664.25</v>
      </c>
      <c r="K79" s="270"/>
      <c r="L79" s="270">
        <f>M71+M77+M78</f>
        <v>13664.25</v>
      </c>
      <c r="M79" s="270"/>
      <c r="AD79">
        <f>ROUND((Source!AT764/100)*((ROUND(SUMIF(SmtRes!AQ487:'SmtRes'!AQ489,"=1",SmtRes!AD487:'SmtRes'!AD489)*Source!I764, 2)+ROUND(SUMIF(SmtRes!AQ487:'SmtRes'!AQ489,"=1",SmtRes!AC487:'SmtRes'!AC489)*Source!I764, 2))), 2)</f>
        <v>2053.2199999999998</v>
      </c>
      <c r="AE79">
        <f>ROUND((Source!AU764/100)*((ROUND(SUMIF(SmtRes!AQ487:'SmtRes'!AQ489,"=1",SmtRes!AD487:'SmtRes'!AD489)*Source!I764, 2)+ROUND(SUMIF(SmtRes!AQ487:'SmtRes'!AQ489,"=1",SmtRes!AC487:'SmtRes'!AC489)*Source!I764, 2))), 2)</f>
        <v>998.86</v>
      </c>
      <c r="AN79" s="55">
        <f>M71+M77+M78</f>
        <v>13664.25</v>
      </c>
      <c r="AO79">
        <f>0</f>
        <v>0</v>
      </c>
      <c r="AQ79" t="s">
        <v>1633</v>
      </c>
      <c r="AR79" s="55">
        <f>M71</f>
        <v>6506.79</v>
      </c>
      <c r="AT79">
        <f>0</f>
        <v>0</v>
      </c>
      <c r="AV79" t="s">
        <v>1633</v>
      </c>
      <c r="AW79">
        <f>0</f>
        <v>0</v>
      </c>
      <c r="AZ79">
        <f>Source!X764</f>
        <v>4815.0200000000004</v>
      </c>
      <c r="BA79">
        <f>Source!Y764</f>
        <v>2342.44</v>
      </c>
      <c r="BT79" s="55">
        <f>L79</f>
        <v>13664.25</v>
      </c>
      <c r="BW79">
        <f>ROUND(L79*80/100, 2)</f>
        <v>10931.4</v>
      </c>
      <c r="BX79" s="55">
        <f>L79-BW79</f>
        <v>2732.85</v>
      </c>
      <c r="CB79">
        <f>Source!BM764</f>
        <v>200001</v>
      </c>
      <c r="CC79" t="str">
        <f>Source!E764</f>
        <v>4</v>
      </c>
      <c r="CD79">
        <v>4</v>
      </c>
    </row>
    <row r="81" spans="1:13" ht="15" x14ac:dyDescent="0.2">
      <c r="A81" s="64"/>
      <c r="B81" s="64"/>
      <c r="C81" s="65"/>
      <c r="D81" s="283" t="s">
        <v>1650</v>
      </c>
      <c r="E81" s="283"/>
      <c r="F81" s="283"/>
      <c r="G81" s="283"/>
      <c r="H81" s="283"/>
      <c r="I81" s="283"/>
      <c r="J81" s="49"/>
      <c r="K81" s="64"/>
      <c r="L81" s="66"/>
      <c r="M81" s="49">
        <f>M83+M84+M90+M94</f>
        <v>11401.04</v>
      </c>
    </row>
    <row r="82" spans="1:13" ht="14.25" x14ac:dyDescent="0.2">
      <c r="A82" s="58"/>
      <c r="B82" s="58"/>
      <c r="C82" s="63"/>
      <c r="D82" s="284" t="s">
        <v>1651</v>
      </c>
      <c r="E82" s="285"/>
      <c r="F82" s="285"/>
      <c r="G82" s="285"/>
      <c r="H82" s="285"/>
      <c r="I82" s="285"/>
      <c r="J82" s="45"/>
      <c r="K82" s="58"/>
      <c r="L82" s="43"/>
      <c r="M82" s="45"/>
    </row>
    <row r="83" spans="1:13" ht="14.25" x14ac:dyDescent="0.2">
      <c r="A83" s="58"/>
      <c r="B83" s="58"/>
      <c r="C83" s="63"/>
      <c r="D83" s="285" t="s">
        <v>1652</v>
      </c>
      <c r="E83" s="285"/>
      <c r="F83" s="285"/>
      <c r="G83" s="285"/>
      <c r="H83" s="285"/>
      <c r="I83" s="285"/>
      <c r="J83" s="45"/>
      <c r="K83" s="58"/>
      <c r="L83" s="43"/>
      <c r="M83" s="45">
        <f>SUM(AR41:AR79)</f>
        <v>11401.04</v>
      </c>
    </row>
    <row r="84" spans="1:13" ht="14.25" hidden="1" x14ac:dyDescent="0.2">
      <c r="A84" s="58"/>
      <c r="B84" s="58"/>
      <c r="C84" s="63"/>
      <c r="D84" s="285" t="s">
        <v>1653</v>
      </c>
      <c r="E84" s="285"/>
      <c r="F84" s="285"/>
      <c r="G84" s="285"/>
      <c r="H84" s="285"/>
      <c r="I84" s="285"/>
      <c r="J84" s="45"/>
      <c r="K84" s="58"/>
      <c r="L84" s="43"/>
      <c r="M84" s="45">
        <f>M86+M89+M88</f>
        <v>0</v>
      </c>
    </row>
    <row r="85" spans="1:13" ht="14.25" hidden="1" x14ac:dyDescent="0.2">
      <c r="A85" s="58"/>
      <c r="B85" s="58"/>
      <c r="C85" s="63"/>
      <c r="D85" s="284" t="s">
        <v>1654</v>
      </c>
      <c r="E85" s="285"/>
      <c r="F85" s="285"/>
      <c r="G85" s="285"/>
      <c r="H85" s="285"/>
      <c r="I85" s="285"/>
      <c r="J85" s="45"/>
      <c r="K85" s="58"/>
      <c r="L85" s="43"/>
      <c r="M85" s="45"/>
    </row>
    <row r="86" spans="1:13" ht="14.25" hidden="1" x14ac:dyDescent="0.2">
      <c r="A86" s="58"/>
      <c r="B86" s="58"/>
      <c r="C86" s="63"/>
      <c r="D86" s="285" t="s">
        <v>1653</v>
      </c>
      <c r="E86" s="285"/>
      <c r="F86" s="285"/>
      <c r="G86" s="285"/>
      <c r="H86" s="285"/>
      <c r="I86" s="285"/>
      <c r="J86" s="45"/>
      <c r="K86" s="58"/>
      <c r="L86" s="43"/>
      <c r="M86" s="45">
        <f>SUM(AO41:AO79)</f>
        <v>0</v>
      </c>
    </row>
    <row r="87" spans="1:13" ht="14.25" hidden="1" x14ac:dyDescent="0.2">
      <c r="A87" s="58"/>
      <c r="B87" s="58"/>
      <c r="C87" s="63"/>
      <c r="D87" s="284" t="s">
        <v>1655</v>
      </c>
      <c r="E87" s="285"/>
      <c r="F87" s="285"/>
      <c r="G87" s="285"/>
      <c r="H87" s="285"/>
      <c r="I87" s="285"/>
      <c r="J87" s="45"/>
      <c r="K87" s="58"/>
      <c r="L87" s="43"/>
      <c r="M87" s="45"/>
    </row>
    <row r="88" spans="1:13" ht="14.25" hidden="1" x14ac:dyDescent="0.2">
      <c r="A88" s="58"/>
      <c r="B88" s="58"/>
      <c r="C88" s="63"/>
      <c r="D88" s="285" t="s">
        <v>1674</v>
      </c>
      <c r="E88" s="285"/>
      <c r="F88" s="285"/>
      <c r="G88" s="285"/>
      <c r="H88" s="285"/>
      <c r="I88" s="285"/>
      <c r="J88" s="45"/>
      <c r="K88" s="58"/>
      <c r="L88" s="43"/>
      <c r="M88" s="45">
        <f>SUM(AT41:AT79)</f>
        <v>0</v>
      </c>
    </row>
    <row r="89" spans="1:13" ht="14.25" hidden="1" x14ac:dyDescent="0.2">
      <c r="A89" s="58"/>
      <c r="B89" s="58"/>
      <c r="C89" s="63"/>
      <c r="D89" s="285" t="s">
        <v>1656</v>
      </c>
      <c r="E89" s="285"/>
      <c r="F89" s="285"/>
      <c r="G89" s="285"/>
      <c r="H89" s="285"/>
      <c r="I89" s="285"/>
      <c r="J89" s="45"/>
      <c r="K89" s="58"/>
      <c r="L89" s="43"/>
      <c r="M89" s="45">
        <f>SUM(AV41:AV79)</f>
        <v>0</v>
      </c>
    </row>
    <row r="90" spans="1:13" ht="14.25" hidden="1" x14ac:dyDescent="0.2">
      <c r="A90" s="58"/>
      <c r="B90" s="58"/>
      <c r="C90" s="63"/>
      <c r="D90" s="285" t="s">
        <v>1657</v>
      </c>
      <c r="E90" s="285"/>
      <c r="F90" s="285"/>
      <c r="G90" s="285"/>
      <c r="H90" s="285"/>
      <c r="I90" s="285"/>
      <c r="J90" s="45"/>
      <c r="K90" s="58"/>
      <c r="L90" s="43"/>
      <c r="M90" s="45">
        <f>M92+M93</f>
        <v>0</v>
      </c>
    </row>
    <row r="91" spans="1:13" ht="14.25" hidden="1" x14ac:dyDescent="0.2">
      <c r="A91" s="58"/>
      <c r="B91" s="58"/>
      <c r="C91" s="63"/>
      <c r="D91" s="284" t="s">
        <v>1654</v>
      </c>
      <c r="E91" s="285"/>
      <c r="F91" s="285"/>
      <c r="G91" s="285"/>
      <c r="H91" s="285"/>
      <c r="I91" s="285"/>
      <c r="J91" s="45"/>
      <c r="K91" s="58"/>
      <c r="L91" s="43"/>
      <c r="M91" s="45"/>
    </row>
    <row r="92" spans="1:13" ht="14.25" hidden="1" x14ac:dyDescent="0.2">
      <c r="A92" s="58"/>
      <c r="B92" s="58"/>
      <c r="C92" s="63"/>
      <c r="D92" s="285" t="s">
        <v>1658</v>
      </c>
      <c r="E92" s="285"/>
      <c r="F92" s="285"/>
      <c r="G92" s="285"/>
      <c r="H92" s="285"/>
      <c r="I92" s="285"/>
      <c r="J92" s="45"/>
      <c r="K92" s="58"/>
      <c r="L92" s="43"/>
      <c r="M92" s="45">
        <f>SUM(AW41:AW79)-SUM(BK41:BK79)</f>
        <v>0</v>
      </c>
    </row>
    <row r="93" spans="1:13" ht="14.25" hidden="1" x14ac:dyDescent="0.2">
      <c r="A93" s="58"/>
      <c r="B93" s="58"/>
      <c r="C93" s="63"/>
      <c r="D93" s="285" t="s">
        <v>1659</v>
      </c>
      <c r="E93" s="285"/>
      <c r="F93" s="285"/>
      <c r="G93" s="285"/>
      <c r="H93" s="285"/>
      <c r="I93" s="285"/>
      <c r="J93" s="45"/>
      <c r="K93" s="58"/>
      <c r="L93" s="43"/>
      <c r="M93" s="45">
        <f>SUM(BC41:BC79)</f>
        <v>0</v>
      </c>
    </row>
    <row r="94" spans="1:13" ht="14.25" hidden="1" x14ac:dyDescent="0.2">
      <c r="A94" s="58"/>
      <c r="B94" s="58"/>
      <c r="C94" s="63"/>
      <c r="D94" s="285" t="s">
        <v>1660</v>
      </c>
      <c r="E94" s="285"/>
      <c r="F94" s="285"/>
      <c r="G94" s="285"/>
      <c r="H94" s="285"/>
      <c r="I94" s="285"/>
      <c r="J94" s="45"/>
      <c r="K94" s="58"/>
      <c r="L94" s="43"/>
      <c r="M94" s="45">
        <f>SUM(BB41:BB79)</f>
        <v>0</v>
      </c>
    </row>
    <row r="95" spans="1:13" ht="14.25" x14ac:dyDescent="0.2">
      <c r="A95" s="58"/>
      <c r="B95" s="58"/>
      <c r="C95" s="63"/>
      <c r="D95" s="285" t="s">
        <v>1661</v>
      </c>
      <c r="E95" s="285"/>
      <c r="F95" s="285"/>
      <c r="G95" s="285"/>
      <c r="H95" s="285"/>
      <c r="I95" s="285"/>
      <c r="J95" s="45"/>
      <c r="K95" s="58"/>
      <c r="L95" s="43"/>
      <c r="M95" s="45">
        <f>SUM(AR41:AR79)+SUM(AT41:AT79)+SUM(AV41:AV79)</f>
        <v>11401.04</v>
      </c>
    </row>
    <row r="96" spans="1:13" ht="14.25" x14ac:dyDescent="0.2">
      <c r="A96" s="58"/>
      <c r="B96" s="58"/>
      <c r="C96" s="63"/>
      <c r="D96" s="285" t="s">
        <v>1662</v>
      </c>
      <c r="E96" s="285"/>
      <c r="F96" s="285"/>
      <c r="G96" s="285"/>
      <c r="H96" s="285"/>
      <c r="I96" s="285"/>
      <c r="J96" s="45"/>
      <c r="K96" s="58"/>
      <c r="L96" s="43"/>
      <c r="M96" s="45">
        <f>SUM(AZ41:AZ79)</f>
        <v>8436.76</v>
      </c>
    </row>
    <row r="97" spans="1:13" ht="14.25" x14ac:dyDescent="0.2">
      <c r="A97" s="58"/>
      <c r="B97" s="58"/>
      <c r="C97" s="63"/>
      <c r="D97" s="285" t="s">
        <v>1663</v>
      </c>
      <c r="E97" s="285"/>
      <c r="F97" s="285"/>
      <c r="G97" s="285"/>
      <c r="H97" s="285"/>
      <c r="I97" s="285"/>
      <c r="J97" s="45"/>
      <c r="K97" s="58"/>
      <c r="L97" s="43"/>
      <c r="M97" s="45">
        <f>SUM(BA41:BA79)</f>
        <v>4104.37</v>
      </c>
    </row>
    <row r="98" spans="1:13" ht="14.25" hidden="1" x14ac:dyDescent="0.2">
      <c r="A98" s="58"/>
      <c r="B98" s="58"/>
      <c r="C98" s="63"/>
      <c r="D98" s="285" t="s">
        <v>1664</v>
      </c>
      <c r="E98" s="285"/>
      <c r="F98" s="285"/>
      <c r="G98" s="285"/>
      <c r="H98" s="285"/>
      <c r="I98" s="285"/>
      <c r="J98" s="45"/>
      <c r="K98" s="58"/>
      <c r="L98" s="43"/>
      <c r="M98" s="45">
        <f>M100+M101</f>
        <v>0</v>
      </c>
    </row>
    <row r="99" spans="1:13" ht="14.25" hidden="1" x14ac:dyDescent="0.2">
      <c r="A99" s="58"/>
      <c r="B99" s="58"/>
      <c r="C99" s="63"/>
      <c r="D99" s="284" t="s">
        <v>1651</v>
      </c>
      <c r="E99" s="285"/>
      <c r="F99" s="285"/>
      <c r="G99" s="285"/>
      <c r="H99" s="285"/>
      <c r="I99" s="285"/>
      <c r="J99" s="45"/>
      <c r="K99" s="58"/>
      <c r="L99" s="43"/>
      <c r="M99" s="45"/>
    </row>
    <row r="100" spans="1:13" ht="14.25" hidden="1" x14ac:dyDescent="0.2">
      <c r="A100" s="58"/>
      <c r="B100" s="58"/>
      <c r="C100" s="63"/>
      <c r="D100" s="285" t="s">
        <v>1665</v>
      </c>
      <c r="E100" s="285"/>
      <c r="F100" s="285"/>
      <c r="G100" s="285"/>
      <c r="H100" s="285"/>
      <c r="I100" s="285"/>
      <c r="J100" s="45"/>
      <c r="K100" s="58"/>
      <c r="L100" s="43"/>
      <c r="M100" s="45">
        <f>SUM(BK41:BK79)</f>
        <v>0</v>
      </c>
    </row>
    <row r="101" spans="1:13" ht="14.25" hidden="1" x14ac:dyDescent="0.2">
      <c r="A101" s="58"/>
      <c r="B101" s="58"/>
      <c r="C101" s="63"/>
      <c r="D101" s="285" t="s">
        <v>1666</v>
      </c>
      <c r="E101" s="285"/>
      <c r="F101" s="285"/>
      <c r="G101" s="285"/>
      <c r="H101" s="285"/>
      <c r="I101" s="285"/>
      <c r="J101" s="45"/>
      <c r="K101" s="58"/>
      <c r="L101" s="43"/>
      <c r="M101" s="45">
        <f>SUM(BD41:BD79)</f>
        <v>0</v>
      </c>
    </row>
    <row r="102" spans="1:13" ht="14.25" hidden="1" x14ac:dyDescent="0.2">
      <c r="A102" s="58"/>
      <c r="B102" s="58"/>
      <c r="C102" s="63"/>
      <c r="D102" s="285" t="s">
        <v>1667</v>
      </c>
      <c r="E102" s="285"/>
      <c r="F102" s="285"/>
      <c r="G102" s="285"/>
      <c r="H102" s="285"/>
      <c r="I102" s="285"/>
      <c r="J102" s="45"/>
      <c r="K102" s="58"/>
      <c r="L102" s="43"/>
      <c r="M102" s="45"/>
    </row>
    <row r="103" spans="1:13" ht="14.25" hidden="1" x14ac:dyDescent="0.2">
      <c r="A103" s="58"/>
      <c r="B103" s="58"/>
      <c r="C103" s="63"/>
      <c r="D103" s="285" t="s">
        <v>1667</v>
      </c>
      <c r="E103" s="285"/>
      <c r="F103" s="285"/>
      <c r="G103" s="285"/>
      <c r="H103" s="285"/>
      <c r="I103" s="285"/>
      <c r="J103" s="45"/>
      <c r="K103" s="58"/>
      <c r="L103" s="43"/>
      <c r="M103" s="45">
        <f>SUM(BQ41:BQ79)</f>
        <v>0</v>
      </c>
    </row>
    <row r="104" spans="1:13" ht="14.25" hidden="1" x14ac:dyDescent="0.2">
      <c r="A104" s="58"/>
      <c r="B104" s="58"/>
      <c r="C104" s="63"/>
      <c r="D104" s="285" t="s">
        <v>1668</v>
      </c>
      <c r="E104" s="285"/>
      <c r="F104" s="285"/>
      <c r="G104" s="285"/>
      <c r="H104" s="285"/>
      <c r="I104" s="285"/>
      <c r="J104" s="45"/>
      <c r="K104" s="58"/>
      <c r="L104" s="43"/>
      <c r="M104" s="45">
        <f>SUM(BO41:BO79)</f>
        <v>0</v>
      </c>
    </row>
    <row r="105" spans="1:13" ht="15" x14ac:dyDescent="0.2">
      <c r="A105" s="64"/>
      <c r="B105" s="64"/>
      <c r="C105" s="65"/>
      <c r="D105" s="283" t="s">
        <v>467</v>
      </c>
      <c r="E105" s="283"/>
      <c r="F105" s="283"/>
      <c r="G105" s="283"/>
      <c r="H105" s="283"/>
      <c r="I105" s="283"/>
      <c r="J105" s="49"/>
      <c r="K105" s="64"/>
      <c r="L105" s="66"/>
      <c r="M105" s="49">
        <f>M81+M96+M97+M98+M103+M104</f>
        <v>23942.17</v>
      </c>
    </row>
    <row r="106" spans="1:13" ht="14.25" x14ac:dyDescent="0.2">
      <c r="A106" s="58"/>
      <c r="B106" s="58"/>
      <c r="C106" s="63"/>
      <c r="D106" s="284" t="s">
        <v>1669</v>
      </c>
      <c r="E106" s="285"/>
      <c r="F106" s="285"/>
      <c r="G106" s="285"/>
      <c r="H106" s="285"/>
      <c r="I106" s="285"/>
      <c r="J106" s="45"/>
      <c r="K106" s="58"/>
      <c r="L106" s="43"/>
      <c r="M106" s="45"/>
    </row>
    <row r="107" spans="1:13" ht="14.25" hidden="1" x14ac:dyDescent="0.2">
      <c r="A107" s="58"/>
      <c r="B107" s="58"/>
      <c r="C107" s="63"/>
      <c r="D107" s="285" t="s">
        <v>1670</v>
      </c>
      <c r="E107" s="285"/>
      <c r="F107" s="285"/>
      <c r="G107" s="285"/>
      <c r="H107" s="285"/>
      <c r="I107" s="285"/>
      <c r="J107" s="45"/>
      <c r="K107" s="58"/>
      <c r="L107" s="43"/>
      <c r="M107" s="45">
        <f>SUM(AX41:AX79)</f>
        <v>0</v>
      </c>
    </row>
    <row r="108" spans="1:13" ht="14.25" hidden="1" x14ac:dyDescent="0.2">
      <c r="A108" s="58"/>
      <c r="B108" s="58"/>
      <c r="C108" s="63"/>
      <c r="D108" s="285" t="s">
        <v>1671</v>
      </c>
      <c r="E108" s="285"/>
      <c r="F108" s="285"/>
      <c r="G108" s="285"/>
      <c r="H108" s="285"/>
      <c r="I108" s="285"/>
      <c r="J108" s="45"/>
      <c r="K108" s="58"/>
      <c r="L108" s="43"/>
      <c r="M108" s="45">
        <f>SUM(AY41:AY79)</f>
        <v>0</v>
      </c>
    </row>
    <row r="109" spans="1:13" ht="14.25" x14ac:dyDescent="0.2">
      <c r="A109" s="58"/>
      <c r="B109" s="58"/>
      <c r="C109" s="63"/>
      <c r="D109" s="285" t="s">
        <v>1672</v>
      </c>
      <c r="E109" s="285"/>
      <c r="F109" s="285"/>
      <c r="G109" s="286"/>
      <c r="H109" s="48">
        <f>Source!F788</f>
        <v>10.856664</v>
      </c>
      <c r="I109" s="58"/>
      <c r="J109" s="58"/>
      <c r="K109" s="58"/>
      <c r="L109" s="58"/>
      <c r="M109" s="58"/>
    </row>
    <row r="110" spans="1:13" ht="14.25" hidden="1" customHeight="1" x14ac:dyDescent="0.2">
      <c r="A110" s="58"/>
      <c r="B110" s="58"/>
      <c r="C110" s="63"/>
      <c r="D110" s="285" t="s">
        <v>1673</v>
      </c>
      <c r="E110" s="285"/>
      <c r="F110" s="285"/>
      <c r="G110" s="286"/>
      <c r="H110" s="48">
        <f>Source!F789</f>
        <v>0</v>
      </c>
      <c r="I110" s="58"/>
      <c r="J110" s="58"/>
      <c r="K110" s="58"/>
      <c r="L110" s="58"/>
      <c r="M110" s="58"/>
    </row>
    <row r="113" spans="1:13" ht="15" x14ac:dyDescent="0.2">
      <c r="A113" s="74"/>
      <c r="B113" s="74"/>
      <c r="C113" s="75"/>
      <c r="D113" s="289" t="s">
        <v>1813</v>
      </c>
      <c r="E113" s="289"/>
      <c r="F113" s="289"/>
      <c r="G113" s="289"/>
      <c r="H113" s="289"/>
      <c r="I113" s="289"/>
      <c r="J113" s="76"/>
      <c r="K113" s="74"/>
      <c r="L113" s="77"/>
      <c r="M113" s="76"/>
    </row>
    <row r="115" spans="1:13" ht="15" hidden="1" x14ac:dyDescent="0.2">
      <c r="A115" s="64"/>
      <c r="B115" s="64"/>
      <c r="C115" s="65"/>
      <c r="D115" s="283" t="s">
        <v>1678</v>
      </c>
      <c r="E115" s="283"/>
      <c r="F115" s="283"/>
      <c r="G115" s="283"/>
      <c r="H115" s="283"/>
      <c r="I115" s="283"/>
      <c r="J115" s="49"/>
      <c r="K115" s="64"/>
      <c r="L115" s="66"/>
      <c r="M115" s="49">
        <f>M117+M132+M133</f>
        <v>0</v>
      </c>
    </row>
    <row r="116" spans="1:13" ht="14.25" hidden="1" x14ac:dyDescent="0.2">
      <c r="A116" s="58"/>
      <c r="B116" s="58"/>
      <c r="C116" s="63"/>
      <c r="D116" s="284" t="s">
        <v>1651</v>
      </c>
      <c r="E116" s="285"/>
      <c r="F116" s="285"/>
      <c r="G116" s="285"/>
      <c r="H116" s="285"/>
      <c r="I116" s="285"/>
      <c r="J116" s="45"/>
      <c r="K116" s="58"/>
      <c r="L116" s="43"/>
      <c r="M116" s="45"/>
    </row>
    <row r="117" spans="1:13" ht="14.25" hidden="1" x14ac:dyDescent="0.2">
      <c r="A117" s="58"/>
      <c r="B117" s="58"/>
      <c r="C117" s="63"/>
      <c r="D117" s="285" t="s">
        <v>1679</v>
      </c>
      <c r="E117" s="285"/>
      <c r="F117" s="285"/>
      <c r="G117" s="285"/>
      <c r="H117" s="285"/>
      <c r="I117" s="285"/>
      <c r="J117" s="45"/>
      <c r="K117" s="58"/>
      <c r="L117" s="43"/>
      <c r="M117" s="45">
        <f>M119+M120+M126+M130</f>
        <v>0</v>
      </c>
    </row>
    <row r="118" spans="1:13" ht="14.25" hidden="1" x14ac:dyDescent="0.2">
      <c r="A118" s="58"/>
      <c r="B118" s="58"/>
      <c r="C118" s="63"/>
      <c r="D118" s="284" t="s">
        <v>1651</v>
      </c>
      <c r="E118" s="285"/>
      <c r="F118" s="285"/>
      <c r="G118" s="285"/>
      <c r="H118" s="285"/>
      <c r="I118" s="285"/>
      <c r="J118" s="45"/>
      <c r="K118" s="58"/>
      <c r="L118" s="43"/>
      <c r="M118" s="45"/>
    </row>
    <row r="119" spans="1:13" ht="14.25" hidden="1" x14ac:dyDescent="0.2">
      <c r="A119" s="58"/>
      <c r="B119" s="58"/>
      <c r="C119" s="63"/>
      <c r="D119" s="285" t="s">
        <v>1680</v>
      </c>
      <c r="E119" s="285"/>
      <c r="F119" s="285"/>
      <c r="G119" s="285"/>
      <c r="H119" s="285"/>
      <c r="I119" s="285"/>
      <c r="J119" s="45"/>
      <c r="K119" s="58"/>
      <c r="L119" s="43"/>
      <c r="M119" s="45">
        <f>SUMIF(CD39:CD111, 1, AR39:AR111)</f>
        <v>0</v>
      </c>
    </row>
    <row r="120" spans="1:13" ht="14.25" hidden="1" x14ac:dyDescent="0.2">
      <c r="A120" s="58"/>
      <c r="B120" s="58"/>
      <c r="C120" s="63"/>
      <c r="D120" s="285" t="s">
        <v>1653</v>
      </c>
      <c r="E120" s="285"/>
      <c r="F120" s="285"/>
      <c r="G120" s="285"/>
      <c r="H120" s="285"/>
      <c r="I120" s="285"/>
      <c r="J120" s="45"/>
      <c r="K120" s="58"/>
      <c r="L120" s="43"/>
      <c r="M120" s="45">
        <f>M122+M125+M124</f>
        <v>0</v>
      </c>
    </row>
    <row r="121" spans="1:13" ht="14.25" hidden="1" x14ac:dyDescent="0.2">
      <c r="A121" s="58"/>
      <c r="B121" s="58"/>
      <c r="C121" s="63"/>
      <c r="D121" s="284" t="s">
        <v>1654</v>
      </c>
      <c r="E121" s="285"/>
      <c r="F121" s="285"/>
      <c r="G121" s="285"/>
      <c r="H121" s="285"/>
      <c r="I121" s="285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85" t="s">
        <v>1653</v>
      </c>
      <c r="E122" s="285"/>
      <c r="F122" s="285"/>
      <c r="G122" s="285"/>
      <c r="H122" s="285"/>
      <c r="I122" s="285"/>
      <c r="J122" s="45"/>
      <c r="K122" s="58"/>
      <c r="L122" s="43"/>
      <c r="M122" s="45">
        <f>SUMIF(CD39:CD111, 1, AO39:AO111)</f>
        <v>0</v>
      </c>
    </row>
    <row r="123" spans="1:13" ht="14.25" hidden="1" x14ac:dyDescent="0.2">
      <c r="A123" s="58"/>
      <c r="B123" s="58"/>
      <c r="C123" s="63"/>
      <c r="D123" s="284" t="s">
        <v>1655</v>
      </c>
      <c r="E123" s="285"/>
      <c r="F123" s="285"/>
      <c r="G123" s="285"/>
      <c r="H123" s="285"/>
      <c r="I123" s="285"/>
      <c r="J123" s="45"/>
      <c r="K123" s="58"/>
      <c r="L123" s="43"/>
      <c r="M123" s="45"/>
    </row>
    <row r="124" spans="1:13" ht="14.25" hidden="1" x14ac:dyDescent="0.2">
      <c r="A124" s="58"/>
      <c r="B124" s="58"/>
      <c r="C124" s="63"/>
      <c r="D124" s="285" t="s">
        <v>1674</v>
      </c>
      <c r="E124" s="285"/>
      <c r="F124" s="285"/>
      <c r="G124" s="285"/>
      <c r="H124" s="285"/>
      <c r="I124" s="285"/>
      <c r="J124" s="45"/>
      <c r="K124" s="58"/>
      <c r="L124" s="43"/>
      <c r="M124" s="45">
        <f>SUMIF(CD39:CD111, 1, AT39:AT111)</f>
        <v>0</v>
      </c>
    </row>
    <row r="125" spans="1:13" ht="14.25" hidden="1" x14ac:dyDescent="0.2">
      <c r="A125" s="58"/>
      <c r="B125" s="58"/>
      <c r="C125" s="63"/>
      <c r="D125" s="285" t="s">
        <v>1656</v>
      </c>
      <c r="E125" s="285"/>
      <c r="F125" s="285"/>
      <c r="G125" s="285"/>
      <c r="H125" s="285"/>
      <c r="I125" s="285"/>
      <c r="J125" s="45"/>
      <c r="K125" s="58"/>
      <c r="L125" s="43"/>
      <c r="M125" s="45">
        <f>SUMIF(CD39:CD111, 1, AV39:AV111)</f>
        <v>0</v>
      </c>
    </row>
    <row r="126" spans="1:13" ht="14.25" hidden="1" x14ac:dyDescent="0.2">
      <c r="A126" s="58"/>
      <c r="B126" s="58"/>
      <c r="C126" s="63"/>
      <c r="D126" s="285" t="s">
        <v>1657</v>
      </c>
      <c r="E126" s="285"/>
      <c r="F126" s="285"/>
      <c r="G126" s="285"/>
      <c r="H126" s="285"/>
      <c r="I126" s="285"/>
      <c r="J126" s="45"/>
      <c r="K126" s="58"/>
      <c r="L126" s="43"/>
      <c r="M126" s="45">
        <f>M128+M129</f>
        <v>0</v>
      </c>
    </row>
    <row r="127" spans="1:13" ht="14.25" hidden="1" x14ac:dyDescent="0.2">
      <c r="A127" s="58"/>
      <c r="B127" s="58"/>
      <c r="C127" s="63"/>
      <c r="D127" s="284" t="s">
        <v>1654</v>
      </c>
      <c r="E127" s="285"/>
      <c r="F127" s="285"/>
      <c r="G127" s="285"/>
      <c r="H127" s="285"/>
      <c r="I127" s="285"/>
      <c r="J127" s="45"/>
      <c r="K127" s="58"/>
      <c r="L127" s="43"/>
      <c r="M127" s="45"/>
    </row>
    <row r="128" spans="1:13" ht="14.25" hidden="1" x14ac:dyDescent="0.2">
      <c r="A128" s="58"/>
      <c r="B128" s="58"/>
      <c r="C128" s="63"/>
      <c r="D128" s="285" t="s">
        <v>1658</v>
      </c>
      <c r="E128" s="285"/>
      <c r="F128" s="285"/>
      <c r="G128" s="285"/>
      <c r="H128" s="285"/>
      <c r="I128" s="285"/>
      <c r="J128" s="45"/>
      <c r="K128" s="58"/>
      <c r="L128" s="43"/>
      <c r="M128" s="45">
        <f>SUMIF(CD39:CD111, 1, AW39:AW111)-SUMIF(CD39:CD111, 1, BK39:BK111)</f>
        <v>0</v>
      </c>
    </row>
    <row r="129" spans="1:13" ht="14.25" hidden="1" x14ac:dyDescent="0.2">
      <c r="A129" s="58"/>
      <c r="B129" s="58"/>
      <c r="C129" s="63"/>
      <c r="D129" s="285" t="s">
        <v>1659</v>
      </c>
      <c r="E129" s="285"/>
      <c r="F129" s="285"/>
      <c r="G129" s="285"/>
      <c r="H129" s="285"/>
      <c r="I129" s="285"/>
      <c r="J129" s="45"/>
      <c r="K129" s="58"/>
      <c r="L129" s="43"/>
      <c r="M129" s="45">
        <f>SUMIF(CD39:CD111, 1, BC39:BC111)</f>
        <v>0</v>
      </c>
    </row>
    <row r="130" spans="1:13" ht="14.25" hidden="1" x14ac:dyDescent="0.2">
      <c r="A130" s="58"/>
      <c r="B130" s="58"/>
      <c r="C130" s="63"/>
      <c r="D130" s="285" t="s">
        <v>1660</v>
      </c>
      <c r="E130" s="285"/>
      <c r="F130" s="285"/>
      <c r="G130" s="285"/>
      <c r="H130" s="285"/>
      <c r="I130" s="285"/>
      <c r="J130" s="45"/>
      <c r="K130" s="58"/>
      <c r="L130" s="43"/>
      <c r="M130" s="45">
        <f>SUMIF(CD39:CD111, 1, BB39:BB111)</f>
        <v>0</v>
      </c>
    </row>
    <row r="131" spans="1:13" ht="14.25" hidden="1" x14ac:dyDescent="0.2">
      <c r="A131" s="58"/>
      <c r="B131" s="58"/>
      <c r="C131" s="63"/>
      <c r="D131" s="285" t="s">
        <v>1681</v>
      </c>
      <c r="E131" s="285"/>
      <c r="F131" s="285"/>
      <c r="G131" s="285"/>
      <c r="H131" s="285"/>
      <c r="I131" s="285"/>
      <c r="J131" s="45"/>
      <c r="K131" s="58"/>
      <c r="L131" s="43"/>
      <c r="M131" s="45">
        <f>SUMIF(CD39:CD111, 1, AR39:AR111)+SUMIF(CD39:CD111, 1, AT39:AT111)+SUMIF(CD39:CD111, 1, AV39:AV111)</f>
        <v>0</v>
      </c>
    </row>
    <row r="132" spans="1:13" ht="14.25" hidden="1" x14ac:dyDescent="0.2">
      <c r="A132" s="58"/>
      <c r="B132" s="58"/>
      <c r="C132" s="63"/>
      <c r="D132" s="285" t="s">
        <v>1682</v>
      </c>
      <c r="E132" s="285"/>
      <c r="F132" s="285"/>
      <c r="G132" s="285"/>
      <c r="H132" s="285"/>
      <c r="I132" s="285"/>
      <c r="J132" s="45"/>
      <c r="K132" s="58"/>
      <c r="L132" s="43"/>
      <c r="M132" s="45">
        <f>SUMIF(CD39:CD111, 1, AZ39:AZ111)</f>
        <v>0</v>
      </c>
    </row>
    <row r="133" spans="1:13" ht="14.25" hidden="1" x14ac:dyDescent="0.2">
      <c r="A133" s="58"/>
      <c r="B133" s="58"/>
      <c r="C133" s="63"/>
      <c r="D133" s="285" t="s">
        <v>1683</v>
      </c>
      <c r="E133" s="285"/>
      <c r="F133" s="285"/>
      <c r="G133" s="285"/>
      <c r="H133" s="285"/>
      <c r="I133" s="285"/>
      <c r="J133" s="45"/>
      <c r="K133" s="58"/>
      <c r="L133" s="43"/>
      <c r="M133" s="45">
        <f>SUMIF(CD39:CD111, 1, BA39:BA111)</f>
        <v>0</v>
      </c>
    </row>
    <row r="134" spans="1:13" hidden="1" x14ac:dyDescent="0.2"/>
    <row r="135" spans="1:13" ht="15" hidden="1" x14ac:dyDescent="0.2">
      <c r="A135" s="64"/>
      <c r="B135" s="64"/>
      <c r="C135" s="65"/>
      <c r="D135" s="283" t="s">
        <v>1684</v>
      </c>
      <c r="E135" s="283"/>
      <c r="F135" s="283"/>
      <c r="G135" s="283"/>
      <c r="H135" s="283"/>
      <c r="I135" s="283"/>
      <c r="J135" s="49"/>
      <c r="K135" s="64"/>
      <c r="L135" s="66"/>
      <c r="M135" s="49">
        <f>M137+M152+M153</f>
        <v>0</v>
      </c>
    </row>
    <row r="136" spans="1:13" ht="14.25" hidden="1" x14ac:dyDescent="0.2">
      <c r="A136" s="58"/>
      <c r="B136" s="58"/>
      <c r="C136" s="63"/>
      <c r="D136" s="284" t="s">
        <v>1651</v>
      </c>
      <c r="E136" s="285"/>
      <c r="F136" s="285"/>
      <c r="G136" s="285"/>
      <c r="H136" s="285"/>
      <c r="I136" s="285"/>
      <c r="J136" s="45"/>
      <c r="K136" s="58"/>
      <c r="L136" s="43"/>
      <c r="M136" s="45"/>
    </row>
    <row r="137" spans="1:13" ht="14.25" hidden="1" x14ac:dyDescent="0.2">
      <c r="A137" s="58"/>
      <c r="B137" s="58"/>
      <c r="C137" s="63"/>
      <c r="D137" s="285" t="s">
        <v>1679</v>
      </c>
      <c r="E137" s="285"/>
      <c r="F137" s="285"/>
      <c r="G137" s="285"/>
      <c r="H137" s="285"/>
      <c r="I137" s="285"/>
      <c r="J137" s="45"/>
      <c r="K137" s="58"/>
      <c r="L137" s="43"/>
      <c r="M137" s="45">
        <f>M139+M140+M146+M150</f>
        <v>0</v>
      </c>
    </row>
    <row r="138" spans="1:13" ht="14.25" hidden="1" x14ac:dyDescent="0.2">
      <c r="A138" s="58"/>
      <c r="B138" s="58"/>
      <c r="C138" s="63"/>
      <c r="D138" s="284" t="s">
        <v>1651</v>
      </c>
      <c r="E138" s="285"/>
      <c r="F138" s="285"/>
      <c r="G138" s="285"/>
      <c r="H138" s="285"/>
      <c r="I138" s="285"/>
      <c r="J138" s="45"/>
      <c r="K138" s="58"/>
      <c r="L138" s="43"/>
      <c r="M138" s="45"/>
    </row>
    <row r="139" spans="1:13" ht="14.25" hidden="1" x14ac:dyDescent="0.2">
      <c r="A139" s="58"/>
      <c r="B139" s="58"/>
      <c r="C139" s="63"/>
      <c r="D139" s="285" t="s">
        <v>1680</v>
      </c>
      <c r="E139" s="285"/>
      <c r="F139" s="285"/>
      <c r="G139" s="285"/>
      <c r="H139" s="285"/>
      <c r="I139" s="285"/>
      <c r="J139" s="45"/>
      <c r="K139" s="58"/>
      <c r="L139" s="43"/>
      <c r="M139" s="45">
        <f>SUMIF(CD39:CD133, 2, AR39:AR133)</f>
        <v>0</v>
      </c>
    </row>
    <row r="140" spans="1:13" ht="14.25" hidden="1" x14ac:dyDescent="0.2">
      <c r="A140" s="58"/>
      <c r="B140" s="58"/>
      <c r="C140" s="63"/>
      <c r="D140" s="285" t="s">
        <v>1653</v>
      </c>
      <c r="E140" s="285"/>
      <c r="F140" s="285"/>
      <c r="G140" s="285"/>
      <c r="H140" s="285"/>
      <c r="I140" s="285"/>
      <c r="J140" s="45"/>
      <c r="K140" s="58"/>
      <c r="L140" s="43"/>
      <c r="M140" s="45">
        <f>M142+M145+M144</f>
        <v>0</v>
      </c>
    </row>
    <row r="141" spans="1:13" ht="14.25" hidden="1" x14ac:dyDescent="0.2">
      <c r="A141" s="58"/>
      <c r="B141" s="58"/>
      <c r="C141" s="63"/>
      <c r="D141" s="284" t="s">
        <v>1654</v>
      </c>
      <c r="E141" s="285"/>
      <c r="F141" s="285"/>
      <c r="G141" s="285"/>
      <c r="H141" s="285"/>
      <c r="I141" s="285"/>
      <c r="J141" s="45"/>
      <c r="K141" s="58"/>
      <c r="L141" s="43"/>
      <c r="M141" s="45"/>
    </row>
    <row r="142" spans="1:13" ht="14.25" hidden="1" x14ac:dyDescent="0.2">
      <c r="A142" s="58"/>
      <c r="B142" s="58"/>
      <c r="C142" s="63"/>
      <c r="D142" s="285" t="s">
        <v>1653</v>
      </c>
      <c r="E142" s="285"/>
      <c r="F142" s="285"/>
      <c r="G142" s="285"/>
      <c r="H142" s="285"/>
      <c r="I142" s="285"/>
      <c r="J142" s="45"/>
      <c r="K142" s="58"/>
      <c r="L142" s="43"/>
      <c r="M142" s="45">
        <f>SUMIF(CD39:CD133, 2, AO39:AO133)</f>
        <v>0</v>
      </c>
    </row>
    <row r="143" spans="1:13" ht="14.25" hidden="1" x14ac:dyDescent="0.2">
      <c r="A143" s="58"/>
      <c r="B143" s="58"/>
      <c r="C143" s="63"/>
      <c r="D143" s="284" t="s">
        <v>1655</v>
      </c>
      <c r="E143" s="285"/>
      <c r="F143" s="285"/>
      <c r="G143" s="285"/>
      <c r="H143" s="285"/>
      <c r="I143" s="285"/>
      <c r="J143" s="45"/>
      <c r="K143" s="58"/>
      <c r="L143" s="43"/>
      <c r="M143" s="45"/>
    </row>
    <row r="144" spans="1:13" ht="14.25" hidden="1" x14ac:dyDescent="0.2">
      <c r="A144" s="58"/>
      <c r="B144" s="58"/>
      <c r="C144" s="63"/>
      <c r="D144" s="285" t="s">
        <v>1674</v>
      </c>
      <c r="E144" s="285"/>
      <c r="F144" s="285"/>
      <c r="G144" s="285"/>
      <c r="H144" s="285"/>
      <c r="I144" s="285"/>
      <c r="J144" s="45"/>
      <c r="K144" s="58"/>
      <c r="L144" s="43"/>
      <c r="M144" s="45">
        <f>SUMIF(CD39:CD133, 2, AT39:AT133)</f>
        <v>0</v>
      </c>
    </row>
    <row r="145" spans="1:13" ht="14.25" hidden="1" x14ac:dyDescent="0.2">
      <c r="A145" s="58"/>
      <c r="B145" s="58"/>
      <c r="C145" s="63"/>
      <c r="D145" s="285" t="s">
        <v>1656</v>
      </c>
      <c r="E145" s="285"/>
      <c r="F145" s="285"/>
      <c r="G145" s="285"/>
      <c r="H145" s="285"/>
      <c r="I145" s="285"/>
      <c r="J145" s="45"/>
      <c r="K145" s="58"/>
      <c r="L145" s="43"/>
      <c r="M145" s="45">
        <f>SUMIF(CD39:CD133, 2, AV39:AV133)</f>
        <v>0</v>
      </c>
    </row>
    <row r="146" spans="1:13" ht="14.25" hidden="1" x14ac:dyDescent="0.2">
      <c r="A146" s="58"/>
      <c r="B146" s="58"/>
      <c r="C146" s="63"/>
      <c r="D146" s="285" t="s">
        <v>1657</v>
      </c>
      <c r="E146" s="285"/>
      <c r="F146" s="285"/>
      <c r="G146" s="285"/>
      <c r="H146" s="285"/>
      <c r="I146" s="285"/>
      <c r="J146" s="45"/>
      <c r="K146" s="58"/>
      <c r="L146" s="43"/>
      <c r="M146" s="45">
        <f>M148+M149</f>
        <v>0</v>
      </c>
    </row>
    <row r="147" spans="1:13" ht="14.25" hidden="1" x14ac:dyDescent="0.2">
      <c r="A147" s="58"/>
      <c r="B147" s="58"/>
      <c r="C147" s="63"/>
      <c r="D147" s="284" t="s">
        <v>1654</v>
      </c>
      <c r="E147" s="285"/>
      <c r="F147" s="285"/>
      <c r="G147" s="285"/>
      <c r="H147" s="285"/>
      <c r="I147" s="285"/>
      <c r="J147" s="45"/>
      <c r="K147" s="58"/>
      <c r="L147" s="43"/>
      <c r="M147" s="45"/>
    </row>
    <row r="148" spans="1:13" ht="14.25" hidden="1" x14ac:dyDescent="0.2">
      <c r="A148" s="58"/>
      <c r="B148" s="58"/>
      <c r="C148" s="63"/>
      <c r="D148" s="285" t="s">
        <v>1658</v>
      </c>
      <c r="E148" s="285"/>
      <c r="F148" s="285"/>
      <c r="G148" s="285"/>
      <c r="H148" s="285"/>
      <c r="I148" s="285"/>
      <c r="J148" s="45"/>
      <c r="K148" s="58"/>
      <c r="L148" s="43"/>
      <c r="M148" s="45">
        <f>SUMIF(CD39:CD133, 2, AW39:AW133)-SUMIF(CD39:CD133, 2, BK39:BK133)</f>
        <v>0</v>
      </c>
    </row>
    <row r="149" spans="1:13" ht="14.25" hidden="1" x14ac:dyDescent="0.2">
      <c r="A149" s="58"/>
      <c r="B149" s="58"/>
      <c r="C149" s="63"/>
      <c r="D149" s="285" t="s">
        <v>1659</v>
      </c>
      <c r="E149" s="285"/>
      <c r="F149" s="285"/>
      <c r="G149" s="285"/>
      <c r="H149" s="285"/>
      <c r="I149" s="285"/>
      <c r="J149" s="45"/>
      <c r="K149" s="58"/>
      <c r="L149" s="43"/>
      <c r="M149" s="45">
        <f>SUMIF(CD39:CD133, 2, BC39:BC133)</f>
        <v>0</v>
      </c>
    </row>
    <row r="150" spans="1:13" ht="14.25" hidden="1" x14ac:dyDescent="0.2">
      <c r="A150" s="58"/>
      <c r="B150" s="58"/>
      <c r="C150" s="63"/>
      <c r="D150" s="285" t="s">
        <v>1660</v>
      </c>
      <c r="E150" s="285"/>
      <c r="F150" s="285"/>
      <c r="G150" s="285"/>
      <c r="H150" s="285"/>
      <c r="I150" s="285"/>
      <c r="J150" s="45"/>
      <c r="K150" s="58"/>
      <c r="L150" s="43"/>
      <c r="M150" s="45">
        <f>SUMIF(CD39:CD133, 2, BB39:BB133)</f>
        <v>0</v>
      </c>
    </row>
    <row r="151" spans="1:13" ht="14.25" hidden="1" x14ac:dyDescent="0.2">
      <c r="A151" s="58"/>
      <c r="B151" s="58"/>
      <c r="C151" s="63"/>
      <c r="D151" s="285" t="s">
        <v>1681</v>
      </c>
      <c r="E151" s="285"/>
      <c r="F151" s="285"/>
      <c r="G151" s="285"/>
      <c r="H151" s="285"/>
      <c r="I151" s="285"/>
      <c r="J151" s="45"/>
      <c r="K151" s="58"/>
      <c r="L151" s="43"/>
      <c r="M151" s="45">
        <f>SUMIF(CD39:CD133, 2, AR39:AR133)+SUMIF(CD39:CD133, 2, AT39:AT133)+SUMIF(CD39:CD133, 2, AV39:AV133)</f>
        <v>0</v>
      </c>
    </row>
    <row r="152" spans="1:13" ht="14.25" hidden="1" x14ac:dyDescent="0.2">
      <c r="A152" s="58"/>
      <c r="B152" s="58"/>
      <c r="C152" s="63"/>
      <c r="D152" s="285" t="s">
        <v>1682</v>
      </c>
      <c r="E152" s="285"/>
      <c r="F152" s="285"/>
      <c r="G152" s="285"/>
      <c r="H152" s="285"/>
      <c r="I152" s="285"/>
      <c r="J152" s="45"/>
      <c r="K152" s="58"/>
      <c r="L152" s="43"/>
      <c r="M152" s="45">
        <f>SUMIF(CD39:CD133, 2, AZ39:AZ133)</f>
        <v>0</v>
      </c>
    </row>
    <row r="153" spans="1:13" ht="14.25" hidden="1" x14ac:dyDescent="0.2">
      <c r="A153" s="58"/>
      <c r="B153" s="58"/>
      <c r="C153" s="63"/>
      <c r="D153" s="285" t="s">
        <v>1683</v>
      </c>
      <c r="E153" s="285"/>
      <c r="F153" s="285"/>
      <c r="G153" s="285"/>
      <c r="H153" s="285"/>
      <c r="I153" s="285"/>
      <c r="J153" s="45"/>
      <c r="K153" s="58"/>
      <c r="L153" s="43"/>
      <c r="M153" s="45">
        <f>SUMIF(CD39:CD133, 2, BA39:BA133)</f>
        <v>0</v>
      </c>
    </row>
    <row r="154" spans="1:13" hidden="1" x14ac:dyDescent="0.2"/>
    <row r="155" spans="1:13" ht="15" hidden="1" x14ac:dyDescent="0.2">
      <c r="A155" s="64"/>
      <c r="B155" s="64"/>
      <c r="C155" s="65"/>
      <c r="D155" s="283" t="s">
        <v>1685</v>
      </c>
      <c r="E155" s="283"/>
      <c r="F155" s="283"/>
      <c r="G155" s="283"/>
      <c r="H155" s="283"/>
      <c r="I155" s="283"/>
      <c r="J155" s="49"/>
      <c r="K155" s="64"/>
      <c r="L155" s="66"/>
      <c r="M155" s="49">
        <f>M157+M158</f>
        <v>0</v>
      </c>
    </row>
    <row r="156" spans="1:13" ht="14.25" hidden="1" x14ac:dyDescent="0.2">
      <c r="A156" s="58"/>
      <c r="B156" s="58"/>
      <c r="C156" s="63"/>
      <c r="D156" s="284" t="s">
        <v>1651</v>
      </c>
      <c r="E156" s="285"/>
      <c r="F156" s="285"/>
      <c r="G156" s="285"/>
      <c r="H156" s="285"/>
      <c r="I156" s="285"/>
      <c r="J156" s="45"/>
      <c r="K156" s="58"/>
      <c r="L156" s="43"/>
      <c r="M156" s="45"/>
    </row>
    <row r="157" spans="1:13" ht="14.25" hidden="1" x14ac:dyDescent="0.2">
      <c r="A157" s="58"/>
      <c r="B157" s="58"/>
      <c r="C157" s="63"/>
      <c r="D157" s="285" t="s">
        <v>1665</v>
      </c>
      <c r="E157" s="285"/>
      <c r="F157" s="285"/>
      <c r="G157" s="285"/>
      <c r="H157" s="285"/>
      <c r="I157" s="285"/>
      <c r="J157" s="45"/>
      <c r="K157" s="58"/>
      <c r="L157" s="43"/>
      <c r="M157" s="45">
        <f>SUMIF(CD39:CD153, 3, BK39:BK153)</f>
        <v>0</v>
      </c>
    </row>
    <row r="158" spans="1:13" ht="14.25" hidden="1" x14ac:dyDescent="0.2">
      <c r="A158" s="58"/>
      <c r="B158" s="58"/>
      <c r="C158" s="63"/>
      <c r="D158" s="285" t="s">
        <v>1666</v>
      </c>
      <c r="E158" s="285"/>
      <c r="F158" s="285"/>
      <c r="G158" s="285"/>
      <c r="H158" s="285"/>
      <c r="I158" s="285"/>
      <c r="J158" s="45"/>
      <c r="K158" s="58"/>
      <c r="L158" s="43"/>
      <c r="M158" s="45">
        <f>SUMIF(CD39:CD153, 3, BD39:BD153)</f>
        <v>0</v>
      </c>
    </row>
    <row r="160" spans="1:13" ht="15" x14ac:dyDescent="0.2">
      <c r="A160" s="64"/>
      <c r="B160" s="64"/>
      <c r="C160" s="65"/>
      <c r="D160" s="283" t="s">
        <v>1686</v>
      </c>
      <c r="E160" s="283"/>
      <c r="F160" s="283"/>
      <c r="G160" s="283"/>
      <c r="H160" s="283"/>
      <c r="I160" s="283"/>
      <c r="J160" s="49"/>
      <c r="K160" s="64"/>
      <c r="L160" s="66"/>
      <c r="M160" s="49">
        <f>M168+M183+M184+M162+M163+M164+M165</f>
        <v>23942.17</v>
      </c>
    </row>
    <row r="161" spans="1:13" ht="14.25" x14ac:dyDescent="0.2">
      <c r="A161" s="58"/>
      <c r="B161" s="58"/>
      <c r="C161" s="63"/>
      <c r="D161" s="284" t="s">
        <v>1651</v>
      </c>
      <c r="E161" s="285"/>
      <c r="F161" s="285"/>
      <c r="G161" s="285"/>
      <c r="H161" s="285"/>
      <c r="I161" s="285"/>
      <c r="J161" s="45"/>
      <c r="K161" s="58"/>
      <c r="L161" s="43"/>
      <c r="M161" s="45"/>
    </row>
    <row r="162" spans="1:13" ht="14.25" hidden="1" x14ac:dyDescent="0.2">
      <c r="A162" s="58"/>
      <c r="B162" s="58"/>
      <c r="C162" s="63"/>
      <c r="D162" s="285" t="s">
        <v>1687</v>
      </c>
      <c r="E162" s="285"/>
      <c r="F162" s="285"/>
      <c r="G162" s="285"/>
      <c r="H162" s="285"/>
      <c r="I162" s="285"/>
      <c r="J162" s="45"/>
      <c r="K162" s="58"/>
      <c r="L162" s="43"/>
      <c r="M162" s="45"/>
    </row>
    <row r="163" spans="1:13" ht="14.25" hidden="1" x14ac:dyDescent="0.2">
      <c r="A163" s="58"/>
      <c r="B163" s="58"/>
      <c r="C163" s="63"/>
      <c r="D163" s="285" t="s">
        <v>1687</v>
      </c>
      <c r="E163" s="285"/>
      <c r="F163" s="285"/>
      <c r="G163" s="285"/>
      <c r="H163" s="285"/>
      <c r="I163" s="285"/>
      <c r="J163" s="45"/>
      <c r="K163" s="58"/>
      <c r="L163" s="43"/>
      <c r="M163" s="45">
        <f>SUM(BQ39:BQ158)</f>
        <v>0</v>
      </c>
    </row>
    <row r="164" spans="1:13" ht="14.25" hidden="1" x14ac:dyDescent="0.2">
      <c r="A164" s="58"/>
      <c r="B164" s="58"/>
      <c r="C164" s="63"/>
      <c r="D164" s="285" t="s">
        <v>1688</v>
      </c>
      <c r="E164" s="285"/>
      <c r="F164" s="285"/>
      <c r="G164" s="285"/>
      <c r="H164" s="285"/>
      <c r="I164" s="285"/>
      <c r="J164" s="45"/>
      <c r="K164" s="58"/>
      <c r="L164" s="43"/>
      <c r="M164" s="45">
        <f>SUMIF(CD39:CD158, 4, BB39:BB158)+SUMIF(CD39:CD158, 4, BC39:BC158)+SUMIF(CD39:CD158, 4, BD39:BD158)</f>
        <v>0</v>
      </c>
    </row>
    <row r="165" spans="1:13" ht="14.25" hidden="1" x14ac:dyDescent="0.2">
      <c r="A165" s="58"/>
      <c r="B165" s="58"/>
      <c r="C165" s="63"/>
      <c r="D165" s="285" t="s">
        <v>1689</v>
      </c>
      <c r="E165" s="285"/>
      <c r="F165" s="285"/>
      <c r="G165" s="285"/>
      <c r="H165" s="285"/>
      <c r="I165" s="285"/>
      <c r="J165" s="45"/>
      <c r="K165" s="58"/>
      <c r="L165" s="43"/>
      <c r="M165" s="45">
        <f>SUM(BO39:BO158)</f>
        <v>0</v>
      </c>
    </row>
    <row r="166" spans="1:13" ht="14.25" x14ac:dyDescent="0.2">
      <c r="A166" s="58"/>
      <c r="B166" s="58"/>
      <c r="C166" s="63"/>
      <c r="D166" s="285" t="s">
        <v>790</v>
      </c>
      <c r="E166" s="285"/>
      <c r="F166" s="285"/>
      <c r="G166" s="285"/>
      <c r="H166" s="285"/>
      <c r="I166" s="285"/>
      <c r="J166" s="45"/>
      <c r="K166" s="58"/>
      <c r="L166" s="43"/>
      <c r="M166" s="45">
        <f>M168+M183+M184</f>
        <v>23942.17</v>
      </c>
    </row>
    <row r="167" spans="1:13" ht="14.25" x14ac:dyDescent="0.2">
      <c r="A167" s="58"/>
      <c r="B167" s="58"/>
      <c r="C167" s="63"/>
      <c r="D167" s="284" t="s">
        <v>1651</v>
      </c>
      <c r="E167" s="285"/>
      <c r="F167" s="285"/>
      <c r="G167" s="285"/>
      <c r="H167" s="285"/>
      <c r="I167" s="285"/>
      <c r="J167" s="45"/>
      <c r="K167" s="58"/>
      <c r="L167" s="43"/>
      <c r="M167" s="45"/>
    </row>
    <row r="168" spans="1:13" ht="14.25" x14ac:dyDescent="0.2">
      <c r="A168" s="58"/>
      <c r="B168" s="58"/>
      <c r="C168" s="63"/>
      <c r="D168" s="285" t="s">
        <v>1679</v>
      </c>
      <c r="E168" s="285"/>
      <c r="F168" s="285"/>
      <c r="G168" s="285"/>
      <c r="H168" s="285"/>
      <c r="I168" s="285"/>
      <c r="J168" s="45"/>
      <c r="K168" s="58"/>
      <c r="L168" s="43"/>
      <c r="M168" s="45">
        <f>M170+M171+M177+M181</f>
        <v>11401.04</v>
      </c>
    </row>
    <row r="169" spans="1:13" ht="14.25" x14ac:dyDescent="0.2">
      <c r="A169" s="58"/>
      <c r="B169" s="58"/>
      <c r="C169" s="63"/>
      <c r="D169" s="284" t="s">
        <v>1651</v>
      </c>
      <c r="E169" s="285"/>
      <c r="F169" s="285"/>
      <c r="G169" s="285"/>
      <c r="H169" s="285"/>
      <c r="I169" s="285"/>
      <c r="J169" s="45"/>
      <c r="K169" s="58"/>
      <c r="L169" s="43"/>
      <c r="M169" s="45"/>
    </row>
    <row r="170" spans="1:13" ht="14.25" x14ac:dyDescent="0.2">
      <c r="A170" s="58"/>
      <c r="B170" s="58"/>
      <c r="C170" s="63"/>
      <c r="D170" s="285" t="s">
        <v>1680</v>
      </c>
      <c r="E170" s="285"/>
      <c r="F170" s="285"/>
      <c r="G170" s="285"/>
      <c r="H170" s="285"/>
      <c r="I170" s="285"/>
      <c r="J170" s="45"/>
      <c r="K170" s="58"/>
      <c r="L170" s="43"/>
      <c r="M170" s="45">
        <f>SUMIF(CD39:CD158, 4, AR39:AR158)</f>
        <v>11401.04</v>
      </c>
    </row>
    <row r="171" spans="1:13" ht="14.25" hidden="1" x14ac:dyDescent="0.2">
      <c r="A171" s="58"/>
      <c r="B171" s="58"/>
      <c r="C171" s="63"/>
      <c r="D171" s="285" t="s">
        <v>1653</v>
      </c>
      <c r="E171" s="285"/>
      <c r="F171" s="285"/>
      <c r="G171" s="285"/>
      <c r="H171" s="285"/>
      <c r="I171" s="285"/>
      <c r="J171" s="45"/>
      <c r="K171" s="58"/>
      <c r="L171" s="43"/>
      <c r="M171" s="45">
        <f>M173+M176+M175</f>
        <v>0</v>
      </c>
    </row>
    <row r="172" spans="1:13" ht="14.25" hidden="1" x14ac:dyDescent="0.2">
      <c r="A172" s="58"/>
      <c r="B172" s="58"/>
      <c r="C172" s="63"/>
      <c r="D172" s="284" t="s">
        <v>1654</v>
      </c>
      <c r="E172" s="285"/>
      <c r="F172" s="285"/>
      <c r="G172" s="285"/>
      <c r="H172" s="285"/>
      <c r="I172" s="285"/>
      <c r="J172" s="45"/>
      <c r="K172" s="58"/>
      <c r="L172" s="43"/>
      <c r="M172" s="45"/>
    </row>
    <row r="173" spans="1:13" ht="14.25" hidden="1" x14ac:dyDescent="0.2">
      <c r="A173" s="58"/>
      <c r="B173" s="58"/>
      <c r="C173" s="63"/>
      <c r="D173" s="285" t="s">
        <v>1653</v>
      </c>
      <c r="E173" s="285"/>
      <c r="F173" s="285"/>
      <c r="G173" s="285"/>
      <c r="H173" s="285"/>
      <c r="I173" s="285"/>
      <c r="J173" s="45"/>
      <c r="K173" s="58"/>
      <c r="L173" s="43"/>
      <c r="M173" s="45">
        <f>SUMIF(CD39:CD158, 4, AO39:AO158)</f>
        <v>0</v>
      </c>
    </row>
    <row r="174" spans="1:13" ht="14.25" hidden="1" x14ac:dyDescent="0.2">
      <c r="A174" s="58"/>
      <c r="B174" s="58"/>
      <c r="C174" s="63"/>
      <c r="D174" s="284" t="s">
        <v>1655</v>
      </c>
      <c r="E174" s="285"/>
      <c r="F174" s="285"/>
      <c r="G174" s="285"/>
      <c r="H174" s="285"/>
      <c r="I174" s="285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85" t="s">
        <v>1674</v>
      </c>
      <c r="E175" s="285"/>
      <c r="F175" s="285"/>
      <c r="G175" s="285"/>
      <c r="H175" s="285"/>
      <c r="I175" s="285"/>
      <c r="J175" s="45"/>
      <c r="K175" s="58"/>
      <c r="L175" s="43"/>
      <c r="M175" s="45">
        <f>SUMIF(CD39:CD158, 4, AT39:AT158)</f>
        <v>0</v>
      </c>
    </row>
    <row r="176" spans="1:13" ht="14.25" hidden="1" x14ac:dyDescent="0.2">
      <c r="A176" s="58"/>
      <c r="B176" s="58"/>
      <c r="C176" s="63"/>
      <c r="D176" s="285" t="s">
        <v>1656</v>
      </c>
      <c r="E176" s="285"/>
      <c r="F176" s="285"/>
      <c r="G176" s="285"/>
      <c r="H176" s="285"/>
      <c r="I176" s="285"/>
      <c r="J176" s="45"/>
      <c r="K176" s="58"/>
      <c r="L176" s="43"/>
      <c r="M176" s="45">
        <f>SUMIF(CD39:CD158, 4, AV39:AV158)</f>
        <v>0</v>
      </c>
    </row>
    <row r="177" spans="1:13" ht="14.25" hidden="1" x14ac:dyDescent="0.2">
      <c r="A177" s="58"/>
      <c r="B177" s="58"/>
      <c r="C177" s="63"/>
      <c r="D177" s="285" t="s">
        <v>1657</v>
      </c>
      <c r="E177" s="285"/>
      <c r="F177" s="285"/>
      <c r="G177" s="285"/>
      <c r="H177" s="285"/>
      <c r="I177" s="285"/>
      <c r="J177" s="45"/>
      <c r="K177" s="58"/>
      <c r="L177" s="43"/>
      <c r="M177" s="45">
        <f>M179+M180</f>
        <v>0</v>
      </c>
    </row>
    <row r="178" spans="1:13" ht="14.25" hidden="1" x14ac:dyDescent="0.2">
      <c r="A178" s="58"/>
      <c r="B178" s="58"/>
      <c r="C178" s="63"/>
      <c r="D178" s="284" t="s">
        <v>1654</v>
      </c>
      <c r="E178" s="285"/>
      <c r="F178" s="285"/>
      <c r="G178" s="285"/>
      <c r="H178" s="285"/>
      <c r="I178" s="285"/>
      <c r="J178" s="45"/>
      <c r="K178" s="58"/>
      <c r="L178" s="43"/>
      <c r="M178" s="45"/>
    </row>
    <row r="179" spans="1:13" ht="14.25" hidden="1" x14ac:dyDescent="0.2">
      <c r="A179" s="58"/>
      <c r="B179" s="58"/>
      <c r="C179" s="63"/>
      <c r="D179" s="285" t="s">
        <v>1658</v>
      </c>
      <c r="E179" s="285"/>
      <c r="F179" s="285"/>
      <c r="G179" s="285"/>
      <c r="H179" s="285"/>
      <c r="I179" s="285"/>
      <c r="J179" s="45"/>
      <c r="K179" s="58"/>
      <c r="L179" s="43"/>
      <c r="M179" s="45">
        <f>SUMIF(CD39:CD158, 4, AW39:AW158)-SUMIF(CD39:CD158, 4, BK39:BK158)</f>
        <v>0</v>
      </c>
    </row>
    <row r="180" spans="1:13" ht="14.25" hidden="1" x14ac:dyDescent="0.2">
      <c r="A180" s="58"/>
      <c r="B180" s="58"/>
      <c r="C180" s="63"/>
      <c r="D180" s="285" t="s">
        <v>1659</v>
      </c>
      <c r="E180" s="285"/>
      <c r="F180" s="285"/>
      <c r="G180" s="285"/>
      <c r="H180" s="285"/>
      <c r="I180" s="285"/>
      <c r="J180" s="45"/>
      <c r="K180" s="58"/>
      <c r="L180" s="43"/>
      <c r="M180" s="45">
        <f>SUMIF(CD39:CD158, 4, BC39:BC158)</f>
        <v>0</v>
      </c>
    </row>
    <row r="181" spans="1:13" ht="14.25" hidden="1" x14ac:dyDescent="0.2">
      <c r="A181" s="58"/>
      <c r="B181" s="58"/>
      <c r="C181" s="63"/>
      <c r="D181" s="285" t="s">
        <v>1660</v>
      </c>
      <c r="E181" s="285"/>
      <c r="F181" s="285"/>
      <c r="G181" s="285"/>
      <c r="H181" s="285"/>
      <c r="I181" s="285"/>
      <c r="J181" s="45"/>
      <c r="K181" s="58"/>
      <c r="L181" s="43"/>
      <c r="M181" s="45">
        <f>SUMIF(CD39:CD158, 4, BB39:BB158)</f>
        <v>0</v>
      </c>
    </row>
    <row r="182" spans="1:13" ht="14.25" x14ac:dyDescent="0.2">
      <c r="A182" s="58"/>
      <c r="B182" s="58"/>
      <c r="C182" s="63"/>
      <c r="D182" s="285" t="s">
        <v>1681</v>
      </c>
      <c r="E182" s="285"/>
      <c r="F182" s="285"/>
      <c r="G182" s="285"/>
      <c r="H182" s="285"/>
      <c r="I182" s="285"/>
      <c r="J182" s="45"/>
      <c r="K182" s="58"/>
      <c r="L182" s="43"/>
      <c r="M182" s="45">
        <f>SUMIF(CD39:CD158, 4, AR39:AR158)+SUMIF(CD39:CD158, 4, AT39:AT158)+SUMIF(CD39:CD158, 4, AV39:AV158)</f>
        <v>11401.04</v>
      </c>
    </row>
    <row r="183" spans="1:13" ht="14.25" x14ac:dyDescent="0.2">
      <c r="A183" s="58"/>
      <c r="B183" s="58"/>
      <c r="C183" s="63"/>
      <c r="D183" s="285" t="s">
        <v>1682</v>
      </c>
      <c r="E183" s="285"/>
      <c r="F183" s="285"/>
      <c r="G183" s="285"/>
      <c r="H183" s="285"/>
      <c r="I183" s="285"/>
      <c r="J183" s="45"/>
      <c r="K183" s="58"/>
      <c r="L183" s="43"/>
      <c r="M183" s="45">
        <f>SUMIF(CD39:CD158, 4, AZ39:AZ158)</f>
        <v>8436.76</v>
      </c>
    </row>
    <row r="184" spans="1:13" ht="14.25" x14ac:dyDescent="0.2">
      <c r="A184" s="58"/>
      <c r="B184" s="58"/>
      <c r="C184" s="63"/>
      <c r="D184" s="285" t="s">
        <v>1683</v>
      </c>
      <c r="E184" s="285"/>
      <c r="F184" s="285"/>
      <c r="G184" s="285"/>
      <c r="H184" s="285"/>
      <c r="I184" s="285"/>
      <c r="J184" s="45"/>
      <c r="K184" s="58"/>
      <c r="L184" s="43"/>
      <c r="M184" s="45">
        <f>SUMIF(CD39:CD158, 4, BA39:BA158)</f>
        <v>4104.37</v>
      </c>
    </row>
    <row r="186" spans="1:13" ht="15" x14ac:dyDescent="0.2">
      <c r="A186" s="64"/>
      <c r="B186" s="64"/>
      <c r="C186" s="65"/>
      <c r="D186" s="283" t="s">
        <v>1814</v>
      </c>
      <c r="E186" s="283"/>
      <c r="F186" s="283"/>
      <c r="G186" s="283"/>
      <c r="H186" s="283"/>
      <c r="I186" s="283"/>
      <c r="J186" s="49"/>
      <c r="K186" s="64"/>
      <c r="L186" s="66"/>
      <c r="M186" s="49">
        <f>M115+M135+M155+M160</f>
        <v>23942.17</v>
      </c>
    </row>
    <row r="187" spans="1:13" ht="14.25" x14ac:dyDescent="0.2">
      <c r="A187" s="58"/>
      <c r="B187" s="58"/>
      <c r="C187" s="63"/>
      <c r="D187" s="284" t="s">
        <v>1651</v>
      </c>
      <c r="E187" s="285"/>
      <c r="F187" s="285"/>
      <c r="G187" s="285"/>
      <c r="H187" s="285"/>
      <c r="I187" s="285"/>
      <c r="J187" s="45"/>
      <c r="K187" s="58"/>
      <c r="L187" s="43"/>
      <c r="M187" s="45"/>
    </row>
    <row r="188" spans="1:13" ht="14.25" x14ac:dyDescent="0.2">
      <c r="A188" s="58"/>
      <c r="B188" s="58"/>
      <c r="C188" s="63"/>
      <c r="D188" s="285" t="s">
        <v>1679</v>
      </c>
      <c r="E188" s="285"/>
      <c r="F188" s="285"/>
      <c r="G188" s="285"/>
      <c r="H188" s="285"/>
      <c r="I188" s="285"/>
      <c r="J188" s="45"/>
      <c r="K188" s="58"/>
      <c r="L188" s="43"/>
      <c r="M188" s="45">
        <f>M190+M191+M197+M201</f>
        <v>11401.04</v>
      </c>
    </row>
    <row r="189" spans="1:13" ht="14.25" x14ac:dyDescent="0.2">
      <c r="A189" s="58"/>
      <c r="B189" s="58"/>
      <c r="C189" s="63"/>
      <c r="D189" s="284" t="s">
        <v>1651</v>
      </c>
      <c r="E189" s="285"/>
      <c r="F189" s="285"/>
      <c r="G189" s="285"/>
      <c r="H189" s="285"/>
      <c r="I189" s="285"/>
      <c r="J189" s="45"/>
      <c r="K189" s="58"/>
      <c r="L189" s="43"/>
      <c r="M189" s="45"/>
    </row>
    <row r="190" spans="1:13" ht="14.25" x14ac:dyDescent="0.2">
      <c r="A190" s="58"/>
      <c r="B190" s="58"/>
      <c r="C190" s="63"/>
      <c r="D190" s="285" t="s">
        <v>1680</v>
      </c>
      <c r="E190" s="285"/>
      <c r="F190" s="285"/>
      <c r="G190" s="285"/>
      <c r="H190" s="285"/>
      <c r="I190" s="285"/>
      <c r="J190" s="45"/>
      <c r="K190" s="58"/>
      <c r="L190" s="43"/>
      <c r="M190" s="45">
        <f>SUM(AR39:AR184)</f>
        <v>11401.04</v>
      </c>
    </row>
    <row r="191" spans="1:13" ht="14.25" hidden="1" x14ac:dyDescent="0.2">
      <c r="A191" s="58"/>
      <c r="B191" s="58"/>
      <c r="C191" s="63"/>
      <c r="D191" s="285" t="s">
        <v>1653</v>
      </c>
      <c r="E191" s="285"/>
      <c r="F191" s="285"/>
      <c r="G191" s="285"/>
      <c r="H191" s="285"/>
      <c r="I191" s="285"/>
      <c r="J191" s="45"/>
      <c r="K191" s="58"/>
      <c r="L191" s="43"/>
      <c r="M191" s="45">
        <f>M193+M196+M195</f>
        <v>0</v>
      </c>
    </row>
    <row r="192" spans="1:13" ht="14.25" hidden="1" x14ac:dyDescent="0.2">
      <c r="A192" s="58"/>
      <c r="B192" s="58"/>
      <c r="C192" s="63"/>
      <c r="D192" s="284" t="s">
        <v>1654</v>
      </c>
      <c r="E192" s="285"/>
      <c r="F192" s="285"/>
      <c r="G192" s="285"/>
      <c r="H192" s="285"/>
      <c r="I192" s="285"/>
      <c r="J192" s="45"/>
      <c r="K192" s="58"/>
      <c r="L192" s="43"/>
      <c r="M192" s="45"/>
    </row>
    <row r="193" spans="1:13" ht="14.25" hidden="1" x14ac:dyDescent="0.2">
      <c r="A193" s="58"/>
      <c r="B193" s="58"/>
      <c r="C193" s="63"/>
      <c r="D193" s="285" t="s">
        <v>1653</v>
      </c>
      <c r="E193" s="285"/>
      <c r="F193" s="285"/>
      <c r="G193" s="285"/>
      <c r="H193" s="285"/>
      <c r="I193" s="285"/>
      <c r="J193" s="45"/>
      <c r="K193" s="58"/>
      <c r="L193" s="43"/>
      <c r="M193" s="45">
        <f>SUM(AO39:AO184)</f>
        <v>0</v>
      </c>
    </row>
    <row r="194" spans="1:13" ht="14.25" hidden="1" x14ac:dyDescent="0.2">
      <c r="A194" s="58"/>
      <c r="B194" s="58"/>
      <c r="C194" s="63"/>
      <c r="D194" s="284" t="s">
        <v>1655</v>
      </c>
      <c r="E194" s="285"/>
      <c r="F194" s="285"/>
      <c r="G194" s="285"/>
      <c r="H194" s="285"/>
      <c r="I194" s="285"/>
      <c r="J194" s="45"/>
      <c r="K194" s="58"/>
      <c r="L194" s="43"/>
      <c r="M194" s="45"/>
    </row>
    <row r="195" spans="1:13" ht="14.25" hidden="1" x14ac:dyDescent="0.2">
      <c r="A195" s="58"/>
      <c r="B195" s="58"/>
      <c r="C195" s="63"/>
      <c r="D195" s="285" t="s">
        <v>1674</v>
      </c>
      <c r="E195" s="285"/>
      <c r="F195" s="285"/>
      <c r="G195" s="285"/>
      <c r="H195" s="285"/>
      <c r="I195" s="285"/>
      <c r="J195" s="45"/>
      <c r="K195" s="58"/>
      <c r="L195" s="43"/>
      <c r="M195" s="45">
        <f>SUM(AT39:AT184)</f>
        <v>0</v>
      </c>
    </row>
    <row r="196" spans="1:13" ht="14.25" hidden="1" x14ac:dyDescent="0.2">
      <c r="A196" s="58"/>
      <c r="B196" s="58"/>
      <c r="C196" s="63"/>
      <c r="D196" s="285" t="s">
        <v>1656</v>
      </c>
      <c r="E196" s="285"/>
      <c r="F196" s="285"/>
      <c r="G196" s="285"/>
      <c r="H196" s="285"/>
      <c r="I196" s="285"/>
      <c r="J196" s="45"/>
      <c r="K196" s="58"/>
      <c r="L196" s="43"/>
      <c r="M196" s="45">
        <f>SUM(AV39:AV184)</f>
        <v>0</v>
      </c>
    </row>
    <row r="197" spans="1:13" ht="14.25" hidden="1" x14ac:dyDescent="0.2">
      <c r="A197" s="58"/>
      <c r="B197" s="58"/>
      <c r="C197" s="63"/>
      <c r="D197" s="285" t="s">
        <v>1657</v>
      </c>
      <c r="E197" s="285"/>
      <c r="F197" s="285"/>
      <c r="G197" s="285"/>
      <c r="H197" s="285"/>
      <c r="I197" s="285"/>
      <c r="J197" s="45"/>
      <c r="K197" s="58"/>
      <c r="L197" s="43"/>
      <c r="M197" s="45">
        <f>M199+M200</f>
        <v>0</v>
      </c>
    </row>
    <row r="198" spans="1:13" ht="14.25" hidden="1" x14ac:dyDescent="0.2">
      <c r="A198" s="58"/>
      <c r="B198" s="58"/>
      <c r="C198" s="63"/>
      <c r="D198" s="284" t="s">
        <v>1654</v>
      </c>
      <c r="E198" s="285"/>
      <c r="F198" s="285"/>
      <c r="G198" s="285"/>
      <c r="H198" s="285"/>
      <c r="I198" s="285"/>
      <c r="J198" s="45"/>
      <c r="K198" s="58"/>
      <c r="L198" s="43"/>
      <c r="M198" s="45"/>
    </row>
    <row r="199" spans="1:13" ht="14.25" hidden="1" x14ac:dyDescent="0.2">
      <c r="A199" s="58"/>
      <c r="B199" s="58"/>
      <c r="C199" s="63"/>
      <c r="D199" s="285" t="s">
        <v>1658</v>
      </c>
      <c r="E199" s="285"/>
      <c r="F199" s="285"/>
      <c r="G199" s="285"/>
      <c r="H199" s="285"/>
      <c r="I199" s="285"/>
      <c r="J199" s="45"/>
      <c r="K199" s="58"/>
      <c r="L199" s="43"/>
      <c r="M199" s="45">
        <f>SUM(AW39:AW184)-SUM(BK39:BK184)</f>
        <v>0</v>
      </c>
    </row>
    <row r="200" spans="1:13" ht="14.25" hidden="1" x14ac:dyDescent="0.2">
      <c r="A200" s="58"/>
      <c r="B200" s="58"/>
      <c r="C200" s="63"/>
      <c r="D200" s="285" t="s">
        <v>1659</v>
      </c>
      <c r="E200" s="285"/>
      <c r="F200" s="285"/>
      <c r="G200" s="285"/>
      <c r="H200" s="285"/>
      <c r="I200" s="285"/>
      <c r="J200" s="45"/>
      <c r="K200" s="58"/>
      <c r="L200" s="43"/>
      <c r="M200" s="45">
        <f>SUM(BC39:BC184)</f>
        <v>0</v>
      </c>
    </row>
    <row r="201" spans="1:13" ht="14.25" hidden="1" x14ac:dyDescent="0.2">
      <c r="A201" s="58"/>
      <c r="B201" s="58"/>
      <c r="C201" s="63"/>
      <c r="D201" s="285" t="s">
        <v>1660</v>
      </c>
      <c r="E201" s="285"/>
      <c r="F201" s="285"/>
      <c r="G201" s="285"/>
      <c r="H201" s="285"/>
      <c r="I201" s="285"/>
      <c r="J201" s="45"/>
      <c r="K201" s="58"/>
      <c r="L201" s="43"/>
      <c r="M201" s="45">
        <f>SUM(BB39:BB184)</f>
        <v>0</v>
      </c>
    </row>
    <row r="202" spans="1:13" ht="14.25" x14ac:dyDescent="0.2">
      <c r="A202" s="58"/>
      <c r="B202" s="58"/>
      <c r="C202" s="63"/>
      <c r="D202" s="285" t="s">
        <v>1661</v>
      </c>
      <c r="E202" s="285"/>
      <c r="F202" s="285"/>
      <c r="G202" s="285"/>
      <c r="H202" s="285"/>
      <c r="I202" s="285"/>
      <c r="J202" s="45"/>
      <c r="K202" s="58"/>
      <c r="L202" s="43"/>
      <c r="M202" s="45">
        <f>SUM(AR39:AR184)+SUM(AT39:AT184)+SUM(AV39:AV184)</f>
        <v>11401.04</v>
      </c>
    </row>
    <row r="203" spans="1:13" ht="14.25" x14ac:dyDescent="0.2">
      <c r="A203" s="58"/>
      <c r="B203" s="58"/>
      <c r="C203" s="63"/>
      <c r="D203" s="285" t="s">
        <v>1662</v>
      </c>
      <c r="E203" s="285"/>
      <c r="F203" s="285"/>
      <c r="G203" s="285"/>
      <c r="H203" s="285"/>
      <c r="I203" s="285"/>
      <c r="J203" s="45"/>
      <c r="K203" s="58"/>
      <c r="L203" s="43"/>
      <c r="M203" s="45">
        <f>SUM(AZ39:AZ184)</f>
        <v>8436.76</v>
      </c>
    </row>
    <row r="204" spans="1:13" ht="14.25" x14ac:dyDescent="0.2">
      <c r="A204" s="58"/>
      <c r="B204" s="58"/>
      <c r="C204" s="63"/>
      <c r="D204" s="285" t="s">
        <v>1663</v>
      </c>
      <c r="E204" s="285"/>
      <c r="F204" s="285"/>
      <c r="G204" s="285"/>
      <c r="H204" s="285"/>
      <c r="I204" s="285"/>
      <c r="J204" s="45"/>
      <c r="K204" s="58"/>
      <c r="L204" s="43"/>
      <c r="M204" s="45">
        <f>SUM(BA39:BA184)</f>
        <v>4104.37</v>
      </c>
    </row>
    <row r="205" spans="1:13" ht="14.25" hidden="1" x14ac:dyDescent="0.2">
      <c r="A205" s="58"/>
      <c r="B205" s="58"/>
      <c r="C205" s="63"/>
      <c r="D205" s="285" t="s">
        <v>1691</v>
      </c>
      <c r="E205" s="285"/>
      <c r="F205" s="285"/>
      <c r="G205" s="285"/>
      <c r="H205" s="285"/>
      <c r="I205" s="285"/>
      <c r="J205" s="45"/>
      <c r="K205" s="58"/>
      <c r="L205" s="43"/>
      <c r="M205" s="45">
        <f>M207+M208</f>
        <v>0</v>
      </c>
    </row>
    <row r="206" spans="1:13" ht="14.25" hidden="1" x14ac:dyDescent="0.2">
      <c r="A206" s="58"/>
      <c r="B206" s="58"/>
      <c r="C206" s="63"/>
      <c r="D206" s="284" t="s">
        <v>1651</v>
      </c>
      <c r="E206" s="285"/>
      <c r="F206" s="285"/>
      <c r="G206" s="285"/>
      <c r="H206" s="285"/>
      <c r="I206" s="285"/>
      <c r="J206" s="45"/>
      <c r="K206" s="58"/>
      <c r="L206" s="43"/>
      <c r="M206" s="45"/>
    </row>
    <row r="207" spans="1:13" ht="14.25" hidden="1" x14ac:dyDescent="0.2">
      <c r="A207" s="58"/>
      <c r="B207" s="58"/>
      <c r="C207" s="63"/>
      <c r="D207" s="285" t="s">
        <v>1665</v>
      </c>
      <c r="E207" s="285"/>
      <c r="F207" s="285"/>
      <c r="G207" s="285"/>
      <c r="H207" s="285"/>
      <c r="I207" s="285"/>
      <c r="J207" s="45"/>
      <c r="K207" s="58"/>
      <c r="L207" s="43"/>
      <c r="M207" s="45">
        <f>SUM(BK39:BK184)</f>
        <v>0</v>
      </c>
    </row>
    <row r="208" spans="1:13" ht="14.25" hidden="1" x14ac:dyDescent="0.2">
      <c r="A208" s="58"/>
      <c r="B208" s="58"/>
      <c r="C208" s="63"/>
      <c r="D208" s="285" t="s">
        <v>1666</v>
      </c>
      <c r="E208" s="285"/>
      <c r="F208" s="285"/>
      <c r="G208" s="285"/>
      <c r="H208" s="285"/>
      <c r="I208" s="285"/>
      <c r="J208" s="45"/>
      <c r="K208" s="58"/>
      <c r="L208" s="43"/>
      <c r="M208" s="45">
        <f>SUM(BD39:BD184)</f>
        <v>0</v>
      </c>
    </row>
    <row r="209" spans="1:13" ht="14.25" x14ac:dyDescent="0.2">
      <c r="A209" s="58"/>
      <c r="B209" s="58"/>
      <c r="C209" s="63"/>
      <c r="D209" s="285" t="s">
        <v>1692</v>
      </c>
      <c r="E209" s="285"/>
      <c r="F209" s="285"/>
      <c r="G209" s="285"/>
      <c r="H209" s="285"/>
      <c r="I209" s="285"/>
      <c r="J209" s="45"/>
      <c r="K209" s="58"/>
      <c r="L209" s="43"/>
      <c r="M209" s="45">
        <f>M160</f>
        <v>23942.17</v>
      </c>
    </row>
    <row r="210" spans="1:13" ht="14.25" x14ac:dyDescent="0.2">
      <c r="A210" s="58"/>
      <c r="B210" s="58"/>
      <c r="C210" s="63"/>
      <c r="D210" s="283" t="s">
        <v>1669</v>
      </c>
      <c r="E210" s="285"/>
      <c r="F210" s="285"/>
      <c r="G210" s="285"/>
      <c r="H210" s="285"/>
      <c r="I210" s="285"/>
      <c r="J210" s="45"/>
      <c r="K210" s="58"/>
      <c r="L210" s="43"/>
      <c r="M210" s="45"/>
    </row>
    <row r="211" spans="1:13" ht="14.25" hidden="1" x14ac:dyDescent="0.2">
      <c r="A211" s="58"/>
      <c r="B211" s="58"/>
      <c r="C211" s="63"/>
      <c r="D211" s="285" t="s">
        <v>1670</v>
      </c>
      <c r="E211" s="285"/>
      <c r="F211" s="285"/>
      <c r="G211" s="285"/>
      <c r="H211" s="285"/>
      <c r="I211" s="285"/>
      <c r="J211" s="45"/>
      <c r="K211" s="58"/>
      <c r="L211" s="43"/>
      <c r="M211" s="45">
        <f>SUM(AX39:AX184)</f>
        <v>0</v>
      </c>
    </row>
    <row r="212" spans="1:13" ht="14.25" hidden="1" x14ac:dyDescent="0.2">
      <c r="A212" s="58"/>
      <c r="B212" s="58"/>
      <c r="C212" s="63"/>
      <c r="D212" s="285" t="s">
        <v>1671</v>
      </c>
      <c r="E212" s="285"/>
      <c r="F212" s="285"/>
      <c r="G212" s="285"/>
      <c r="H212" s="285"/>
      <c r="I212" s="285"/>
      <c r="J212" s="45"/>
      <c r="K212" s="58"/>
      <c r="L212" s="43"/>
      <c r="M212" s="45">
        <f>SUM(AY39:AY184)</f>
        <v>0</v>
      </c>
    </row>
    <row r="213" spans="1:13" ht="14.25" x14ac:dyDescent="0.2">
      <c r="A213" s="58"/>
      <c r="B213" s="58"/>
      <c r="C213" s="63"/>
      <c r="D213" s="285" t="s">
        <v>1672</v>
      </c>
      <c r="E213" s="285"/>
      <c r="F213" s="285"/>
      <c r="G213" s="286"/>
      <c r="H213" s="48">
        <f>Source!F818</f>
        <v>10.856664</v>
      </c>
      <c r="I213" s="58"/>
      <c r="J213" s="58"/>
      <c r="K213" s="58"/>
      <c r="L213" s="58"/>
      <c r="M213" s="58"/>
    </row>
    <row r="214" spans="1:13" ht="14.25" hidden="1" customHeight="1" x14ac:dyDescent="0.2">
      <c r="A214" s="58"/>
      <c r="B214" s="58"/>
      <c r="C214" s="63"/>
      <c r="D214" s="285" t="s">
        <v>1673</v>
      </c>
      <c r="E214" s="285"/>
      <c r="F214" s="285"/>
      <c r="G214" s="286"/>
      <c r="H214" s="48">
        <f>Source!F819</f>
        <v>0</v>
      </c>
      <c r="I214" s="58"/>
      <c r="J214" s="58"/>
      <c r="K214" s="58"/>
      <c r="L214" s="58"/>
      <c r="M214" s="58"/>
    </row>
    <row r="218" spans="1:13" ht="14.25" customHeight="1" x14ac:dyDescent="0.2">
      <c r="A218" s="118"/>
      <c r="B218" s="16"/>
      <c r="C218" s="100" t="s">
        <v>1815</v>
      </c>
      <c r="D218" s="120" t="str">
        <f>IF(Source!AM12&lt;&gt;"", Source!AM12," ")</f>
        <v xml:space="preserve"> </v>
      </c>
      <c r="E218" s="121"/>
      <c r="F218" s="121"/>
      <c r="G218" s="121"/>
      <c r="H218" s="121"/>
      <c r="I218" s="119" t="str">
        <f>IF(Source!AL12&lt;&gt;"", Source!AL12," ")</f>
        <v xml:space="preserve"> </v>
      </c>
      <c r="J218" s="10"/>
      <c r="K218" s="10"/>
      <c r="L218" s="10"/>
      <c r="M218" s="10"/>
    </row>
    <row r="219" spans="1:13" ht="14.25" customHeight="1" x14ac:dyDescent="0.2">
      <c r="A219" s="26"/>
      <c r="B219" s="16"/>
      <c r="C219" s="103"/>
      <c r="D219" s="356" t="s">
        <v>1694</v>
      </c>
      <c r="E219" s="356"/>
      <c r="F219" s="356"/>
      <c r="G219" s="356"/>
      <c r="H219" s="356"/>
      <c r="I219" s="19"/>
      <c r="J219" s="10"/>
      <c r="K219" s="10"/>
      <c r="L219" s="10"/>
      <c r="M219" s="10"/>
    </row>
    <row r="220" spans="1:13" ht="12.75" customHeight="1" x14ac:dyDescent="0.2">
      <c r="A220" s="26"/>
      <c r="B220" s="16"/>
      <c r="C220" s="122"/>
      <c r="D220" s="26"/>
      <c r="E220" s="26"/>
      <c r="F220" s="26"/>
      <c r="G220" s="26"/>
      <c r="H220" s="26"/>
      <c r="I220" s="26"/>
      <c r="J220" s="10"/>
      <c r="K220" s="10"/>
      <c r="L220" s="10"/>
      <c r="M220" s="10"/>
    </row>
    <row r="221" spans="1:13" ht="14.25" customHeight="1" x14ac:dyDescent="0.2">
      <c r="A221" s="26"/>
      <c r="B221" s="16"/>
      <c r="C221" s="100" t="s">
        <v>1816</v>
      </c>
      <c r="D221" s="120" t="str">
        <f>IF(Source!AI12&lt;&gt;"", Source!AI12," ")</f>
        <v xml:space="preserve"> </v>
      </c>
      <c r="E221" s="121"/>
      <c r="F221" s="121"/>
      <c r="G221" s="121"/>
      <c r="H221" s="121"/>
      <c r="I221" s="123" t="str">
        <f>IF(Source!AH12&lt;&gt;"", Source!AH12," ")</f>
        <v xml:space="preserve"> </v>
      </c>
      <c r="J221" s="10"/>
      <c r="K221" s="10"/>
      <c r="L221" s="10"/>
      <c r="M221" s="10"/>
    </row>
    <row r="222" spans="1:13" ht="14.25" customHeight="1" x14ac:dyDescent="0.2">
      <c r="A222" s="26"/>
      <c r="B222" s="19"/>
      <c r="C222" s="19"/>
      <c r="D222" s="356" t="s">
        <v>1694</v>
      </c>
      <c r="E222" s="356"/>
      <c r="F222" s="356"/>
      <c r="G222" s="356"/>
      <c r="H222" s="356"/>
      <c r="I222" s="19"/>
      <c r="J222" s="10"/>
      <c r="K222" s="10"/>
      <c r="L222" s="10"/>
      <c r="M222" s="10"/>
    </row>
  </sheetData>
  <mergeCells count="188">
    <mergeCell ref="D211:I211"/>
    <mergeCell ref="D212:I212"/>
    <mergeCell ref="D213:G213"/>
    <mergeCell ref="D214:G214"/>
    <mergeCell ref="D219:H219"/>
    <mergeCell ref="D222:H222"/>
    <mergeCell ref="D205:I205"/>
    <mergeCell ref="D206:I206"/>
    <mergeCell ref="D207:I207"/>
    <mergeCell ref="D208:I208"/>
    <mergeCell ref="D209:I209"/>
    <mergeCell ref="D210:I210"/>
    <mergeCell ref="D199:I199"/>
    <mergeCell ref="D200:I200"/>
    <mergeCell ref="D201:I201"/>
    <mergeCell ref="D202:I202"/>
    <mergeCell ref="D203:I203"/>
    <mergeCell ref="D204:I204"/>
    <mergeCell ref="D193:I193"/>
    <mergeCell ref="D194:I194"/>
    <mergeCell ref="D195:I195"/>
    <mergeCell ref="D196:I196"/>
    <mergeCell ref="D197:I197"/>
    <mergeCell ref="D198:I198"/>
    <mergeCell ref="D187:I187"/>
    <mergeCell ref="D188:I188"/>
    <mergeCell ref="D189:I189"/>
    <mergeCell ref="D190:I190"/>
    <mergeCell ref="D191:I191"/>
    <mergeCell ref="D192:I192"/>
    <mergeCell ref="D180:I180"/>
    <mergeCell ref="D181:I181"/>
    <mergeCell ref="D182:I182"/>
    <mergeCell ref="D183:I183"/>
    <mergeCell ref="D184:I184"/>
    <mergeCell ref="D186:I186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62:I162"/>
    <mergeCell ref="D163:I163"/>
    <mergeCell ref="D164:I164"/>
    <mergeCell ref="D165:I165"/>
    <mergeCell ref="D166:I166"/>
    <mergeCell ref="D167:I167"/>
    <mergeCell ref="D155:I155"/>
    <mergeCell ref="D156:I156"/>
    <mergeCell ref="D157:I157"/>
    <mergeCell ref="D158:I158"/>
    <mergeCell ref="D160:I160"/>
    <mergeCell ref="D161:I161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6:I136"/>
    <mergeCell ref="D137:I137"/>
    <mergeCell ref="D138:I138"/>
    <mergeCell ref="D139:I139"/>
    <mergeCell ref="D140:I140"/>
    <mergeCell ref="D141:I141"/>
    <mergeCell ref="D129:I129"/>
    <mergeCell ref="D130:I130"/>
    <mergeCell ref="D131:I131"/>
    <mergeCell ref="D132:I132"/>
    <mergeCell ref="D133:I133"/>
    <mergeCell ref="D135:I135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108:I108"/>
    <mergeCell ref="D109:G109"/>
    <mergeCell ref="D110:G110"/>
    <mergeCell ref="D113:I113"/>
    <mergeCell ref="D115:I115"/>
    <mergeCell ref="D116:I116"/>
    <mergeCell ref="D102:I102"/>
    <mergeCell ref="D103:I103"/>
    <mergeCell ref="D104:I104"/>
    <mergeCell ref="D105:I105"/>
    <mergeCell ref="D106:I106"/>
    <mergeCell ref="D107:I107"/>
    <mergeCell ref="D96:I96"/>
    <mergeCell ref="D97:I97"/>
    <mergeCell ref="D98:I98"/>
    <mergeCell ref="D99:I99"/>
    <mergeCell ref="D100:I100"/>
    <mergeCell ref="D101:I101"/>
    <mergeCell ref="D90:I90"/>
    <mergeCell ref="D91:I91"/>
    <mergeCell ref="D92:I92"/>
    <mergeCell ref="D93:I93"/>
    <mergeCell ref="D94:I94"/>
    <mergeCell ref="D95:I95"/>
    <mergeCell ref="D84:I84"/>
    <mergeCell ref="D85:I85"/>
    <mergeCell ref="D86:I86"/>
    <mergeCell ref="D87:I87"/>
    <mergeCell ref="D88:I88"/>
    <mergeCell ref="D89:I89"/>
    <mergeCell ref="D79:I79"/>
    <mergeCell ref="J79:K79"/>
    <mergeCell ref="L79:M79"/>
    <mergeCell ref="D81:I81"/>
    <mergeCell ref="D82:I82"/>
    <mergeCell ref="D83:I83"/>
    <mergeCell ref="D60:I60"/>
    <mergeCell ref="J60:K60"/>
    <mergeCell ref="L60:M60"/>
    <mergeCell ref="D69:I69"/>
    <mergeCell ref="J69:K69"/>
    <mergeCell ref="L69:M69"/>
    <mergeCell ref="B33:B36"/>
    <mergeCell ref="A39:M39"/>
    <mergeCell ref="A41:M41"/>
    <mergeCell ref="D51:I51"/>
    <mergeCell ref="J51:K51"/>
    <mergeCell ref="L51:M5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84"/>
  <sheetViews>
    <sheetView zoomScaleNormal="100" workbookViewId="0">
      <selection activeCell="A131" sqref="A13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3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3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3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3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7" t="s">
        <v>1821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3" ht="16.5" x14ac:dyDescent="0.2">
      <c r="A41" s="267" t="s">
        <v>1725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ht="92.25" x14ac:dyDescent="0.2">
      <c r="A42" s="39" t="s">
        <v>16</v>
      </c>
      <c r="B42" s="39" t="s">
        <v>16</v>
      </c>
      <c r="C42" s="41" t="s">
        <v>1726</v>
      </c>
      <c r="D42" s="41" t="s">
        <v>1727</v>
      </c>
      <c r="E42" s="42" t="str">
        <f>Source!H834</f>
        <v>ШТ</v>
      </c>
      <c r="F42" s="43">
        <f>Source!K834</f>
        <v>3</v>
      </c>
      <c r="G42" s="43"/>
      <c r="H42" s="43">
        <f>Source!I834</f>
        <v>3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1623</v>
      </c>
      <c r="E43" s="42" t="s">
        <v>969</v>
      </c>
      <c r="F43" s="48"/>
      <c r="G43" s="43"/>
      <c r="H43" s="43">
        <f>Source!U834</f>
        <v>4.5629999999999997</v>
      </c>
      <c r="I43" s="43"/>
      <c r="J43" s="43"/>
      <c r="K43" s="43"/>
      <c r="L43" s="43"/>
      <c r="M43" s="49">
        <f>SUM(M44:M45)-SUMIF(CE44:CE45, 1, M44:M45)</f>
        <v>4666.17</v>
      </c>
    </row>
    <row r="44" spans="1:13" ht="14.25" x14ac:dyDescent="0.2">
      <c r="A44" s="41"/>
      <c r="B44" s="41"/>
      <c r="C44" s="41" t="s">
        <v>1216</v>
      </c>
      <c r="D44" s="41" t="s">
        <v>1217</v>
      </c>
      <c r="E44" s="42" t="s">
        <v>1193</v>
      </c>
      <c r="F44" s="43">
        <v>0.52</v>
      </c>
      <c r="G44" s="43">
        <f>ROUND(1.17,7)</f>
        <v>1.17</v>
      </c>
      <c r="H44" s="43">
        <f>SmtRes!CX490</f>
        <v>1.8251999999999999</v>
      </c>
      <c r="I44" s="45"/>
      <c r="J44" s="44"/>
      <c r="K44" s="45">
        <f>SmtRes!CZ490</f>
        <v>775.44</v>
      </c>
      <c r="L44" s="44"/>
      <c r="M44" s="45">
        <f>SmtRes!DI490</f>
        <v>1415.33</v>
      </c>
    </row>
    <row r="45" spans="1:13" ht="14.25" x14ac:dyDescent="0.2">
      <c r="A45" s="41"/>
      <c r="B45" s="41"/>
      <c r="C45" s="41" t="s">
        <v>1218</v>
      </c>
      <c r="D45" s="50" t="s">
        <v>1219</v>
      </c>
      <c r="E45" s="51" t="s">
        <v>1193</v>
      </c>
      <c r="F45" s="52">
        <v>0.78</v>
      </c>
      <c r="G45" s="52">
        <f>ROUND(1.17,7)</f>
        <v>1.17</v>
      </c>
      <c r="H45" s="52">
        <f>SmtRes!CX491</f>
        <v>2.7378</v>
      </c>
      <c r="I45" s="53"/>
      <c r="J45" s="54"/>
      <c r="K45" s="53">
        <f>SmtRes!CZ491</f>
        <v>1187.3900000000001</v>
      </c>
      <c r="L45" s="54"/>
      <c r="M45" s="53">
        <f>SmtRes!DI491</f>
        <v>3250.84</v>
      </c>
    </row>
    <row r="46" spans="1:13" ht="15" x14ac:dyDescent="0.2">
      <c r="A46" s="41"/>
      <c r="B46" s="41"/>
      <c r="C46" s="41"/>
      <c r="D46" s="57" t="s">
        <v>1628</v>
      </c>
      <c r="E46" s="42"/>
      <c r="F46" s="43"/>
      <c r="G46" s="43"/>
      <c r="H46" s="43"/>
      <c r="I46" s="45"/>
      <c r="J46" s="44"/>
      <c r="K46" s="45"/>
      <c r="L46" s="44"/>
      <c r="M46" s="45">
        <f>M43</f>
        <v>4666.17</v>
      </c>
    </row>
    <row r="47" spans="1:13" ht="14.25" x14ac:dyDescent="0.2">
      <c r="A47" s="41"/>
      <c r="B47" s="41"/>
      <c r="C47" s="41"/>
      <c r="D47" s="41" t="s">
        <v>1629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4666.17</v>
      </c>
    </row>
    <row r="48" spans="1:13" ht="14.25" x14ac:dyDescent="0.2">
      <c r="A48" s="41"/>
      <c r="B48" s="41"/>
      <c r="C48" s="41" t="s">
        <v>793</v>
      </c>
      <c r="D48" s="41" t="s">
        <v>1717</v>
      </c>
      <c r="E48" s="42" t="s">
        <v>111</v>
      </c>
      <c r="F48" s="43">
        <f>Source!BZ834</f>
        <v>74</v>
      </c>
      <c r="G48" s="43"/>
      <c r="H48" s="43">
        <f>Source!AT834</f>
        <v>74</v>
      </c>
      <c r="I48" s="45"/>
      <c r="J48" s="44"/>
      <c r="K48" s="45"/>
      <c r="L48" s="44"/>
      <c r="M48" s="45">
        <f>SUM(AZ42:AZ50)</f>
        <v>3452.97</v>
      </c>
    </row>
    <row r="49" spans="1:82" ht="14.25" x14ac:dyDescent="0.2">
      <c r="A49" s="50"/>
      <c r="B49" s="50"/>
      <c r="C49" s="50" t="s">
        <v>794</v>
      </c>
      <c r="D49" s="50" t="s">
        <v>1718</v>
      </c>
      <c r="E49" s="51" t="s">
        <v>111</v>
      </c>
      <c r="F49" s="52">
        <f>Source!CA834</f>
        <v>36</v>
      </c>
      <c r="G49" s="52"/>
      <c r="H49" s="52">
        <f>Source!AU834</f>
        <v>36</v>
      </c>
      <c r="I49" s="53"/>
      <c r="J49" s="54"/>
      <c r="K49" s="53"/>
      <c r="L49" s="54"/>
      <c r="M49" s="53">
        <f>SUM(BA42:BA50)</f>
        <v>1679.82</v>
      </c>
    </row>
    <row r="50" spans="1:82" ht="15" x14ac:dyDescent="0.2">
      <c r="D50" s="269" t="s">
        <v>1632</v>
      </c>
      <c r="E50" s="269"/>
      <c r="F50" s="269"/>
      <c r="G50" s="269"/>
      <c r="H50" s="269"/>
      <c r="I50" s="269"/>
      <c r="J50" s="270">
        <f>IF(F42&lt;&gt;0,L50/F42, 0)</f>
        <v>3266.32</v>
      </c>
      <c r="K50" s="270"/>
      <c r="L50" s="270">
        <f>M43+M48+M49</f>
        <v>9798.9599999999991</v>
      </c>
      <c r="M50" s="270"/>
      <c r="AD50">
        <f>ROUND((Source!AT834/100)*((ROUND(SUMIF(SmtRes!AQ490:'SmtRes'!AQ491,"=1",SmtRes!AD490:'SmtRes'!AD491)*Source!I834, 2)+ROUND(SUMIF(SmtRes!AQ490:'SmtRes'!AQ491,"=1",SmtRes!AC490:'SmtRes'!AC491)*Source!I834, 2))), 2)</f>
        <v>4357.4799999999996</v>
      </c>
      <c r="AE50">
        <f>ROUND((Source!AU834/100)*((ROUND(SUMIF(SmtRes!AQ490:'SmtRes'!AQ491,"=1",SmtRes!AD490:'SmtRes'!AD491)*Source!I834, 2)+ROUND(SUMIF(SmtRes!AQ490:'SmtRes'!AQ491,"=1",SmtRes!AC490:'SmtRes'!AC491)*Source!I834, 2))), 2)</f>
        <v>2119.86</v>
      </c>
      <c r="AN50" s="55">
        <f>M43+M48+M49</f>
        <v>9798.9599999999991</v>
      </c>
      <c r="AO50">
        <f>0</f>
        <v>0</v>
      </c>
      <c r="AQ50" t="s">
        <v>1633</v>
      </c>
      <c r="AR50" s="55">
        <f>M43</f>
        <v>4666.17</v>
      </c>
      <c r="AT50">
        <f>0</f>
        <v>0</v>
      </c>
      <c r="AV50" t="s">
        <v>1633</v>
      </c>
      <c r="AW50">
        <f>0</f>
        <v>0</v>
      </c>
      <c r="AZ50">
        <f>Source!X834</f>
        <v>3452.97</v>
      </c>
      <c r="BA50">
        <f>Source!Y834</f>
        <v>1679.82</v>
      </c>
      <c r="BT50" s="55">
        <f>L50</f>
        <v>9798.9599999999991</v>
      </c>
      <c r="BW50">
        <f>ROUND(L50*80/100, 2)</f>
        <v>7839.17</v>
      </c>
      <c r="BX50" s="55">
        <f>L50-BW50</f>
        <v>1959.79</v>
      </c>
      <c r="CB50">
        <f>Source!BM834</f>
        <v>200001</v>
      </c>
      <c r="CC50" t="str">
        <f>Source!E834</f>
        <v>1</v>
      </c>
      <c r="CD50">
        <v>4</v>
      </c>
    </row>
    <row r="51" spans="1:82" ht="92.25" x14ac:dyDescent="0.2">
      <c r="A51" s="39" t="s">
        <v>28</v>
      </c>
      <c r="B51" s="39" t="s">
        <v>28</v>
      </c>
      <c r="C51" s="41" t="s">
        <v>1728</v>
      </c>
      <c r="D51" s="41" t="s">
        <v>1729</v>
      </c>
      <c r="E51" s="42" t="str">
        <f>Source!H835</f>
        <v>испытание</v>
      </c>
      <c r="F51" s="43">
        <f>Source!K835</f>
        <v>3</v>
      </c>
      <c r="G51" s="43"/>
      <c r="H51" s="43">
        <f>Source!I835</f>
        <v>3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1623</v>
      </c>
      <c r="E52" s="42" t="s">
        <v>969</v>
      </c>
      <c r="F52" s="48"/>
      <c r="G52" s="43"/>
      <c r="H52" s="43">
        <f>Source!U835</f>
        <v>5.6862000000000004</v>
      </c>
      <c r="I52" s="43"/>
      <c r="J52" s="43"/>
      <c r="K52" s="43"/>
      <c r="L52" s="43"/>
      <c r="M52" s="49">
        <f>SUM(M53:M54)-SUMIF(CE53:CE54, 1, M53:M54)</f>
        <v>6171.24</v>
      </c>
    </row>
    <row r="53" spans="1:82" ht="14.25" x14ac:dyDescent="0.2">
      <c r="A53" s="41"/>
      <c r="B53" s="41"/>
      <c r="C53" s="41" t="s">
        <v>1198</v>
      </c>
      <c r="D53" s="41" t="s">
        <v>1199</v>
      </c>
      <c r="E53" s="42" t="s">
        <v>1193</v>
      </c>
      <c r="F53" s="43">
        <v>0.65</v>
      </c>
      <c r="G53" s="43">
        <f>ROUND(1.17,7)</f>
        <v>1.17</v>
      </c>
      <c r="H53" s="43">
        <f>SmtRes!CX492</f>
        <v>2.2814999999999999</v>
      </c>
      <c r="I53" s="45"/>
      <c r="J53" s="44"/>
      <c r="K53" s="45">
        <f>SmtRes!CZ492</f>
        <v>932.95</v>
      </c>
      <c r="L53" s="44"/>
      <c r="M53" s="45">
        <f>SmtRes!DI492</f>
        <v>2128.5300000000002</v>
      </c>
    </row>
    <row r="54" spans="1:82" ht="14.25" x14ac:dyDescent="0.2">
      <c r="A54" s="41"/>
      <c r="B54" s="41"/>
      <c r="C54" s="41" t="s">
        <v>1218</v>
      </c>
      <c r="D54" s="50" t="s">
        <v>1219</v>
      </c>
      <c r="E54" s="51" t="s">
        <v>1193</v>
      </c>
      <c r="F54" s="52">
        <v>0.97</v>
      </c>
      <c r="G54" s="52">
        <f>ROUND(1.17,7)</f>
        <v>1.17</v>
      </c>
      <c r="H54" s="52">
        <f>SmtRes!CX493</f>
        <v>3.4047000000000001</v>
      </c>
      <c r="I54" s="53"/>
      <c r="J54" s="54"/>
      <c r="K54" s="53">
        <f>SmtRes!CZ493</f>
        <v>1187.3900000000001</v>
      </c>
      <c r="L54" s="54"/>
      <c r="M54" s="53">
        <f>SmtRes!DI493</f>
        <v>4042.71</v>
      </c>
    </row>
    <row r="55" spans="1:82" ht="15" x14ac:dyDescent="0.2">
      <c r="A55" s="41"/>
      <c r="B55" s="41"/>
      <c r="C55" s="41"/>
      <c r="D55" s="57" t="s">
        <v>1628</v>
      </c>
      <c r="E55" s="42"/>
      <c r="F55" s="43"/>
      <c r="G55" s="43"/>
      <c r="H55" s="43"/>
      <c r="I55" s="45"/>
      <c r="J55" s="44"/>
      <c r="K55" s="45"/>
      <c r="L55" s="44"/>
      <c r="M55" s="45">
        <f>M52</f>
        <v>6171.24</v>
      </c>
    </row>
    <row r="56" spans="1:82" ht="14.25" x14ac:dyDescent="0.2">
      <c r="A56" s="41"/>
      <c r="B56" s="41"/>
      <c r="C56" s="41"/>
      <c r="D56" s="41" t="s">
        <v>1629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6171.24</v>
      </c>
    </row>
    <row r="57" spans="1:82" ht="14.25" x14ac:dyDescent="0.2">
      <c r="A57" s="41"/>
      <c r="B57" s="41"/>
      <c r="C57" s="41" t="s">
        <v>793</v>
      </c>
      <c r="D57" s="41" t="s">
        <v>1717</v>
      </c>
      <c r="E57" s="42" t="s">
        <v>111</v>
      </c>
      <c r="F57" s="43">
        <f>Source!BZ835</f>
        <v>74</v>
      </c>
      <c r="G57" s="43"/>
      <c r="H57" s="43">
        <f>Source!AT835</f>
        <v>74</v>
      </c>
      <c r="I57" s="45"/>
      <c r="J57" s="44"/>
      <c r="K57" s="45"/>
      <c r="L57" s="44"/>
      <c r="M57" s="45">
        <f>SUM(AZ51:AZ59)</f>
        <v>4566.72</v>
      </c>
    </row>
    <row r="58" spans="1:82" ht="14.25" x14ac:dyDescent="0.2">
      <c r="A58" s="50"/>
      <c r="B58" s="50"/>
      <c r="C58" s="50" t="s">
        <v>794</v>
      </c>
      <c r="D58" s="50" t="s">
        <v>1718</v>
      </c>
      <c r="E58" s="51" t="s">
        <v>111</v>
      </c>
      <c r="F58" s="52">
        <f>Source!CA835</f>
        <v>36</v>
      </c>
      <c r="G58" s="52"/>
      <c r="H58" s="52">
        <f>Source!AU835</f>
        <v>36</v>
      </c>
      <c r="I58" s="53"/>
      <c r="J58" s="54"/>
      <c r="K58" s="53"/>
      <c r="L58" s="54"/>
      <c r="M58" s="53">
        <f>SUM(BA51:BA59)</f>
        <v>2221.65</v>
      </c>
    </row>
    <row r="59" spans="1:82" ht="15" x14ac:dyDescent="0.2">
      <c r="D59" s="269" t="s">
        <v>1632</v>
      </c>
      <c r="E59" s="269"/>
      <c r="F59" s="269"/>
      <c r="G59" s="269"/>
      <c r="H59" s="269"/>
      <c r="I59" s="269"/>
      <c r="J59" s="270">
        <f>IF(F51&lt;&gt;0,L59/F51, 0)</f>
        <v>4319.87</v>
      </c>
      <c r="K59" s="270"/>
      <c r="L59" s="270">
        <f>M52+M57+M58</f>
        <v>12959.61</v>
      </c>
      <c r="M59" s="270"/>
      <c r="AD59">
        <f>ROUND((Source!AT835/100)*((ROUND(SUMIF(SmtRes!AQ492:'SmtRes'!AQ493,"=1",SmtRes!AD492:'SmtRes'!AD493)*Source!I835, 2)+ROUND(SUMIF(SmtRes!AQ492:'SmtRes'!AQ493,"=1",SmtRes!AC492:'SmtRes'!AC493)*Source!I835, 2))), 2)</f>
        <v>4707.1499999999996</v>
      </c>
      <c r="AE59">
        <f>ROUND((Source!AU835/100)*((ROUND(SUMIF(SmtRes!AQ492:'SmtRes'!AQ493,"=1",SmtRes!AD492:'SmtRes'!AD493)*Source!I835, 2)+ROUND(SUMIF(SmtRes!AQ492:'SmtRes'!AQ493,"=1",SmtRes!AC492:'SmtRes'!AC493)*Source!I835, 2))), 2)</f>
        <v>2289.9699999999998</v>
      </c>
      <c r="AN59" s="55">
        <f>M52+M57+M58</f>
        <v>12959.61</v>
      </c>
      <c r="AO59">
        <f>0</f>
        <v>0</v>
      </c>
      <c r="AQ59" t="s">
        <v>1633</v>
      </c>
      <c r="AR59" s="55">
        <f>M52</f>
        <v>6171.24</v>
      </c>
      <c r="AT59">
        <f>0</f>
        <v>0</v>
      </c>
      <c r="AV59" t="s">
        <v>1633</v>
      </c>
      <c r="AW59">
        <f>0</f>
        <v>0</v>
      </c>
      <c r="AZ59">
        <f>Source!X835</f>
        <v>4566.72</v>
      </c>
      <c r="BA59">
        <f>Source!Y835</f>
        <v>2221.65</v>
      </c>
      <c r="BT59" s="55">
        <f>L59</f>
        <v>12959.61</v>
      </c>
      <c r="BW59">
        <f>ROUND(L59*80/100, 2)</f>
        <v>10367.69</v>
      </c>
      <c r="BX59" s="55">
        <f>L59-BW59</f>
        <v>2591.92</v>
      </c>
      <c r="CB59">
        <f>Source!BM835</f>
        <v>200001</v>
      </c>
      <c r="CC59" t="str">
        <f>Source!E835</f>
        <v>2</v>
      </c>
      <c r="CD59">
        <v>4</v>
      </c>
    </row>
    <row r="60" spans="1:82" ht="135" x14ac:dyDescent="0.2">
      <c r="A60" s="39" t="s">
        <v>67</v>
      </c>
      <c r="B60" s="39" t="s">
        <v>67</v>
      </c>
      <c r="C60" s="41" t="s">
        <v>1730</v>
      </c>
      <c r="D60" s="41" t="s">
        <v>1731</v>
      </c>
      <c r="E60" s="42" t="str">
        <f>Source!H838</f>
        <v>ШТ</v>
      </c>
      <c r="F60" s="43">
        <f>Source!K838</f>
        <v>2</v>
      </c>
      <c r="G60" s="43"/>
      <c r="H60" s="43">
        <f>Source!I838</f>
        <v>2</v>
      </c>
      <c r="I60" s="45"/>
      <c r="J60" s="44"/>
      <c r="K60" s="45"/>
      <c r="L60" s="44"/>
      <c r="M60" s="45"/>
    </row>
    <row r="61" spans="1:82" ht="15" x14ac:dyDescent="0.2">
      <c r="A61" s="40"/>
      <c r="B61" s="40"/>
      <c r="C61" s="43">
        <v>1</v>
      </c>
      <c r="D61" s="40" t="s">
        <v>1623</v>
      </c>
      <c r="E61" s="42" t="s">
        <v>969</v>
      </c>
      <c r="F61" s="48"/>
      <c r="G61" s="43"/>
      <c r="H61" s="43">
        <f>Source!U838</f>
        <v>6.3179999999999996</v>
      </c>
      <c r="I61" s="43"/>
      <c r="J61" s="43"/>
      <c r="K61" s="43"/>
      <c r="L61" s="43"/>
      <c r="M61" s="49">
        <f>SUM(M62:M63)-SUMIF(CE62:CE63, 1, M62:M63)</f>
        <v>5014.05</v>
      </c>
    </row>
    <row r="62" spans="1:82" ht="14.25" x14ac:dyDescent="0.2">
      <c r="A62" s="41"/>
      <c r="B62" s="41"/>
      <c r="C62" s="41" t="s">
        <v>1196</v>
      </c>
      <c r="D62" s="41" t="s">
        <v>1197</v>
      </c>
      <c r="E62" s="42" t="s">
        <v>1193</v>
      </c>
      <c r="F62" s="43">
        <v>1.35</v>
      </c>
      <c r="G62" s="43">
        <f>ROUND(1.17,7)</f>
        <v>1.17</v>
      </c>
      <c r="H62" s="43">
        <f>SmtRes!CX498</f>
        <v>3.1589999999999998</v>
      </c>
      <c r="I62" s="45"/>
      <c r="J62" s="44"/>
      <c r="K62" s="45">
        <f>SmtRes!CZ498</f>
        <v>811.79</v>
      </c>
      <c r="L62" s="44"/>
      <c r="M62" s="45">
        <f>SmtRes!DI498</f>
        <v>2564.44</v>
      </c>
    </row>
    <row r="63" spans="1:82" ht="14.25" x14ac:dyDescent="0.2">
      <c r="A63" s="41"/>
      <c r="B63" s="41"/>
      <c r="C63" s="41" t="s">
        <v>1216</v>
      </c>
      <c r="D63" s="50" t="s">
        <v>1217</v>
      </c>
      <c r="E63" s="51" t="s">
        <v>1193</v>
      </c>
      <c r="F63" s="52">
        <v>1.35</v>
      </c>
      <c r="G63" s="52">
        <f>ROUND(1.17,7)</f>
        <v>1.17</v>
      </c>
      <c r="H63" s="52">
        <f>SmtRes!CX499</f>
        <v>3.1589999999999998</v>
      </c>
      <c r="I63" s="53"/>
      <c r="J63" s="54"/>
      <c r="K63" s="53">
        <f>SmtRes!CZ499</f>
        <v>775.44</v>
      </c>
      <c r="L63" s="54"/>
      <c r="M63" s="53">
        <f>SmtRes!DI499</f>
        <v>2449.61</v>
      </c>
    </row>
    <row r="64" spans="1:82" ht="15" x14ac:dyDescent="0.2">
      <c r="A64" s="41"/>
      <c r="B64" s="41"/>
      <c r="C64" s="41"/>
      <c r="D64" s="57" t="s">
        <v>1628</v>
      </c>
      <c r="E64" s="42"/>
      <c r="F64" s="43"/>
      <c r="G64" s="43"/>
      <c r="H64" s="43"/>
      <c r="I64" s="45"/>
      <c r="J64" s="44"/>
      <c r="K64" s="45"/>
      <c r="L64" s="44"/>
      <c r="M64" s="45">
        <f>M61</f>
        <v>5014.05</v>
      </c>
    </row>
    <row r="65" spans="1:82" ht="14.25" x14ac:dyDescent="0.2">
      <c r="A65" s="41"/>
      <c r="B65" s="41"/>
      <c r="C65" s="41"/>
      <c r="D65" s="41" t="s">
        <v>1629</v>
      </c>
      <c r="E65" s="42"/>
      <c r="F65" s="43"/>
      <c r="G65" s="43"/>
      <c r="H65" s="43"/>
      <c r="I65" s="45"/>
      <c r="J65" s="44"/>
      <c r="K65" s="45"/>
      <c r="L65" s="44"/>
      <c r="M65" s="45">
        <f>SUM(AR60:AR68)+SUM(AS60:AS68)+SUM(AT60:AT68)+SUM(AU60:AU68)+SUM(AV60:AV68)</f>
        <v>5014.05</v>
      </c>
    </row>
    <row r="66" spans="1:82" ht="14.25" x14ac:dyDescent="0.2">
      <c r="A66" s="41"/>
      <c r="B66" s="41"/>
      <c r="C66" s="41" t="s">
        <v>793</v>
      </c>
      <c r="D66" s="41" t="s">
        <v>1717</v>
      </c>
      <c r="E66" s="42" t="s">
        <v>111</v>
      </c>
      <c r="F66" s="43">
        <f>Source!BZ838</f>
        <v>74</v>
      </c>
      <c r="G66" s="43"/>
      <c r="H66" s="43">
        <f>Source!AT838</f>
        <v>74</v>
      </c>
      <c r="I66" s="45"/>
      <c r="J66" s="44"/>
      <c r="K66" s="45"/>
      <c r="L66" s="44"/>
      <c r="M66" s="45">
        <f>SUM(AZ60:AZ68)</f>
        <v>3710.4</v>
      </c>
    </row>
    <row r="67" spans="1:82" ht="14.25" x14ac:dyDescent="0.2">
      <c r="A67" s="50"/>
      <c r="B67" s="50"/>
      <c r="C67" s="50" t="s">
        <v>794</v>
      </c>
      <c r="D67" s="50" t="s">
        <v>1718</v>
      </c>
      <c r="E67" s="51" t="s">
        <v>111</v>
      </c>
      <c r="F67" s="52">
        <f>Source!CA838</f>
        <v>36</v>
      </c>
      <c r="G67" s="52"/>
      <c r="H67" s="52">
        <f>Source!AU838</f>
        <v>36</v>
      </c>
      <c r="I67" s="53"/>
      <c r="J67" s="54"/>
      <c r="K67" s="53"/>
      <c r="L67" s="54"/>
      <c r="M67" s="53">
        <f>SUM(BA60:BA68)</f>
        <v>1805.06</v>
      </c>
    </row>
    <row r="68" spans="1:82" ht="15" x14ac:dyDescent="0.2">
      <c r="D68" s="269" t="s">
        <v>1632</v>
      </c>
      <c r="E68" s="269"/>
      <c r="F68" s="269"/>
      <c r="G68" s="269"/>
      <c r="H68" s="269"/>
      <c r="I68" s="269"/>
      <c r="J68" s="270">
        <f>IF(F60&lt;&gt;0,L68/F60, 0)</f>
        <v>5264.76</v>
      </c>
      <c r="K68" s="270"/>
      <c r="L68" s="270">
        <f>M61+M66+M67</f>
        <v>10529.51</v>
      </c>
      <c r="M68" s="270"/>
      <c r="AD68">
        <f>ROUND((Source!AT838/100)*((ROUND(SUMIF(SmtRes!AQ498:'SmtRes'!AQ499,"=1",SmtRes!AD498:'SmtRes'!AD499)*Source!I838, 2)+ROUND(SUMIF(SmtRes!AQ498:'SmtRes'!AQ499,"=1",SmtRes!AC498:'SmtRes'!AC499)*Source!I838, 2))), 2)</f>
        <v>2349.1</v>
      </c>
      <c r="AE68">
        <f>ROUND((Source!AU838/100)*((ROUND(SUMIF(SmtRes!AQ498:'SmtRes'!AQ499,"=1",SmtRes!AD498:'SmtRes'!AD499)*Source!I838, 2)+ROUND(SUMIF(SmtRes!AQ498:'SmtRes'!AQ499,"=1",SmtRes!AC498:'SmtRes'!AC499)*Source!I838, 2))), 2)</f>
        <v>1142.81</v>
      </c>
      <c r="AN68" s="55">
        <f>M61+M66+M67</f>
        <v>10529.51</v>
      </c>
      <c r="AO68">
        <f>0</f>
        <v>0</v>
      </c>
      <c r="AQ68" t="s">
        <v>1633</v>
      </c>
      <c r="AR68" s="55">
        <f>M61</f>
        <v>5014.05</v>
      </c>
      <c r="AT68">
        <f>0</f>
        <v>0</v>
      </c>
      <c r="AV68" t="s">
        <v>1633</v>
      </c>
      <c r="AW68">
        <f>0</f>
        <v>0</v>
      </c>
      <c r="AZ68">
        <f>Source!X838</f>
        <v>3710.4</v>
      </c>
      <c r="BA68">
        <f>Source!Y838</f>
        <v>1805.06</v>
      </c>
      <c r="BT68" s="55">
        <f>L68</f>
        <v>10529.51</v>
      </c>
      <c r="BW68">
        <f>ROUND(L68*80/100, 2)</f>
        <v>8423.61</v>
      </c>
      <c r="BX68" s="55">
        <f>L68-BW68</f>
        <v>2105.9</v>
      </c>
      <c r="CB68">
        <f>Source!BM838</f>
        <v>200001</v>
      </c>
      <c r="CC68" t="str">
        <f>Source!E838</f>
        <v>5</v>
      </c>
      <c r="CD68">
        <v>4</v>
      </c>
    </row>
    <row r="69" spans="1:82" ht="135" x14ac:dyDescent="0.2">
      <c r="A69" s="39" t="s">
        <v>84</v>
      </c>
      <c r="B69" s="39" t="s">
        <v>84</v>
      </c>
      <c r="C69" s="41" t="s">
        <v>1732</v>
      </c>
      <c r="D69" s="41" t="s">
        <v>1733</v>
      </c>
      <c r="E69" s="42" t="str">
        <f>Source!H839</f>
        <v>ШТ</v>
      </c>
      <c r="F69" s="43">
        <f>Source!K839</f>
        <v>3</v>
      </c>
      <c r="G69" s="43"/>
      <c r="H69" s="43">
        <f>Source!I839</f>
        <v>3</v>
      </c>
      <c r="I69" s="45"/>
      <c r="J69" s="44"/>
      <c r="K69" s="45"/>
      <c r="L69" s="44"/>
      <c r="M69" s="45"/>
    </row>
    <row r="70" spans="1:82" ht="15" x14ac:dyDescent="0.2">
      <c r="A70" s="40"/>
      <c r="B70" s="40"/>
      <c r="C70" s="43">
        <v>1</v>
      </c>
      <c r="D70" s="40" t="s">
        <v>1623</v>
      </c>
      <c r="E70" s="42" t="s">
        <v>969</v>
      </c>
      <c r="F70" s="48"/>
      <c r="G70" s="43"/>
      <c r="H70" s="43">
        <f>Source!U839</f>
        <v>12.635999999999999</v>
      </c>
      <c r="I70" s="43"/>
      <c r="J70" s="43"/>
      <c r="K70" s="43"/>
      <c r="L70" s="43"/>
      <c r="M70" s="49">
        <f>SUM(M71:M72)-SUMIF(CE71:CE72, 1, M71:M72)</f>
        <v>10028.120000000001</v>
      </c>
    </row>
    <row r="71" spans="1:82" ht="14.25" x14ac:dyDescent="0.2">
      <c r="A71" s="41"/>
      <c r="B71" s="41"/>
      <c r="C71" s="41" t="s">
        <v>1196</v>
      </c>
      <c r="D71" s="41" t="s">
        <v>1197</v>
      </c>
      <c r="E71" s="42" t="s">
        <v>1193</v>
      </c>
      <c r="F71" s="43">
        <v>1.8</v>
      </c>
      <c r="G71" s="43">
        <f>ROUND(1.17,7)</f>
        <v>1.17</v>
      </c>
      <c r="H71" s="43">
        <f>SmtRes!CX500</f>
        <v>6.3179999999999996</v>
      </c>
      <c r="I71" s="45"/>
      <c r="J71" s="44"/>
      <c r="K71" s="45">
        <f>SmtRes!CZ500</f>
        <v>811.79</v>
      </c>
      <c r="L71" s="44"/>
      <c r="M71" s="45">
        <f>SmtRes!DI500</f>
        <v>5128.8900000000003</v>
      </c>
    </row>
    <row r="72" spans="1:82" ht="14.25" x14ac:dyDescent="0.2">
      <c r="A72" s="41"/>
      <c r="B72" s="41"/>
      <c r="C72" s="41" t="s">
        <v>1216</v>
      </c>
      <c r="D72" s="50" t="s">
        <v>1217</v>
      </c>
      <c r="E72" s="51" t="s">
        <v>1193</v>
      </c>
      <c r="F72" s="52">
        <v>1.8</v>
      </c>
      <c r="G72" s="52">
        <f>ROUND(1.17,7)</f>
        <v>1.17</v>
      </c>
      <c r="H72" s="52">
        <f>SmtRes!CX501</f>
        <v>6.3179999999999996</v>
      </c>
      <c r="I72" s="53"/>
      <c r="J72" s="54"/>
      <c r="K72" s="53">
        <f>SmtRes!CZ501</f>
        <v>775.44</v>
      </c>
      <c r="L72" s="54"/>
      <c r="M72" s="53">
        <f>SmtRes!DI501</f>
        <v>4899.2299999999996</v>
      </c>
    </row>
    <row r="73" spans="1:82" ht="15" x14ac:dyDescent="0.2">
      <c r="A73" s="41"/>
      <c r="B73" s="41"/>
      <c r="C73" s="41"/>
      <c r="D73" s="57" t="s">
        <v>1628</v>
      </c>
      <c r="E73" s="42"/>
      <c r="F73" s="43"/>
      <c r="G73" s="43"/>
      <c r="H73" s="43"/>
      <c r="I73" s="45"/>
      <c r="J73" s="44"/>
      <c r="K73" s="45"/>
      <c r="L73" s="44"/>
      <c r="M73" s="45">
        <f>M70</f>
        <v>10028.120000000001</v>
      </c>
    </row>
    <row r="74" spans="1:82" ht="14.25" x14ac:dyDescent="0.2">
      <c r="A74" s="41"/>
      <c r="B74" s="41"/>
      <c r="C74" s="41"/>
      <c r="D74" s="41" t="s">
        <v>1629</v>
      </c>
      <c r="E74" s="42"/>
      <c r="F74" s="43"/>
      <c r="G74" s="43"/>
      <c r="H74" s="43"/>
      <c r="I74" s="45"/>
      <c r="J74" s="44"/>
      <c r="K74" s="45"/>
      <c r="L74" s="44"/>
      <c r="M74" s="45">
        <f>SUM(AR69:AR77)+SUM(AS69:AS77)+SUM(AT69:AT77)+SUM(AU69:AU77)+SUM(AV69:AV77)</f>
        <v>10028.120000000001</v>
      </c>
    </row>
    <row r="75" spans="1:82" ht="14.25" x14ac:dyDescent="0.2">
      <c r="A75" s="41"/>
      <c r="B75" s="41"/>
      <c r="C75" s="41" t="s">
        <v>793</v>
      </c>
      <c r="D75" s="41" t="s">
        <v>1717</v>
      </c>
      <c r="E75" s="42" t="s">
        <v>111</v>
      </c>
      <c r="F75" s="43">
        <f>Source!BZ839</f>
        <v>74</v>
      </c>
      <c r="G75" s="43"/>
      <c r="H75" s="43">
        <f>Source!AT839</f>
        <v>74</v>
      </c>
      <c r="I75" s="45"/>
      <c r="J75" s="44"/>
      <c r="K75" s="45"/>
      <c r="L75" s="44"/>
      <c r="M75" s="45">
        <f>SUM(AZ69:AZ77)</f>
        <v>7420.81</v>
      </c>
    </row>
    <row r="76" spans="1:82" ht="14.25" x14ac:dyDescent="0.2">
      <c r="A76" s="50"/>
      <c r="B76" s="50"/>
      <c r="C76" s="50" t="s">
        <v>794</v>
      </c>
      <c r="D76" s="50" t="s">
        <v>1718</v>
      </c>
      <c r="E76" s="51" t="s">
        <v>111</v>
      </c>
      <c r="F76" s="52">
        <f>Source!CA839</f>
        <v>36</v>
      </c>
      <c r="G76" s="52"/>
      <c r="H76" s="52">
        <f>Source!AU839</f>
        <v>36</v>
      </c>
      <c r="I76" s="53"/>
      <c r="J76" s="54"/>
      <c r="K76" s="53"/>
      <c r="L76" s="54"/>
      <c r="M76" s="53">
        <f>SUM(BA69:BA77)</f>
        <v>3610.12</v>
      </c>
    </row>
    <row r="77" spans="1:82" ht="15" x14ac:dyDescent="0.2">
      <c r="D77" s="269" t="s">
        <v>1632</v>
      </c>
      <c r="E77" s="269"/>
      <c r="F77" s="269"/>
      <c r="G77" s="269"/>
      <c r="H77" s="269"/>
      <c r="I77" s="269"/>
      <c r="J77" s="270">
        <f>IF(F69&lt;&gt;0,L77/F69, 0)</f>
        <v>7019.68</v>
      </c>
      <c r="K77" s="270"/>
      <c r="L77" s="270">
        <f>M70+M75+M76</f>
        <v>21059.05</v>
      </c>
      <c r="M77" s="270"/>
      <c r="AD77">
        <f>ROUND((Source!AT839/100)*((ROUND(SUMIF(SmtRes!AQ500:'SmtRes'!AQ501,"=1",SmtRes!AD500:'SmtRes'!AD501)*Source!I839, 2)+ROUND(SUMIF(SmtRes!AQ500:'SmtRes'!AQ501,"=1",SmtRes!AC500:'SmtRes'!AC501)*Source!I839, 2))), 2)</f>
        <v>3523.65</v>
      </c>
      <c r="AE77">
        <f>ROUND((Source!AU839/100)*((ROUND(SUMIF(SmtRes!AQ500:'SmtRes'!AQ501,"=1",SmtRes!AD500:'SmtRes'!AD501)*Source!I839, 2)+ROUND(SUMIF(SmtRes!AQ500:'SmtRes'!AQ501,"=1",SmtRes!AC500:'SmtRes'!AC501)*Source!I839, 2))), 2)</f>
        <v>1714.21</v>
      </c>
      <c r="AN77" s="55">
        <f>M70+M75+M76</f>
        <v>21059.05</v>
      </c>
      <c r="AO77">
        <f>0</f>
        <v>0</v>
      </c>
      <c r="AQ77" t="s">
        <v>1633</v>
      </c>
      <c r="AR77" s="55">
        <f>M70</f>
        <v>10028.120000000001</v>
      </c>
      <c r="AT77">
        <f>0</f>
        <v>0</v>
      </c>
      <c r="AV77" t="s">
        <v>1633</v>
      </c>
      <c r="AW77">
        <f>0</f>
        <v>0</v>
      </c>
      <c r="AZ77">
        <f>Source!X839</f>
        <v>7420.81</v>
      </c>
      <c r="BA77">
        <f>Source!Y839</f>
        <v>3610.12</v>
      </c>
      <c r="BT77" s="55">
        <f>L77</f>
        <v>21059.05</v>
      </c>
      <c r="BW77">
        <f>ROUND(L77*80/100, 2)</f>
        <v>16847.240000000002</v>
      </c>
      <c r="BX77" s="55">
        <f>L77-BW77</f>
        <v>4211.8100000000004</v>
      </c>
      <c r="CB77">
        <f>Source!BM839</f>
        <v>200001</v>
      </c>
      <c r="CC77" t="str">
        <f>Source!E839</f>
        <v>6</v>
      </c>
      <c r="CD77">
        <v>4</v>
      </c>
    </row>
    <row r="78" spans="1:82" ht="92.25" x14ac:dyDescent="0.2">
      <c r="A78" s="39" t="s">
        <v>112</v>
      </c>
      <c r="B78" s="39" t="s">
        <v>112</v>
      </c>
      <c r="C78" s="41" t="s">
        <v>1734</v>
      </c>
      <c r="D78" s="41" t="s">
        <v>1735</v>
      </c>
      <c r="E78" s="42" t="str">
        <f>Source!H841</f>
        <v>ШТ</v>
      </c>
      <c r="F78" s="43">
        <f>Source!K841</f>
        <v>5</v>
      </c>
      <c r="G78" s="43"/>
      <c r="H78" s="43">
        <f>Source!I841</f>
        <v>5</v>
      </c>
      <c r="I78" s="45"/>
      <c r="J78" s="44"/>
      <c r="K78" s="45"/>
      <c r="L78" s="44"/>
      <c r="M78" s="45"/>
    </row>
    <row r="79" spans="1:82" ht="15" x14ac:dyDescent="0.2">
      <c r="A79" s="40"/>
      <c r="B79" s="40"/>
      <c r="C79" s="43">
        <v>1</v>
      </c>
      <c r="D79" s="40" t="s">
        <v>1623</v>
      </c>
      <c r="E79" s="42" t="s">
        <v>969</v>
      </c>
      <c r="F79" s="48"/>
      <c r="G79" s="43"/>
      <c r="H79" s="43">
        <f>Source!U841</f>
        <v>5.85</v>
      </c>
      <c r="I79" s="43"/>
      <c r="J79" s="43"/>
      <c r="K79" s="43"/>
      <c r="L79" s="43"/>
      <c r="M79" s="49">
        <f>SUM(M80:M81)-SUMIF(CE80:CE81, 1, M80:M81)</f>
        <v>6308.32</v>
      </c>
    </row>
    <row r="80" spans="1:82" ht="14.25" x14ac:dyDescent="0.2">
      <c r="A80" s="41"/>
      <c r="B80" s="41"/>
      <c r="C80" s="41" t="s">
        <v>1212</v>
      </c>
      <c r="D80" s="41" t="s">
        <v>1213</v>
      </c>
      <c r="E80" s="42" t="s">
        <v>1193</v>
      </c>
      <c r="F80" s="43">
        <v>0.5</v>
      </c>
      <c r="G80" s="43">
        <f>ROUND(1.17,7)</f>
        <v>1.17</v>
      </c>
      <c r="H80" s="43">
        <f>SmtRes!CX504</f>
        <v>2.9249999999999998</v>
      </c>
      <c r="I80" s="45"/>
      <c r="J80" s="44"/>
      <c r="K80" s="45">
        <f>SmtRes!CZ504</f>
        <v>1090.46</v>
      </c>
      <c r="L80" s="44"/>
      <c r="M80" s="45">
        <f>SmtRes!DI504</f>
        <v>3189.6</v>
      </c>
    </row>
    <row r="81" spans="1:82" ht="14.25" x14ac:dyDescent="0.2">
      <c r="A81" s="41"/>
      <c r="B81" s="41"/>
      <c r="C81" s="41" t="s">
        <v>1214</v>
      </c>
      <c r="D81" s="50" t="s">
        <v>1215</v>
      </c>
      <c r="E81" s="51" t="s">
        <v>1193</v>
      </c>
      <c r="F81" s="52">
        <v>0.5</v>
      </c>
      <c r="G81" s="52">
        <f>ROUND(1.17,7)</f>
        <v>1.17</v>
      </c>
      <c r="H81" s="52">
        <f>SmtRes!CX505</f>
        <v>2.9249999999999998</v>
      </c>
      <c r="I81" s="53"/>
      <c r="J81" s="54"/>
      <c r="K81" s="53">
        <f>SmtRes!CZ505</f>
        <v>1066.23</v>
      </c>
      <c r="L81" s="54"/>
      <c r="M81" s="53">
        <f>SmtRes!DI505</f>
        <v>3118.72</v>
      </c>
    </row>
    <row r="82" spans="1:82" ht="15" x14ac:dyDescent="0.2">
      <c r="A82" s="41"/>
      <c r="B82" s="41"/>
      <c r="C82" s="41"/>
      <c r="D82" s="57" t="s">
        <v>1628</v>
      </c>
      <c r="E82" s="42"/>
      <c r="F82" s="43"/>
      <c r="G82" s="43"/>
      <c r="H82" s="43"/>
      <c r="I82" s="45"/>
      <c r="J82" s="44"/>
      <c r="K82" s="45"/>
      <c r="L82" s="44"/>
      <c r="M82" s="45">
        <f>M79</f>
        <v>6308.32</v>
      </c>
    </row>
    <row r="83" spans="1:82" ht="14.25" x14ac:dyDescent="0.2">
      <c r="A83" s="41"/>
      <c r="B83" s="41"/>
      <c r="C83" s="41"/>
      <c r="D83" s="41" t="s">
        <v>1629</v>
      </c>
      <c r="E83" s="42"/>
      <c r="F83" s="43"/>
      <c r="G83" s="43"/>
      <c r="H83" s="43"/>
      <c r="I83" s="45"/>
      <c r="J83" s="44"/>
      <c r="K83" s="45"/>
      <c r="L83" s="44"/>
      <c r="M83" s="45">
        <f>SUM(AR78:AR86)+SUM(AS78:AS86)+SUM(AT78:AT86)+SUM(AU78:AU86)+SUM(AV78:AV86)</f>
        <v>6308.32</v>
      </c>
    </row>
    <row r="84" spans="1:82" ht="14.25" x14ac:dyDescent="0.2">
      <c r="A84" s="41"/>
      <c r="B84" s="41"/>
      <c r="C84" s="41" t="s">
        <v>793</v>
      </c>
      <c r="D84" s="41" t="s">
        <v>1717</v>
      </c>
      <c r="E84" s="42" t="s">
        <v>111</v>
      </c>
      <c r="F84" s="43">
        <f>Source!BZ841</f>
        <v>74</v>
      </c>
      <c r="G84" s="43"/>
      <c r="H84" s="43">
        <f>Source!AT841</f>
        <v>74</v>
      </c>
      <c r="I84" s="45"/>
      <c r="J84" s="44"/>
      <c r="K84" s="45"/>
      <c r="L84" s="44"/>
      <c r="M84" s="45">
        <f>SUM(AZ78:AZ86)</f>
        <v>4668.16</v>
      </c>
    </row>
    <row r="85" spans="1:82" ht="14.25" x14ac:dyDescent="0.2">
      <c r="A85" s="50"/>
      <c r="B85" s="50"/>
      <c r="C85" s="50" t="s">
        <v>794</v>
      </c>
      <c r="D85" s="50" t="s">
        <v>1718</v>
      </c>
      <c r="E85" s="51" t="s">
        <v>111</v>
      </c>
      <c r="F85" s="52">
        <f>Source!CA841</f>
        <v>36</v>
      </c>
      <c r="G85" s="52"/>
      <c r="H85" s="52">
        <f>Source!AU841</f>
        <v>36</v>
      </c>
      <c r="I85" s="53"/>
      <c r="J85" s="54"/>
      <c r="K85" s="53"/>
      <c r="L85" s="54"/>
      <c r="M85" s="53">
        <f>SUM(BA78:BA86)</f>
        <v>2271</v>
      </c>
    </row>
    <row r="86" spans="1:82" ht="15" x14ac:dyDescent="0.2">
      <c r="D86" s="269" t="s">
        <v>1632</v>
      </c>
      <c r="E86" s="269"/>
      <c r="F86" s="269"/>
      <c r="G86" s="269"/>
      <c r="H86" s="269"/>
      <c r="I86" s="269"/>
      <c r="J86" s="270">
        <f>IF(F78&lt;&gt;0,L86/F78, 0)</f>
        <v>2649.5</v>
      </c>
      <c r="K86" s="270"/>
      <c r="L86" s="270">
        <f>M79+M84+M85</f>
        <v>13247.48</v>
      </c>
      <c r="M86" s="270"/>
      <c r="AD86">
        <f>ROUND((Source!AT841/100)*((ROUND(SUMIF(SmtRes!AQ504:'SmtRes'!AQ505,"=1",SmtRes!AD504:'SmtRes'!AD505)*Source!I841, 2)+ROUND(SUMIF(SmtRes!AQ504:'SmtRes'!AQ505,"=1",SmtRes!AC504:'SmtRes'!AC505)*Source!I841, 2))), 2)</f>
        <v>7979.75</v>
      </c>
      <c r="AE86">
        <f>ROUND((Source!AU841/100)*((ROUND(SUMIF(SmtRes!AQ504:'SmtRes'!AQ505,"=1",SmtRes!AD504:'SmtRes'!AD505)*Source!I841, 2)+ROUND(SUMIF(SmtRes!AQ504:'SmtRes'!AQ505,"=1",SmtRes!AC504:'SmtRes'!AC505)*Source!I841, 2))), 2)</f>
        <v>3882.04</v>
      </c>
      <c r="AN86" s="55">
        <f>M79+M84+M85</f>
        <v>13247.48</v>
      </c>
      <c r="AO86">
        <f>0</f>
        <v>0</v>
      </c>
      <c r="AQ86" t="s">
        <v>1633</v>
      </c>
      <c r="AR86" s="55">
        <f>M79</f>
        <v>6308.32</v>
      </c>
      <c r="AT86">
        <f>0</f>
        <v>0</v>
      </c>
      <c r="AV86" t="s">
        <v>1633</v>
      </c>
      <c r="AW86">
        <f>0</f>
        <v>0</v>
      </c>
      <c r="AZ86">
        <f>Source!X841</f>
        <v>4668.16</v>
      </c>
      <c r="BA86">
        <f>Source!Y841</f>
        <v>2271</v>
      </c>
      <c r="BT86" s="55">
        <f>L86</f>
        <v>13247.48</v>
      </c>
      <c r="BW86">
        <f>ROUND(L86*80/100, 2)</f>
        <v>10597.98</v>
      </c>
      <c r="BX86" s="55">
        <f>L86-BW86</f>
        <v>2649.5</v>
      </c>
      <c r="CB86">
        <f>Source!BM841</f>
        <v>200001</v>
      </c>
      <c r="CC86" t="str">
        <f>Source!E841</f>
        <v>8</v>
      </c>
      <c r="CD86">
        <v>4</v>
      </c>
    </row>
    <row r="87" spans="1:82" ht="106.5" x14ac:dyDescent="0.2">
      <c r="A87" s="39" t="s">
        <v>127</v>
      </c>
      <c r="B87" s="39" t="s">
        <v>127</v>
      </c>
      <c r="C87" s="41" t="s">
        <v>1715</v>
      </c>
      <c r="D87" s="41" t="s">
        <v>1716</v>
      </c>
      <c r="E87" s="42" t="str">
        <f>Source!H842</f>
        <v>100 измерений</v>
      </c>
      <c r="F87" s="43">
        <f>Source!K842</f>
        <v>0.08</v>
      </c>
      <c r="G87" s="43"/>
      <c r="H87" s="43">
        <f>Source!I842</f>
        <v>0.08</v>
      </c>
      <c r="I87" s="45"/>
      <c r="J87" s="44"/>
      <c r="K87" s="45"/>
      <c r="L87" s="44"/>
      <c r="M87" s="45"/>
    </row>
    <row r="88" spans="1:82" x14ac:dyDescent="0.2">
      <c r="D88" s="60" t="str">
        <f>"Объем: "&amp;Source!I842&amp;"=8/"&amp;"100"</f>
        <v>Объем: 0,08=8/100</v>
      </c>
    </row>
    <row r="89" spans="1:82" ht="15" x14ac:dyDescent="0.2">
      <c r="A89" s="40"/>
      <c r="B89" s="40"/>
      <c r="C89" s="43">
        <v>1</v>
      </c>
      <c r="D89" s="40" t="s">
        <v>1623</v>
      </c>
      <c r="E89" s="42" t="s">
        <v>969</v>
      </c>
      <c r="F89" s="48"/>
      <c r="G89" s="43"/>
      <c r="H89" s="43">
        <f>Source!U842</f>
        <v>1.2130559999999999</v>
      </c>
      <c r="I89" s="43"/>
      <c r="J89" s="43"/>
      <c r="K89" s="43"/>
      <c r="L89" s="43"/>
      <c r="M89" s="49">
        <f>SUM(M90:M91)-SUMIF(CE90:CE91, 1, M90:M91)</f>
        <v>1308.0899999999999</v>
      </c>
    </row>
    <row r="90" spans="1:82" ht="14.25" x14ac:dyDescent="0.2">
      <c r="A90" s="41"/>
      <c r="B90" s="41"/>
      <c r="C90" s="41" t="s">
        <v>1212</v>
      </c>
      <c r="D90" s="41" t="s">
        <v>1213</v>
      </c>
      <c r="E90" s="42" t="s">
        <v>1193</v>
      </c>
      <c r="F90" s="43">
        <v>6.48</v>
      </c>
      <c r="G90" s="43">
        <f>ROUND(1.17,7)</f>
        <v>1.17</v>
      </c>
      <c r="H90" s="43">
        <f>SmtRes!CX506</f>
        <v>0.60652799999999996</v>
      </c>
      <c r="I90" s="45"/>
      <c r="J90" s="44"/>
      <c r="K90" s="45">
        <f>SmtRes!CZ506</f>
        <v>1090.46</v>
      </c>
      <c r="L90" s="44"/>
      <c r="M90" s="45">
        <f>SmtRes!DI506</f>
        <v>661.39</v>
      </c>
    </row>
    <row r="91" spans="1:82" ht="14.25" x14ac:dyDescent="0.2">
      <c r="A91" s="41"/>
      <c r="B91" s="41"/>
      <c r="C91" s="41" t="s">
        <v>1214</v>
      </c>
      <c r="D91" s="50" t="s">
        <v>1215</v>
      </c>
      <c r="E91" s="51" t="s">
        <v>1193</v>
      </c>
      <c r="F91" s="52">
        <v>6.48</v>
      </c>
      <c r="G91" s="52">
        <f>ROUND(1.17,7)</f>
        <v>1.17</v>
      </c>
      <c r="H91" s="52">
        <f>SmtRes!CX507</f>
        <v>0.60652799999999996</v>
      </c>
      <c r="I91" s="53"/>
      <c r="J91" s="54"/>
      <c r="K91" s="53">
        <f>SmtRes!CZ507</f>
        <v>1066.23</v>
      </c>
      <c r="L91" s="54"/>
      <c r="M91" s="53">
        <f>SmtRes!DI507</f>
        <v>646.70000000000005</v>
      </c>
    </row>
    <row r="92" spans="1:82" ht="15" x14ac:dyDescent="0.2">
      <c r="A92" s="41"/>
      <c r="B92" s="41"/>
      <c r="C92" s="41"/>
      <c r="D92" s="57" t="s">
        <v>1628</v>
      </c>
      <c r="E92" s="42"/>
      <c r="F92" s="43"/>
      <c r="G92" s="43"/>
      <c r="H92" s="43"/>
      <c r="I92" s="45"/>
      <c r="J92" s="44"/>
      <c r="K92" s="45"/>
      <c r="L92" s="44"/>
      <c r="M92" s="45">
        <f>M89</f>
        <v>1308.0899999999999</v>
      </c>
    </row>
    <row r="93" spans="1:82" ht="14.25" x14ac:dyDescent="0.2">
      <c r="A93" s="41"/>
      <c r="B93" s="41"/>
      <c r="C93" s="41"/>
      <c r="D93" s="41" t="s">
        <v>1629</v>
      </c>
      <c r="E93" s="42"/>
      <c r="F93" s="43"/>
      <c r="G93" s="43"/>
      <c r="H93" s="43"/>
      <c r="I93" s="45"/>
      <c r="J93" s="44"/>
      <c r="K93" s="45"/>
      <c r="L93" s="44"/>
      <c r="M93" s="45">
        <f>SUM(AR87:AR96)+SUM(AS87:AS96)+SUM(AT87:AT96)+SUM(AU87:AU96)+SUM(AV87:AV96)</f>
        <v>1308.0899999999999</v>
      </c>
    </row>
    <row r="94" spans="1:82" ht="14.25" x14ac:dyDescent="0.2">
      <c r="A94" s="41"/>
      <c r="B94" s="41"/>
      <c r="C94" s="41" t="s">
        <v>793</v>
      </c>
      <c r="D94" s="41" t="s">
        <v>1717</v>
      </c>
      <c r="E94" s="42" t="s">
        <v>111</v>
      </c>
      <c r="F94" s="43">
        <f>Source!BZ842</f>
        <v>74</v>
      </c>
      <c r="G94" s="43"/>
      <c r="H94" s="43">
        <f>Source!AT842</f>
        <v>74</v>
      </c>
      <c r="I94" s="45"/>
      <c r="J94" s="44"/>
      <c r="K94" s="45"/>
      <c r="L94" s="44"/>
      <c r="M94" s="45">
        <f>SUM(AZ87:AZ96)</f>
        <v>967.99</v>
      </c>
    </row>
    <row r="95" spans="1:82" ht="14.25" x14ac:dyDescent="0.2">
      <c r="A95" s="50"/>
      <c r="B95" s="50"/>
      <c r="C95" s="50" t="s">
        <v>794</v>
      </c>
      <c r="D95" s="50" t="s">
        <v>1718</v>
      </c>
      <c r="E95" s="51" t="s">
        <v>111</v>
      </c>
      <c r="F95" s="52">
        <f>Source!CA842</f>
        <v>36</v>
      </c>
      <c r="G95" s="52"/>
      <c r="H95" s="52">
        <f>Source!AU842</f>
        <v>36</v>
      </c>
      <c r="I95" s="53"/>
      <c r="J95" s="54"/>
      <c r="K95" s="53"/>
      <c r="L95" s="54"/>
      <c r="M95" s="53">
        <f>SUM(BA87:BA96)</f>
        <v>470.91</v>
      </c>
    </row>
    <row r="96" spans="1:82" ht="15" x14ac:dyDescent="0.2">
      <c r="D96" s="269" t="s">
        <v>1632</v>
      </c>
      <c r="E96" s="269"/>
      <c r="F96" s="269"/>
      <c r="G96" s="269"/>
      <c r="H96" s="269"/>
      <c r="I96" s="269"/>
      <c r="J96" s="270">
        <f>IF(F87&lt;&gt;0,L96/F87, 0)</f>
        <v>34337.379999999997</v>
      </c>
      <c r="K96" s="270"/>
      <c r="L96" s="270">
        <f>M89+M94+M95</f>
        <v>2746.99</v>
      </c>
      <c r="M96" s="270"/>
      <c r="AD96">
        <f>ROUND((Source!AT842/100)*((ROUND(SUMIF(SmtRes!AQ506:'SmtRes'!AQ507,"=1",SmtRes!AD506:'SmtRes'!AD507)*Source!I842, 2)+ROUND(SUMIF(SmtRes!AQ506:'SmtRes'!AQ507,"=1",SmtRes!AC506:'SmtRes'!AC507)*Source!I842, 2))), 2)</f>
        <v>127.68</v>
      </c>
      <c r="AE96">
        <f>ROUND((Source!AU842/100)*((ROUND(SUMIF(SmtRes!AQ506:'SmtRes'!AQ507,"=1",SmtRes!AD506:'SmtRes'!AD507)*Source!I842, 2)+ROUND(SUMIF(SmtRes!AQ506:'SmtRes'!AQ507,"=1",SmtRes!AC506:'SmtRes'!AC507)*Source!I842, 2))), 2)</f>
        <v>62.11</v>
      </c>
      <c r="AN96" s="55">
        <f>M89+M94+M95</f>
        <v>2746.99</v>
      </c>
      <c r="AO96">
        <f>0</f>
        <v>0</v>
      </c>
      <c r="AQ96" t="s">
        <v>1633</v>
      </c>
      <c r="AR96" s="55">
        <f>M89</f>
        <v>1308.0899999999999</v>
      </c>
      <c r="AT96">
        <f>0</f>
        <v>0</v>
      </c>
      <c r="AV96" t="s">
        <v>1633</v>
      </c>
      <c r="AW96">
        <f>0</f>
        <v>0</v>
      </c>
      <c r="AZ96">
        <f>Source!X842</f>
        <v>967.99</v>
      </c>
      <c r="BA96">
        <f>Source!Y842</f>
        <v>470.91</v>
      </c>
      <c r="BT96" s="55">
        <f>L96</f>
        <v>2746.99</v>
      </c>
      <c r="BW96">
        <f>ROUND(L96*80/100, 2)</f>
        <v>2197.59</v>
      </c>
      <c r="BX96" s="55">
        <f>L96-BW96</f>
        <v>549.4</v>
      </c>
      <c r="CB96">
        <f>Source!BM842</f>
        <v>200001</v>
      </c>
      <c r="CC96" t="str">
        <f>Source!E842</f>
        <v>9</v>
      </c>
      <c r="CD96">
        <v>4</v>
      </c>
    </row>
    <row r="97" spans="1:82" ht="92.25" x14ac:dyDescent="0.2">
      <c r="A97" s="39" t="s">
        <v>134</v>
      </c>
      <c r="B97" s="39" t="s">
        <v>134</v>
      </c>
      <c r="C97" s="41" t="s">
        <v>1736</v>
      </c>
      <c r="D97" s="41" t="s">
        <v>1737</v>
      </c>
      <c r="E97" s="42" t="str">
        <f>Source!H843</f>
        <v>измерение</v>
      </c>
      <c r="F97" s="43">
        <f>Source!K843</f>
        <v>1</v>
      </c>
      <c r="G97" s="43"/>
      <c r="H97" s="43">
        <f>Source!I843</f>
        <v>1</v>
      </c>
      <c r="I97" s="45"/>
      <c r="J97" s="44"/>
      <c r="K97" s="45"/>
      <c r="L97" s="44"/>
      <c r="M97" s="45"/>
    </row>
    <row r="98" spans="1:82" ht="15" x14ac:dyDescent="0.2">
      <c r="A98" s="40"/>
      <c r="B98" s="40"/>
      <c r="C98" s="43">
        <v>1</v>
      </c>
      <c r="D98" s="40" t="s">
        <v>1623</v>
      </c>
      <c r="E98" s="42" t="s">
        <v>969</v>
      </c>
      <c r="F98" s="48"/>
      <c r="G98" s="43"/>
      <c r="H98" s="43">
        <f>Source!U843</f>
        <v>1.8954</v>
      </c>
      <c r="I98" s="43"/>
      <c r="J98" s="43"/>
      <c r="K98" s="43"/>
      <c r="L98" s="43"/>
      <c r="M98" s="49">
        <f>SUM(M99:M100)-SUMIF(CE99:CE100, 1, M99:M100)</f>
        <v>2043.9</v>
      </c>
    </row>
    <row r="99" spans="1:82" ht="14.25" x14ac:dyDescent="0.2">
      <c r="A99" s="41"/>
      <c r="B99" s="41"/>
      <c r="C99" s="41" t="s">
        <v>1212</v>
      </c>
      <c r="D99" s="41" t="s">
        <v>1213</v>
      </c>
      <c r="E99" s="42" t="s">
        <v>1193</v>
      </c>
      <c r="F99" s="43">
        <v>0.81</v>
      </c>
      <c r="G99" s="43">
        <f>ROUND(1.17,7)</f>
        <v>1.17</v>
      </c>
      <c r="H99" s="43">
        <f>SmtRes!CX508</f>
        <v>0.94769999999999999</v>
      </c>
      <c r="I99" s="45"/>
      <c r="J99" s="44"/>
      <c r="K99" s="45">
        <f>SmtRes!CZ508</f>
        <v>1090.46</v>
      </c>
      <c r="L99" s="44"/>
      <c r="M99" s="45">
        <f>SmtRes!DI508</f>
        <v>1033.43</v>
      </c>
    </row>
    <row r="100" spans="1:82" ht="14.25" x14ac:dyDescent="0.2">
      <c r="A100" s="41"/>
      <c r="B100" s="41"/>
      <c r="C100" s="41" t="s">
        <v>1214</v>
      </c>
      <c r="D100" s="50" t="s">
        <v>1215</v>
      </c>
      <c r="E100" s="51" t="s">
        <v>1193</v>
      </c>
      <c r="F100" s="52">
        <v>0.81</v>
      </c>
      <c r="G100" s="52">
        <f>ROUND(1.17,7)</f>
        <v>1.17</v>
      </c>
      <c r="H100" s="52">
        <f>SmtRes!CX509</f>
        <v>0.94769999999999999</v>
      </c>
      <c r="I100" s="53"/>
      <c r="J100" s="54"/>
      <c r="K100" s="53">
        <f>SmtRes!CZ509</f>
        <v>1066.23</v>
      </c>
      <c r="L100" s="54"/>
      <c r="M100" s="53">
        <f>SmtRes!DI509</f>
        <v>1010.47</v>
      </c>
    </row>
    <row r="101" spans="1:82" ht="15" x14ac:dyDescent="0.2">
      <c r="A101" s="41"/>
      <c r="B101" s="41"/>
      <c r="C101" s="41"/>
      <c r="D101" s="57" t="s">
        <v>1628</v>
      </c>
      <c r="E101" s="42"/>
      <c r="F101" s="43"/>
      <c r="G101" s="43"/>
      <c r="H101" s="43"/>
      <c r="I101" s="45"/>
      <c r="J101" s="44"/>
      <c r="K101" s="45"/>
      <c r="L101" s="44"/>
      <c r="M101" s="45">
        <f>M98</f>
        <v>2043.9</v>
      </c>
    </row>
    <row r="102" spans="1:82" ht="14.25" x14ac:dyDescent="0.2">
      <c r="A102" s="41"/>
      <c r="B102" s="41"/>
      <c r="C102" s="41"/>
      <c r="D102" s="41" t="s">
        <v>1629</v>
      </c>
      <c r="E102" s="42"/>
      <c r="F102" s="43"/>
      <c r="G102" s="43"/>
      <c r="H102" s="43"/>
      <c r="I102" s="45"/>
      <c r="J102" s="44"/>
      <c r="K102" s="45"/>
      <c r="L102" s="44"/>
      <c r="M102" s="45">
        <f>SUM(AR97:AR105)+SUM(AS97:AS105)+SUM(AT97:AT105)+SUM(AU97:AU105)+SUM(AV97:AV105)</f>
        <v>2043.9</v>
      </c>
    </row>
    <row r="103" spans="1:82" ht="14.25" x14ac:dyDescent="0.2">
      <c r="A103" s="41"/>
      <c r="B103" s="41"/>
      <c r="C103" s="41" t="s">
        <v>793</v>
      </c>
      <c r="D103" s="41" t="s">
        <v>1717</v>
      </c>
      <c r="E103" s="42" t="s">
        <v>111</v>
      </c>
      <c r="F103" s="43">
        <f>Source!BZ843</f>
        <v>74</v>
      </c>
      <c r="G103" s="43"/>
      <c r="H103" s="43">
        <f>Source!AT843</f>
        <v>74</v>
      </c>
      <c r="I103" s="45"/>
      <c r="J103" s="44"/>
      <c r="K103" s="45"/>
      <c r="L103" s="44"/>
      <c r="M103" s="45">
        <f>SUM(AZ97:AZ105)</f>
        <v>1512.49</v>
      </c>
    </row>
    <row r="104" spans="1:82" ht="14.25" x14ac:dyDescent="0.2">
      <c r="A104" s="50"/>
      <c r="B104" s="50"/>
      <c r="C104" s="50" t="s">
        <v>794</v>
      </c>
      <c r="D104" s="50" t="s">
        <v>1718</v>
      </c>
      <c r="E104" s="51" t="s">
        <v>111</v>
      </c>
      <c r="F104" s="52">
        <f>Source!CA843</f>
        <v>36</v>
      </c>
      <c r="G104" s="52"/>
      <c r="H104" s="52">
        <f>Source!AU843</f>
        <v>36</v>
      </c>
      <c r="I104" s="53"/>
      <c r="J104" s="54"/>
      <c r="K104" s="53"/>
      <c r="L104" s="54"/>
      <c r="M104" s="53">
        <f>SUM(BA97:BA105)</f>
        <v>735.8</v>
      </c>
    </row>
    <row r="105" spans="1:82" ht="15" x14ac:dyDescent="0.2">
      <c r="D105" s="269" t="s">
        <v>1632</v>
      </c>
      <c r="E105" s="269"/>
      <c r="F105" s="269"/>
      <c r="G105" s="269"/>
      <c r="H105" s="269"/>
      <c r="I105" s="269"/>
      <c r="J105" s="270">
        <f>IF(F97&lt;&gt;0,L105/F97, 0)</f>
        <v>4292.1899999999996</v>
      </c>
      <c r="K105" s="270"/>
      <c r="L105" s="270">
        <f>M98+M103+M104</f>
        <v>4292.1899999999996</v>
      </c>
      <c r="M105" s="270"/>
      <c r="AD105">
        <f>ROUND((Source!AT843/100)*((ROUND(SUMIF(SmtRes!AQ508:'SmtRes'!AQ509,"=1",SmtRes!AD508:'SmtRes'!AD509)*Source!I843, 2)+ROUND(SUMIF(SmtRes!AQ508:'SmtRes'!AQ509,"=1",SmtRes!AC508:'SmtRes'!AC509)*Source!I843, 2))), 2)</f>
        <v>1595.95</v>
      </c>
      <c r="AE105">
        <f>ROUND((Source!AU843/100)*((ROUND(SUMIF(SmtRes!AQ508:'SmtRes'!AQ509,"=1",SmtRes!AD508:'SmtRes'!AD509)*Source!I843, 2)+ROUND(SUMIF(SmtRes!AQ508:'SmtRes'!AQ509,"=1",SmtRes!AC508:'SmtRes'!AC509)*Source!I843, 2))), 2)</f>
        <v>776.41</v>
      </c>
      <c r="AN105" s="55">
        <f>M98+M103+M104</f>
        <v>4292.1899999999996</v>
      </c>
      <c r="AO105">
        <f>0</f>
        <v>0</v>
      </c>
      <c r="AQ105" t="s">
        <v>1633</v>
      </c>
      <c r="AR105" s="55">
        <f>M98</f>
        <v>2043.9</v>
      </c>
      <c r="AT105">
        <f>0</f>
        <v>0</v>
      </c>
      <c r="AV105" t="s">
        <v>1633</v>
      </c>
      <c r="AW105">
        <f>0</f>
        <v>0</v>
      </c>
      <c r="AZ105">
        <f>Source!X843</f>
        <v>1512.49</v>
      </c>
      <c r="BA105">
        <f>Source!Y843</f>
        <v>735.8</v>
      </c>
      <c r="BT105" s="55">
        <f>L105</f>
        <v>4292.1899999999996</v>
      </c>
      <c r="BW105">
        <f>ROUND(L105*80/100, 2)</f>
        <v>3433.75</v>
      </c>
      <c r="BX105" s="55">
        <f>L105-BW105</f>
        <v>858.44</v>
      </c>
      <c r="CB105">
        <f>Source!BM843</f>
        <v>200001</v>
      </c>
      <c r="CC105" t="str">
        <f>Source!E843</f>
        <v>10</v>
      </c>
      <c r="CD105">
        <v>4</v>
      </c>
    </row>
    <row r="106" spans="1:82" ht="92.25" x14ac:dyDescent="0.2">
      <c r="A106" s="39" t="s">
        <v>141</v>
      </c>
      <c r="B106" s="39" t="s">
        <v>141</v>
      </c>
      <c r="C106" s="41" t="s">
        <v>1738</v>
      </c>
      <c r="D106" s="41" t="s">
        <v>1739</v>
      </c>
      <c r="E106" s="42" t="str">
        <f>Source!H844</f>
        <v>измерение</v>
      </c>
      <c r="F106" s="43">
        <f>Source!K844</f>
        <v>1</v>
      </c>
      <c r="G106" s="43"/>
      <c r="H106" s="43">
        <f>Source!I844</f>
        <v>1</v>
      </c>
      <c r="I106" s="45"/>
      <c r="J106" s="44"/>
      <c r="K106" s="45"/>
      <c r="L106" s="44"/>
      <c r="M106" s="45"/>
    </row>
    <row r="107" spans="1:82" ht="15" x14ac:dyDescent="0.2">
      <c r="A107" s="40"/>
      <c r="B107" s="40"/>
      <c r="C107" s="43">
        <v>1</v>
      </c>
      <c r="D107" s="40" t="s">
        <v>1623</v>
      </c>
      <c r="E107" s="42" t="s">
        <v>969</v>
      </c>
      <c r="F107" s="48"/>
      <c r="G107" s="43"/>
      <c r="H107" s="43">
        <f>Source!U844</f>
        <v>3.7907999999999999</v>
      </c>
      <c r="I107" s="43"/>
      <c r="J107" s="43"/>
      <c r="K107" s="43"/>
      <c r="L107" s="43"/>
      <c r="M107" s="49">
        <f>SUM(M108:M109)-SUMIF(CE108:CE109, 1, M108:M109)</f>
        <v>4087.79</v>
      </c>
    </row>
    <row r="108" spans="1:82" ht="14.25" x14ac:dyDescent="0.2">
      <c r="A108" s="41"/>
      <c r="B108" s="41"/>
      <c r="C108" s="41" t="s">
        <v>1212</v>
      </c>
      <c r="D108" s="41" t="s">
        <v>1213</v>
      </c>
      <c r="E108" s="42" t="s">
        <v>1193</v>
      </c>
      <c r="F108" s="43">
        <v>1.62</v>
      </c>
      <c r="G108" s="43">
        <f>ROUND(1.17,7)</f>
        <v>1.17</v>
      </c>
      <c r="H108" s="43">
        <f>SmtRes!CX510</f>
        <v>1.8954</v>
      </c>
      <c r="I108" s="45"/>
      <c r="J108" s="44"/>
      <c r="K108" s="45">
        <f>SmtRes!CZ510</f>
        <v>1090.46</v>
      </c>
      <c r="L108" s="44"/>
      <c r="M108" s="45">
        <f>SmtRes!DI510</f>
        <v>2066.86</v>
      </c>
    </row>
    <row r="109" spans="1:82" ht="14.25" x14ac:dyDescent="0.2">
      <c r="A109" s="41"/>
      <c r="B109" s="41"/>
      <c r="C109" s="41" t="s">
        <v>1214</v>
      </c>
      <c r="D109" s="50" t="s">
        <v>1215</v>
      </c>
      <c r="E109" s="51" t="s">
        <v>1193</v>
      </c>
      <c r="F109" s="52">
        <v>1.62</v>
      </c>
      <c r="G109" s="52">
        <f>ROUND(1.17,7)</f>
        <v>1.17</v>
      </c>
      <c r="H109" s="52">
        <f>SmtRes!CX511</f>
        <v>1.8954</v>
      </c>
      <c r="I109" s="53"/>
      <c r="J109" s="54"/>
      <c r="K109" s="53">
        <f>SmtRes!CZ511</f>
        <v>1066.23</v>
      </c>
      <c r="L109" s="54"/>
      <c r="M109" s="53">
        <f>SmtRes!DI511</f>
        <v>2020.93</v>
      </c>
    </row>
    <row r="110" spans="1:82" ht="15" x14ac:dyDescent="0.2">
      <c r="A110" s="41"/>
      <c r="B110" s="41"/>
      <c r="C110" s="41"/>
      <c r="D110" s="57" t="s">
        <v>1628</v>
      </c>
      <c r="E110" s="42"/>
      <c r="F110" s="43"/>
      <c r="G110" s="43"/>
      <c r="H110" s="43"/>
      <c r="I110" s="45"/>
      <c r="J110" s="44"/>
      <c r="K110" s="45"/>
      <c r="L110" s="44"/>
      <c r="M110" s="45">
        <f>M107</f>
        <v>4087.79</v>
      </c>
    </row>
    <row r="111" spans="1:82" ht="14.25" x14ac:dyDescent="0.2">
      <c r="A111" s="41"/>
      <c r="B111" s="41"/>
      <c r="C111" s="41"/>
      <c r="D111" s="41" t="s">
        <v>1629</v>
      </c>
      <c r="E111" s="42"/>
      <c r="F111" s="43"/>
      <c r="G111" s="43"/>
      <c r="H111" s="43"/>
      <c r="I111" s="45"/>
      <c r="J111" s="44"/>
      <c r="K111" s="45"/>
      <c r="L111" s="44"/>
      <c r="M111" s="45">
        <f>SUM(AR106:AR114)+SUM(AS106:AS114)+SUM(AT106:AT114)+SUM(AU106:AU114)+SUM(AV106:AV114)</f>
        <v>4087.79</v>
      </c>
    </row>
    <row r="112" spans="1:82" ht="14.25" x14ac:dyDescent="0.2">
      <c r="A112" s="41"/>
      <c r="B112" s="41"/>
      <c r="C112" s="41" t="s">
        <v>793</v>
      </c>
      <c r="D112" s="41" t="s">
        <v>1717</v>
      </c>
      <c r="E112" s="42" t="s">
        <v>111</v>
      </c>
      <c r="F112" s="43">
        <f>Source!BZ844</f>
        <v>74</v>
      </c>
      <c r="G112" s="43"/>
      <c r="H112" s="43">
        <f>Source!AT844</f>
        <v>74</v>
      </c>
      <c r="I112" s="45"/>
      <c r="J112" s="44"/>
      <c r="K112" s="45"/>
      <c r="L112" s="44"/>
      <c r="M112" s="45">
        <f>SUM(AZ106:AZ114)</f>
        <v>3024.96</v>
      </c>
    </row>
    <row r="113" spans="1:82" ht="14.25" x14ac:dyDescent="0.2">
      <c r="A113" s="50"/>
      <c r="B113" s="50"/>
      <c r="C113" s="50" t="s">
        <v>794</v>
      </c>
      <c r="D113" s="50" t="s">
        <v>1718</v>
      </c>
      <c r="E113" s="51" t="s">
        <v>111</v>
      </c>
      <c r="F113" s="52">
        <f>Source!CA844</f>
        <v>36</v>
      </c>
      <c r="G113" s="52"/>
      <c r="H113" s="52">
        <f>Source!AU844</f>
        <v>36</v>
      </c>
      <c r="I113" s="53"/>
      <c r="J113" s="54"/>
      <c r="K113" s="53"/>
      <c r="L113" s="54"/>
      <c r="M113" s="53">
        <f>SUM(BA106:BA114)</f>
        <v>1471.6</v>
      </c>
    </row>
    <row r="114" spans="1:82" ht="15" x14ac:dyDescent="0.2">
      <c r="D114" s="269" t="s">
        <v>1632</v>
      </c>
      <c r="E114" s="269"/>
      <c r="F114" s="269"/>
      <c r="G114" s="269"/>
      <c r="H114" s="269"/>
      <c r="I114" s="269"/>
      <c r="J114" s="270">
        <f>IF(F106&lt;&gt;0,L114/F106, 0)</f>
        <v>8584.35</v>
      </c>
      <c r="K114" s="270"/>
      <c r="L114" s="270">
        <f>M107+M112+M113</f>
        <v>8584.35</v>
      </c>
      <c r="M114" s="270"/>
      <c r="AD114">
        <f>ROUND((Source!AT844/100)*((ROUND(SUMIF(SmtRes!AQ510:'SmtRes'!AQ511,"=1",SmtRes!AD510:'SmtRes'!AD511)*Source!I844, 2)+ROUND(SUMIF(SmtRes!AQ510:'SmtRes'!AQ511,"=1",SmtRes!AC510:'SmtRes'!AC511)*Source!I844, 2))), 2)</f>
        <v>1595.95</v>
      </c>
      <c r="AE114">
        <f>ROUND((Source!AU844/100)*((ROUND(SUMIF(SmtRes!AQ510:'SmtRes'!AQ511,"=1",SmtRes!AD510:'SmtRes'!AD511)*Source!I844, 2)+ROUND(SUMIF(SmtRes!AQ510:'SmtRes'!AQ511,"=1",SmtRes!AC510:'SmtRes'!AC511)*Source!I844, 2))), 2)</f>
        <v>776.41</v>
      </c>
      <c r="AN114" s="55">
        <f>M107+M112+M113</f>
        <v>8584.35</v>
      </c>
      <c r="AO114">
        <f>0</f>
        <v>0</v>
      </c>
      <c r="AQ114" t="s">
        <v>1633</v>
      </c>
      <c r="AR114" s="55">
        <f>M107</f>
        <v>4087.79</v>
      </c>
      <c r="AT114">
        <f>0</f>
        <v>0</v>
      </c>
      <c r="AV114" t="s">
        <v>1633</v>
      </c>
      <c r="AW114">
        <f>0</f>
        <v>0</v>
      </c>
      <c r="AZ114">
        <f>Source!X844</f>
        <v>3024.96</v>
      </c>
      <c r="BA114">
        <f>Source!Y844</f>
        <v>1471.6</v>
      </c>
      <c r="BT114" s="55">
        <f>L114</f>
        <v>8584.35</v>
      </c>
      <c r="BW114">
        <f>ROUND(L114*80/100, 2)</f>
        <v>6867.48</v>
      </c>
      <c r="BX114" s="55">
        <f>L114-BW114</f>
        <v>1716.87</v>
      </c>
      <c r="CB114">
        <f>Source!BM844</f>
        <v>200001</v>
      </c>
      <c r="CC114" t="str">
        <f>Source!E844</f>
        <v>11</v>
      </c>
      <c r="CD114">
        <v>4</v>
      </c>
    </row>
    <row r="115" spans="1:82" ht="177.75" x14ac:dyDescent="0.2">
      <c r="A115" s="39" t="s">
        <v>160</v>
      </c>
      <c r="B115" s="39" t="s">
        <v>160</v>
      </c>
      <c r="C115" s="41" t="s">
        <v>1740</v>
      </c>
      <c r="D115" s="41" t="s">
        <v>1741</v>
      </c>
      <c r="E115" s="42" t="str">
        <f>Source!H849</f>
        <v>ШТ</v>
      </c>
      <c r="F115" s="43">
        <f>Source!K849</f>
        <v>5</v>
      </c>
      <c r="G115" s="43"/>
      <c r="H115" s="43">
        <f>Source!I849</f>
        <v>5</v>
      </c>
      <c r="I115" s="45"/>
      <c r="J115" s="44"/>
      <c r="K115" s="45"/>
      <c r="L115" s="44"/>
      <c r="M115" s="45"/>
    </row>
    <row r="116" spans="1:82" ht="15" x14ac:dyDescent="0.2">
      <c r="A116" s="40"/>
      <c r="B116" s="40"/>
      <c r="C116" s="43">
        <v>1</v>
      </c>
      <c r="D116" s="40" t="s">
        <v>1623</v>
      </c>
      <c r="E116" s="42" t="s">
        <v>969</v>
      </c>
      <c r="F116" s="48"/>
      <c r="G116" s="43"/>
      <c r="H116" s="43">
        <f>Source!U849</f>
        <v>1.8720000000000001</v>
      </c>
      <c r="I116" s="43"/>
      <c r="J116" s="43"/>
      <c r="K116" s="43"/>
      <c r="L116" s="43"/>
      <c r="M116" s="49">
        <f>SUM(M117:M118)-SUMIF(CE117:CE118, 1, M117:M118)</f>
        <v>2018.66</v>
      </c>
    </row>
    <row r="117" spans="1:82" ht="14.25" x14ac:dyDescent="0.2">
      <c r="A117" s="41"/>
      <c r="B117" s="41"/>
      <c r="C117" s="41" t="s">
        <v>1212</v>
      </c>
      <c r="D117" s="41" t="s">
        <v>1213</v>
      </c>
      <c r="E117" s="42" t="s">
        <v>1193</v>
      </c>
      <c r="F117" s="43">
        <v>0.16</v>
      </c>
      <c r="G117" s="43">
        <f>ROUND(1.17,7)</f>
        <v>1.17</v>
      </c>
      <c r="H117" s="43">
        <f>SmtRes!CX521</f>
        <v>0.93600000000000005</v>
      </c>
      <c r="I117" s="45"/>
      <c r="J117" s="44"/>
      <c r="K117" s="45">
        <f>SmtRes!CZ521</f>
        <v>1090.46</v>
      </c>
      <c r="L117" s="44"/>
      <c r="M117" s="45">
        <f>SmtRes!DI521</f>
        <v>1020.67</v>
      </c>
    </row>
    <row r="118" spans="1:82" ht="14.25" x14ac:dyDescent="0.2">
      <c r="A118" s="41"/>
      <c r="B118" s="41"/>
      <c r="C118" s="41" t="s">
        <v>1214</v>
      </c>
      <c r="D118" s="50" t="s">
        <v>1215</v>
      </c>
      <c r="E118" s="51" t="s">
        <v>1193</v>
      </c>
      <c r="F118" s="52">
        <v>0.16</v>
      </c>
      <c r="G118" s="52">
        <f>ROUND(1.17,7)</f>
        <v>1.17</v>
      </c>
      <c r="H118" s="52">
        <f>SmtRes!CX522</f>
        <v>0.93600000000000005</v>
      </c>
      <c r="I118" s="53"/>
      <c r="J118" s="54"/>
      <c r="K118" s="53">
        <f>SmtRes!CZ522</f>
        <v>1066.23</v>
      </c>
      <c r="L118" s="54"/>
      <c r="M118" s="53">
        <f>SmtRes!DI522</f>
        <v>997.99</v>
      </c>
    </row>
    <row r="119" spans="1:82" ht="15" x14ac:dyDescent="0.2">
      <c r="A119" s="41"/>
      <c r="B119" s="41"/>
      <c r="C119" s="41"/>
      <c r="D119" s="57" t="s">
        <v>1628</v>
      </c>
      <c r="E119" s="42"/>
      <c r="F119" s="43"/>
      <c r="G119" s="43"/>
      <c r="H119" s="43"/>
      <c r="I119" s="45"/>
      <c r="J119" s="44"/>
      <c r="K119" s="45"/>
      <c r="L119" s="44"/>
      <c r="M119" s="45">
        <f>M116</f>
        <v>2018.66</v>
      </c>
    </row>
    <row r="120" spans="1:82" ht="14.25" x14ac:dyDescent="0.2">
      <c r="A120" s="41"/>
      <c r="B120" s="41"/>
      <c r="C120" s="41"/>
      <c r="D120" s="41" t="s">
        <v>1629</v>
      </c>
      <c r="E120" s="42"/>
      <c r="F120" s="43"/>
      <c r="G120" s="43"/>
      <c r="H120" s="43"/>
      <c r="I120" s="45"/>
      <c r="J120" s="44"/>
      <c r="K120" s="45"/>
      <c r="L120" s="44"/>
      <c r="M120" s="45">
        <f>SUM(AR115:AR123)+SUM(AS115:AS123)+SUM(AT115:AT123)+SUM(AU115:AU123)+SUM(AV115:AV123)</f>
        <v>2018.66</v>
      </c>
    </row>
    <row r="121" spans="1:82" ht="14.25" x14ac:dyDescent="0.2">
      <c r="A121" s="41"/>
      <c r="B121" s="41"/>
      <c r="C121" s="41" t="s">
        <v>793</v>
      </c>
      <c r="D121" s="41" t="s">
        <v>1717</v>
      </c>
      <c r="E121" s="42" t="s">
        <v>111</v>
      </c>
      <c r="F121" s="43">
        <f>Source!BZ849</f>
        <v>74</v>
      </c>
      <c r="G121" s="43"/>
      <c r="H121" s="43">
        <f>Source!AT849</f>
        <v>74</v>
      </c>
      <c r="I121" s="45"/>
      <c r="J121" s="44"/>
      <c r="K121" s="45"/>
      <c r="L121" s="44"/>
      <c r="M121" s="45">
        <f>SUM(AZ115:AZ123)</f>
        <v>1493.81</v>
      </c>
    </row>
    <row r="122" spans="1:82" ht="14.25" x14ac:dyDescent="0.2">
      <c r="A122" s="50"/>
      <c r="B122" s="50"/>
      <c r="C122" s="50" t="s">
        <v>794</v>
      </c>
      <c r="D122" s="50" t="s">
        <v>1718</v>
      </c>
      <c r="E122" s="51" t="s">
        <v>111</v>
      </c>
      <c r="F122" s="52">
        <f>Source!CA849</f>
        <v>36</v>
      </c>
      <c r="G122" s="52"/>
      <c r="H122" s="52">
        <f>Source!AU849</f>
        <v>36</v>
      </c>
      <c r="I122" s="53"/>
      <c r="J122" s="54"/>
      <c r="K122" s="53"/>
      <c r="L122" s="54"/>
      <c r="M122" s="53">
        <f>SUM(BA115:BA123)</f>
        <v>726.72</v>
      </c>
    </row>
    <row r="123" spans="1:82" ht="15" x14ac:dyDescent="0.2">
      <c r="D123" s="269" t="s">
        <v>1632</v>
      </c>
      <c r="E123" s="269"/>
      <c r="F123" s="269"/>
      <c r="G123" s="269"/>
      <c r="H123" s="269"/>
      <c r="I123" s="269"/>
      <c r="J123" s="270">
        <f>IF(F115&lt;&gt;0,L123/F115, 0)</f>
        <v>847.84</v>
      </c>
      <c r="K123" s="270"/>
      <c r="L123" s="270">
        <f>M116+M121+M122</f>
        <v>4239.1899999999996</v>
      </c>
      <c r="M123" s="270"/>
      <c r="AD123">
        <f>ROUND((Source!AT849/100)*((ROUND(SUMIF(SmtRes!AQ521:'SmtRes'!AQ522,"=1",SmtRes!AD521:'SmtRes'!AD522)*Source!I849, 2)+ROUND(SUMIF(SmtRes!AQ521:'SmtRes'!AQ522,"=1",SmtRes!AC521:'SmtRes'!AC522)*Source!I849, 2))), 2)</f>
        <v>7979.75</v>
      </c>
      <c r="AE123">
        <f>ROUND((Source!AU849/100)*((ROUND(SUMIF(SmtRes!AQ521:'SmtRes'!AQ522,"=1",SmtRes!AD521:'SmtRes'!AD522)*Source!I849, 2)+ROUND(SUMIF(SmtRes!AQ521:'SmtRes'!AQ522,"=1",SmtRes!AC521:'SmtRes'!AC522)*Source!I849, 2))), 2)</f>
        <v>3882.04</v>
      </c>
      <c r="AN123" s="55">
        <f>M116+M121+M122</f>
        <v>4239.1899999999996</v>
      </c>
      <c r="AO123">
        <f>0</f>
        <v>0</v>
      </c>
      <c r="AQ123" t="s">
        <v>1633</v>
      </c>
      <c r="AR123" s="55">
        <f>M116</f>
        <v>2018.66</v>
      </c>
      <c r="AT123">
        <f>0</f>
        <v>0</v>
      </c>
      <c r="AV123" t="s">
        <v>1633</v>
      </c>
      <c r="AW123">
        <f>0</f>
        <v>0</v>
      </c>
      <c r="AZ123">
        <f>Source!X849</f>
        <v>1493.81</v>
      </c>
      <c r="BA123">
        <f>Source!Y849</f>
        <v>726.72</v>
      </c>
      <c r="BT123" s="55">
        <f>L123</f>
        <v>4239.1899999999996</v>
      </c>
      <c r="BW123">
        <f>ROUND(L123*80/100, 2)</f>
        <v>3391.35</v>
      </c>
      <c r="BX123" s="55">
        <f>L123-BW123</f>
        <v>847.84</v>
      </c>
      <c r="CB123">
        <f>Source!BM849</f>
        <v>200001</v>
      </c>
      <c r="CC123" t="str">
        <f>Source!E849</f>
        <v>16</v>
      </c>
      <c r="CD123">
        <v>4</v>
      </c>
    </row>
    <row r="124" spans="1:82" ht="106.5" x14ac:dyDescent="0.2">
      <c r="A124" s="39" t="s">
        <v>164</v>
      </c>
      <c r="B124" s="39" t="s">
        <v>164</v>
      </c>
      <c r="C124" s="41" t="s">
        <v>1742</v>
      </c>
      <c r="D124" s="41" t="s">
        <v>1743</v>
      </c>
      <c r="E124" s="42" t="str">
        <f>Source!H850</f>
        <v>измерение</v>
      </c>
      <c r="F124" s="43">
        <f>Source!K850</f>
        <v>3</v>
      </c>
      <c r="G124" s="43"/>
      <c r="H124" s="43">
        <f>Source!I850</f>
        <v>3</v>
      </c>
      <c r="I124" s="45"/>
      <c r="J124" s="44"/>
      <c r="K124" s="45"/>
      <c r="L124" s="44"/>
      <c r="M124" s="45"/>
    </row>
    <row r="125" spans="1:82" ht="15" x14ac:dyDescent="0.2">
      <c r="A125" s="40"/>
      <c r="B125" s="40"/>
      <c r="C125" s="43">
        <v>1</v>
      </c>
      <c r="D125" s="40" t="s">
        <v>1623</v>
      </c>
      <c r="E125" s="42" t="s">
        <v>969</v>
      </c>
      <c r="F125" s="48"/>
      <c r="G125" s="43"/>
      <c r="H125" s="43">
        <f>Source!U850</f>
        <v>0.28079999999999999</v>
      </c>
      <c r="I125" s="43"/>
      <c r="J125" s="43"/>
      <c r="K125" s="43"/>
      <c r="L125" s="43"/>
      <c r="M125" s="49">
        <f>SUM(M126:M127)-SUMIF(CE126:CE127, 1, M126:M127)</f>
        <v>302.8</v>
      </c>
    </row>
    <row r="126" spans="1:82" ht="14.25" x14ac:dyDescent="0.2">
      <c r="A126" s="41"/>
      <c r="B126" s="41"/>
      <c r="C126" s="41" t="s">
        <v>1212</v>
      </c>
      <c r="D126" s="41" t="s">
        <v>1213</v>
      </c>
      <c r="E126" s="42" t="s">
        <v>1193</v>
      </c>
      <c r="F126" s="43">
        <v>0.04</v>
      </c>
      <c r="G126" s="43">
        <f>ROUND(1.17,7)</f>
        <v>1.17</v>
      </c>
      <c r="H126" s="43">
        <f>SmtRes!CX523</f>
        <v>0.1404</v>
      </c>
      <c r="I126" s="45"/>
      <c r="J126" s="44"/>
      <c r="K126" s="45">
        <f>SmtRes!CZ523</f>
        <v>1090.46</v>
      </c>
      <c r="L126" s="44"/>
      <c r="M126" s="45">
        <f>SmtRes!DI523</f>
        <v>153.1</v>
      </c>
    </row>
    <row r="127" spans="1:82" ht="14.25" x14ac:dyDescent="0.2">
      <c r="A127" s="41"/>
      <c r="B127" s="41"/>
      <c r="C127" s="41" t="s">
        <v>1214</v>
      </c>
      <c r="D127" s="50" t="s">
        <v>1215</v>
      </c>
      <c r="E127" s="51" t="s">
        <v>1193</v>
      </c>
      <c r="F127" s="52">
        <v>0.04</v>
      </c>
      <c r="G127" s="52">
        <f>ROUND(1.17,7)</f>
        <v>1.17</v>
      </c>
      <c r="H127" s="52">
        <f>SmtRes!CX524</f>
        <v>0.1404</v>
      </c>
      <c r="I127" s="53"/>
      <c r="J127" s="54"/>
      <c r="K127" s="53">
        <f>SmtRes!CZ524</f>
        <v>1066.23</v>
      </c>
      <c r="L127" s="54"/>
      <c r="M127" s="53">
        <f>SmtRes!DI524</f>
        <v>149.69999999999999</v>
      </c>
    </row>
    <row r="128" spans="1:82" ht="15" x14ac:dyDescent="0.2">
      <c r="A128" s="41"/>
      <c r="B128" s="41"/>
      <c r="C128" s="41"/>
      <c r="D128" s="57" t="s">
        <v>1628</v>
      </c>
      <c r="E128" s="42"/>
      <c r="F128" s="43"/>
      <c r="G128" s="43"/>
      <c r="H128" s="43"/>
      <c r="I128" s="45"/>
      <c r="J128" s="44"/>
      <c r="K128" s="45"/>
      <c r="L128" s="44"/>
      <c r="M128" s="45">
        <f>M125</f>
        <v>302.8</v>
      </c>
    </row>
    <row r="129" spans="1:82" ht="14.25" x14ac:dyDescent="0.2">
      <c r="A129" s="41"/>
      <c r="B129" s="41"/>
      <c r="C129" s="41"/>
      <c r="D129" s="41" t="s">
        <v>1629</v>
      </c>
      <c r="E129" s="42"/>
      <c r="F129" s="43"/>
      <c r="G129" s="43"/>
      <c r="H129" s="43"/>
      <c r="I129" s="45"/>
      <c r="J129" s="44"/>
      <c r="K129" s="45"/>
      <c r="L129" s="44"/>
      <c r="M129" s="45">
        <f>SUM(AR124:AR132)+SUM(AS124:AS132)+SUM(AT124:AT132)+SUM(AU124:AU132)+SUM(AV124:AV132)</f>
        <v>302.8</v>
      </c>
    </row>
    <row r="130" spans="1:82" ht="14.25" x14ac:dyDescent="0.2">
      <c r="A130" s="41"/>
      <c r="B130" s="41"/>
      <c r="C130" s="41" t="s">
        <v>793</v>
      </c>
      <c r="D130" s="41" t="s">
        <v>1717</v>
      </c>
      <c r="E130" s="42" t="s">
        <v>111</v>
      </c>
      <c r="F130" s="43">
        <f>Source!BZ850</f>
        <v>74</v>
      </c>
      <c r="G130" s="43"/>
      <c r="H130" s="43">
        <f>Source!AT850</f>
        <v>74</v>
      </c>
      <c r="I130" s="45"/>
      <c r="J130" s="44"/>
      <c r="K130" s="45"/>
      <c r="L130" s="44"/>
      <c r="M130" s="45">
        <f>SUM(AZ124:AZ132)</f>
        <v>224.07</v>
      </c>
    </row>
    <row r="131" spans="1:82" ht="14.25" x14ac:dyDescent="0.2">
      <c r="A131" s="50"/>
      <c r="B131" s="50"/>
      <c r="C131" s="50" t="s">
        <v>794</v>
      </c>
      <c r="D131" s="50" t="s">
        <v>1718</v>
      </c>
      <c r="E131" s="51" t="s">
        <v>111</v>
      </c>
      <c r="F131" s="52">
        <f>Source!CA850</f>
        <v>36</v>
      </c>
      <c r="G131" s="52"/>
      <c r="H131" s="52">
        <f>Source!AU850</f>
        <v>36</v>
      </c>
      <c r="I131" s="53"/>
      <c r="J131" s="54"/>
      <c r="K131" s="53"/>
      <c r="L131" s="54"/>
      <c r="M131" s="53">
        <f>SUM(BA124:BA132)</f>
        <v>109.01</v>
      </c>
    </row>
    <row r="132" spans="1:82" ht="15" x14ac:dyDescent="0.2">
      <c r="D132" s="269" t="s">
        <v>1632</v>
      </c>
      <c r="E132" s="269"/>
      <c r="F132" s="269"/>
      <c r="G132" s="269"/>
      <c r="H132" s="269"/>
      <c r="I132" s="269"/>
      <c r="J132" s="270">
        <f>IF(F124&lt;&gt;0,L132/F124, 0)</f>
        <v>211.96</v>
      </c>
      <c r="K132" s="270"/>
      <c r="L132" s="270">
        <f>M125+M130+M131</f>
        <v>635.88</v>
      </c>
      <c r="M132" s="270"/>
      <c r="AD132">
        <f>ROUND((Source!AT850/100)*((ROUND(SUMIF(SmtRes!AQ523:'SmtRes'!AQ524,"=1",SmtRes!AD523:'SmtRes'!AD524)*Source!I850, 2)+ROUND(SUMIF(SmtRes!AQ523:'SmtRes'!AQ524,"=1",SmtRes!AC523:'SmtRes'!AC524)*Source!I850, 2))), 2)</f>
        <v>4787.8500000000004</v>
      </c>
      <c r="AE132">
        <f>ROUND((Source!AU850/100)*((ROUND(SUMIF(SmtRes!AQ523:'SmtRes'!AQ524,"=1",SmtRes!AD523:'SmtRes'!AD524)*Source!I850, 2)+ROUND(SUMIF(SmtRes!AQ523:'SmtRes'!AQ524,"=1",SmtRes!AC523:'SmtRes'!AC524)*Source!I850, 2))), 2)</f>
        <v>2329.23</v>
      </c>
      <c r="AN132" s="55">
        <f>M125+M130+M131</f>
        <v>635.88</v>
      </c>
      <c r="AO132">
        <f>0</f>
        <v>0</v>
      </c>
      <c r="AQ132" t="s">
        <v>1633</v>
      </c>
      <c r="AR132" s="55">
        <f>M125</f>
        <v>302.8</v>
      </c>
      <c r="AT132">
        <f>0</f>
        <v>0</v>
      </c>
      <c r="AV132" t="s">
        <v>1633</v>
      </c>
      <c r="AW132">
        <f>0</f>
        <v>0</v>
      </c>
      <c r="AZ132">
        <f>Source!X850</f>
        <v>224.07</v>
      </c>
      <c r="BA132">
        <f>Source!Y850</f>
        <v>109.01</v>
      </c>
      <c r="BT132" s="55">
        <f>L132</f>
        <v>635.88</v>
      </c>
      <c r="BW132">
        <f>ROUND(L132*80/100, 2)</f>
        <v>508.7</v>
      </c>
      <c r="BX132" s="55">
        <f>L132-BW132</f>
        <v>127.18</v>
      </c>
      <c r="CB132">
        <f>Source!BM850</f>
        <v>200001</v>
      </c>
      <c r="CC132" t="str">
        <f>Source!E850</f>
        <v>17</v>
      </c>
      <c r="CD132">
        <v>4</v>
      </c>
    </row>
    <row r="134" spans="1:82" ht="15" x14ac:dyDescent="0.2">
      <c r="A134" s="64"/>
      <c r="B134" s="64"/>
      <c r="C134" s="65"/>
      <c r="D134" s="283" t="s">
        <v>1650</v>
      </c>
      <c r="E134" s="283"/>
      <c r="F134" s="283"/>
      <c r="G134" s="283"/>
      <c r="H134" s="283"/>
      <c r="I134" s="283"/>
      <c r="J134" s="49"/>
      <c r="K134" s="64"/>
      <c r="L134" s="66"/>
      <c r="M134" s="49">
        <f>M136+M137+M143+M147</f>
        <v>41949.14</v>
      </c>
    </row>
    <row r="135" spans="1:82" ht="14.25" x14ac:dyDescent="0.2">
      <c r="A135" s="58"/>
      <c r="B135" s="58"/>
      <c r="C135" s="63"/>
      <c r="D135" s="284" t="s">
        <v>1651</v>
      </c>
      <c r="E135" s="285"/>
      <c r="F135" s="285"/>
      <c r="G135" s="285"/>
      <c r="H135" s="285"/>
      <c r="I135" s="285"/>
      <c r="J135" s="45"/>
      <c r="K135" s="58"/>
      <c r="L135" s="43"/>
      <c r="M135" s="45"/>
    </row>
    <row r="136" spans="1:82" ht="14.25" x14ac:dyDescent="0.2">
      <c r="A136" s="58"/>
      <c r="B136" s="58"/>
      <c r="C136" s="63"/>
      <c r="D136" s="285" t="s">
        <v>1652</v>
      </c>
      <c r="E136" s="285"/>
      <c r="F136" s="285"/>
      <c r="G136" s="285"/>
      <c r="H136" s="285"/>
      <c r="I136" s="285"/>
      <c r="J136" s="45"/>
      <c r="K136" s="58"/>
      <c r="L136" s="43"/>
      <c r="M136" s="45">
        <f>SUM(AR41:AR132)</f>
        <v>41949.14</v>
      </c>
    </row>
    <row r="137" spans="1:82" ht="14.25" hidden="1" x14ac:dyDescent="0.2">
      <c r="A137" s="58"/>
      <c r="B137" s="58"/>
      <c r="C137" s="63"/>
      <c r="D137" s="285" t="s">
        <v>1653</v>
      </c>
      <c r="E137" s="285"/>
      <c r="F137" s="285"/>
      <c r="G137" s="285"/>
      <c r="H137" s="285"/>
      <c r="I137" s="285"/>
      <c r="J137" s="45"/>
      <c r="K137" s="58"/>
      <c r="L137" s="43"/>
      <c r="M137" s="45">
        <f>M139+M142+M141</f>
        <v>0</v>
      </c>
    </row>
    <row r="138" spans="1:82" ht="14.25" hidden="1" x14ac:dyDescent="0.2">
      <c r="A138" s="58"/>
      <c r="B138" s="58"/>
      <c r="C138" s="63"/>
      <c r="D138" s="284" t="s">
        <v>1654</v>
      </c>
      <c r="E138" s="285"/>
      <c r="F138" s="285"/>
      <c r="G138" s="285"/>
      <c r="H138" s="285"/>
      <c r="I138" s="285"/>
      <c r="J138" s="45"/>
      <c r="K138" s="58"/>
      <c r="L138" s="43"/>
      <c r="M138" s="45"/>
    </row>
    <row r="139" spans="1:82" ht="14.25" hidden="1" x14ac:dyDescent="0.2">
      <c r="A139" s="58"/>
      <c r="B139" s="58"/>
      <c r="C139" s="63"/>
      <c r="D139" s="285" t="s">
        <v>1653</v>
      </c>
      <c r="E139" s="285"/>
      <c r="F139" s="285"/>
      <c r="G139" s="285"/>
      <c r="H139" s="285"/>
      <c r="I139" s="285"/>
      <c r="J139" s="45"/>
      <c r="K139" s="58"/>
      <c r="L139" s="43"/>
      <c r="M139" s="45">
        <f>SUM(AO41:AO132)</f>
        <v>0</v>
      </c>
    </row>
    <row r="140" spans="1:82" ht="14.25" hidden="1" x14ac:dyDescent="0.2">
      <c r="A140" s="58"/>
      <c r="B140" s="58"/>
      <c r="C140" s="63"/>
      <c r="D140" s="284" t="s">
        <v>1655</v>
      </c>
      <c r="E140" s="285"/>
      <c r="F140" s="285"/>
      <c r="G140" s="285"/>
      <c r="H140" s="285"/>
      <c r="I140" s="285"/>
      <c r="J140" s="45"/>
      <c r="K140" s="58"/>
      <c r="L140" s="43"/>
      <c r="M140" s="45"/>
    </row>
    <row r="141" spans="1:82" ht="14.25" hidden="1" x14ac:dyDescent="0.2">
      <c r="A141" s="58"/>
      <c r="B141" s="58"/>
      <c r="C141" s="63"/>
      <c r="D141" s="285" t="s">
        <v>1674</v>
      </c>
      <c r="E141" s="285"/>
      <c r="F141" s="285"/>
      <c r="G141" s="285"/>
      <c r="H141" s="285"/>
      <c r="I141" s="285"/>
      <c r="J141" s="45"/>
      <c r="K141" s="58"/>
      <c r="L141" s="43"/>
      <c r="M141" s="45">
        <f>SUM(AT41:AT132)</f>
        <v>0</v>
      </c>
    </row>
    <row r="142" spans="1:82" ht="14.25" hidden="1" x14ac:dyDescent="0.2">
      <c r="A142" s="58"/>
      <c r="B142" s="58"/>
      <c r="C142" s="63"/>
      <c r="D142" s="285" t="s">
        <v>1656</v>
      </c>
      <c r="E142" s="285"/>
      <c r="F142" s="285"/>
      <c r="G142" s="285"/>
      <c r="H142" s="285"/>
      <c r="I142" s="285"/>
      <c r="J142" s="45"/>
      <c r="K142" s="58"/>
      <c r="L142" s="43"/>
      <c r="M142" s="45">
        <f>SUM(AV41:AV132)</f>
        <v>0</v>
      </c>
    </row>
    <row r="143" spans="1:82" ht="14.25" hidden="1" x14ac:dyDescent="0.2">
      <c r="A143" s="58"/>
      <c r="B143" s="58"/>
      <c r="C143" s="63"/>
      <c r="D143" s="285" t="s">
        <v>1657</v>
      </c>
      <c r="E143" s="285"/>
      <c r="F143" s="285"/>
      <c r="G143" s="285"/>
      <c r="H143" s="285"/>
      <c r="I143" s="285"/>
      <c r="J143" s="45"/>
      <c r="K143" s="58"/>
      <c r="L143" s="43"/>
      <c r="M143" s="45">
        <f>M145+M146</f>
        <v>0</v>
      </c>
    </row>
    <row r="144" spans="1:82" ht="14.25" hidden="1" x14ac:dyDescent="0.2">
      <c r="A144" s="58"/>
      <c r="B144" s="58"/>
      <c r="C144" s="63"/>
      <c r="D144" s="284" t="s">
        <v>1654</v>
      </c>
      <c r="E144" s="285"/>
      <c r="F144" s="285"/>
      <c r="G144" s="285"/>
      <c r="H144" s="285"/>
      <c r="I144" s="285"/>
      <c r="J144" s="45"/>
      <c r="K144" s="58"/>
      <c r="L144" s="43"/>
      <c r="M144" s="45"/>
    </row>
    <row r="145" spans="1:13" ht="14.25" hidden="1" x14ac:dyDescent="0.2">
      <c r="A145" s="58"/>
      <c r="B145" s="58"/>
      <c r="C145" s="63"/>
      <c r="D145" s="285" t="s">
        <v>1658</v>
      </c>
      <c r="E145" s="285"/>
      <c r="F145" s="285"/>
      <c r="G145" s="285"/>
      <c r="H145" s="285"/>
      <c r="I145" s="285"/>
      <c r="J145" s="45"/>
      <c r="K145" s="58"/>
      <c r="L145" s="43"/>
      <c r="M145" s="45">
        <f>SUM(AW41:AW132)-SUM(BK41:BK132)</f>
        <v>0</v>
      </c>
    </row>
    <row r="146" spans="1:13" ht="14.25" hidden="1" x14ac:dyDescent="0.2">
      <c r="A146" s="58"/>
      <c r="B146" s="58"/>
      <c r="C146" s="63"/>
      <c r="D146" s="285" t="s">
        <v>1659</v>
      </c>
      <c r="E146" s="285"/>
      <c r="F146" s="285"/>
      <c r="G146" s="285"/>
      <c r="H146" s="285"/>
      <c r="I146" s="285"/>
      <c r="J146" s="45"/>
      <c r="K146" s="58"/>
      <c r="L146" s="43"/>
      <c r="M146" s="45">
        <f>SUM(BC41:BC132)</f>
        <v>0</v>
      </c>
    </row>
    <row r="147" spans="1:13" ht="14.25" hidden="1" x14ac:dyDescent="0.2">
      <c r="A147" s="58"/>
      <c r="B147" s="58"/>
      <c r="C147" s="63"/>
      <c r="D147" s="285" t="s">
        <v>1660</v>
      </c>
      <c r="E147" s="285"/>
      <c r="F147" s="285"/>
      <c r="G147" s="285"/>
      <c r="H147" s="285"/>
      <c r="I147" s="285"/>
      <c r="J147" s="45"/>
      <c r="K147" s="58"/>
      <c r="L147" s="43"/>
      <c r="M147" s="45">
        <f>SUM(BB41:BB132)</f>
        <v>0</v>
      </c>
    </row>
    <row r="148" spans="1:13" ht="14.25" x14ac:dyDescent="0.2">
      <c r="A148" s="58"/>
      <c r="B148" s="58"/>
      <c r="C148" s="63"/>
      <c r="D148" s="285" t="s">
        <v>1661</v>
      </c>
      <c r="E148" s="285"/>
      <c r="F148" s="285"/>
      <c r="G148" s="285"/>
      <c r="H148" s="285"/>
      <c r="I148" s="285"/>
      <c r="J148" s="45"/>
      <c r="K148" s="58"/>
      <c r="L148" s="43"/>
      <c r="M148" s="45">
        <f>SUM(AR41:AR132)+SUM(AT41:AT132)+SUM(AV41:AV132)</f>
        <v>41949.14</v>
      </c>
    </row>
    <row r="149" spans="1:13" ht="14.25" x14ac:dyDescent="0.2">
      <c r="A149" s="58"/>
      <c r="B149" s="58"/>
      <c r="C149" s="63"/>
      <c r="D149" s="285" t="s">
        <v>1662</v>
      </c>
      <c r="E149" s="285"/>
      <c r="F149" s="285"/>
      <c r="G149" s="285"/>
      <c r="H149" s="285"/>
      <c r="I149" s="285"/>
      <c r="J149" s="45"/>
      <c r="K149" s="58"/>
      <c r="L149" s="43"/>
      <c r="M149" s="45">
        <f>SUM(AZ41:AZ132)</f>
        <v>31042.38</v>
      </c>
    </row>
    <row r="150" spans="1:13" ht="14.25" x14ac:dyDescent="0.2">
      <c r="A150" s="58"/>
      <c r="B150" s="58"/>
      <c r="C150" s="63"/>
      <c r="D150" s="285" t="s">
        <v>1663</v>
      </c>
      <c r="E150" s="285"/>
      <c r="F150" s="285"/>
      <c r="G150" s="285"/>
      <c r="H150" s="285"/>
      <c r="I150" s="285"/>
      <c r="J150" s="45"/>
      <c r="K150" s="58"/>
      <c r="L150" s="43"/>
      <c r="M150" s="45">
        <f>SUM(BA41:BA132)</f>
        <v>15101.69</v>
      </c>
    </row>
    <row r="151" spans="1:13" ht="14.25" hidden="1" x14ac:dyDescent="0.2">
      <c r="A151" s="58"/>
      <c r="B151" s="58"/>
      <c r="C151" s="63"/>
      <c r="D151" s="285" t="s">
        <v>1664</v>
      </c>
      <c r="E151" s="285"/>
      <c r="F151" s="285"/>
      <c r="G151" s="285"/>
      <c r="H151" s="285"/>
      <c r="I151" s="285"/>
      <c r="J151" s="45"/>
      <c r="K151" s="58"/>
      <c r="L151" s="43"/>
      <c r="M151" s="45">
        <f>M153+M154</f>
        <v>0</v>
      </c>
    </row>
    <row r="152" spans="1:13" ht="14.25" hidden="1" x14ac:dyDescent="0.2">
      <c r="A152" s="58"/>
      <c r="B152" s="58"/>
      <c r="C152" s="63"/>
      <c r="D152" s="284" t="s">
        <v>1651</v>
      </c>
      <c r="E152" s="285"/>
      <c r="F152" s="285"/>
      <c r="G152" s="285"/>
      <c r="H152" s="285"/>
      <c r="I152" s="285"/>
      <c r="J152" s="45"/>
      <c r="K152" s="58"/>
      <c r="L152" s="43"/>
      <c r="M152" s="45"/>
    </row>
    <row r="153" spans="1:13" ht="14.25" hidden="1" x14ac:dyDescent="0.2">
      <c r="A153" s="58"/>
      <c r="B153" s="58"/>
      <c r="C153" s="63"/>
      <c r="D153" s="285" t="s">
        <v>1665</v>
      </c>
      <c r="E153" s="285"/>
      <c r="F153" s="285"/>
      <c r="G153" s="285"/>
      <c r="H153" s="285"/>
      <c r="I153" s="285"/>
      <c r="J153" s="45"/>
      <c r="K153" s="58"/>
      <c r="L153" s="43"/>
      <c r="M153" s="45">
        <f>SUM(BK41:BK132)</f>
        <v>0</v>
      </c>
    </row>
    <row r="154" spans="1:13" ht="14.25" hidden="1" x14ac:dyDescent="0.2">
      <c r="A154" s="58"/>
      <c r="B154" s="58"/>
      <c r="C154" s="63"/>
      <c r="D154" s="285" t="s">
        <v>1666</v>
      </c>
      <c r="E154" s="285"/>
      <c r="F154" s="285"/>
      <c r="G154" s="285"/>
      <c r="H154" s="285"/>
      <c r="I154" s="285"/>
      <c r="J154" s="45"/>
      <c r="K154" s="58"/>
      <c r="L154" s="43"/>
      <c r="M154" s="45">
        <f>SUM(BD41:BD132)</f>
        <v>0</v>
      </c>
    </row>
    <row r="155" spans="1:13" ht="14.25" hidden="1" x14ac:dyDescent="0.2">
      <c r="A155" s="58"/>
      <c r="B155" s="58"/>
      <c r="C155" s="63"/>
      <c r="D155" s="285" t="s">
        <v>1667</v>
      </c>
      <c r="E155" s="285"/>
      <c r="F155" s="285"/>
      <c r="G155" s="285"/>
      <c r="H155" s="285"/>
      <c r="I155" s="285"/>
      <c r="J155" s="45"/>
      <c r="K155" s="58"/>
      <c r="L155" s="43"/>
      <c r="M155" s="45"/>
    </row>
    <row r="156" spans="1:13" ht="14.25" hidden="1" x14ac:dyDescent="0.2">
      <c r="A156" s="58"/>
      <c r="B156" s="58"/>
      <c r="C156" s="63"/>
      <c r="D156" s="285" t="s">
        <v>1667</v>
      </c>
      <c r="E156" s="285"/>
      <c r="F156" s="285"/>
      <c r="G156" s="285"/>
      <c r="H156" s="285"/>
      <c r="I156" s="285"/>
      <c r="J156" s="45"/>
      <c r="K156" s="58"/>
      <c r="L156" s="43"/>
      <c r="M156" s="45">
        <f>SUM(BQ41:BQ132)</f>
        <v>0</v>
      </c>
    </row>
    <row r="157" spans="1:13" ht="14.25" hidden="1" x14ac:dyDescent="0.2">
      <c r="A157" s="58"/>
      <c r="B157" s="58"/>
      <c r="C157" s="63"/>
      <c r="D157" s="285" t="s">
        <v>1668</v>
      </c>
      <c r="E157" s="285"/>
      <c r="F157" s="285"/>
      <c r="G157" s="285"/>
      <c r="H157" s="285"/>
      <c r="I157" s="285"/>
      <c r="J157" s="45"/>
      <c r="K157" s="58"/>
      <c r="L157" s="43"/>
      <c r="M157" s="45">
        <f>SUM(BO41:BO132)</f>
        <v>0</v>
      </c>
    </row>
    <row r="158" spans="1:13" ht="15" x14ac:dyDescent="0.2">
      <c r="A158" s="64"/>
      <c r="B158" s="64"/>
      <c r="C158" s="65"/>
      <c r="D158" s="283" t="s">
        <v>467</v>
      </c>
      <c r="E158" s="283"/>
      <c r="F158" s="283"/>
      <c r="G158" s="283"/>
      <c r="H158" s="283"/>
      <c r="I158" s="283"/>
      <c r="J158" s="49"/>
      <c r="K158" s="64"/>
      <c r="L158" s="66"/>
      <c r="M158" s="49">
        <f>M134+M149+M150+M151+M156+M157</f>
        <v>88093.21</v>
      </c>
    </row>
    <row r="159" spans="1:13" ht="14.25" x14ac:dyDescent="0.2">
      <c r="A159" s="58"/>
      <c r="B159" s="58"/>
      <c r="C159" s="63"/>
      <c r="D159" s="284" t="s">
        <v>1669</v>
      </c>
      <c r="E159" s="285"/>
      <c r="F159" s="285"/>
      <c r="G159" s="285"/>
      <c r="H159" s="285"/>
      <c r="I159" s="285"/>
      <c r="J159" s="45"/>
      <c r="K159" s="58"/>
      <c r="L159" s="43"/>
      <c r="M159" s="45"/>
    </row>
    <row r="160" spans="1:13" ht="14.25" hidden="1" x14ac:dyDescent="0.2">
      <c r="A160" s="58"/>
      <c r="B160" s="58"/>
      <c r="C160" s="63"/>
      <c r="D160" s="285" t="s">
        <v>1670</v>
      </c>
      <c r="E160" s="285"/>
      <c r="F160" s="285"/>
      <c r="G160" s="285"/>
      <c r="H160" s="285"/>
      <c r="I160" s="285"/>
      <c r="J160" s="45"/>
      <c r="K160" s="58"/>
      <c r="L160" s="43"/>
      <c r="M160" s="45">
        <f>SUM(AX41:AX132)</f>
        <v>0</v>
      </c>
    </row>
    <row r="161" spans="1:13" ht="14.25" hidden="1" x14ac:dyDescent="0.2">
      <c r="A161" s="58"/>
      <c r="B161" s="58"/>
      <c r="C161" s="63"/>
      <c r="D161" s="285" t="s">
        <v>1671</v>
      </c>
      <c r="E161" s="285"/>
      <c r="F161" s="285"/>
      <c r="G161" s="285"/>
      <c r="H161" s="285"/>
      <c r="I161" s="285"/>
      <c r="J161" s="45"/>
      <c r="K161" s="58"/>
      <c r="L161" s="43"/>
      <c r="M161" s="45">
        <f>SUM(AY41:AY132)</f>
        <v>0</v>
      </c>
    </row>
    <row r="162" spans="1:13" ht="14.25" x14ac:dyDescent="0.2">
      <c r="A162" s="58"/>
      <c r="B162" s="58"/>
      <c r="C162" s="63"/>
      <c r="D162" s="285" t="s">
        <v>1672</v>
      </c>
      <c r="E162" s="285"/>
      <c r="F162" s="285"/>
      <c r="G162" s="286"/>
      <c r="H162" s="48">
        <f>Source!F874</f>
        <v>44.105255999999997</v>
      </c>
      <c r="I162" s="58"/>
      <c r="J162" s="58"/>
      <c r="K162" s="58"/>
      <c r="L162" s="58"/>
      <c r="M162" s="58"/>
    </row>
    <row r="163" spans="1:13" ht="14.25" hidden="1" customHeight="1" x14ac:dyDescent="0.2">
      <c r="A163" s="58"/>
      <c r="B163" s="58"/>
      <c r="C163" s="63"/>
      <c r="D163" s="285" t="s">
        <v>1673</v>
      </c>
      <c r="E163" s="285"/>
      <c r="F163" s="285"/>
      <c r="G163" s="286"/>
      <c r="H163" s="48">
        <f>Source!F875</f>
        <v>0</v>
      </c>
      <c r="I163" s="58"/>
      <c r="J163" s="58"/>
      <c r="K163" s="58"/>
      <c r="L163" s="58"/>
      <c r="M163" s="58"/>
    </row>
    <row r="166" spans="1:13" ht="15" x14ac:dyDescent="0.2">
      <c r="A166" s="74"/>
      <c r="B166" s="74"/>
      <c r="C166" s="75"/>
      <c r="D166" s="289" t="s">
        <v>1813</v>
      </c>
      <c r="E166" s="289"/>
      <c r="F166" s="289"/>
      <c r="G166" s="289"/>
      <c r="H166" s="289"/>
      <c r="I166" s="289"/>
      <c r="J166" s="76"/>
      <c r="K166" s="74"/>
      <c r="L166" s="77"/>
      <c r="M166" s="76"/>
    </row>
    <row r="168" spans="1:13" ht="15" hidden="1" x14ac:dyDescent="0.2">
      <c r="A168" s="64"/>
      <c r="B168" s="64"/>
      <c r="C168" s="65"/>
      <c r="D168" s="283" t="s">
        <v>1678</v>
      </c>
      <c r="E168" s="283"/>
      <c r="F168" s="283"/>
      <c r="G168" s="283"/>
      <c r="H168" s="283"/>
      <c r="I168" s="283"/>
      <c r="J168" s="49"/>
      <c r="K168" s="64"/>
      <c r="L168" s="66"/>
      <c r="M168" s="49">
        <f>M170+M185+M186</f>
        <v>0</v>
      </c>
    </row>
    <row r="169" spans="1:13" ht="14.25" hidden="1" x14ac:dyDescent="0.2">
      <c r="A169" s="58"/>
      <c r="B169" s="58"/>
      <c r="C169" s="63"/>
      <c r="D169" s="284" t="s">
        <v>1651</v>
      </c>
      <c r="E169" s="285"/>
      <c r="F169" s="285"/>
      <c r="G169" s="285"/>
      <c r="H169" s="285"/>
      <c r="I169" s="285"/>
      <c r="J169" s="45"/>
      <c r="K169" s="58"/>
      <c r="L169" s="43"/>
      <c r="M169" s="45"/>
    </row>
    <row r="170" spans="1:13" ht="14.25" hidden="1" x14ac:dyDescent="0.2">
      <c r="A170" s="58"/>
      <c r="B170" s="58"/>
      <c r="C170" s="63"/>
      <c r="D170" s="285" t="s">
        <v>1679</v>
      </c>
      <c r="E170" s="285"/>
      <c r="F170" s="285"/>
      <c r="G170" s="285"/>
      <c r="H170" s="285"/>
      <c r="I170" s="285"/>
      <c r="J170" s="45"/>
      <c r="K170" s="58"/>
      <c r="L170" s="43"/>
      <c r="M170" s="45">
        <f>M172+M173+M179+M183</f>
        <v>0</v>
      </c>
    </row>
    <row r="171" spans="1:13" ht="14.25" hidden="1" x14ac:dyDescent="0.2">
      <c r="A171" s="58"/>
      <c r="B171" s="58"/>
      <c r="C171" s="63"/>
      <c r="D171" s="284" t="s">
        <v>1651</v>
      </c>
      <c r="E171" s="285"/>
      <c r="F171" s="285"/>
      <c r="G171" s="285"/>
      <c r="H171" s="285"/>
      <c r="I171" s="285"/>
      <c r="J171" s="45"/>
      <c r="K171" s="58"/>
      <c r="L171" s="43"/>
      <c r="M171" s="45"/>
    </row>
    <row r="172" spans="1:13" ht="14.25" hidden="1" x14ac:dyDescent="0.2">
      <c r="A172" s="58"/>
      <c r="B172" s="58"/>
      <c r="C172" s="63"/>
      <c r="D172" s="285" t="s">
        <v>1680</v>
      </c>
      <c r="E172" s="285"/>
      <c r="F172" s="285"/>
      <c r="G172" s="285"/>
      <c r="H172" s="285"/>
      <c r="I172" s="285"/>
      <c r="J172" s="45"/>
      <c r="K172" s="58"/>
      <c r="L172" s="43"/>
      <c r="M172" s="45">
        <f>SUMIF(CD39:CD164, 1, AR39:AR164)</f>
        <v>0</v>
      </c>
    </row>
    <row r="173" spans="1:13" ht="14.25" hidden="1" x14ac:dyDescent="0.2">
      <c r="A173" s="58"/>
      <c r="B173" s="58"/>
      <c r="C173" s="63"/>
      <c r="D173" s="285" t="s">
        <v>1653</v>
      </c>
      <c r="E173" s="285"/>
      <c r="F173" s="285"/>
      <c r="G173" s="285"/>
      <c r="H173" s="285"/>
      <c r="I173" s="285"/>
      <c r="J173" s="45"/>
      <c r="K173" s="58"/>
      <c r="L173" s="43"/>
      <c r="M173" s="45">
        <f>M175+M178+M177</f>
        <v>0</v>
      </c>
    </row>
    <row r="174" spans="1:13" ht="14.25" hidden="1" x14ac:dyDescent="0.2">
      <c r="A174" s="58"/>
      <c r="B174" s="58"/>
      <c r="C174" s="63"/>
      <c r="D174" s="284" t="s">
        <v>1654</v>
      </c>
      <c r="E174" s="285"/>
      <c r="F174" s="285"/>
      <c r="G174" s="285"/>
      <c r="H174" s="285"/>
      <c r="I174" s="285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85" t="s">
        <v>1653</v>
      </c>
      <c r="E175" s="285"/>
      <c r="F175" s="285"/>
      <c r="G175" s="285"/>
      <c r="H175" s="285"/>
      <c r="I175" s="285"/>
      <c r="J175" s="45"/>
      <c r="K175" s="58"/>
      <c r="L175" s="43"/>
      <c r="M175" s="45">
        <f>SUMIF(CD39:CD164, 1, AO39:AO164)</f>
        <v>0</v>
      </c>
    </row>
    <row r="176" spans="1:13" ht="14.25" hidden="1" x14ac:dyDescent="0.2">
      <c r="A176" s="58"/>
      <c r="B176" s="58"/>
      <c r="C176" s="63"/>
      <c r="D176" s="284" t="s">
        <v>1655</v>
      </c>
      <c r="E176" s="285"/>
      <c r="F176" s="285"/>
      <c r="G176" s="285"/>
      <c r="H176" s="285"/>
      <c r="I176" s="285"/>
      <c r="J176" s="45"/>
      <c r="K176" s="58"/>
      <c r="L176" s="43"/>
      <c r="M176" s="45"/>
    </row>
    <row r="177" spans="1:13" ht="14.25" hidden="1" x14ac:dyDescent="0.2">
      <c r="A177" s="58"/>
      <c r="B177" s="58"/>
      <c r="C177" s="63"/>
      <c r="D177" s="285" t="s">
        <v>1674</v>
      </c>
      <c r="E177" s="285"/>
      <c r="F177" s="285"/>
      <c r="G177" s="285"/>
      <c r="H177" s="285"/>
      <c r="I177" s="285"/>
      <c r="J177" s="45"/>
      <c r="K177" s="58"/>
      <c r="L177" s="43"/>
      <c r="M177" s="45">
        <f>SUMIF(CD39:CD164, 1, AT39:AT164)</f>
        <v>0</v>
      </c>
    </row>
    <row r="178" spans="1:13" ht="14.25" hidden="1" x14ac:dyDescent="0.2">
      <c r="A178" s="58"/>
      <c r="B178" s="58"/>
      <c r="C178" s="63"/>
      <c r="D178" s="285" t="s">
        <v>1656</v>
      </c>
      <c r="E178" s="285"/>
      <c r="F178" s="285"/>
      <c r="G178" s="285"/>
      <c r="H178" s="285"/>
      <c r="I178" s="285"/>
      <c r="J178" s="45"/>
      <c r="K178" s="58"/>
      <c r="L178" s="43"/>
      <c r="M178" s="45">
        <f>SUMIF(CD39:CD164, 1, AV39:AV164)</f>
        <v>0</v>
      </c>
    </row>
    <row r="179" spans="1:13" ht="14.25" hidden="1" x14ac:dyDescent="0.2">
      <c r="A179" s="58"/>
      <c r="B179" s="58"/>
      <c r="C179" s="63"/>
      <c r="D179" s="285" t="s">
        <v>1657</v>
      </c>
      <c r="E179" s="285"/>
      <c r="F179" s="285"/>
      <c r="G179" s="285"/>
      <c r="H179" s="285"/>
      <c r="I179" s="285"/>
      <c r="J179" s="45"/>
      <c r="K179" s="58"/>
      <c r="L179" s="43"/>
      <c r="M179" s="45">
        <f>M181+M182</f>
        <v>0</v>
      </c>
    </row>
    <row r="180" spans="1:13" ht="14.25" hidden="1" x14ac:dyDescent="0.2">
      <c r="A180" s="58"/>
      <c r="B180" s="58"/>
      <c r="C180" s="63"/>
      <c r="D180" s="284" t="s">
        <v>1654</v>
      </c>
      <c r="E180" s="285"/>
      <c r="F180" s="285"/>
      <c r="G180" s="285"/>
      <c r="H180" s="285"/>
      <c r="I180" s="285"/>
      <c r="J180" s="45"/>
      <c r="K180" s="58"/>
      <c r="L180" s="43"/>
      <c r="M180" s="45"/>
    </row>
    <row r="181" spans="1:13" ht="14.25" hidden="1" x14ac:dyDescent="0.2">
      <c r="A181" s="58"/>
      <c r="B181" s="58"/>
      <c r="C181" s="63"/>
      <c r="D181" s="285" t="s">
        <v>1658</v>
      </c>
      <c r="E181" s="285"/>
      <c r="F181" s="285"/>
      <c r="G181" s="285"/>
      <c r="H181" s="285"/>
      <c r="I181" s="285"/>
      <c r="J181" s="45"/>
      <c r="K181" s="58"/>
      <c r="L181" s="43"/>
      <c r="M181" s="45">
        <f>SUMIF(CD39:CD164, 1, AW39:AW164)-SUMIF(CD39:CD164, 1, BK39:BK164)</f>
        <v>0</v>
      </c>
    </row>
    <row r="182" spans="1:13" ht="14.25" hidden="1" x14ac:dyDescent="0.2">
      <c r="A182" s="58"/>
      <c r="B182" s="58"/>
      <c r="C182" s="63"/>
      <c r="D182" s="285" t="s">
        <v>1659</v>
      </c>
      <c r="E182" s="285"/>
      <c r="F182" s="285"/>
      <c r="G182" s="285"/>
      <c r="H182" s="285"/>
      <c r="I182" s="285"/>
      <c r="J182" s="45"/>
      <c r="K182" s="58"/>
      <c r="L182" s="43"/>
      <c r="M182" s="45">
        <f>SUMIF(CD39:CD164, 1, BC39:BC164)</f>
        <v>0</v>
      </c>
    </row>
    <row r="183" spans="1:13" ht="14.25" hidden="1" x14ac:dyDescent="0.2">
      <c r="A183" s="58"/>
      <c r="B183" s="58"/>
      <c r="C183" s="63"/>
      <c r="D183" s="285" t="s">
        <v>1660</v>
      </c>
      <c r="E183" s="285"/>
      <c r="F183" s="285"/>
      <c r="G183" s="285"/>
      <c r="H183" s="285"/>
      <c r="I183" s="285"/>
      <c r="J183" s="45"/>
      <c r="K183" s="58"/>
      <c r="L183" s="43"/>
      <c r="M183" s="45">
        <f>SUMIF(CD39:CD164, 1, BB39:BB164)</f>
        <v>0</v>
      </c>
    </row>
    <row r="184" spans="1:13" ht="14.25" hidden="1" x14ac:dyDescent="0.2">
      <c r="A184" s="58"/>
      <c r="B184" s="58"/>
      <c r="C184" s="63"/>
      <c r="D184" s="285" t="s">
        <v>1681</v>
      </c>
      <c r="E184" s="285"/>
      <c r="F184" s="285"/>
      <c r="G184" s="285"/>
      <c r="H184" s="285"/>
      <c r="I184" s="285"/>
      <c r="J184" s="45"/>
      <c r="K184" s="58"/>
      <c r="L184" s="43"/>
      <c r="M184" s="45">
        <f>SUMIF(CD39:CD164, 1, AR39:AR164)+SUMIF(CD39:CD164, 1, AT39:AT164)+SUMIF(CD39:CD164, 1, AV39:AV164)</f>
        <v>0</v>
      </c>
    </row>
    <row r="185" spans="1:13" ht="14.25" hidden="1" x14ac:dyDescent="0.2">
      <c r="A185" s="58"/>
      <c r="B185" s="58"/>
      <c r="C185" s="63"/>
      <c r="D185" s="285" t="s">
        <v>1682</v>
      </c>
      <c r="E185" s="285"/>
      <c r="F185" s="285"/>
      <c r="G185" s="285"/>
      <c r="H185" s="285"/>
      <c r="I185" s="285"/>
      <c r="J185" s="45"/>
      <c r="K185" s="58"/>
      <c r="L185" s="43"/>
      <c r="M185" s="45">
        <f>SUMIF(CD39:CD164, 1, AZ39:AZ164)</f>
        <v>0</v>
      </c>
    </row>
    <row r="186" spans="1:13" ht="14.25" hidden="1" x14ac:dyDescent="0.2">
      <c r="A186" s="58"/>
      <c r="B186" s="58"/>
      <c r="C186" s="63"/>
      <c r="D186" s="285" t="s">
        <v>1683</v>
      </c>
      <c r="E186" s="285"/>
      <c r="F186" s="285"/>
      <c r="G186" s="285"/>
      <c r="H186" s="285"/>
      <c r="I186" s="285"/>
      <c r="J186" s="45"/>
      <c r="K186" s="58"/>
      <c r="L186" s="43"/>
      <c r="M186" s="45">
        <f>SUMIF(CD39:CD164, 1, BA39:BA164)</f>
        <v>0</v>
      </c>
    </row>
    <row r="187" spans="1:13" hidden="1" x14ac:dyDescent="0.2"/>
    <row r="188" spans="1:13" ht="15" hidden="1" x14ac:dyDescent="0.2">
      <c r="A188" s="64"/>
      <c r="B188" s="64"/>
      <c r="C188" s="65"/>
      <c r="D188" s="283" t="s">
        <v>1684</v>
      </c>
      <c r="E188" s="283"/>
      <c r="F188" s="283"/>
      <c r="G188" s="283"/>
      <c r="H188" s="283"/>
      <c r="I188" s="283"/>
      <c r="J188" s="49"/>
      <c r="K188" s="64"/>
      <c r="L188" s="66"/>
      <c r="M188" s="49">
        <f>M190+M205+M206</f>
        <v>0</v>
      </c>
    </row>
    <row r="189" spans="1:13" ht="14.25" hidden="1" x14ac:dyDescent="0.2">
      <c r="A189" s="58"/>
      <c r="B189" s="58"/>
      <c r="C189" s="63"/>
      <c r="D189" s="284" t="s">
        <v>1651</v>
      </c>
      <c r="E189" s="285"/>
      <c r="F189" s="285"/>
      <c r="G189" s="285"/>
      <c r="H189" s="285"/>
      <c r="I189" s="285"/>
      <c r="J189" s="45"/>
      <c r="K189" s="58"/>
      <c r="L189" s="43"/>
      <c r="M189" s="45"/>
    </row>
    <row r="190" spans="1:13" ht="14.25" hidden="1" x14ac:dyDescent="0.2">
      <c r="A190" s="58"/>
      <c r="B190" s="58"/>
      <c r="C190" s="63"/>
      <c r="D190" s="285" t="s">
        <v>1679</v>
      </c>
      <c r="E190" s="285"/>
      <c r="F190" s="285"/>
      <c r="G190" s="285"/>
      <c r="H190" s="285"/>
      <c r="I190" s="285"/>
      <c r="J190" s="45"/>
      <c r="K190" s="58"/>
      <c r="L190" s="43"/>
      <c r="M190" s="45">
        <f>M192+M193+M199+M203</f>
        <v>0</v>
      </c>
    </row>
    <row r="191" spans="1:13" ht="14.25" hidden="1" x14ac:dyDescent="0.2">
      <c r="A191" s="58"/>
      <c r="B191" s="58"/>
      <c r="C191" s="63"/>
      <c r="D191" s="284" t="s">
        <v>1651</v>
      </c>
      <c r="E191" s="285"/>
      <c r="F191" s="285"/>
      <c r="G191" s="285"/>
      <c r="H191" s="285"/>
      <c r="I191" s="285"/>
      <c r="J191" s="45"/>
      <c r="K191" s="58"/>
      <c r="L191" s="43"/>
      <c r="M191" s="45"/>
    </row>
    <row r="192" spans="1:13" ht="14.25" hidden="1" x14ac:dyDescent="0.2">
      <c r="A192" s="58"/>
      <c r="B192" s="58"/>
      <c r="C192" s="63"/>
      <c r="D192" s="285" t="s">
        <v>1680</v>
      </c>
      <c r="E192" s="285"/>
      <c r="F192" s="285"/>
      <c r="G192" s="285"/>
      <c r="H192" s="285"/>
      <c r="I192" s="285"/>
      <c r="J192" s="45"/>
      <c r="K192" s="58"/>
      <c r="L192" s="43"/>
      <c r="M192" s="45">
        <f>SUMIF(CD39:CD186, 2, AR39:AR186)</f>
        <v>0</v>
      </c>
    </row>
    <row r="193" spans="1:13" ht="14.25" hidden="1" x14ac:dyDescent="0.2">
      <c r="A193" s="58"/>
      <c r="B193" s="58"/>
      <c r="C193" s="63"/>
      <c r="D193" s="285" t="s">
        <v>1653</v>
      </c>
      <c r="E193" s="285"/>
      <c r="F193" s="285"/>
      <c r="G193" s="285"/>
      <c r="H193" s="285"/>
      <c r="I193" s="285"/>
      <c r="J193" s="45"/>
      <c r="K193" s="58"/>
      <c r="L193" s="43"/>
      <c r="M193" s="45">
        <f>M195+M198+M197</f>
        <v>0</v>
      </c>
    </row>
    <row r="194" spans="1:13" ht="14.25" hidden="1" x14ac:dyDescent="0.2">
      <c r="A194" s="58"/>
      <c r="B194" s="58"/>
      <c r="C194" s="63"/>
      <c r="D194" s="284" t="s">
        <v>1654</v>
      </c>
      <c r="E194" s="285"/>
      <c r="F194" s="285"/>
      <c r="G194" s="285"/>
      <c r="H194" s="285"/>
      <c r="I194" s="285"/>
      <c r="J194" s="45"/>
      <c r="K194" s="58"/>
      <c r="L194" s="43"/>
      <c r="M194" s="45"/>
    </row>
    <row r="195" spans="1:13" ht="14.25" hidden="1" x14ac:dyDescent="0.2">
      <c r="A195" s="58"/>
      <c r="B195" s="58"/>
      <c r="C195" s="63"/>
      <c r="D195" s="285" t="s">
        <v>1653</v>
      </c>
      <c r="E195" s="285"/>
      <c r="F195" s="285"/>
      <c r="G195" s="285"/>
      <c r="H195" s="285"/>
      <c r="I195" s="285"/>
      <c r="J195" s="45"/>
      <c r="K195" s="58"/>
      <c r="L195" s="43"/>
      <c r="M195" s="45">
        <f>SUMIF(CD39:CD186, 2, AO39:AO186)</f>
        <v>0</v>
      </c>
    </row>
    <row r="196" spans="1:13" ht="14.25" hidden="1" x14ac:dyDescent="0.2">
      <c r="A196" s="58"/>
      <c r="B196" s="58"/>
      <c r="C196" s="63"/>
      <c r="D196" s="284" t="s">
        <v>1655</v>
      </c>
      <c r="E196" s="285"/>
      <c r="F196" s="285"/>
      <c r="G196" s="285"/>
      <c r="H196" s="285"/>
      <c r="I196" s="285"/>
      <c r="J196" s="45"/>
      <c r="K196" s="58"/>
      <c r="L196" s="43"/>
      <c r="M196" s="45"/>
    </row>
    <row r="197" spans="1:13" ht="14.25" hidden="1" x14ac:dyDescent="0.2">
      <c r="A197" s="58"/>
      <c r="B197" s="58"/>
      <c r="C197" s="63"/>
      <c r="D197" s="285" t="s">
        <v>1674</v>
      </c>
      <c r="E197" s="285"/>
      <c r="F197" s="285"/>
      <c r="G197" s="285"/>
      <c r="H197" s="285"/>
      <c r="I197" s="285"/>
      <c r="J197" s="45"/>
      <c r="K197" s="58"/>
      <c r="L197" s="43"/>
      <c r="M197" s="45">
        <f>SUMIF(CD39:CD186, 2, AT39:AT186)</f>
        <v>0</v>
      </c>
    </row>
    <row r="198" spans="1:13" ht="14.25" hidden="1" x14ac:dyDescent="0.2">
      <c r="A198" s="58"/>
      <c r="B198" s="58"/>
      <c r="C198" s="63"/>
      <c r="D198" s="285" t="s">
        <v>1656</v>
      </c>
      <c r="E198" s="285"/>
      <c r="F198" s="285"/>
      <c r="G198" s="285"/>
      <c r="H198" s="285"/>
      <c r="I198" s="285"/>
      <c r="J198" s="45"/>
      <c r="K198" s="58"/>
      <c r="L198" s="43"/>
      <c r="M198" s="45">
        <f>SUMIF(CD39:CD186, 2, AV39:AV186)</f>
        <v>0</v>
      </c>
    </row>
    <row r="199" spans="1:13" ht="14.25" hidden="1" x14ac:dyDescent="0.2">
      <c r="A199" s="58"/>
      <c r="B199" s="58"/>
      <c r="C199" s="63"/>
      <c r="D199" s="285" t="s">
        <v>1657</v>
      </c>
      <c r="E199" s="285"/>
      <c r="F199" s="285"/>
      <c r="G199" s="285"/>
      <c r="H199" s="285"/>
      <c r="I199" s="285"/>
      <c r="J199" s="45"/>
      <c r="K199" s="58"/>
      <c r="L199" s="43"/>
      <c r="M199" s="45">
        <f>M201+M202</f>
        <v>0</v>
      </c>
    </row>
    <row r="200" spans="1:13" ht="14.25" hidden="1" x14ac:dyDescent="0.2">
      <c r="A200" s="58"/>
      <c r="B200" s="58"/>
      <c r="C200" s="63"/>
      <c r="D200" s="284" t="s">
        <v>1654</v>
      </c>
      <c r="E200" s="285"/>
      <c r="F200" s="285"/>
      <c r="G200" s="285"/>
      <c r="H200" s="285"/>
      <c r="I200" s="285"/>
      <c r="J200" s="45"/>
      <c r="K200" s="58"/>
      <c r="L200" s="43"/>
      <c r="M200" s="45"/>
    </row>
    <row r="201" spans="1:13" ht="14.25" hidden="1" x14ac:dyDescent="0.2">
      <c r="A201" s="58"/>
      <c r="B201" s="58"/>
      <c r="C201" s="63"/>
      <c r="D201" s="285" t="s">
        <v>1658</v>
      </c>
      <c r="E201" s="285"/>
      <c r="F201" s="285"/>
      <c r="G201" s="285"/>
      <c r="H201" s="285"/>
      <c r="I201" s="285"/>
      <c r="J201" s="45"/>
      <c r="K201" s="58"/>
      <c r="L201" s="43"/>
      <c r="M201" s="45">
        <f>SUMIF(CD39:CD186, 2, AW39:AW186)-SUMIF(CD39:CD186, 2, BK39:BK186)</f>
        <v>0</v>
      </c>
    </row>
    <row r="202" spans="1:13" ht="14.25" hidden="1" x14ac:dyDescent="0.2">
      <c r="A202" s="58"/>
      <c r="B202" s="58"/>
      <c r="C202" s="63"/>
      <c r="D202" s="285" t="s">
        <v>1659</v>
      </c>
      <c r="E202" s="285"/>
      <c r="F202" s="285"/>
      <c r="G202" s="285"/>
      <c r="H202" s="285"/>
      <c r="I202" s="285"/>
      <c r="J202" s="45"/>
      <c r="K202" s="58"/>
      <c r="L202" s="43"/>
      <c r="M202" s="45">
        <f>SUMIF(CD39:CD186, 2, BC39:BC186)</f>
        <v>0</v>
      </c>
    </row>
    <row r="203" spans="1:13" ht="14.25" hidden="1" x14ac:dyDescent="0.2">
      <c r="A203" s="58"/>
      <c r="B203" s="58"/>
      <c r="C203" s="63"/>
      <c r="D203" s="285" t="s">
        <v>1660</v>
      </c>
      <c r="E203" s="285"/>
      <c r="F203" s="285"/>
      <c r="G203" s="285"/>
      <c r="H203" s="285"/>
      <c r="I203" s="285"/>
      <c r="J203" s="45"/>
      <c r="K203" s="58"/>
      <c r="L203" s="43"/>
      <c r="M203" s="45">
        <f>SUMIF(CD39:CD186, 2, BB39:BB186)</f>
        <v>0</v>
      </c>
    </row>
    <row r="204" spans="1:13" ht="14.25" hidden="1" x14ac:dyDescent="0.2">
      <c r="A204" s="58"/>
      <c r="B204" s="58"/>
      <c r="C204" s="63"/>
      <c r="D204" s="285" t="s">
        <v>1681</v>
      </c>
      <c r="E204" s="285"/>
      <c r="F204" s="285"/>
      <c r="G204" s="285"/>
      <c r="H204" s="285"/>
      <c r="I204" s="285"/>
      <c r="J204" s="45"/>
      <c r="K204" s="58"/>
      <c r="L204" s="43"/>
      <c r="M204" s="45">
        <f>SUMIF(CD39:CD186, 2, AR39:AR186)+SUMIF(CD39:CD186, 2, AT39:AT186)+SUMIF(CD39:CD186, 2, AV39:AV186)</f>
        <v>0</v>
      </c>
    </row>
    <row r="205" spans="1:13" ht="14.25" hidden="1" x14ac:dyDescent="0.2">
      <c r="A205" s="58"/>
      <c r="B205" s="58"/>
      <c r="C205" s="63"/>
      <c r="D205" s="285" t="s">
        <v>1682</v>
      </c>
      <c r="E205" s="285"/>
      <c r="F205" s="285"/>
      <c r="G205" s="285"/>
      <c r="H205" s="285"/>
      <c r="I205" s="285"/>
      <c r="J205" s="45"/>
      <c r="K205" s="58"/>
      <c r="L205" s="43"/>
      <c r="M205" s="45">
        <f>SUMIF(CD39:CD186, 2, AZ39:AZ186)</f>
        <v>0</v>
      </c>
    </row>
    <row r="206" spans="1:13" ht="14.25" hidden="1" x14ac:dyDescent="0.2">
      <c r="A206" s="58"/>
      <c r="B206" s="58"/>
      <c r="C206" s="63"/>
      <c r="D206" s="285" t="s">
        <v>1683</v>
      </c>
      <c r="E206" s="285"/>
      <c r="F206" s="285"/>
      <c r="G206" s="285"/>
      <c r="H206" s="285"/>
      <c r="I206" s="285"/>
      <c r="J206" s="45"/>
      <c r="K206" s="58"/>
      <c r="L206" s="43"/>
      <c r="M206" s="45">
        <f>SUMIF(CD39:CD186, 2, BA39:BA186)</f>
        <v>0</v>
      </c>
    </row>
    <row r="207" spans="1:13" hidden="1" x14ac:dyDescent="0.2"/>
    <row r="208" spans="1:13" ht="15" hidden="1" x14ac:dyDescent="0.2">
      <c r="A208" s="64"/>
      <c r="B208" s="64"/>
      <c r="C208" s="65"/>
      <c r="D208" s="283" t="s">
        <v>1685</v>
      </c>
      <c r="E208" s="283"/>
      <c r="F208" s="283"/>
      <c r="G208" s="283"/>
      <c r="H208" s="283"/>
      <c r="I208" s="283"/>
      <c r="J208" s="49"/>
      <c r="K208" s="64"/>
      <c r="L208" s="66"/>
      <c r="M208" s="49">
        <f>M210+M211</f>
        <v>0</v>
      </c>
    </row>
    <row r="209" spans="1:13" ht="14.25" hidden="1" x14ac:dyDescent="0.2">
      <c r="A209" s="58"/>
      <c r="B209" s="58"/>
      <c r="C209" s="63"/>
      <c r="D209" s="284" t="s">
        <v>1651</v>
      </c>
      <c r="E209" s="285"/>
      <c r="F209" s="285"/>
      <c r="G209" s="285"/>
      <c r="H209" s="285"/>
      <c r="I209" s="285"/>
      <c r="J209" s="45"/>
      <c r="K209" s="58"/>
      <c r="L209" s="43"/>
      <c r="M209" s="45"/>
    </row>
    <row r="210" spans="1:13" ht="14.25" hidden="1" x14ac:dyDescent="0.2">
      <c r="A210" s="58"/>
      <c r="B210" s="58"/>
      <c r="C210" s="63"/>
      <c r="D210" s="285" t="s">
        <v>1665</v>
      </c>
      <c r="E210" s="285"/>
      <c r="F210" s="285"/>
      <c r="G210" s="285"/>
      <c r="H210" s="285"/>
      <c r="I210" s="285"/>
      <c r="J210" s="45"/>
      <c r="K210" s="58"/>
      <c r="L210" s="43"/>
      <c r="M210" s="45">
        <f>SUMIF(CD39:CD206, 3, BK39:BK206)</f>
        <v>0</v>
      </c>
    </row>
    <row r="211" spans="1:13" ht="14.25" hidden="1" x14ac:dyDescent="0.2">
      <c r="A211" s="58"/>
      <c r="B211" s="58"/>
      <c r="C211" s="63"/>
      <c r="D211" s="285" t="s">
        <v>1666</v>
      </c>
      <c r="E211" s="285"/>
      <c r="F211" s="285"/>
      <c r="G211" s="285"/>
      <c r="H211" s="285"/>
      <c r="I211" s="285"/>
      <c r="J211" s="45"/>
      <c r="K211" s="58"/>
      <c r="L211" s="43"/>
      <c r="M211" s="45">
        <f>SUMIF(CD39:CD206, 3, BD39:BD206)</f>
        <v>0</v>
      </c>
    </row>
    <row r="213" spans="1:13" ht="15" x14ac:dyDescent="0.2">
      <c r="A213" s="64"/>
      <c r="B213" s="64"/>
      <c r="C213" s="65"/>
      <c r="D213" s="283" t="s">
        <v>1686</v>
      </c>
      <c r="E213" s="283"/>
      <c r="F213" s="283"/>
      <c r="G213" s="283"/>
      <c r="H213" s="283"/>
      <c r="I213" s="283"/>
      <c r="J213" s="49"/>
      <c r="K213" s="64"/>
      <c r="L213" s="66"/>
      <c r="M213" s="49">
        <f>M221+M236+M237+M215+M216+M217+M218</f>
        <v>88093.21</v>
      </c>
    </row>
    <row r="214" spans="1:13" ht="14.25" x14ac:dyDescent="0.2">
      <c r="A214" s="58"/>
      <c r="B214" s="58"/>
      <c r="C214" s="63"/>
      <c r="D214" s="284" t="s">
        <v>1651</v>
      </c>
      <c r="E214" s="285"/>
      <c r="F214" s="285"/>
      <c r="G214" s="285"/>
      <c r="H214" s="285"/>
      <c r="I214" s="285"/>
      <c r="J214" s="45"/>
      <c r="K214" s="58"/>
      <c r="L214" s="43"/>
      <c r="M214" s="45"/>
    </row>
    <row r="215" spans="1:13" ht="14.25" hidden="1" x14ac:dyDescent="0.2">
      <c r="A215" s="58"/>
      <c r="B215" s="58"/>
      <c r="C215" s="63"/>
      <c r="D215" s="285" t="s">
        <v>1687</v>
      </c>
      <c r="E215" s="285"/>
      <c r="F215" s="285"/>
      <c r="G215" s="285"/>
      <c r="H215" s="285"/>
      <c r="I215" s="285"/>
      <c r="J215" s="45"/>
      <c r="K215" s="58"/>
      <c r="L215" s="43"/>
      <c r="M215" s="45"/>
    </row>
    <row r="216" spans="1:13" ht="14.25" hidden="1" x14ac:dyDescent="0.2">
      <c r="A216" s="58"/>
      <c r="B216" s="58"/>
      <c r="C216" s="63"/>
      <c r="D216" s="285" t="s">
        <v>1687</v>
      </c>
      <c r="E216" s="285"/>
      <c r="F216" s="285"/>
      <c r="G216" s="285"/>
      <c r="H216" s="285"/>
      <c r="I216" s="285"/>
      <c r="J216" s="45"/>
      <c r="K216" s="58"/>
      <c r="L216" s="43"/>
      <c r="M216" s="45">
        <f>SUM(BQ39:BQ211)</f>
        <v>0</v>
      </c>
    </row>
    <row r="217" spans="1:13" ht="14.25" hidden="1" x14ac:dyDescent="0.2">
      <c r="A217" s="58"/>
      <c r="B217" s="58"/>
      <c r="C217" s="63"/>
      <c r="D217" s="285" t="s">
        <v>1688</v>
      </c>
      <c r="E217" s="285"/>
      <c r="F217" s="285"/>
      <c r="G217" s="285"/>
      <c r="H217" s="285"/>
      <c r="I217" s="285"/>
      <c r="J217" s="45"/>
      <c r="K217" s="58"/>
      <c r="L217" s="43"/>
      <c r="M217" s="45">
        <f>SUMIF(CD39:CD211, 4, BB39:BB211)+SUMIF(CD39:CD211, 4, BC39:BC211)+SUMIF(CD39:CD211, 4, BD39:BD211)</f>
        <v>0</v>
      </c>
    </row>
    <row r="218" spans="1:13" ht="14.25" hidden="1" x14ac:dyDescent="0.2">
      <c r="A218" s="58"/>
      <c r="B218" s="58"/>
      <c r="C218" s="63"/>
      <c r="D218" s="285" t="s">
        <v>1689</v>
      </c>
      <c r="E218" s="285"/>
      <c r="F218" s="285"/>
      <c r="G218" s="285"/>
      <c r="H218" s="285"/>
      <c r="I218" s="285"/>
      <c r="J218" s="45"/>
      <c r="K218" s="58"/>
      <c r="L218" s="43"/>
      <c r="M218" s="45">
        <f>SUM(BO39:BO211)</f>
        <v>0</v>
      </c>
    </row>
    <row r="219" spans="1:13" ht="14.25" x14ac:dyDescent="0.2">
      <c r="A219" s="58"/>
      <c r="B219" s="58"/>
      <c r="C219" s="63"/>
      <c r="D219" s="285" t="s">
        <v>790</v>
      </c>
      <c r="E219" s="285"/>
      <c r="F219" s="285"/>
      <c r="G219" s="285"/>
      <c r="H219" s="285"/>
      <c r="I219" s="285"/>
      <c r="J219" s="45"/>
      <c r="K219" s="58"/>
      <c r="L219" s="43"/>
      <c r="M219" s="45">
        <f>M221+M236+M237</f>
        <v>88093.21</v>
      </c>
    </row>
    <row r="220" spans="1:13" ht="14.25" x14ac:dyDescent="0.2">
      <c r="A220" s="58"/>
      <c r="B220" s="58"/>
      <c r="C220" s="63"/>
      <c r="D220" s="284" t="s">
        <v>1651</v>
      </c>
      <c r="E220" s="285"/>
      <c r="F220" s="285"/>
      <c r="G220" s="285"/>
      <c r="H220" s="285"/>
      <c r="I220" s="285"/>
      <c r="J220" s="45"/>
      <c r="K220" s="58"/>
      <c r="L220" s="43"/>
      <c r="M220" s="45"/>
    </row>
    <row r="221" spans="1:13" ht="14.25" x14ac:dyDescent="0.2">
      <c r="A221" s="58"/>
      <c r="B221" s="58"/>
      <c r="C221" s="63"/>
      <c r="D221" s="285" t="s">
        <v>1679</v>
      </c>
      <c r="E221" s="285"/>
      <c r="F221" s="285"/>
      <c r="G221" s="285"/>
      <c r="H221" s="285"/>
      <c r="I221" s="285"/>
      <c r="J221" s="45"/>
      <c r="K221" s="58"/>
      <c r="L221" s="43"/>
      <c r="M221" s="45">
        <f>M223+M224+M230+M234</f>
        <v>41949.14</v>
      </c>
    </row>
    <row r="222" spans="1:13" ht="14.25" x14ac:dyDescent="0.2">
      <c r="A222" s="58"/>
      <c r="B222" s="58"/>
      <c r="C222" s="63"/>
      <c r="D222" s="284" t="s">
        <v>1651</v>
      </c>
      <c r="E222" s="285"/>
      <c r="F222" s="285"/>
      <c r="G222" s="285"/>
      <c r="H222" s="285"/>
      <c r="I222" s="285"/>
      <c r="J222" s="45"/>
      <c r="K222" s="58"/>
      <c r="L222" s="43"/>
      <c r="M222" s="45"/>
    </row>
    <row r="223" spans="1:13" ht="14.25" x14ac:dyDescent="0.2">
      <c r="A223" s="58"/>
      <c r="B223" s="58"/>
      <c r="C223" s="63"/>
      <c r="D223" s="285" t="s">
        <v>1680</v>
      </c>
      <c r="E223" s="285"/>
      <c r="F223" s="285"/>
      <c r="G223" s="285"/>
      <c r="H223" s="285"/>
      <c r="I223" s="285"/>
      <c r="J223" s="45"/>
      <c r="K223" s="58"/>
      <c r="L223" s="43"/>
      <c r="M223" s="45">
        <f>SUMIF(CD39:CD211, 4, AR39:AR211)</f>
        <v>41949.14</v>
      </c>
    </row>
    <row r="224" spans="1:13" ht="14.25" hidden="1" x14ac:dyDescent="0.2">
      <c r="A224" s="58"/>
      <c r="B224" s="58"/>
      <c r="C224" s="63"/>
      <c r="D224" s="285" t="s">
        <v>1653</v>
      </c>
      <c r="E224" s="285"/>
      <c r="F224" s="285"/>
      <c r="G224" s="285"/>
      <c r="H224" s="285"/>
      <c r="I224" s="285"/>
      <c r="J224" s="45"/>
      <c r="K224" s="58"/>
      <c r="L224" s="43"/>
      <c r="M224" s="45">
        <f>M226+M229+M228</f>
        <v>0</v>
      </c>
    </row>
    <row r="225" spans="1:13" ht="14.25" hidden="1" x14ac:dyDescent="0.2">
      <c r="A225" s="58"/>
      <c r="B225" s="58"/>
      <c r="C225" s="63"/>
      <c r="D225" s="284" t="s">
        <v>1654</v>
      </c>
      <c r="E225" s="285"/>
      <c r="F225" s="285"/>
      <c r="G225" s="285"/>
      <c r="H225" s="285"/>
      <c r="I225" s="285"/>
      <c r="J225" s="45"/>
      <c r="K225" s="58"/>
      <c r="L225" s="43"/>
      <c r="M225" s="45"/>
    </row>
    <row r="226" spans="1:13" ht="14.25" hidden="1" x14ac:dyDescent="0.2">
      <c r="A226" s="58"/>
      <c r="B226" s="58"/>
      <c r="C226" s="63"/>
      <c r="D226" s="285" t="s">
        <v>1653</v>
      </c>
      <c r="E226" s="285"/>
      <c r="F226" s="285"/>
      <c r="G226" s="285"/>
      <c r="H226" s="285"/>
      <c r="I226" s="285"/>
      <c r="J226" s="45"/>
      <c r="K226" s="58"/>
      <c r="L226" s="43"/>
      <c r="M226" s="45">
        <f>SUMIF(CD39:CD211, 4, AO39:AO211)</f>
        <v>0</v>
      </c>
    </row>
    <row r="227" spans="1:13" ht="14.25" hidden="1" x14ac:dyDescent="0.2">
      <c r="A227" s="58"/>
      <c r="B227" s="58"/>
      <c r="C227" s="63"/>
      <c r="D227" s="284" t="s">
        <v>1655</v>
      </c>
      <c r="E227" s="285"/>
      <c r="F227" s="285"/>
      <c r="G227" s="285"/>
      <c r="H227" s="285"/>
      <c r="I227" s="285"/>
      <c r="J227" s="45"/>
      <c r="K227" s="58"/>
      <c r="L227" s="43"/>
      <c r="M227" s="45"/>
    </row>
    <row r="228" spans="1:13" ht="14.25" hidden="1" x14ac:dyDescent="0.2">
      <c r="A228" s="58"/>
      <c r="B228" s="58"/>
      <c r="C228" s="63"/>
      <c r="D228" s="285" t="s">
        <v>1674</v>
      </c>
      <c r="E228" s="285"/>
      <c r="F228" s="285"/>
      <c r="G228" s="285"/>
      <c r="H228" s="285"/>
      <c r="I228" s="285"/>
      <c r="J228" s="45"/>
      <c r="K228" s="58"/>
      <c r="L228" s="43"/>
      <c r="M228" s="45">
        <f>SUMIF(CD39:CD211, 4, AT39:AT211)</f>
        <v>0</v>
      </c>
    </row>
    <row r="229" spans="1:13" ht="14.25" hidden="1" x14ac:dyDescent="0.2">
      <c r="A229" s="58"/>
      <c r="B229" s="58"/>
      <c r="C229" s="63"/>
      <c r="D229" s="285" t="s">
        <v>1656</v>
      </c>
      <c r="E229" s="285"/>
      <c r="F229" s="285"/>
      <c r="G229" s="285"/>
      <c r="H229" s="285"/>
      <c r="I229" s="285"/>
      <c r="J229" s="45"/>
      <c r="K229" s="58"/>
      <c r="L229" s="43"/>
      <c r="M229" s="45">
        <f>SUMIF(CD39:CD211, 4, AV39:AV211)</f>
        <v>0</v>
      </c>
    </row>
    <row r="230" spans="1:13" ht="14.25" hidden="1" x14ac:dyDescent="0.2">
      <c r="A230" s="58"/>
      <c r="B230" s="58"/>
      <c r="C230" s="63"/>
      <c r="D230" s="285" t="s">
        <v>1657</v>
      </c>
      <c r="E230" s="285"/>
      <c r="F230" s="285"/>
      <c r="G230" s="285"/>
      <c r="H230" s="285"/>
      <c r="I230" s="285"/>
      <c r="J230" s="45"/>
      <c r="K230" s="58"/>
      <c r="L230" s="43"/>
      <c r="M230" s="45">
        <f>M232+M233</f>
        <v>0</v>
      </c>
    </row>
    <row r="231" spans="1:13" ht="14.25" hidden="1" x14ac:dyDescent="0.2">
      <c r="A231" s="58"/>
      <c r="B231" s="58"/>
      <c r="C231" s="63"/>
      <c r="D231" s="284" t="s">
        <v>1654</v>
      </c>
      <c r="E231" s="285"/>
      <c r="F231" s="285"/>
      <c r="G231" s="285"/>
      <c r="H231" s="285"/>
      <c r="I231" s="285"/>
      <c r="J231" s="45"/>
      <c r="K231" s="58"/>
      <c r="L231" s="43"/>
      <c r="M231" s="45"/>
    </row>
    <row r="232" spans="1:13" ht="14.25" hidden="1" x14ac:dyDescent="0.2">
      <c r="A232" s="58"/>
      <c r="B232" s="58"/>
      <c r="C232" s="63"/>
      <c r="D232" s="285" t="s">
        <v>1658</v>
      </c>
      <c r="E232" s="285"/>
      <c r="F232" s="285"/>
      <c r="G232" s="285"/>
      <c r="H232" s="285"/>
      <c r="I232" s="285"/>
      <c r="J232" s="45"/>
      <c r="K232" s="58"/>
      <c r="L232" s="43"/>
      <c r="M232" s="45">
        <f>SUMIF(CD39:CD211, 4, AW39:AW211)-SUMIF(CD39:CD211, 4, BK39:BK211)</f>
        <v>0</v>
      </c>
    </row>
    <row r="233" spans="1:13" ht="14.25" hidden="1" x14ac:dyDescent="0.2">
      <c r="A233" s="58"/>
      <c r="B233" s="58"/>
      <c r="C233" s="63"/>
      <c r="D233" s="285" t="s">
        <v>1659</v>
      </c>
      <c r="E233" s="285"/>
      <c r="F233" s="285"/>
      <c r="G233" s="285"/>
      <c r="H233" s="285"/>
      <c r="I233" s="285"/>
      <c r="J233" s="45"/>
      <c r="K233" s="58"/>
      <c r="L233" s="43"/>
      <c r="M233" s="45">
        <f>SUMIF(CD39:CD211, 4, BC39:BC211)</f>
        <v>0</v>
      </c>
    </row>
    <row r="234" spans="1:13" ht="14.25" hidden="1" x14ac:dyDescent="0.2">
      <c r="A234" s="58"/>
      <c r="B234" s="58"/>
      <c r="C234" s="63"/>
      <c r="D234" s="285" t="s">
        <v>1660</v>
      </c>
      <c r="E234" s="285"/>
      <c r="F234" s="285"/>
      <c r="G234" s="285"/>
      <c r="H234" s="285"/>
      <c r="I234" s="285"/>
      <c r="J234" s="45"/>
      <c r="K234" s="58"/>
      <c r="L234" s="43"/>
      <c r="M234" s="45">
        <f>SUMIF(CD39:CD211, 4, BB39:BB211)</f>
        <v>0</v>
      </c>
    </row>
    <row r="235" spans="1:13" ht="14.25" x14ac:dyDescent="0.2">
      <c r="A235" s="58"/>
      <c r="B235" s="58"/>
      <c r="C235" s="63"/>
      <c r="D235" s="285" t="s">
        <v>1681</v>
      </c>
      <c r="E235" s="285"/>
      <c r="F235" s="285"/>
      <c r="G235" s="285"/>
      <c r="H235" s="285"/>
      <c r="I235" s="285"/>
      <c r="J235" s="45"/>
      <c r="K235" s="58"/>
      <c r="L235" s="43"/>
      <c r="M235" s="45">
        <f>SUMIF(CD39:CD211, 4, AR39:AR211)+SUMIF(CD39:CD211, 4, AT39:AT211)+SUMIF(CD39:CD211, 4, AV39:AV211)</f>
        <v>41949.14</v>
      </c>
    </row>
    <row r="236" spans="1:13" ht="14.25" x14ac:dyDescent="0.2">
      <c r="A236" s="58"/>
      <c r="B236" s="58"/>
      <c r="C236" s="63"/>
      <c r="D236" s="285" t="s">
        <v>1682</v>
      </c>
      <c r="E236" s="285"/>
      <c r="F236" s="285"/>
      <c r="G236" s="285"/>
      <c r="H236" s="285"/>
      <c r="I236" s="285"/>
      <c r="J236" s="45"/>
      <c r="K236" s="58"/>
      <c r="L236" s="43"/>
      <c r="M236" s="45">
        <f>SUMIF(CD39:CD211, 4, AZ39:AZ211)</f>
        <v>31042.38</v>
      </c>
    </row>
    <row r="237" spans="1:13" ht="14.25" x14ac:dyDescent="0.2">
      <c r="A237" s="58"/>
      <c r="B237" s="58"/>
      <c r="C237" s="63"/>
      <c r="D237" s="285" t="s">
        <v>1683</v>
      </c>
      <c r="E237" s="285"/>
      <c r="F237" s="285"/>
      <c r="G237" s="285"/>
      <c r="H237" s="285"/>
      <c r="I237" s="285"/>
      <c r="J237" s="45"/>
      <c r="K237" s="58"/>
      <c r="L237" s="43"/>
      <c r="M237" s="45">
        <f>SUMIF(CD39:CD211, 4, BA39:BA211)</f>
        <v>15101.69</v>
      </c>
    </row>
    <row r="239" spans="1:13" ht="15" x14ac:dyDescent="0.2">
      <c r="A239" s="64"/>
      <c r="B239" s="64"/>
      <c r="C239" s="65"/>
      <c r="D239" s="283" t="s">
        <v>1814</v>
      </c>
      <c r="E239" s="283"/>
      <c r="F239" s="283"/>
      <c r="G239" s="283"/>
      <c r="H239" s="283"/>
      <c r="I239" s="283"/>
      <c r="J239" s="49"/>
      <c r="K239" s="64"/>
      <c r="L239" s="66"/>
      <c r="M239" s="49">
        <f>M168+M188+M208+M213</f>
        <v>88093.21</v>
      </c>
    </row>
    <row r="240" spans="1:13" ht="14.25" x14ac:dyDescent="0.2">
      <c r="A240" s="58"/>
      <c r="B240" s="58"/>
      <c r="C240" s="63"/>
      <c r="D240" s="284" t="s">
        <v>1651</v>
      </c>
      <c r="E240" s="285"/>
      <c r="F240" s="285"/>
      <c r="G240" s="285"/>
      <c r="H240" s="285"/>
      <c r="I240" s="285"/>
      <c r="J240" s="45"/>
      <c r="K240" s="58"/>
      <c r="L240" s="43"/>
      <c r="M240" s="45"/>
    </row>
    <row r="241" spans="1:13" ht="14.25" x14ac:dyDescent="0.2">
      <c r="A241" s="58"/>
      <c r="B241" s="58"/>
      <c r="C241" s="63"/>
      <c r="D241" s="285" t="s">
        <v>1679</v>
      </c>
      <c r="E241" s="285"/>
      <c r="F241" s="285"/>
      <c r="G241" s="285"/>
      <c r="H241" s="285"/>
      <c r="I241" s="285"/>
      <c r="J241" s="45"/>
      <c r="K241" s="58"/>
      <c r="L241" s="43"/>
      <c r="M241" s="45">
        <f>M243+M244+M250+M254</f>
        <v>41949.14</v>
      </c>
    </row>
    <row r="242" spans="1:13" ht="14.25" x14ac:dyDescent="0.2">
      <c r="A242" s="58"/>
      <c r="B242" s="58"/>
      <c r="C242" s="63"/>
      <c r="D242" s="284" t="s">
        <v>1651</v>
      </c>
      <c r="E242" s="285"/>
      <c r="F242" s="285"/>
      <c r="G242" s="285"/>
      <c r="H242" s="285"/>
      <c r="I242" s="285"/>
      <c r="J242" s="45"/>
      <c r="K242" s="58"/>
      <c r="L242" s="43"/>
      <c r="M242" s="45"/>
    </row>
    <row r="243" spans="1:13" ht="14.25" x14ac:dyDescent="0.2">
      <c r="A243" s="58"/>
      <c r="B243" s="58"/>
      <c r="C243" s="63"/>
      <c r="D243" s="285" t="s">
        <v>1680</v>
      </c>
      <c r="E243" s="285"/>
      <c r="F243" s="285"/>
      <c r="G243" s="285"/>
      <c r="H243" s="285"/>
      <c r="I243" s="285"/>
      <c r="J243" s="45"/>
      <c r="K243" s="58"/>
      <c r="L243" s="43"/>
      <c r="M243" s="45">
        <f>SUM(AR39:AR237)</f>
        <v>41949.14</v>
      </c>
    </row>
    <row r="244" spans="1:13" ht="14.25" hidden="1" x14ac:dyDescent="0.2">
      <c r="A244" s="58"/>
      <c r="B244" s="58"/>
      <c r="C244" s="63"/>
      <c r="D244" s="285" t="s">
        <v>1653</v>
      </c>
      <c r="E244" s="285"/>
      <c r="F244" s="285"/>
      <c r="G244" s="285"/>
      <c r="H244" s="285"/>
      <c r="I244" s="285"/>
      <c r="J244" s="45"/>
      <c r="K244" s="58"/>
      <c r="L244" s="43"/>
      <c r="M244" s="45">
        <f>M246+M249+M248</f>
        <v>0</v>
      </c>
    </row>
    <row r="245" spans="1:13" ht="14.25" hidden="1" x14ac:dyDescent="0.2">
      <c r="A245" s="58"/>
      <c r="B245" s="58"/>
      <c r="C245" s="63"/>
      <c r="D245" s="284" t="s">
        <v>1654</v>
      </c>
      <c r="E245" s="285"/>
      <c r="F245" s="285"/>
      <c r="G245" s="285"/>
      <c r="H245" s="285"/>
      <c r="I245" s="285"/>
      <c r="J245" s="45"/>
      <c r="K245" s="58"/>
      <c r="L245" s="43"/>
      <c r="M245" s="45"/>
    </row>
    <row r="246" spans="1:13" ht="14.25" hidden="1" x14ac:dyDescent="0.2">
      <c r="A246" s="58"/>
      <c r="B246" s="58"/>
      <c r="C246" s="63"/>
      <c r="D246" s="285" t="s">
        <v>1653</v>
      </c>
      <c r="E246" s="285"/>
      <c r="F246" s="285"/>
      <c r="G246" s="285"/>
      <c r="H246" s="285"/>
      <c r="I246" s="285"/>
      <c r="J246" s="45"/>
      <c r="K246" s="58"/>
      <c r="L246" s="43"/>
      <c r="M246" s="45">
        <f>SUM(AO39:AO237)</f>
        <v>0</v>
      </c>
    </row>
    <row r="247" spans="1:13" ht="14.25" hidden="1" x14ac:dyDescent="0.2">
      <c r="A247" s="58"/>
      <c r="B247" s="58"/>
      <c r="C247" s="63"/>
      <c r="D247" s="284" t="s">
        <v>1655</v>
      </c>
      <c r="E247" s="285"/>
      <c r="F247" s="285"/>
      <c r="G247" s="285"/>
      <c r="H247" s="285"/>
      <c r="I247" s="285"/>
      <c r="J247" s="45"/>
      <c r="K247" s="58"/>
      <c r="L247" s="43"/>
      <c r="M247" s="45"/>
    </row>
    <row r="248" spans="1:13" ht="14.25" hidden="1" x14ac:dyDescent="0.2">
      <c r="A248" s="58"/>
      <c r="B248" s="58"/>
      <c r="C248" s="63"/>
      <c r="D248" s="285" t="s">
        <v>1674</v>
      </c>
      <c r="E248" s="285"/>
      <c r="F248" s="285"/>
      <c r="G248" s="285"/>
      <c r="H248" s="285"/>
      <c r="I248" s="285"/>
      <c r="J248" s="45"/>
      <c r="K248" s="58"/>
      <c r="L248" s="43"/>
      <c r="M248" s="45">
        <f>SUM(AT39:AT237)</f>
        <v>0</v>
      </c>
    </row>
    <row r="249" spans="1:13" ht="14.25" hidden="1" x14ac:dyDescent="0.2">
      <c r="A249" s="58"/>
      <c r="B249" s="58"/>
      <c r="C249" s="63"/>
      <c r="D249" s="285" t="s">
        <v>1656</v>
      </c>
      <c r="E249" s="285"/>
      <c r="F249" s="285"/>
      <c r="G249" s="285"/>
      <c r="H249" s="285"/>
      <c r="I249" s="285"/>
      <c r="J249" s="45"/>
      <c r="K249" s="58"/>
      <c r="L249" s="43"/>
      <c r="M249" s="45">
        <f>SUM(AV39:AV237)</f>
        <v>0</v>
      </c>
    </row>
    <row r="250" spans="1:13" ht="14.25" hidden="1" x14ac:dyDescent="0.2">
      <c r="A250" s="58"/>
      <c r="B250" s="58"/>
      <c r="C250" s="63"/>
      <c r="D250" s="285" t="s">
        <v>1657</v>
      </c>
      <c r="E250" s="285"/>
      <c r="F250" s="285"/>
      <c r="G250" s="285"/>
      <c r="H250" s="285"/>
      <c r="I250" s="285"/>
      <c r="J250" s="45"/>
      <c r="K250" s="58"/>
      <c r="L250" s="43"/>
      <c r="M250" s="45">
        <f>M252+M253</f>
        <v>0</v>
      </c>
    </row>
    <row r="251" spans="1:13" ht="14.25" hidden="1" x14ac:dyDescent="0.2">
      <c r="A251" s="58"/>
      <c r="B251" s="58"/>
      <c r="C251" s="63"/>
      <c r="D251" s="284" t="s">
        <v>1654</v>
      </c>
      <c r="E251" s="285"/>
      <c r="F251" s="285"/>
      <c r="G251" s="285"/>
      <c r="H251" s="285"/>
      <c r="I251" s="285"/>
      <c r="J251" s="45"/>
      <c r="K251" s="58"/>
      <c r="L251" s="43"/>
      <c r="M251" s="45"/>
    </row>
    <row r="252" spans="1:13" ht="14.25" hidden="1" x14ac:dyDescent="0.2">
      <c r="A252" s="58"/>
      <c r="B252" s="58"/>
      <c r="C252" s="63"/>
      <c r="D252" s="285" t="s">
        <v>1658</v>
      </c>
      <c r="E252" s="285"/>
      <c r="F252" s="285"/>
      <c r="G252" s="285"/>
      <c r="H252" s="285"/>
      <c r="I252" s="285"/>
      <c r="J252" s="45"/>
      <c r="K252" s="58"/>
      <c r="L252" s="43"/>
      <c r="M252" s="45">
        <f>SUM(AW39:AW237)-SUM(BK39:BK237)</f>
        <v>0</v>
      </c>
    </row>
    <row r="253" spans="1:13" ht="14.25" hidden="1" x14ac:dyDescent="0.2">
      <c r="A253" s="58"/>
      <c r="B253" s="58"/>
      <c r="C253" s="63"/>
      <c r="D253" s="285" t="s">
        <v>1659</v>
      </c>
      <c r="E253" s="285"/>
      <c r="F253" s="285"/>
      <c r="G253" s="285"/>
      <c r="H253" s="285"/>
      <c r="I253" s="285"/>
      <c r="J253" s="45"/>
      <c r="K253" s="58"/>
      <c r="L253" s="43"/>
      <c r="M253" s="45">
        <f>SUM(BC39:BC237)</f>
        <v>0</v>
      </c>
    </row>
    <row r="254" spans="1:13" ht="14.25" hidden="1" x14ac:dyDescent="0.2">
      <c r="A254" s="58"/>
      <c r="B254" s="58"/>
      <c r="C254" s="63"/>
      <c r="D254" s="285" t="s">
        <v>1660</v>
      </c>
      <c r="E254" s="285"/>
      <c r="F254" s="285"/>
      <c r="G254" s="285"/>
      <c r="H254" s="285"/>
      <c r="I254" s="285"/>
      <c r="J254" s="45"/>
      <c r="K254" s="58"/>
      <c r="L254" s="43"/>
      <c r="M254" s="45">
        <f>SUM(BB39:BB237)</f>
        <v>0</v>
      </c>
    </row>
    <row r="255" spans="1:13" ht="14.25" x14ac:dyDescent="0.2">
      <c r="A255" s="58"/>
      <c r="B255" s="58"/>
      <c r="C255" s="63"/>
      <c r="D255" s="285" t="s">
        <v>1661</v>
      </c>
      <c r="E255" s="285"/>
      <c r="F255" s="285"/>
      <c r="G255" s="285"/>
      <c r="H255" s="285"/>
      <c r="I255" s="285"/>
      <c r="J255" s="45"/>
      <c r="K255" s="58"/>
      <c r="L255" s="43"/>
      <c r="M255" s="45">
        <f>SUM(AR39:AR237)+SUM(AT39:AT237)+SUM(AV39:AV237)</f>
        <v>41949.14</v>
      </c>
    </row>
    <row r="256" spans="1:13" ht="14.25" x14ac:dyDescent="0.2">
      <c r="A256" s="58"/>
      <c r="B256" s="58"/>
      <c r="C256" s="63"/>
      <c r="D256" s="285" t="s">
        <v>1662</v>
      </c>
      <c r="E256" s="285"/>
      <c r="F256" s="285"/>
      <c r="G256" s="285"/>
      <c r="H256" s="285"/>
      <c r="I256" s="285"/>
      <c r="J256" s="45"/>
      <c r="K256" s="58"/>
      <c r="L256" s="43"/>
      <c r="M256" s="45">
        <f>SUM(AZ39:AZ237)</f>
        <v>31042.38</v>
      </c>
    </row>
    <row r="257" spans="1:13" ht="14.25" x14ac:dyDescent="0.2">
      <c r="A257" s="58"/>
      <c r="B257" s="58"/>
      <c r="C257" s="63"/>
      <c r="D257" s="285" t="s">
        <v>1663</v>
      </c>
      <c r="E257" s="285"/>
      <c r="F257" s="285"/>
      <c r="G257" s="285"/>
      <c r="H257" s="285"/>
      <c r="I257" s="285"/>
      <c r="J257" s="45"/>
      <c r="K257" s="58"/>
      <c r="L257" s="43"/>
      <c r="M257" s="45">
        <f>SUM(BA39:BA237)</f>
        <v>15101.69</v>
      </c>
    </row>
    <row r="258" spans="1:13" ht="14.25" hidden="1" x14ac:dyDescent="0.2">
      <c r="A258" s="58"/>
      <c r="B258" s="58"/>
      <c r="C258" s="63"/>
      <c r="D258" s="285" t="s">
        <v>1691</v>
      </c>
      <c r="E258" s="285"/>
      <c r="F258" s="285"/>
      <c r="G258" s="285"/>
      <c r="H258" s="285"/>
      <c r="I258" s="285"/>
      <c r="J258" s="45"/>
      <c r="K258" s="58"/>
      <c r="L258" s="43"/>
      <c r="M258" s="45">
        <f>M260+M261</f>
        <v>0</v>
      </c>
    </row>
    <row r="259" spans="1:13" ht="14.25" hidden="1" x14ac:dyDescent="0.2">
      <c r="A259" s="58"/>
      <c r="B259" s="58"/>
      <c r="C259" s="63"/>
      <c r="D259" s="284" t="s">
        <v>1651</v>
      </c>
      <c r="E259" s="285"/>
      <c r="F259" s="285"/>
      <c r="G259" s="285"/>
      <c r="H259" s="285"/>
      <c r="I259" s="285"/>
      <c r="J259" s="45"/>
      <c r="K259" s="58"/>
      <c r="L259" s="43"/>
      <c r="M259" s="45"/>
    </row>
    <row r="260" spans="1:13" ht="14.25" hidden="1" x14ac:dyDescent="0.2">
      <c r="A260" s="58"/>
      <c r="B260" s="58"/>
      <c r="C260" s="63"/>
      <c r="D260" s="285" t="s">
        <v>1665</v>
      </c>
      <c r="E260" s="285"/>
      <c r="F260" s="285"/>
      <c r="G260" s="285"/>
      <c r="H260" s="285"/>
      <c r="I260" s="285"/>
      <c r="J260" s="45"/>
      <c r="K260" s="58"/>
      <c r="L260" s="43"/>
      <c r="M260" s="45">
        <f>SUM(BK39:BK237)</f>
        <v>0</v>
      </c>
    </row>
    <row r="261" spans="1:13" ht="14.25" hidden="1" x14ac:dyDescent="0.2">
      <c r="A261" s="58"/>
      <c r="B261" s="58"/>
      <c r="C261" s="63"/>
      <c r="D261" s="285" t="s">
        <v>1666</v>
      </c>
      <c r="E261" s="285"/>
      <c r="F261" s="285"/>
      <c r="G261" s="285"/>
      <c r="H261" s="285"/>
      <c r="I261" s="285"/>
      <c r="J261" s="45"/>
      <c r="K261" s="58"/>
      <c r="L261" s="43"/>
      <c r="M261" s="45">
        <f>SUM(BD39:BD237)</f>
        <v>0</v>
      </c>
    </row>
    <row r="262" spans="1:13" ht="14.25" x14ac:dyDescent="0.2">
      <c r="A262" s="58"/>
      <c r="B262" s="58"/>
      <c r="C262" s="63"/>
      <c r="D262" s="285" t="s">
        <v>1692</v>
      </c>
      <c r="E262" s="285"/>
      <c r="F262" s="285"/>
      <c r="G262" s="285"/>
      <c r="H262" s="285"/>
      <c r="I262" s="285"/>
      <c r="J262" s="45"/>
      <c r="K262" s="58"/>
      <c r="L262" s="43"/>
      <c r="M262" s="45">
        <f>M213</f>
        <v>88093.21</v>
      </c>
    </row>
    <row r="263" spans="1:13" ht="14.25" x14ac:dyDescent="0.2">
      <c r="A263" s="58"/>
      <c r="B263" s="58"/>
      <c r="C263" s="63"/>
      <c r="D263" s="283" t="s">
        <v>1669</v>
      </c>
      <c r="E263" s="285"/>
      <c r="F263" s="285"/>
      <c r="G263" s="285"/>
      <c r="H263" s="285"/>
      <c r="I263" s="285"/>
      <c r="J263" s="45"/>
      <c r="K263" s="58"/>
      <c r="L263" s="43"/>
      <c r="M263" s="45"/>
    </row>
    <row r="264" spans="1:13" ht="14.25" hidden="1" x14ac:dyDescent="0.2">
      <c r="A264" s="58"/>
      <c r="B264" s="58"/>
      <c r="C264" s="63"/>
      <c r="D264" s="285" t="s">
        <v>1670</v>
      </c>
      <c r="E264" s="285"/>
      <c r="F264" s="285"/>
      <c r="G264" s="285"/>
      <c r="H264" s="285"/>
      <c r="I264" s="285"/>
      <c r="J264" s="45"/>
      <c r="K264" s="58"/>
      <c r="L264" s="43"/>
      <c r="M264" s="45">
        <f>SUM(AX39:AX237)</f>
        <v>0</v>
      </c>
    </row>
    <row r="265" spans="1:13" ht="14.25" hidden="1" x14ac:dyDescent="0.2">
      <c r="A265" s="58"/>
      <c r="B265" s="58"/>
      <c r="C265" s="63"/>
      <c r="D265" s="285" t="s">
        <v>1671</v>
      </c>
      <c r="E265" s="285"/>
      <c r="F265" s="285"/>
      <c r="G265" s="285"/>
      <c r="H265" s="285"/>
      <c r="I265" s="285"/>
      <c r="J265" s="45"/>
      <c r="K265" s="58"/>
      <c r="L265" s="43"/>
      <c r="M265" s="45">
        <f>SUM(AY39:AY237)</f>
        <v>0</v>
      </c>
    </row>
    <row r="266" spans="1:13" ht="14.25" x14ac:dyDescent="0.2">
      <c r="A266" s="58"/>
      <c r="B266" s="58"/>
      <c r="C266" s="63"/>
      <c r="D266" s="285" t="s">
        <v>1672</v>
      </c>
      <c r="E266" s="285"/>
      <c r="F266" s="285"/>
      <c r="G266" s="286"/>
      <c r="H266" s="48">
        <f>Source!F904</f>
        <v>44.105255999999997</v>
      </c>
      <c r="I266" s="58"/>
      <c r="J266" s="58"/>
      <c r="K266" s="58"/>
      <c r="L266" s="58"/>
      <c r="M266" s="58"/>
    </row>
    <row r="267" spans="1:13" ht="14.25" hidden="1" customHeight="1" x14ac:dyDescent="0.2">
      <c r="A267" s="58"/>
      <c r="B267" s="58"/>
      <c r="C267" s="63"/>
      <c r="D267" s="285" t="s">
        <v>1673</v>
      </c>
      <c r="E267" s="285"/>
      <c r="F267" s="285"/>
      <c r="G267" s="286"/>
      <c r="H267" s="48">
        <f>Source!F905</f>
        <v>0</v>
      </c>
      <c r="I267" s="58"/>
      <c r="J267" s="58"/>
      <c r="K267" s="58"/>
      <c r="L267" s="58"/>
      <c r="M267" s="58"/>
    </row>
    <row r="269" spans="1:13" ht="14.25" x14ac:dyDescent="0.2">
      <c r="D269" s="290" t="str">
        <f>Source!H911</f>
        <v>Итого по разделу</v>
      </c>
      <c r="E269" s="290"/>
      <c r="F269" s="290"/>
      <c r="G269" s="290"/>
      <c r="H269" s="290"/>
      <c r="I269" s="290"/>
      <c r="J269" s="290"/>
      <c r="K269" s="290"/>
      <c r="L269" s="290"/>
      <c r="M269" s="56">
        <f>IF(Source!Y911=0, "", Source!Y911)</f>
        <v>88093.21</v>
      </c>
    </row>
    <row r="270" spans="1:13" ht="14.25" x14ac:dyDescent="0.2">
      <c r="D270" s="290" t="str">
        <f>Source!H912</f>
        <v>в т.ч. ОЗП, ЗПМ, НР и СП</v>
      </c>
      <c r="E270" s="290"/>
      <c r="F270" s="290"/>
      <c r="G270" s="290"/>
      <c r="H270" s="290"/>
      <c r="I270" s="290"/>
      <c r="J270" s="290"/>
      <c r="K270" s="290"/>
      <c r="L270" s="290"/>
      <c r="M270" s="56">
        <f>IF(Source!Y912=0, "", Source!Y912)</f>
        <v>88093.21</v>
      </c>
    </row>
    <row r="271" spans="1:13" ht="14.25" x14ac:dyDescent="0.2">
      <c r="D271" s="290" t="str">
        <f>Source!H913</f>
        <v>в т.ч. ЭМиМ</v>
      </c>
      <c r="E271" s="290"/>
      <c r="F271" s="290"/>
      <c r="G271" s="290"/>
      <c r="H271" s="290"/>
      <c r="I271" s="290"/>
      <c r="J271" s="290"/>
      <c r="K271" s="290"/>
      <c r="L271" s="290"/>
      <c r="M271" s="56" t="str">
        <f>IF(Source!Y913=0, "", Source!Y913)</f>
        <v/>
      </c>
    </row>
    <row r="272" spans="1:13" ht="14.25" x14ac:dyDescent="0.2">
      <c r="D272" s="290" t="str">
        <f>Source!H914</f>
        <v>в т.ч. стоимость материалов, учтенных расценками</v>
      </c>
      <c r="E272" s="290"/>
      <c r="F272" s="290"/>
      <c r="G272" s="290"/>
      <c r="H272" s="290"/>
      <c r="I272" s="290"/>
      <c r="J272" s="290"/>
      <c r="K272" s="290"/>
      <c r="L272" s="290"/>
      <c r="M272" s="56" t="str">
        <f>IF(Source!Y914=0, "", Source!Y914)</f>
        <v/>
      </c>
    </row>
    <row r="273" spans="1:98" ht="14.25" x14ac:dyDescent="0.2">
      <c r="D273" s="290" t="str">
        <f>Source!H915</f>
        <v>в т.ч. стоимость материалов неучтенных расценками</v>
      </c>
      <c r="E273" s="290"/>
      <c r="F273" s="290"/>
      <c r="G273" s="290"/>
      <c r="H273" s="290"/>
      <c r="I273" s="290"/>
      <c r="J273" s="290"/>
      <c r="K273" s="290"/>
      <c r="L273" s="290"/>
      <c r="M273" s="56" t="str">
        <f>IF(Source!Y915=0, "", Source!Y915)</f>
        <v/>
      </c>
    </row>
    <row r="274" spans="1:98" ht="14.25" x14ac:dyDescent="0.2">
      <c r="D274" s="290" t="str">
        <f>Source!H916</f>
        <v>Итого по разделу стоимость работ с учетом К-0,196253 приводящего к стоимости работ по договору-аналогу</v>
      </c>
      <c r="E274" s="290"/>
      <c r="F274" s="290"/>
      <c r="G274" s="290"/>
      <c r="H274" s="290"/>
      <c r="I274" s="290"/>
      <c r="J274" s="290"/>
      <c r="K274" s="290"/>
      <c r="L274" s="290"/>
      <c r="M274" s="56">
        <f>IF(Source!Y916=0, "", Source!Y916)</f>
        <v>17288.560000000001</v>
      </c>
    </row>
    <row r="275" spans="1:98" ht="14.25" x14ac:dyDescent="0.2">
      <c r="D275" s="290" t="str">
        <f>Source!H917</f>
        <v>Итого по статьям затрат ОЗП, ЗПМ, НР и СП с учетом ИПЦ на 2,3,4 кв. 2024г. и ИПЦ на 2025г. - 1,0785</v>
      </c>
      <c r="E275" s="290"/>
      <c r="F275" s="290"/>
      <c r="G275" s="290"/>
      <c r="H275" s="290"/>
      <c r="I275" s="290"/>
      <c r="J275" s="290"/>
      <c r="K275" s="290"/>
      <c r="L275" s="290"/>
      <c r="M275" s="56">
        <f>IF(Source!Y917=0, "", Source!Y917)</f>
        <v>18645.71</v>
      </c>
    </row>
    <row r="276" spans="1:98" ht="14.25" x14ac:dyDescent="0.2">
      <c r="D276" s="290" t="str">
        <f>Source!H918</f>
        <v>Итого стоимость материалов, учтенных и неучтенных расценками, + ЭМиМ с учетом  ИЦП на 2,3,4 кв. 2024г.и  ИЦП на 2025г. - 1,0927</v>
      </c>
      <c r="E276" s="290"/>
      <c r="F276" s="290"/>
      <c r="G276" s="290"/>
      <c r="H276" s="290"/>
      <c r="I276" s="290"/>
      <c r="J276" s="290"/>
      <c r="K276" s="290"/>
      <c r="L276" s="290"/>
      <c r="M276" s="56" t="str">
        <f>IF(Source!Y918=0, "", Source!Y918)</f>
        <v/>
      </c>
      <c r="CT276" s="78" t="s">
        <v>481</v>
      </c>
    </row>
    <row r="277" spans="1:98" ht="14.25" x14ac:dyDescent="0.2">
      <c r="D277" s="290" t="str">
        <f>Source!H919</f>
        <v>Итого по разделу стоимоть работ и материалов с учетом ИПЦ и ИЦП</v>
      </c>
      <c r="E277" s="290"/>
      <c r="F277" s="290"/>
      <c r="G277" s="290"/>
      <c r="H277" s="290"/>
      <c r="I277" s="290"/>
      <c r="J277" s="290"/>
      <c r="K277" s="290"/>
      <c r="L277" s="290"/>
      <c r="M277" s="56">
        <f>IF(Source!Y919=0, "", Source!Y919)</f>
        <v>18645.71</v>
      </c>
    </row>
    <row r="280" spans="1:98" ht="14.25" customHeight="1" x14ac:dyDescent="0.2">
      <c r="A280" s="118"/>
      <c r="B280" s="16"/>
      <c r="C280" s="100" t="s">
        <v>1815</v>
      </c>
      <c r="D280" s="120" t="str">
        <f>IF(Source!AM12&lt;&gt;"", Source!AM12," ")</f>
        <v xml:space="preserve"> </v>
      </c>
      <c r="E280" s="121"/>
      <c r="F280" s="121"/>
      <c r="G280" s="121"/>
      <c r="H280" s="121"/>
      <c r="I280" s="119" t="str">
        <f>IF(Source!AL12&lt;&gt;"", Source!AL12," ")</f>
        <v xml:space="preserve"> </v>
      </c>
      <c r="J280" s="10"/>
      <c r="K280" s="10"/>
      <c r="L280" s="10"/>
      <c r="M280" s="10"/>
    </row>
    <row r="281" spans="1:98" ht="14.25" customHeight="1" x14ac:dyDescent="0.2">
      <c r="A281" s="26"/>
      <c r="B281" s="16"/>
      <c r="C281" s="103"/>
      <c r="D281" s="356" t="s">
        <v>1694</v>
      </c>
      <c r="E281" s="356"/>
      <c r="F281" s="356"/>
      <c r="G281" s="356"/>
      <c r="H281" s="356"/>
      <c r="I281" s="19"/>
      <c r="J281" s="10"/>
      <c r="K281" s="10"/>
      <c r="L281" s="10"/>
      <c r="M281" s="10"/>
    </row>
    <row r="282" spans="1:98" ht="12.75" customHeight="1" x14ac:dyDescent="0.2">
      <c r="A282" s="26"/>
      <c r="B282" s="16"/>
      <c r="C282" s="122"/>
      <c r="D282" s="26"/>
      <c r="E282" s="26"/>
      <c r="F282" s="26"/>
      <c r="G282" s="26"/>
      <c r="H282" s="26"/>
      <c r="I282" s="26"/>
      <c r="J282" s="10"/>
      <c r="K282" s="10"/>
      <c r="L282" s="10"/>
      <c r="M282" s="10"/>
    </row>
    <row r="283" spans="1:98" ht="14.25" customHeight="1" x14ac:dyDescent="0.2">
      <c r="A283" s="26"/>
      <c r="B283" s="16"/>
      <c r="C283" s="100" t="s">
        <v>1816</v>
      </c>
      <c r="D283" s="120" t="str">
        <f>IF(Source!AI12&lt;&gt;"", Source!AI12," ")</f>
        <v xml:space="preserve"> </v>
      </c>
      <c r="E283" s="121"/>
      <c r="F283" s="121"/>
      <c r="G283" s="121"/>
      <c r="H283" s="121"/>
      <c r="I283" s="123" t="str">
        <f>IF(Source!AH12&lt;&gt;"", Source!AH12," ")</f>
        <v xml:space="preserve"> </v>
      </c>
      <c r="J283" s="10"/>
      <c r="K283" s="10"/>
      <c r="L283" s="10"/>
      <c r="M283" s="10"/>
    </row>
    <row r="284" spans="1:98" ht="14.25" customHeight="1" x14ac:dyDescent="0.2">
      <c r="A284" s="26"/>
      <c r="B284" s="19"/>
      <c r="C284" s="19"/>
      <c r="D284" s="356" t="s">
        <v>1694</v>
      </c>
      <c r="E284" s="356"/>
      <c r="F284" s="356"/>
      <c r="G284" s="356"/>
      <c r="H284" s="356"/>
      <c r="I284" s="19"/>
      <c r="J284" s="10"/>
      <c r="K284" s="10"/>
      <c r="L284" s="10"/>
      <c r="M284" s="10"/>
    </row>
  </sheetData>
  <mergeCells count="215">
    <mergeCell ref="D277:L277"/>
    <mergeCell ref="D281:H281"/>
    <mergeCell ref="D284:H284"/>
    <mergeCell ref="D271:L271"/>
    <mergeCell ref="D272:L272"/>
    <mergeCell ref="D273:L273"/>
    <mergeCell ref="D274:L274"/>
    <mergeCell ref="D275:L275"/>
    <mergeCell ref="D276:L276"/>
    <mergeCell ref="D264:I264"/>
    <mergeCell ref="D265:I265"/>
    <mergeCell ref="D266:G266"/>
    <mergeCell ref="D267:G267"/>
    <mergeCell ref="D269:L269"/>
    <mergeCell ref="D270:L270"/>
    <mergeCell ref="D258:I258"/>
    <mergeCell ref="D259:I259"/>
    <mergeCell ref="D260:I260"/>
    <mergeCell ref="D261:I261"/>
    <mergeCell ref="D262:I262"/>
    <mergeCell ref="D263:I263"/>
    <mergeCell ref="D252:I252"/>
    <mergeCell ref="D253:I253"/>
    <mergeCell ref="D254:I254"/>
    <mergeCell ref="D255:I255"/>
    <mergeCell ref="D256:I256"/>
    <mergeCell ref="D257:I257"/>
    <mergeCell ref="D246:I246"/>
    <mergeCell ref="D247:I247"/>
    <mergeCell ref="D248:I248"/>
    <mergeCell ref="D249:I249"/>
    <mergeCell ref="D250:I250"/>
    <mergeCell ref="D251:I251"/>
    <mergeCell ref="D240:I240"/>
    <mergeCell ref="D241:I241"/>
    <mergeCell ref="D242:I242"/>
    <mergeCell ref="D243:I243"/>
    <mergeCell ref="D244:I244"/>
    <mergeCell ref="D245:I245"/>
    <mergeCell ref="D233:I233"/>
    <mergeCell ref="D234:I234"/>
    <mergeCell ref="D235:I235"/>
    <mergeCell ref="D236:I236"/>
    <mergeCell ref="D237:I237"/>
    <mergeCell ref="D239:I239"/>
    <mergeCell ref="D227:I227"/>
    <mergeCell ref="D228:I228"/>
    <mergeCell ref="D229:I229"/>
    <mergeCell ref="D230:I230"/>
    <mergeCell ref="D231:I231"/>
    <mergeCell ref="D232:I232"/>
    <mergeCell ref="D221:I221"/>
    <mergeCell ref="D222:I222"/>
    <mergeCell ref="D223:I223"/>
    <mergeCell ref="D224:I224"/>
    <mergeCell ref="D225:I225"/>
    <mergeCell ref="D226:I226"/>
    <mergeCell ref="D215:I215"/>
    <mergeCell ref="D216:I216"/>
    <mergeCell ref="D217:I217"/>
    <mergeCell ref="D218:I218"/>
    <mergeCell ref="D219:I219"/>
    <mergeCell ref="D220:I220"/>
    <mergeCell ref="D208:I208"/>
    <mergeCell ref="D209:I209"/>
    <mergeCell ref="D210:I210"/>
    <mergeCell ref="D211:I211"/>
    <mergeCell ref="D213:I213"/>
    <mergeCell ref="D214:I214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189:I189"/>
    <mergeCell ref="D190:I190"/>
    <mergeCell ref="D191:I191"/>
    <mergeCell ref="D192:I192"/>
    <mergeCell ref="D193:I193"/>
    <mergeCell ref="D194:I194"/>
    <mergeCell ref="D182:I182"/>
    <mergeCell ref="D183:I183"/>
    <mergeCell ref="D184:I184"/>
    <mergeCell ref="D185:I185"/>
    <mergeCell ref="D186:I186"/>
    <mergeCell ref="D188:I188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61:I161"/>
    <mergeCell ref="D162:G162"/>
    <mergeCell ref="D163:G163"/>
    <mergeCell ref="D166:I166"/>
    <mergeCell ref="D168:I168"/>
    <mergeCell ref="D169:I169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3:I143"/>
    <mergeCell ref="D144:I144"/>
    <mergeCell ref="D145:I145"/>
    <mergeCell ref="D146:I146"/>
    <mergeCell ref="D147:I147"/>
    <mergeCell ref="D148:I148"/>
    <mergeCell ref="D137:I137"/>
    <mergeCell ref="D138:I138"/>
    <mergeCell ref="D139:I139"/>
    <mergeCell ref="D140:I140"/>
    <mergeCell ref="D141:I141"/>
    <mergeCell ref="D142:I142"/>
    <mergeCell ref="D132:I132"/>
    <mergeCell ref="J132:K132"/>
    <mergeCell ref="L132:M132"/>
    <mergeCell ref="D134:I134"/>
    <mergeCell ref="D135:I135"/>
    <mergeCell ref="D136:I136"/>
    <mergeCell ref="D114:I114"/>
    <mergeCell ref="J114:K114"/>
    <mergeCell ref="L114:M114"/>
    <mergeCell ref="D123:I123"/>
    <mergeCell ref="J123:K123"/>
    <mergeCell ref="L123:M123"/>
    <mergeCell ref="D96:I96"/>
    <mergeCell ref="J96:K96"/>
    <mergeCell ref="L96:M96"/>
    <mergeCell ref="D105:I105"/>
    <mergeCell ref="J105:K105"/>
    <mergeCell ref="L105:M105"/>
    <mergeCell ref="D77:I77"/>
    <mergeCell ref="J77:K77"/>
    <mergeCell ref="L77:M77"/>
    <mergeCell ref="D86:I86"/>
    <mergeCell ref="J86:K86"/>
    <mergeCell ref="L86:M86"/>
    <mergeCell ref="D59:I59"/>
    <mergeCell ref="J59:K59"/>
    <mergeCell ref="L59:M59"/>
    <mergeCell ref="D68:I68"/>
    <mergeCell ref="J68:K68"/>
    <mergeCell ref="L68:M68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11"/>
  <sheetViews>
    <sheetView zoomScaleNormal="100" workbookViewId="0">
      <selection activeCell="A58" sqref="A5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3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3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3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3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7" t="s">
        <v>1822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3" ht="16.5" x14ac:dyDescent="0.2">
      <c r="A41" s="267" t="s">
        <v>1744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ht="120.75" x14ac:dyDescent="0.2">
      <c r="A42" s="39" t="s">
        <v>16</v>
      </c>
      <c r="B42" s="39" t="s">
        <v>16</v>
      </c>
      <c r="C42" s="41" t="s">
        <v>1745</v>
      </c>
      <c r="D42" s="41" t="s">
        <v>1746</v>
      </c>
      <c r="E42" s="42" t="str">
        <f>Source!H929</f>
        <v>ШТ</v>
      </c>
      <c r="F42" s="43">
        <f>Source!K929</f>
        <v>1</v>
      </c>
      <c r="G42" s="43"/>
      <c r="H42" s="43">
        <f>Source!I929</f>
        <v>1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1623</v>
      </c>
      <c r="E43" s="42" t="s">
        <v>969</v>
      </c>
      <c r="F43" s="48"/>
      <c r="G43" s="43"/>
      <c r="H43" s="43">
        <f>Source!U929</f>
        <v>7.3710000000000004</v>
      </c>
      <c r="I43" s="43"/>
      <c r="J43" s="43"/>
      <c r="K43" s="43"/>
      <c r="L43" s="43"/>
      <c r="M43" s="49">
        <f>SUM(M44:M45)-SUMIF(CE44:CE45, 1, M44:M45)</f>
        <v>8046.7</v>
      </c>
    </row>
    <row r="44" spans="1:13" ht="14.25" x14ac:dyDescent="0.2">
      <c r="A44" s="41"/>
      <c r="B44" s="41"/>
      <c r="C44" s="41" t="s">
        <v>1216</v>
      </c>
      <c r="D44" s="41" t="s">
        <v>1217</v>
      </c>
      <c r="E44" s="42" t="s">
        <v>1193</v>
      </c>
      <c r="F44" s="43">
        <v>2.52</v>
      </c>
      <c r="G44" s="43">
        <f>ROUND(1.17,7)</f>
        <v>1.17</v>
      </c>
      <c r="H44" s="43">
        <f>SmtRes!CX525</f>
        <v>2.9483999999999999</v>
      </c>
      <c r="I44" s="45"/>
      <c r="J44" s="44"/>
      <c r="K44" s="45">
        <f>SmtRes!CZ525</f>
        <v>775.44</v>
      </c>
      <c r="L44" s="44"/>
      <c r="M44" s="45">
        <f>SmtRes!DI525</f>
        <v>2286.31</v>
      </c>
    </row>
    <row r="45" spans="1:13" ht="14.25" x14ac:dyDescent="0.2">
      <c r="A45" s="41"/>
      <c r="B45" s="41"/>
      <c r="C45" s="41" t="s">
        <v>1220</v>
      </c>
      <c r="D45" s="50" t="s">
        <v>1221</v>
      </c>
      <c r="E45" s="51" t="s">
        <v>1193</v>
      </c>
      <c r="F45" s="52">
        <v>3.78</v>
      </c>
      <c r="G45" s="52">
        <f>ROUND(1.17,7)</f>
        <v>1.17</v>
      </c>
      <c r="H45" s="52">
        <f>SmtRes!CX526</f>
        <v>4.4226000000000001</v>
      </c>
      <c r="I45" s="53"/>
      <c r="J45" s="54"/>
      <c r="K45" s="53">
        <f>SmtRes!CZ526</f>
        <v>1302.49</v>
      </c>
      <c r="L45" s="54"/>
      <c r="M45" s="53">
        <f>SmtRes!DI526</f>
        <v>5760.39</v>
      </c>
    </row>
    <row r="46" spans="1:13" ht="15" x14ac:dyDescent="0.2">
      <c r="A46" s="41"/>
      <c r="B46" s="41"/>
      <c r="C46" s="41"/>
      <c r="D46" s="57" t="s">
        <v>1628</v>
      </c>
      <c r="E46" s="42"/>
      <c r="F46" s="43"/>
      <c r="G46" s="43"/>
      <c r="H46" s="43"/>
      <c r="I46" s="45"/>
      <c r="J46" s="44"/>
      <c r="K46" s="45"/>
      <c r="L46" s="44"/>
      <c r="M46" s="45">
        <f>M43</f>
        <v>8046.7</v>
      </c>
    </row>
    <row r="47" spans="1:13" ht="14.25" x14ac:dyDescent="0.2">
      <c r="A47" s="41"/>
      <c r="B47" s="41"/>
      <c r="C47" s="41"/>
      <c r="D47" s="41" t="s">
        <v>1629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8046.7</v>
      </c>
    </row>
    <row r="48" spans="1:13" ht="14.25" x14ac:dyDescent="0.2">
      <c r="A48" s="41"/>
      <c r="B48" s="41"/>
      <c r="C48" s="41" t="s">
        <v>793</v>
      </c>
      <c r="D48" s="41" t="s">
        <v>1717</v>
      </c>
      <c r="E48" s="42" t="s">
        <v>111</v>
      </c>
      <c r="F48" s="43">
        <f>Source!BZ929</f>
        <v>74</v>
      </c>
      <c r="G48" s="43"/>
      <c r="H48" s="43">
        <f>Source!AT929</f>
        <v>74</v>
      </c>
      <c r="I48" s="45"/>
      <c r="J48" s="44"/>
      <c r="K48" s="45"/>
      <c r="L48" s="44"/>
      <c r="M48" s="45">
        <f>SUM(AZ42:AZ50)</f>
        <v>5954.56</v>
      </c>
    </row>
    <row r="49" spans="1:82" ht="14.25" x14ac:dyDescent="0.2">
      <c r="A49" s="50"/>
      <c r="B49" s="50"/>
      <c r="C49" s="50" t="s">
        <v>794</v>
      </c>
      <c r="D49" s="50" t="s">
        <v>1718</v>
      </c>
      <c r="E49" s="51" t="s">
        <v>111</v>
      </c>
      <c r="F49" s="52">
        <f>Source!CA929</f>
        <v>36</v>
      </c>
      <c r="G49" s="52"/>
      <c r="H49" s="52">
        <f>Source!AU929</f>
        <v>36</v>
      </c>
      <c r="I49" s="53"/>
      <c r="J49" s="54"/>
      <c r="K49" s="53"/>
      <c r="L49" s="54"/>
      <c r="M49" s="53">
        <f>SUM(BA42:BA50)</f>
        <v>2896.81</v>
      </c>
    </row>
    <row r="50" spans="1:82" ht="15" x14ac:dyDescent="0.2">
      <c r="D50" s="269" t="s">
        <v>1632</v>
      </c>
      <c r="E50" s="269"/>
      <c r="F50" s="269"/>
      <c r="G50" s="269"/>
      <c r="H50" s="269"/>
      <c r="I50" s="269"/>
      <c r="J50" s="270">
        <f>IF(F42&lt;&gt;0,L50/F42, 0)</f>
        <v>16898.07</v>
      </c>
      <c r="K50" s="270"/>
      <c r="L50" s="270">
        <f>M43+M48+M49</f>
        <v>16898.07</v>
      </c>
      <c r="M50" s="270"/>
      <c r="AD50">
        <f>ROUND((Source!AT929/100)*((ROUND(SUMIF(SmtRes!AQ525:'SmtRes'!AQ526,"=1",SmtRes!AD525:'SmtRes'!AD526)*Source!I929, 2)+ROUND(SUMIF(SmtRes!AQ525:'SmtRes'!AQ526,"=1",SmtRes!AC525:'SmtRes'!AC526)*Source!I929, 2))), 2)</f>
        <v>1537.67</v>
      </c>
      <c r="AE50">
        <f>ROUND((Source!AU929/100)*((ROUND(SUMIF(SmtRes!AQ525:'SmtRes'!AQ526,"=1",SmtRes!AD525:'SmtRes'!AD526)*Source!I929, 2)+ROUND(SUMIF(SmtRes!AQ525:'SmtRes'!AQ526,"=1",SmtRes!AC525:'SmtRes'!AC526)*Source!I929, 2))), 2)</f>
        <v>748.05</v>
      </c>
      <c r="AN50" s="55">
        <f>M43+M48+M49</f>
        <v>16898.07</v>
      </c>
      <c r="AO50">
        <f>0</f>
        <v>0</v>
      </c>
      <c r="AQ50" t="s">
        <v>1633</v>
      </c>
      <c r="AR50" s="55">
        <f>M43</f>
        <v>8046.7</v>
      </c>
      <c r="AT50">
        <f>0</f>
        <v>0</v>
      </c>
      <c r="AV50" t="s">
        <v>1633</v>
      </c>
      <c r="AW50">
        <f>0</f>
        <v>0</v>
      </c>
      <c r="AZ50">
        <f>Source!X929</f>
        <v>5954.56</v>
      </c>
      <c r="BA50">
        <f>Source!Y929</f>
        <v>2896.81</v>
      </c>
      <c r="BT50" s="55">
        <f>L50</f>
        <v>16898.07</v>
      </c>
      <c r="BW50">
        <f>ROUND(L50*80/100, 2)</f>
        <v>13518.46</v>
      </c>
      <c r="BX50" s="55">
        <f>L50-BW50</f>
        <v>3379.61</v>
      </c>
      <c r="CB50">
        <f>Source!BM929</f>
        <v>200001</v>
      </c>
      <c r="CC50" t="str">
        <f>Source!E929</f>
        <v>1</v>
      </c>
      <c r="CD50">
        <v>4</v>
      </c>
    </row>
    <row r="51" spans="1:82" ht="92.25" x14ac:dyDescent="0.2">
      <c r="A51" s="39" t="s">
        <v>28</v>
      </c>
      <c r="B51" s="39" t="s">
        <v>28</v>
      </c>
      <c r="C51" s="41" t="s">
        <v>1747</v>
      </c>
      <c r="D51" s="41" t="s">
        <v>1748</v>
      </c>
      <c r="E51" s="42" t="str">
        <f>Source!H930</f>
        <v>испытание</v>
      </c>
      <c r="F51" s="43">
        <f>Source!K930</f>
        <v>2</v>
      </c>
      <c r="G51" s="43"/>
      <c r="H51" s="43">
        <f>Source!I930</f>
        <v>2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1623</v>
      </c>
      <c r="E52" s="42" t="s">
        <v>969</v>
      </c>
      <c r="F52" s="48"/>
      <c r="G52" s="43"/>
      <c r="H52" s="43">
        <f>Source!U930</f>
        <v>5.6862000000000004</v>
      </c>
      <c r="I52" s="43"/>
      <c r="J52" s="43"/>
      <c r="K52" s="43"/>
      <c r="L52" s="43"/>
      <c r="M52" s="49">
        <f>SUM(M53:M54)-SUMIF(CE53:CE54, 1, M53:M54)</f>
        <v>6174.21</v>
      </c>
    </row>
    <row r="53" spans="1:82" ht="14.25" x14ac:dyDescent="0.2">
      <c r="A53" s="41"/>
      <c r="B53" s="41"/>
      <c r="C53" s="41" t="s">
        <v>1198</v>
      </c>
      <c r="D53" s="41" t="s">
        <v>1199</v>
      </c>
      <c r="E53" s="42" t="s">
        <v>1193</v>
      </c>
      <c r="F53" s="43">
        <v>0.97</v>
      </c>
      <c r="G53" s="43">
        <f>ROUND(1.17,7)</f>
        <v>1.17</v>
      </c>
      <c r="H53" s="43">
        <f>SmtRes!CX527</f>
        <v>2.2698</v>
      </c>
      <c r="I53" s="45"/>
      <c r="J53" s="44"/>
      <c r="K53" s="45">
        <f>SmtRes!CZ527</f>
        <v>932.95</v>
      </c>
      <c r="L53" s="44"/>
      <c r="M53" s="45">
        <f>SmtRes!DI527</f>
        <v>2117.61</v>
      </c>
    </row>
    <row r="54" spans="1:82" ht="14.25" x14ac:dyDescent="0.2">
      <c r="A54" s="41"/>
      <c r="B54" s="41"/>
      <c r="C54" s="41" t="s">
        <v>1218</v>
      </c>
      <c r="D54" s="50" t="s">
        <v>1219</v>
      </c>
      <c r="E54" s="51" t="s">
        <v>1193</v>
      </c>
      <c r="F54" s="52">
        <v>1.46</v>
      </c>
      <c r="G54" s="52">
        <f>ROUND(1.17,7)</f>
        <v>1.17</v>
      </c>
      <c r="H54" s="52">
        <f>SmtRes!CX528</f>
        <v>3.4163999999999999</v>
      </c>
      <c r="I54" s="53"/>
      <c r="J54" s="54"/>
      <c r="K54" s="53">
        <f>SmtRes!CZ528</f>
        <v>1187.3900000000001</v>
      </c>
      <c r="L54" s="54"/>
      <c r="M54" s="53">
        <f>SmtRes!DI528</f>
        <v>4056.6</v>
      </c>
    </row>
    <row r="55" spans="1:82" ht="15" x14ac:dyDescent="0.2">
      <c r="A55" s="41"/>
      <c r="B55" s="41"/>
      <c r="C55" s="41"/>
      <c r="D55" s="57" t="s">
        <v>1628</v>
      </c>
      <c r="E55" s="42"/>
      <c r="F55" s="43"/>
      <c r="G55" s="43"/>
      <c r="H55" s="43"/>
      <c r="I55" s="45"/>
      <c r="J55" s="44"/>
      <c r="K55" s="45"/>
      <c r="L55" s="44"/>
      <c r="M55" s="45">
        <f>M52</f>
        <v>6174.21</v>
      </c>
    </row>
    <row r="56" spans="1:82" ht="14.25" x14ac:dyDescent="0.2">
      <c r="A56" s="41"/>
      <c r="B56" s="41"/>
      <c r="C56" s="41"/>
      <c r="D56" s="41" t="s">
        <v>1629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6174.21</v>
      </c>
    </row>
    <row r="57" spans="1:82" ht="14.25" x14ac:dyDescent="0.2">
      <c r="A57" s="41"/>
      <c r="B57" s="41"/>
      <c r="C57" s="41" t="s">
        <v>793</v>
      </c>
      <c r="D57" s="41" t="s">
        <v>1717</v>
      </c>
      <c r="E57" s="42" t="s">
        <v>111</v>
      </c>
      <c r="F57" s="43">
        <f>Source!BZ930</f>
        <v>74</v>
      </c>
      <c r="G57" s="43"/>
      <c r="H57" s="43">
        <f>Source!AT930</f>
        <v>74</v>
      </c>
      <c r="I57" s="45"/>
      <c r="J57" s="44"/>
      <c r="K57" s="45"/>
      <c r="L57" s="44"/>
      <c r="M57" s="45">
        <f>SUM(AZ51:AZ59)</f>
        <v>4568.92</v>
      </c>
    </row>
    <row r="58" spans="1:82" ht="14.25" x14ac:dyDescent="0.2">
      <c r="A58" s="50"/>
      <c r="B58" s="50"/>
      <c r="C58" s="50" t="s">
        <v>794</v>
      </c>
      <c r="D58" s="50" t="s">
        <v>1718</v>
      </c>
      <c r="E58" s="51" t="s">
        <v>111</v>
      </c>
      <c r="F58" s="52">
        <f>Source!CA930</f>
        <v>36</v>
      </c>
      <c r="G58" s="52"/>
      <c r="H58" s="52">
        <f>Source!AU930</f>
        <v>36</v>
      </c>
      <c r="I58" s="53"/>
      <c r="J58" s="54"/>
      <c r="K58" s="53"/>
      <c r="L58" s="54"/>
      <c r="M58" s="53">
        <f>SUM(BA51:BA59)</f>
        <v>2222.7199999999998</v>
      </c>
    </row>
    <row r="59" spans="1:82" ht="15" x14ac:dyDescent="0.2">
      <c r="D59" s="269" t="s">
        <v>1632</v>
      </c>
      <c r="E59" s="269"/>
      <c r="F59" s="269"/>
      <c r="G59" s="269"/>
      <c r="H59" s="269"/>
      <c r="I59" s="269"/>
      <c r="J59" s="270">
        <f>IF(F51&lt;&gt;0,L59/F51, 0)</f>
        <v>6482.93</v>
      </c>
      <c r="K59" s="270"/>
      <c r="L59" s="270">
        <f>M52+M57+M58</f>
        <v>12965.85</v>
      </c>
      <c r="M59" s="270"/>
      <c r="AD59">
        <f>ROUND((Source!AT930/100)*((ROUND(SUMIF(SmtRes!AQ527:'SmtRes'!AQ528,"=1",SmtRes!AD527:'SmtRes'!AD528)*Source!I930, 2)+ROUND(SUMIF(SmtRes!AQ527:'SmtRes'!AQ528,"=1",SmtRes!AC527:'SmtRes'!AC528)*Source!I930, 2))), 2)</f>
        <v>3138.1</v>
      </c>
      <c r="AE59">
        <f>ROUND((Source!AU930/100)*((ROUND(SUMIF(SmtRes!AQ527:'SmtRes'!AQ528,"=1",SmtRes!AD527:'SmtRes'!AD528)*Source!I930, 2)+ROUND(SUMIF(SmtRes!AQ527:'SmtRes'!AQ528,"=1",SmtRes!AC527:'SmtRes'!AC528)*Source!I930, 2))), 2)</f>
        <v>1526.64</v>
      </c>
      <c r="AN59" s="55">
        <f>M52+M57+M58</f>
        <v>12965.85</v>
      </c>
      <c r="AO59">
        <f>0</f>
        <v>0</v>
      </c>
      <c r="AQ59" t="s">
        <v>1633</v>
      </c>
      <c r="AR59" s="55">
        <f>M52</f>
        <v>6174.21</v>
      </c>
      <c r="AT59">
        <f>0</f>
        <v>0</v>
      </c>
      <c r="AV59" t="s">
        <v>1633</v>
      </c>
      <c r="AW59">
        <f>0</f>
        <v>0</v>
      </c>
      <c r="AZ59">
        <f>Source!X930</f>
        <v>4568.92</v>
      </c>
      <c r="BA59">
        <f>Source!Y930</f>
        <v>2222.7199999999998</v>
      </c>
      <c r="BT59" s="55">
        <f>L59</f>
        <v>12965.85</v>
      </c>
      <c r="BW59">
        <f>ROUND(L59*80/100, 2)</f>
        <v>10372.68</v>
      </c>
      <c r="BX59" s="55">
        <f>L59-BW59</f>
        <v>2593.17</v>
      </c>
      <c r="CB59">
        <f>Source!BM930</f>
        <v>200001</v>
      </c>
      <c r="CC59" t="str">
        <f>Source!E930</f>
        <v>2</v>
      </c>
      <c r="CD59">
        <v>4</v>
      </c>
    </row>
    <row r="61" spans="1:82" ht="15" x14ac:dyDescent="0.2">
      <c r="A61" s="64"/>
      <c r="B61" s="64"/>
      <c r="C61" s="65"/>
      <c r="D61" s="283" t="s">
        <v>1650</v>
      </c>
      <c r="E61" s="283"/>
      <c r="F61" s="283"/>
      <c r="G61" s="283"/>
      <c r="H61" s="283"/>
      <c r="I61" s="283"/>
      <c r="J61" s="49"/>
      <c r="K61" s="64"/>
      <c r="L61" s="66"/>
      <c r="M61" s="49">
        <f>M63+M64+M70+M74</f>
        <v>14220.91</v>
      </c>
    </row>
    <row r="62" spans="1:82" ht="14.25" x14ac:dyDescent="0.2">
      <c r="A62" s="58"/>
      <c r="B62" s="58"/>
      <c r="C62" s="63"/>
      <c r="D62" s="284" t="s">
        <v>1651</v>
      </c>
      <c r="E62" s="285"/>
      <c r="F62" s="285"/>
      <c r="G62" s="285"/>
      <c r="H62" s="285"/>
      <c r="I62" s="285"/>
      <c r="J62" s="45"/>
      <c r="K62" s="58"/>
      <c r="L62" s="43"/>
      <c r="M62" s="45"/>
    </row>
    <row r="63" spans="1:82" ht="14.25" x14ac:dyDescent="0.2">
      <c r="A63" s="58"/>
      <c r="B63" s="58"/>
      <c r="C63" s="63"/>
      <c r="D63" s="285" t="s">
        <v>1652</v>
      </c>
      <c r="E63" s="285"/>
      <c r="F63" s="285"/>
      <c r="G63" s="285"/>
      <c r="H63" s="285"/>
      <c r="I63" s="285"/>
      <c r="J63" s="45"/>
      <c r="K63" s="58"/>
      <c r="L63" s="43"/>
      <c r="M63" s="45">
        <f>SUM(AR41:AR59)</f>
        <v>14220.91</v>
      </c>
    </row>
    <row r="64" spans="1:82" ht="14.25" hidden="1" x14ac:dyDescent="0.2">
      <c r="A64" s="58"/>
      <c r="B64" s="58"/>
      <c r="C64" s="63"/>
      <c r="D64" s="285" t="s">
        <v>1653</v>
      </c>
      <c r="E64" s="285"/>
      <c r="F64" s="285"/>
      <c r="G64" s="285"/>
      <c r="H64" s="285"/>
      <c r="I64" s="285"/>
      <c r="J64" s="45"/>
      <c r="K64" s="58"/>
      <c r="L64" s="43"/>
      <c r="M64" s="45">
        <f>M66+M69+M68</f>
        <v>0</v>
      </c>
    </row>
    <row r="65" spans="1:13" ht="14.25" hidden="1" x14ac:dyDescent="0.2">
      <c r="A65" s="58"/>
      <c r="B65" s="58"/>
      <c r="C65" s="63"/>
      <c r="D65" s="284" t="s">
        <v>1654</v>
      </c>
      <c r="E65" s="285"/>
      <c r="F65" s="285"/>
      <c r="G65" s="285"/>
      <c r="H65" s="285"/>
      <c r="I65" s="285"/>
      <c r="J65" s="45"/>
      <c r="K65" s="58"/>
      <c r="L65" s="43"/>
      <c r="M65" s="45"/>
    </row>
    <row r="66" spans="1:13" ht="14.25" hidden="1" x14ac:dyDescent="0.2">
      <c r="A66" s="58"/>
      <c r="B66" s="58"/>
      <c r="C66" s="63"/>
      <c r="D66" s="285" t="s">
        <v>1653</v>
      </c>
      <c r="E66" s="285"/>
      <c r="F66" s="285"/>
      <c r="G66" s="285"/>
      <c r="H66" s="285"/>
      <c r="I66" s="285"/>
      <c r="J66" s="45"/>
      <c r="K66" s="58"/>
      <c r="L66" s="43"/>
      <c r="M66" s="45">
        <f>SUM(AO41:AO59)</f>
        <v>0</v>
      </c>
    </row>
    <row r="67" spans="1:13" ht="14.25" hidden="1" x14ac:dyDescent="0.2">
      <c r="A67" s="58"/>
      <c r="B67" s="58"/>
      <c r="C67" s="63"/>
      <c r="D67" s="284" t="s">
        <v>1655</v>
      </c>
      <c r="E67" s="285"/>
      <c r="F67" s="285"/>
      <c r="G67" s="285"/>
      <c r="H67" s="285"/>
      <c r="I67" s="285"/>
      <c r="J67" s="45"/>
      <c r="K67" s="58"/>
      <c r="L67" s="43"/>
      <c r="M67" s="45"/>
    </row>
    <row r="68" spans="1:13" ht="14.25" hidden="1" x14ac:dyDescent="0.2">
      <c r="A68" s="58"/>
      <c r="B68" s="58"/>
      <c r="C68" s="63"/>
      <c r="D68" s="285" t="s">
        <v>1674</v>
      </c>
      <c r="E68" s="285"/>
      <c r="F68" s="285"/>
      <c r="G68" s="285"/>
      <c r="H68" s="285"/>
      <c r="I68" s="285"/>
      <c r="J68" s="45"/>
      <c r="K68" s="58"/>
      <c r="L68" s="43"/>
      <c r="M68" s="45">
        <f>SUM(AT41:AT59)</f>
        <v>0</v>
      </c>
    </row>
    <row r="69" spans="1:13" ht="14.25" hidden="1" x14ac:dyDescent="0.2">
      <c r="A69" s="58"/>
      <c r="B69" s="58"/>
      <c r="C69" s="63"/>
      <c r="D69" s="285" t="s">
        <v>1656</v>
      </c>
      <c r="E69" s="285"/>
      <c r="F69" s="285"/>
      <c r="G69" s="285"/>
      <c r="H69" s="285"/>
      <c r="I69" s="285"/>
      <c r="J69" s="45"/>
      <c r="K69" s="58"/>
      <c r="L69" s="43"/>
      <c r="M69" s="45">
        <f>SUM(AV41:AV59)</f>
        <v>0</v>
      </c>
    </row>
    <row r="70" spans="1:13" ht="14.25" hidden="1" x14ac:dyDescent="0.2">
      <c r="A70" s="58"/>
      <c r="B70" s="58"/>
      <c r="C70" s="63"/>
      <c r="D70" s="285" t="s">
        <v>1657</v>
      </c>
      <c r="E70" s="285"/>
      <c r="F70" s="285"/>
      <c r="G70" s="285"/>
      <c r="H70" s="285"/>
      <c r="I70" s="285"/>
      <c r="J70" s="45"/>
      <c r="K70" s="58"/>
      <c r="L70" s="43"/>
      <c r="M70" s="45">
        <f>M72+M73</f>
        <v>0</v>
      </c>
    </row>
    <row r="71" spans="1:13" ht="14.25" hidden="1" x14ac:dyDescent="0.2">
      <c r="A71" s="58"/>
      <c r="B71" s="58"/>
      <c r="C71" s="63"/>
      <c r="D71" s="284" t="s">
        <v>1654</v>
      </c>
      <c r="E71" s="285"/>
      <c r="F71" s="285"/>
      <c r="G71" s="285"/>
      <c r="H71" s="285"/>
      <c r="I71" s="285"/>
      <c r="J71" s="45"/>
      <c r="K71" s="58"/>
      <c r="L71" s="43"/>
      <c r="M71" s="45"/>
    </row>
    <row r="72" spans="1:13" ht="14.25" hidden="1" x14ac:dyDescent="0.2">
      <c r="A72" s="58"/>
      <c r="B72" s="58"/>
      <c r="C72" s="63"/>
      <c r="D72" s="285" t="s">
        <v>1658</v>
      </c>
      <c r="E72" s="285"/>
      <c r="F72" s="285"/>
      <c r="G72" s="285"/>
      <c r="H72" s="285"/>
      <c r="I72" s="285"/>
      <c r="J72" s="45"/>
      <c r="K72" s="58"/>
      <c r="L72" s="43"/>
      <c r="M72" s="45">
        <f>SUM(AW41:AW59)-SUM(BK41:BK59)</f>
        <v>0</v>
      </c>
    </row>
    <row r="73" spans="1:13" ht="14.25" hidden="1" x14ac:dyDescent="0.2">
      <c r="A73" s="58"/>
      <c r="B73" s="58"/>
      <c r="C73" s="63"/>
      <c r="D73" s="285" t="s">
        <v>1659</v>
      </c>
      <c r="E73" s="285"/>
      <c r="F73" s="285"/>
      <c r="G73" s="285"/>
      <c r="H73" s="285"/>
      <c r="I73" s="285"/>
      <c r="J73" s="45"/>
      <c r="K73" s="58"/>
      <c r="L73" s="43"/>
      <c r="M73" s="45">
        <f>SUM(BC41:BC59)</f>
        <v>0</v>
      </c>
    </row>
    <row r="74" spans="1:13" ht="14.25" hidden="1" x14ac:dyDescent="0.2">
      <c r="A74" s="58"/>
      <c r="B74" s="58"/>
      <c r="C74" s="63"/>
      <c r="D74" s="285" t="s">
        <v>1660</v>
      </c>
      <c r="E74" s="285"/>
      <c r="F74" s="285"/>
      <c r="G74" s="285"/>
      <c r="H74" s="285"/>
      <c r="I74" s="285"/>
      <c r="J74" s="45"/>
      <c r="K74" s="58"/>
      <c r="L74" s="43"/>
      <c r="M74" s="45">
        <f>SUM(BB41:BB59)</f>
        <v>0</v>
      </c>
    </row>
    <row r="75" spans="1:13" ht="14.25" x14ac:dyDescent="0.2">
      <c r="A75" s="58"/>
      <c r="B75" s="58"/>
      <c r="C75" s="63"/>
      <c r="D75" s="285" t="s">
        <v>1661</v>
      </c>
      <c r="E75" s="285"/>
      <c r="F75" s="285"/>
      <c r="G75" s="285"/>
      <c r="H75" s="285"/>
      <c r="I75" s="285"/>
      <c r="J75" s="45"/>
      <c r="K75" s="58"/>
      <c r="L75" s="43"/>
      <c r="M75" s="45">
        <f>SUM(AR41:AR59)+SUM(AT41:AT59)+SUM(AV41:AV59)</f>
        <v>14220.91</v>
      </c>
    </row>
    <row r="76" spans="1:13" ht="14.25" x14ac:dyDescent="0.2">
      <c r="A76" s="58"/>
      <c r="B76" s="58"/>
      <c r="C76" s="63"/>
      <c r="D76" s="285" t="s">
        <v>1662</v>
      </c>
      <c r="E76" s="285"/>
      <c r="F76" s="285"/>
      <c r="G76" s="285"/>
      <c r="H76" s="285"/>
      <c r="I76" s="285"/>
      <c r="J76" s="45"/>
      <c r="K76" s="58"/>
      <c r="L76" s="43"/>
      <c r="M76" s="45">
        <f>SUM(AZ41:AZ59)</f>
        <v>10523.48</v>
      </c>
    </row>
    <row r="77" spans="1:13" ht="14.25" x14ac:dyDescent="0.2">
      <c r="A77" s="58"/>
      <c r="B77" s="58"/>
      <c r="C77" s="63"/>
      <c r="D77" s="285" t="s">
        <v>1663</v>
      </c>
      <c r="E77" s="285"/>
      <c r="F77" s="285"/>
      <c r="G77" s="285"/>
      <c r="H77" s="285"/>
      <c r="I77" s="285"/>
      <c r="J77" s="45"/>
      <c r="K77" s="58"/>
      <c r="L77" s="43"/>
      <c r="M77" s="45">
        <f>SUM(BA41:BA59)</f>
        <v>5119.53</v>
      </c>
    </row>
    <row r="78" spans="1:13" ht="14.25" hidden="1" x14ac:dyDescent="0.2">
      <c r="A78" s="58"/>
      <c r="B78" s="58"/>
      <c r="C78" s="63"/>
      <c r="D78" s="285" t="s">
        <v>1664</v>
      </c>
      <c r="E78" s="285"/>
      <c r="F78" s="285"/>
      <c r="G78" s="285"/>
      <c r="H78" s="285"/>
      <c r="I78" s="285"/>
      <c r="J78" s="45"/>
      <c r="K78" s="58"/>
      <c r="L78" s="43"/>
      <c r="M78" s="45">
        <f>M80+M81</f>
        <v>0</v>
      </c>
    </row>
    <row r="79" spans="1:13" ht="14.25" hidden="1" x14ac:dyDescent="0.2">
      <c r="A79" s="58"/>
      <c r="B79" s="58"/>
      <c r="C79" s="63"/>
      <c r="D79" s="284" t="s">
        <v>1651</v>
      </c>
      <c r="E79" s="285"/>
      <c r="F79" s="285"/>
      <c r="G79" s="285"/>
      <c r="H79" s="285"/>
      <c r="I79" s="285"/>
      <c r="J79" s="45"/>
      <c r="K79" s="58"/>
      <c r="L79" s="43"/>
      <c r="M79" s="45"/>
    </row>
    <row r="80" spans="1:13" ht="14.25" hidden="1" x14ac:dyDescent="0.2">
      <c r="A80" s="58"/>
      <c r="B80" s="58"/>
      <c r="C80" s="63"/>
      <c r="D80" s="285" t="s">
        <v>1665</v>
      </c>
      <c r="E80" s="285"/>
      <c r="F80" s="285"/>
      <c r="G80" s="285"/>
      <c r="H80" s="285"/>
      <c r="I80" s="285"/>
      <c r="J80" s="45"/>
      <c r="K80" s="58"/>
      <c r="L80" s="43"/>
      <c r="M80" s="45">
        <f>SUM(BK41:BK59)</f>
        <v>0</v>
      </c>
    </row>
    <row r="81" spans="1:13" ht="14.25" hidden="1" x14ac:dyDescent="0.2">
      <c r="A81" s="58"/>
      <c r="B81" s="58"/>
      <c r="C81" s="63"/>
      <c r="D81" s="285" t="s">
        <v>1666</v>
      </c>
      <c r="E81" s="285"/>
      <c r="F81" s="285"/>
      <c r="G81" s="285"/>
      <c r="H81" s="285"/>
      <c r="I81" s="285"/>
      <c r="J81" s="45"/>
      <c r="K81" s="58"/>
      <c r="L81" s="43"/>
      <c r="M81" s="45">
        <f>SUM(BD41:BD59)</f>
        <v>0</v>
      </c>
    </row>
    <row r="82" spans="1:13" ht="14.25" hidden="1" x14ac:dyDescent="0.2">
      <c r="A82" s="58"/>
      <c r="B82" s="58"/>
      <c r="C82" s="63"/>
      <c r="D82" s="285" t="s">
        <v>1667</v>
      </c>
      <c r="E82" s="285"/>
      <c r="F82" s="285"/>
      <c r="G82" s="285"/>
      <c r="H82" s="285"/>
      <c r="I82" s="285"/>
      <c r="J82" s="45"/>
      <c r="K82" s="58"/>
      <c r="L82" s="43"/>
      <c r="M82" s="45"/>
    </row>
    <row r="83" spans="1:13" ht="14.25" hidden="1" x14ac:dyDescent="0.2">
      <c r="A83" s="58"/>
      <c r="B83" s="58"/>
      <c r="C83" s="63"/>
      <c r="D83" s="285" t="s">
        <v>1667</v>
      </c>
      <c r="E83" s="285"/>
      <c r="F83" s="285"/>
      <c r="G83" s="285"/>
      <c r="H83" s="285"/>
      <c r="I83" s="285"/>
      <c r="J83" s="45"/>
      <c r="K83" s="58"/>
      <c r="L83" s="43"/>
      <c r="M83" s="45">
        <f>SUM(BQ41:BQ59)</f>
        <v>0</v>
      </c>
    </row>
    <row r="84" spans="1:13" ht="14.25" hidden="1" x14ac:dyDescent="0.2">
      <c r="A84" s="58"/>
      <c r="B84" s="58"/>
      <c r="C84" s="63"/>
      <c r="D84" s="285" t="s">
        <v>1668</v>
      </c>
      <c r="E84" s="285"/>
      <c r="F84" s="285"/>
      <c r="G84" s="285"/>
      <c r="H84" s="285"/>
      <c r="I84" s="285"/>
      <c r="J84" s="45"/>
      <c r="K84" s="58"/>
      <c r="L84" s="43"/>
      <c r="M84" s="45">
        <f>SUM(BO41:BO59)</f>
        <v>0</v>
      </c>
    </row>
    <row r="85" spans="1:13" ht="15" x14ac:dyDescent="0.2">
      <c r="A85" s="64"/>
      <c r="B85" s="64"/>
      <c r="C85" s="65"/>
      <c r="D85" s="283" t="s">
        <v>467</v>
      </c>
      <c r="E85" s="283"/>
      <c r="F85" s="283"/>
      <c r="G85" s="283"/>
      <c r="H85" s="283"/>
      <c r="I85" s="283"/>
      <c r="J85" s="49"/>
      <c r="K85" s="64"/>
      <c r="L85" s="66"/>
      <c r="M85" s="49">
        <f>M61+M76+M77+M78+M83+M84</f>
        <v>29863.919999999998</v>
      </c>
    </row>
    <row r="86" spans="1:13" ht="14.25" x14ac:dyDescent="0.2">
      <c r="A86" s="58"/>
      <c r="B86" s="58"/>
      <c r="C86" s="63"/>
      <c r="D86" s="284" t="s">
        <v>1669</v>
      </c>
      <c r="E86" s="285"/>
      <c r="F86" s="285"/>
      <c r="G86" s="285"/>
      <c r="H86" s="285"/>
      <c r="I86" s="285"/>
      <c r="J86" s="45"/>
      <c r="K86" s="58"/>
      <c r="L86" s="43"/>
      <c r="M86" s="45"/>
    </row>
    <row r="87" spans="1:13" ht="14.25" hidden="1" x14ac:dyDescent="0.2">
      <c r="A87" s="58"/>
      <c r="B87" s="58"/>
      <c r="C87" s="63"/>
      <c r="D87" s="285" t="s">
        <v>1670</v>
      </c>
      <c r="E87" s="285"/>
      <c r="F87" s="285"/>
      <c r="G87" s="285"/>
      <c r="H87" s="285"/>
      <c r="I87" s="285"/>
      <c r="J87" s="45"/>
      <c r="K87" s="58"/>
      <c r="L87" s="43"/>
      <c r="M87" s="45">
        <f>SUM(AX41:AX59)</f>
        <v>0</v>
      </c>
    </row>
    <row r="88" spans="1:13" ht="14.25" hidden="1" x14ac:dyDescent="0.2">
      <c r="A88" s="58"/>
      <c r="B88" s="58"/>
      <c r="C88" s="63"/>
      <c r="D88" s="285" t="s">
        <v>1671</v>
      </c>
      <c r="E88" s="285"/>
      <c r="F88" s="285"/>
      <c r="G88" s="285"/>
      <c r="H88" s="285"/>
      <c r="I88" s="285"/>
      <c r="J88" s="45"/>
      <c r="K88" s="58"/>
      <c r="L88" s="43"/>
      <c r="M88" s="45">
        <f>SUM(AY41:AY59)</f>
        <v>0</v>
      </c>
    </row>
    <row r="89" spans="1:13" ht="14.25" x14ac:dyDescent="0.2">
      <c r="A89" s="58"/>
      <c r="B89" s="58"/>
      <c r="C89" s="63"/>
      <c r="D89" s="285" t="s">
        <v>1672</v>
      </c>
      <c r="E89" s="285"/>
      <c r="F89" s="285"/>
      <c r="G89" s="286"/>
      <c r="H89" s="48">
        <f>Source!F954</f>
        <v>13.0572</v>
      </c>
      <c r="I89" s="58"/>
      <c r="J89" s="58"/>
      <c r="K89" s="58"/>
      <c r="L89" s="58"/>
      <c r="M89" s="58"/>
    </row>
    <row r="90" spans="1:13" ht="14.25" hidden="1" customHeight="1" x14ac:dyDescent="0.2">
      <c r="A90" s="58"/>
      <c r="B90" s="58"/>
      <c r="C90" s="63"/>
      <c r="D90" s="285" t="s">
        <v>1673</v>
      </c>
      <c r="E90" s="285"/>
      <c r="F90" s="285"/>
      <c r="G90" s="286"/>
      <c r="H90" s="48">
        <f>Source!F955</f>
        <v>0</v>
      </c>
      <c r="I90" s="58"/>
      <c r="J90" s="58"/>
      <c r="K90" s="58"/>
      <c r="L90" s="58"/>
      <c r="M90" s="58"/>
    </row>
    <row r="93" spans="1:13" ht="15" x14ac:dyDescent="0.2">
      <c r="A93" s="74"/>
      <c r="B93" s="74"/>
      <c r="C93" s="75"/>
      <c r="D93" s="289" t="s">
        <v>1813</v>
      </c>
      <c r="E93" s="289"/>
      <c r="F93" s="289"/>
      <c r="G93" s="289"/>
      <c r="H93" s="289"/>
      <c r="I93" s="289"/>
      <c r="J93" s="76"/>
      <c r="K93" s="74"/>
      <c r="L93" s="77"/>
      <c r="M93" s="76"/>
    </row>
    <row r="95" spans="1:13" ht="15" hidden="1" x14ac:dyDescent="0.2">
      <c r="A95" s="64"/>
      <c r="B95" s="64"/>
      <c r="C95" s="65"/>
      <c r="D95" s="283" t="s">
        <v>1678</v>
      </c>
      <c r="E95" s="283"/>
      <c r="F95" s="283"/>
      <c r="G95" s="283"/>
      <c r="H95" s="283"/>
      <c r="I95" s="283"/>
      <c r="J95" s="49"/>
      <c r="K95" s="64"/>
      <c r="L95" s="66"/>
      <c r="M95" s="49">
        <f>M97+M112+M113</f>
        <v>0</v>
      </c>
    </row>
    <row r="96" spans="1:13" ht="14.25" hidden="1" x14ac:dyDescent="0.2">
      <c r="A96" s="58"/>
      <c r="B96" s="58"/>
      <c r="C96" s="63"/>
      <c r="D96" s="284" t="s">
        <v>1651</v>
      </c>
      <c r="E96" s="285"/>
      <c r="F96" s="285"/>
      <c r="G96" s="285"/>
      <c r="H96" s="285"/>
      <c r="I96" s="285"/>
      <c r="J96" s="45"/>
      <c r="K96" s="58"/>
      <c r="L96" s="43"/>
      <c r="M96" s="45"/>
    </row>
    <row r="97" spans="1:13" ht="14.25" hidden="1" x14ac:dyDescent="0.2">
      <c r="A97" s="58"/>
      <c r="B97" s="58"/>
      <c r="C97" s="63"/>
      <c r="D97" s="285" t="s">
        <v>1679</v>
      </c>
      <c r="E97" s="285"/>
      <c r="F97" s="285"/>
      <c r="G97" s="285"/>
      <c r="H97" s="285"/>
      <c r="I97" s="285"/>
      <c r="J97" s="45"/>
      <c r="K97" s="58"/>
      <c r="L97" s="43"/>
      <c r="M97" s="45">
        <f>M99+M100+M106+M110</f>
        <v>0</v>
      </c>
    </row>
    <row r="98" spans="1:13" ht="14.25" hidden="1" x14ac:dyDescent="0.2">
      <c r="A98" s="58"/>
      <c r="B98" s="58"/>
      <c r="C98" s="63"/>
      <c r="D98" s="284" t="s">
        <v>1651</v>
      </c>
      <c r="E98" s="285"/>
      <c r="F98" s="285"/>
      <c r="G98" s="285"/>
      <c r="H98" s="285"/>
      <c r="I98" s="285"/>
      <c r="J98" s="45"/>
      <c r="K98" s="58"/>
      <c r="L98" s="43"/>
      <c r="M98" s="45"/>
    </row>
    <row r="99" spans="1:13" ht="14.25" hidden="1" x14ac:dyDescent="0.2">
      <c r="A99" s="58"/>
      <c r="B99" s="58"/>
      <c r="C99" s="63"/>
      <c r="D99" s="285" t="s">
        <v>1680</v>
      </c>
      <c r="E99" s="285"/>
      <c r="F99" s="285"/>
      <c r="G99" s="285"/>
      <c r="H99" s="285"/>
      <c r="I99" s="285"/>
      <c r="J99" s="45"/>
      <c r="K99" s="58"/>
      <c r="L99" s="43"/>
      <c r="M99" s="45">
        <f>SUMIF(CD39:CD91, 1, AR39:AR91)</f>
        <v>0</v>
      </c>
    </row>
    <row r="100" spans="1:13" ht="14.25" hidden="1" x14ac:dyDescent="0.2">
      <c r="A100" s="58"/>
      <c r="B100" s="58"/>
      <c r="C100" s="63"/>
      <c r="D100" s="285" t="s">
        <v>1653</v>
      </c>
      <c r="E100" s="285"/>
      <c r="F100" s="285"/>
      <c r="G100" s="285"/>
      <c r="H100" s="285"/>
      <c r="I100" s="285"/>
      <c r="J100" s="45"/>
      <c r="K100" s="58"/>
      <c r="L100" s="43"/>
      <c r="M100" s="45">
        <f>M102+M105+M104</f>
        <v>0</v>
      </c>
    </row>
    <row r="101" spans="1:13" ht="14.25" hidden="1" x14ac:dyDescent="0.2">
      <c r="A101" s="58"/>
      <c r="B101" s="58"/>
      <c r="C101" s="63"/>
      <c r="D101" s="284" t="s">
        <v>1654</v>
      </c>
      <c r="E101" s="285"/>
      <c r="F101" s="285"/>
      <c r="G101" s="285"/>
      <c r="H101" s="285"/>
      <c r="I101" s="285"/>
      <c r="J101" s="45"/>
      <c r="K101" s="58"/>
      <c r="L101" s="43"/>
      <c r="M101" s="45"/>
    </row>
    <row r="102" spans="1:13" ht="14.25" hidden="1" x14ac:dyDescent="0.2">
      <c r="A102" s="58"/>
      <c r="B102" s="58"/>
      <c r="C102" s="63"/>
      <c r="D102" s="285" t="s">
        <v>1653</v>
      </c>
      <c r="E102" s="285"/>
      <c r="F102" s="285"/>
      <c r="G102" s="285"/>
      <c r="H102" s="285"/>
      <c r="I102" s="285"/>
      <c r="J102" s="45"/>
      <c r="K102" s="58"/>
      <c r="L102" s="43"/>
      <c r="M102" s="45">
        <f>SUMIF(CD39:CD91, 1, AO39:AO91)</f>
        <v>0</v>
      </c>
    </row>
    <row r="103" spans="1:13" ht="14.25" hidden="1" x14ac:dyDescent="0.2">
      <c r="A103" s="58"/>
      <c r="B103" s="58"/>
      <c r="C103" s="63"/>
      <c r="D103" s="284" t="s">
        <v>1655</v>
      </c>
      <c r="E103" s="285"/>
      <c r="F103" s="285"/>
      <c r="G103" s="285"/>
      <c r="H103" s="285"/>
      <c r="I103" s="285"/>
      <c r="J103" s="45"/>
      <c r="K103" s="58"/>
      <c r="L103" s="43"/>
      <c r="M103" s="45"/>
    </row>
    <row r="104" spans="1:13" ht="14.25" hidden="1" x14ac:dyDescent="0.2">
      <c r="A104" s="58"/>
      <c r="B104" s="58"/>
      <c r="C104" s="63"/>
      <c r="D104" s="285" t="s">
        <v>1674</v>
      </c>
      <c r="E104" s="285"/>
      <c r="F104" s="285"/>
      <c r="G104" s="285"/>
      <c r="H104" s="285"/>
      <c r="I104" s="285"/>
      <c r="J104" s="45"/>
      <c r="K104" s="58"/>
      <c r="L104" s="43"/>
      <c r="M104" s="45">
        <f>SUMIF(CD39:CD91, 1, AT39:AT91)</f>
        <v>0</v>
      </c>
    </row>
    <row r="105" spans="1:13" ht="14.25" hidden="1" x14ac:dyDescent="0.2">
      <c r="A105" s="58"/>
      <c r="B105" s="58"/>
      <c r="C105" s="63"/>
      <c r="D105" s="285" t="s">
        <v>1656</v>
      </c>
      <c r="E105" s="285"/>
      <c r="F105" s="285"/>
      <c r="G105" s="285"/>
      <c r="H105" s="285"/>
      <c r="I105" s="285"/>
      <c r="J105" s="45"/>
      <c r="K105" s="58"/>
      <c r="L105" s="43"/>
      <c r="M105" s="45">
        <f>SUMIF(CD39:CD91, 1, AV39:AV91)</f>
        <v>0</v>
      </c>
    </row>
    <row r="106" spans="1:13" ht="14.25" hidden="1" x14ac:dyDescent="0.2">
      <c r="A106" s="58"/>
      <c r="B106" s="58"/>
      <c r="C106" s="63"/>
      <c r="D106" s="285" t="s">
        <v>1657</v>
      </c>
      <c r="E106" s="285"/>
      <c r="F106" s="285"/>
      <c r="G106" s="285"/>
      <c r="H106" s="285"/>
      <c r="I106" s="285"/>
      <c r="J106" s="45"/>
      <c r="K106" s="58"/>
      <c r="L106" s="43"/>
      <c r="M106" s="45">
        <f>M108+M109</f>
        <v>0</v>
      </c>
    </row>
    <row r="107" spans="1:13" ht="14.25" hidden="1" x14ac:dyDescent="0.2">
      <c r="A107" s="58"/>
      <c r="B107" s="58"/>
      <c r="C107" s="63"/>
      <c r="D107" s="284" t="s">
        <v>1654</v>
      </c>
      <c r="E107" s="285"/>
      <c r="F107" s="285"/>
      <c r="G107" s="285"/>
      <c r="H107" s="285"/>
      <c r="I107" s="285"/>
      <c r="J107" s="45"/>
      <c r="K107" s="58"/>
      <c r="L107" s="43"/>
      <c r="M107" s="45"/>
    </row>
    <row r="108" spans="1:13" ht="14.25" hidden="1" x14ac:dyDescent="0.2">
      <c r="A108" s="58"/>
      <c r="B108" s="58"/>
      <c r="C108" s="63"/>
      <c r="D108" s="285" t="s">
        <v>1658</v>
      </c>
      <c r="E108" s="285"/>
      <c r="F108" s="285"/>
      <c r="G108" s="285"/>
      <c r="H108" s="285"/>
      <c r="I108" s="285"/>
      <c r="J108" s="45"/>
      <c r="K108" s="58"/>
      <c r="L108" s="43"/>
      <c r="M108" s="45">
        <f>SUMIF(CD39:CD91, 1, AW39:AW91)-SUMIF(CD39:CD91, 1, BK39:BK91)</f>
        <v>0</v>
      </c>
    </row>
    <row r="109" spans="1:13" ht="14.25" hidden="1" x14ac:dyDescent="0.2">
      <c r="A109" s="58"/>
      <c r="B109" s="58"/>
      <c r="C109" s="63"/>
      <c r="D109" s="285" t="s">
        <v>1659</v>
      </c>
      <c r="E109" s="285"/>
      <c r="F109" s="285"/>
      <c r="G109" s="285"/>
      <c r="H109" s="285"/>
      <c r="I109" s="285"/>
      <c r="J109" s="45"/>
      <c r="K109" s="58"/>
      <c r="L109" s="43"/>
      <c r="M109" s="45">
        <f>SUMIF(CD39:CD91, 1, BC39:BC91)</f>
        <v>0</v>
      </c>
    </row>
    <row r="110" spans="1:13" ht="14.25" hidden="1" x14ac:dyDescent="0.2">
      <c r="A110" s="58"/>
      <c r="B110" s="58"/>
      <c r="C110" s="63"/>
      <c r="D110" s="285" t="s">
        <v>1660</v>
      </c>
      <c r="E110" s="285"/>
      <c r="F110" s="285"/>
      <c r="G110" s="285"/>
      <c r="H110" s="285"/>
      <c r="I110" s="285"/>
      <c r="J110" s="45"/>
      <c r="K110" s="58"/>
      <c r="L110" s="43"/>
      <c r="M110" s="45">
        <f>SUMIF(CD39:CD91, 1, BB39:BB91)</f>
        <v>0</v>
      </c>
    </row>
    <row r="111" spans="1:13" ht="14.25" hidden="1" x14ac:dyDescent="0.2">
      <c r="A111" s="58"/>
      <c r="B111" s="58"/>
      <c r="C111" s="63"/>
      <c r="D111" s="285" t="s">
        <v>1681</v>
      </c>
      <c r="E111" s="285"/>
      <c r="F111" s="285"/>
      <c r="G111" s="285"/>
      <c r="H111" s="285"/>
      <c r="I111" s="285"/>
      <c r="J111" s="45"/>
      <c r="K111" s="58"/>
      <c r="L111" s="43"/>
      <c r="M111" s="45">
        <f>SUMIF(CD39:CD91, 1, AR39:AR91)+SUMIF(CD39:CD91, 1, AT39:AT91)+SUMIF(CD39:CD91, 1, AV39:AV91)</f>
        <v>0</v>
      </c>
    </row>
    <row r="112" spans="1:13" ht="14.25" hidden="1" x14ac:dyDescent="0.2">
      <c r="A112" s="58"/>
      <c r="B112" s="58"/>
      <c r="C112" s="63"/>
      <c r="D112" s="285" t="s">
        <v>1682</v>
      </c>
      <c r="E112" s="285"/>
      <c r="F112" s="285"/>
      <c r="G112" s="285"/>
      <c r="H112" s="285"/>
      <c r="I112" s="285"/>
      <c r="J112" s="45"/>
      <c r="K112" s="58"/>
      <c r="L112" s="43"/>
      <c r="M112" s="45">
        <f>SUMIF(CD39:CD91, 1, AZ39:AZ91)</f>
        <v>0</v>
      </c>
    </row>
    <row r="113" spans="1:13" ht="14.25" hidden="1" x14ac:dyDescent="0.2">
      <c r="A113" s="58"/>
      <c r="B113" s="58"/>
      <c r="C113" s="63"/>
      <c r="D113" s="285" t="s">
        <v>1683</v>
      </c>
      <c r="E113" s="285"/>
      <c r="F113" s="285"/>
      <c r="G113" s="285"/>
      <c r="H113" s="285"/>
      <c r="I113" s="285"/>
      <c r="J113" s="45"/>
      <c r="K113" s="58"/>
      <c r="L113" s="43"/>
      <c r="M113" s="45">
        <f>SUMIF(CD39:CD91, 1, BA39:BA91)</f>
        <v>0</v>
      </c>
    </row>
    <row r="114" spans="1:13" hidden="1" x14ac:dyDescent="0.2"/>
    <row r="115" spans="1:13" ht="15" hidden="1" x14ac:dyDescent="0.2">
      <c r="A115" s="64"/>
      <c r="B115" s="64"/>
      <c r="C115" s="65"/>
      <c r="D115" s="283" t="s">
        <v>1684</v>
      </c>
      <c r="E115" s="283"/>
      <c r="F115" s="283"/>
      <c r="G115" s="283"/>
      <c r="H115" s="283"/>
      <c r="I115" s="283"/>
      <c r="J115" s="49"/>
      <c r="K115" s="64"/>
      <c r="L115" s="66"/>
      <c r="M115" s="49">
        <f>M117+M132+M133</f>
        <v>0</v>
      </c>
    </row>
    <row r="116" spans="1:13" ht="14.25" hidden="1" x14ac:dyDescent="0.2">
      <c r="A116" s="58"/>
      <c r="B116" s="58"/>
      <c r="C116" s="63"/>
      <c r="D116" s="284" t="s">
        <v>1651</v>
      </c>
      <c r="E116" s="285"/>
      <c r="F116" s="285"/>
      <c r="G116" s="285"/>
      <c r="H116" s="285"/>
      <c r="I116" s="285"/>
      <c r="J116" s="45"/>
      <c r="K116" s="58"/>
      <c r="L116" s="43"/>
      <c r="M116" s="45"/>
    </row>
    <row r="117" spans="1:13" ht="14.25" hidden="1" x14ac:dyDescent="0.2">
      <c r="A117" s="58"/>
      <c r="B117" s="58"/>
      <c r="C117" s="63"/>
      <c r="D117" s="285" t="s">
        <v>1679</v>
      </c>
      <c r="E117" s="285"/>
      <c r="F117" s="285"/>
      <c r="G117" s="285"/>
      <c r="H117" s="285"/>
      <c r="I117" s="285"/>
      <c r="J117" s="45"/>
      <c r="K117" s="58"/>
      <c r="L117" s="43"/>
      <c r="M117" s="45">
        <f>M119+M120+M126+M130</f>
        <v>0</v>
      </c>
    </row>
    <row r="118" spans="1:13" ht="14.25" hidden="1" x14ac:dyDescent="0.2">
      <c r="A118" s="58"/>
      <c r="B118" s="58"/>
      <c r="C118" s="63"/>
      <c r="D118" s="284" t="s">
        <v>1651</v>
      </c>
      <c r="E118" s="285"/>
      <c r="F118" s="285"/>
      <c r="G118" s="285"/>
      <c r="H118" s="285"/>
      <c r="I118" s="285"/>
      <c r="J118" s="45"/>
      <c r="K118" s="58"/>
      <c r="L118" s="43"/>
      <c r="M118" s="45"/>
    </row>
    <row r="119" spans="1:13" ht="14.25" hidden="1" x14ac:dyDescent="0.2">
      <c r="A119" s="58"/>
      <c r="B119" s="58"/>
      <c r="C119" s="63"/>
      <c r="D119" s="285" t="s">
        <v>1680</v>
      </c>
      <c r="E119" s="285"/>
      <c r="F119" s="285"/>
      <c r="G119" s="285"/>
      <c r="H119" s="285"/>
      <c r="I119" s="285"/>
      <c r="J119" s="45"/>
      <c r="K119" s="58"/>
      <c r="L119" s="43"/>
      <c r="M119" s="45">
        <f>SUMIF(CD39:CD113, 2, AR39:AR113)</f>
        <v>0</v>
      </c>
    </row>
    <row r="120" spans="1:13" ht="14.25" hidden="1" x14ac:dyDescent="0.2">
      <c r="A120" s="58"/>
      <c r="B120" s="58"/>
      <c r="C120" s="63"/>
      <c r="D120" s="285" t="s">
        <v>1653</v>
      </c>
      <c r="E120" s="285"/>
      <c r="F120" s="285"/>
      <c r="G120" s="285"/>
      <c r="H120" s="285"/>
      <c r="I120" s="285"/>
      <c r="J120" s="45"/>
      <c r="K120" s="58"/>
      <c r="L120" s="43"/>
      <c r="M120" s="45">
        <f>M122+M125+M124</f>
        <v>0</v>
      </c>
    </row>
    <row r="121" spans="1:13" ht="14.25" hidden="1" x14ac:dyDescent="0.2">
      <c r="A121" s="58"/>
      <c r="B121" s="58"/>
      <c r="C121" s="63"/>
      <c r="D121" s="284" t="s">
        <v>1654</v>
      </c>
      <c r="E121" s="285"/>
      <c r="F121" s="285"/>
      <c r="G121" s="285"/>
      <c r="H121" s="285"/>
      <c r="I121" s="285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85" t="s">
        <v>1653</v>
      </c>
      <c r="E122" s="285"/>
      <c r="F122" s="285"/>
      <c r="G122" s="285"/>
      <c r="H122" s="285"/>
      <c r="I122" s="285"/>
      <c r="J122" s="45"/>
      <c r="K122" s="58"/>
      <c r="L122" s="43"/>
      <c r="M122" s="45">
        <f>SUMIF(CD39:CD113, 2, AO39:AO113)</f>
        <v>0</v>
      </c>
    </row>
    <row r="123" spans="1:13" ht="14.25" hidden="1" x14ac:dyDescent="0.2">
      <c r="A123" s="58"/>
      <c r="B123" s="58"/>
      <c r="C123" s="63"/>
      <c r="D123" s="284" t="s">
        <v>1655</v>
      </c>
      <c r="E123" s="285"/>
      <c r="F123" s="285"/>
      <c r="G123" s="285"/>
      <c r="H123" s="285"/>
      <c r="I123" s="285"/>
      <c r="J123" s="45"/>
      <c r="K123" s="58"/>
      <c r="L123" s="43"/>
      <c r="M123" s="45"/>
    </row>
    <row r="124" spans="1:13" ht="14.25" hidden="1" x14ac:dyDescent="0.2">
      <c r="A124" s="58"/>
      <c r="B124" s="58"/>
      <c r="C124" s="63"/>
      <c r="D124" s="285" t="s">
        <v>1674</v>
      </c>
      <c r="E124" s="285"/>
      <c r="F124" s="285"/>
      <c r="G124" s="285"/>
      <c r="H124" s="285"/>
      <c r="I124" s="285"/>
      <c r="J124" s="45"/>
      <c r="K124" s="58"/>
      <c r="L124" s="43"/>
      <c r="M124" s="45">
        <f>SUMIF(CD39:CD113, 2, AT39:AT113)</f>
        <v>0</v>
      </c>
    </row>
    <row r="125" spans="1:13" ht="14.25" hidden="1" x14ac:dyDescent="0.2">
      <c r="A125" s="58"/>
      <c r="B125" s="58"/>
      <c r="C125" s="63"/>
      <c r="D125" s="285" t="s">
        <v>1656</v>
      </c>
      <c r="E125" s="285"/>
      <c r="F125" s="285"/>
      <c r="G125" s="285"/>
      <c r="H125" s="285"/>
      <c r="I125" s="285"/>
      <c r="J125" s="45"/>
      <c r="K125" s="58"/>
      <c r="L125" s="43"/>
      <c r="M125" s="45">
        <f>SUMIF(CD39:CD113, 2, AV39:AV113)</f>
        <v>0</v>
      </c>
    </row>
    <row r="126" spans="1:13" ht="14.25" hidden="1" x14ac:dyDescent="0.2">
      <c r="A126" s="58"/>
      <c r="B126" s="58"/>
      <c r="C126" s="63"/>
      <c r="D126" s="285" t="s">
        <v>1657</v>
      </c>
      <c r="E126" s="285"/>
      <c r="F126" s="285"/>
      <c r="G126" s="285"/>
      <c r="H126" s="285"/>
      <c r="I126" s="285"/>
      <c r="J126" s="45"/>
      <c r="K126" s="58"/>
      <c r="L126" s="43"/>
      <c r="M126" s="45">
        <f>M128+M129</f>
        <v>0</v>
      </c>
    </row>
    <row r="127" spans="1:13" ht="14.25" hidden="1" x14ac:dyDescent="0.2">
      <c r="A127" s="58"/>
      <c r="B127" s="58"/>
      <c r="C127" s="63"/>
      <c r="D127" s="284" t="s">
        <v>1654</v>
      </c>
      <c r="E127" s="285"/>
      <c r="F127" s="285"/>
      <c r="G127" s="285"/>
      <c r="H127" s="285"/>
      <c r="I127" s="285"/>
      <c r="J127" s="45"/>
      <c r="K127" s="58"/>
      <c r="L127" s="43"/>
      <c r="M127" s="45"/>
    </row>
    <row r="128" spans="1:13" ht="14.25" hidden="1" x14ac:dyDescent="0.2">
      <c r="A128" s="58"/>
      <c r="B128" s="58"/>
      <c r="C128" s="63"/>
      <c r="D128" s="285" t="s">
        <v>1658</v>
      </c>
      <c r="E128" s="285"/>
      <c r="F128" s="285"/>
      <c r="G128" s="285"/>
      <c r="H128" s="285"/>
      <c r="I128" s="285"/>
      <c r="J128" s="45"/>
      <c r="K128" s="58"/>
      <c r="L128" s="43"/>
      <c r="M128" s="45">
        <f>SUMIF(CD39:CD113, 2, AW39:AW113)-SUMIF(CD39:CD113, 2, BK39:BK113)</f>
        <v>0</v>
      </c>
    </row>
    <row r="129" spans="1:13" ht="14.25" hidden="1" x14ac:dyDescent="0.2">
      <c r="A129" s="58"/>
      <c r="B129" s="58"/>
      <c r="C129" s="63"/>
      <c r="D129" s="285" t="s">
        <v>1659</v>
      </c>
      <c r="E129" s="285"/>
      <c r="F129" s="285"/>
      <c r="G129" s="285"/>
      <c r="H129" s="285"/>
      <c r="I129" s="285"/>
      <c r="J129" s="45"/>
      <c r="K129" s="58"/>
      <c r="L129" s="43"/>
      <c r="M129" s="45">
        <f>SUMIF(CD39:CD113, 2, BC39:BC113)</f>
        <v>0</v>
      </c>
    </row>
    <row r="130" spans="1:13" ht="14.25" hidden="1" x14ac:dyDescent="0.2">
      <c r="A130" s="58"/>
      <c r="B130" s="58"/>
      <c r="C130" s="63"/>
      <c r="D130" s="285" t="s">
        <v>1660</v>
      </c>
      <c r="E130" s="285"/>
      <c r="F130" s="285"/>
      <c r="G130" s="285"/>
      <c r="H130" s="285"/>
      <c r="I130" s="285"/>
      <c r="J130" s="45"/>
      <c r="K130" s="58"/>
      <c r="L130" s="43"/>
      <c r="M130" s="45">
        <f>SUMIF(CD39:CD113, 2, BB39:BB113)</f>
        <v>0</v>
      </c>
    </row>
    <row r="131" spans="1:13" ht="14.25" hidden="1" x14ac:dyDescent="0.2">
      <c r="A131" s="58"/>
      <c r="B131" s="58"/>
      <c r="C131" s="63"/>
      <c r="D131" s="285" t="s">
        <v>1681</v>
      </c>
      <c r="E131" s="285"/>
      <c r="F131" s="285"/>
      <c r="G131" s="285"/>
      <c r="H131" s="285"/>
      <c r="I131" s="285"/>
      <c r="J131" s="45"/>
      <c r="K131" s="58"/>
      <c r="L131" s="43"/>
      <c r="M131" s="45">
        <f>SUMIF(CD39:CD113, 2, AR39:AR113)+SUMIF(CD39:CD113, 2, AT39:AT113)+SUMIF(CD39:CD113, 2, AV39:AV113)</f>
        <v>0</v>
      </c>
    </row>
    <row r="132" spans="1:13" ht="14.25" hidden="1" x14ac:dyDescent="0.2">
      <c r="A132" s="58"/>
      <c r="B132" s="58"/>
      <c r="C132" s="63"/>
      <c r="D132" s="285" t="s">
        <v>1682</v>
      </c>
      <c r="E132" s="285"/>
      <c r="F132" s="285"/>
      <c r="G132" s="285"/>
      <c r="H132" s="285"/>
      <c r="I132" s="285"/>
      <c r="J132" s="45"/>
      <c r="K132" s="58"/>
      <c r="L132" s="43"/>
      <c r="M132" s="45">
        <f>SUMIF(CD39:CD113, 2, AZ39:AZ113)</f>
        <v>0</v>
      </c>
    </row>
    <row r="133" spans="1:13" ht="14.25" hidden="1" x14ac:dyDescent="0.2">
      <c r="A133" s="58"/>
      <c r="B133" s="58"/>
      <c r="C133" s="63"/>
      <c r="D133" s="285" t="s">
        <v>1683</v>
      </c>
      <c r="E133" s="285"/>
      <c r="F133" s="285"/>
      <c r="G133" s="285"/>
      <c r="H133" s="285"/>
      <c r="I133" s="285"/>
      <c r="J133" s="45"/>
      <c r="K133" s="58"/>
      <c r="L133" s="43"/>
      <c r="M133" s="45">
        <f>SUMIF(CD39:CD113, 2, BA39:BA113)</f>
        <v>0</v>
      </c>
    </row>
    <row r="134" spans="1:13" hidden="1" x14ac:dyDescent="0.2"/>
    <row r="135" spans="1:13" ht="15" hidden="1" x14ac:dyDescent="0.2">
      <c r="A135" s="64"/>
      <c r="B135" s="64"/>
      <c r="C135" s="65"/>
      <c r="D135" s="283" t="s">
        <v>1685</v>
      </c>
      <c r="E135" s="283"/>
      <c r="F135" s="283"/>
      <c r="G135" s="283"/>
      <c r="H135" s="283"/>
      <c r="I135" s="283"/>
      <c r="J135" s="49"/>
      <c r="K135" s="64"/>
      <c r="L135" s="66"/>
      <c r="M135" s="49">
        <f>M137+M138</f>
        <v>0</v>
      </c>
    </row>
    <row r="136" spans="1:13" ht="14.25" hidden="1" x14ac:dyDescent="0.2">
      <c r="A136" s="58"/>
      <c r="B136" s="58"/>
      <c r="C136" s="63"/>
      <c r="D136" s="284" t="s">
        <v>1651</v>
      </c>
      <c r="E136" s="285"/>
      <c r="F136" s="285"/>
      <c r="G136" s="285"/>
      <c r="H136" s="285"/>
      <c r="I136" s="285"/>
      <c r="J136" s="45"/>
      <c r="K136" s="58"/>
      <c r="L136" s="43"/>
      <c r="M136" s="45"/>
    </row>
    <row r="137" spans="1:13" ht="14.25" hidden="1" x14ac:dyDescent="0.2">
      <c r="A137" s="58"/>
      <c r="B137" s="58"/>
      <c r="C137" s="63"/>
      <c r="D137" s="285" t="s">
        <v>1665</v>
      </c>
      <c r="E137" s="285"/>
      <c r="F137" s="285"/>
      <c r="G137" s="285"/>
      <c r="H137" s="285"/>
      <c r="I137" s="285"/>
      <c r="J137" s="45"/>
      <c r="K137" s="58"/>
      <c r="L137" s="43"/>
      <c r="M137" s="45">
        <f>SUMIF(CD39:CD133, 3, BK39:BK133)</f>
        <v>0</v>
      </c>
    </row>
    <row r="138" spans="1:13" ht="14.25" hidden="1" x14ac:dyDescent="0.2">
      <c r="A138" s="58"/>
      <c r="B138" s="58"/>
      <c r="C138" s="63"/>
      <c r="D138" s="285" t="s">
        <v>1666</v>
      </c>
      <c r="E138" s="285"/>
      <c r="F138" s="285"/>
      <c r="G138" s="285"/>
      <c r="H138" s="285"/>
      <c r="I138" s="285"/>
      <c r="J138" s="45"/>
      <c r="K138" s="58"/>
      <c r="L138" s="43"/>
      <c r="M138" s="45">
        <f>SUMIF(CD39:CD133, 3, BD39:BD133)</f>
        <v>0</v>
      </c>
    </row>
    <row r="140" spans="1:13" ht="15" x14ac:dyDescent="0.2">
      <c r="A140" s="64"/>
      <c r="B140" s="64"/>
      <c r="C140" s="65"/>
      <c r="D140" s="283" t="s">
        <v>1686</v>
      </c>
      <c r="E140" s="283"/>
      <c r="F140" s="283"/>
      <c r="G140" s="283"/>
      <c r="H140" s="283"/>
      <c r="I140" s="283"/>
      <c r="J140" s="49"/>
      <c r="K140" s="64"/>
      <c r="L140" s="66"/>
      <c r="M140" s="49">
        <f>M148+M163+M164+M142+M143+M144+M145</f>
        <v>29863.919999999998</v>
      </c>
    </row>
    <row r="141" spans="1:13" ht="14.25" x14ac:dyDescent="0.2">
      <c r="A141" s="58"/>
      <c r="B141" s="58"/>
      <c r="C141" s="63"/>
      <c r="D141" s="284" t="s">
        <v>1651</v>
      </c>
      <c r="E141" s="285"/>
      <c r="F141" s="285"/>
      <c r="G141" s="285"/>
      <c r="H141" s="285"/>
      <c r="I141" s="285"/>
      <c r="J141" s="45"/>
      <c r="K141" s="58"/>
      <c r="L141" s="43"/>
      <c r="M141" s="45"/>
    </row>
    <row r="142" spans="1:13" ht="14.25" hidden="1" x14ac:dyDescent="0.2">
      <c r="A142" s="58"/>
      <c r="B142" s="58"/>
      <c r="C142" s="63"/>
      <c r="D142" s="285" t="s">
        <v>1687</v>
      </c>
      <c r="E142" s="285"/>
      <c r="F142" s="285"/>
      <c r="G142" s="285"/>
      <c r="H142" s="285"/>
      <c r="I142" s="285"/>
      <c r="J142" s="45"/>
      <c r="K142" s="58"/>
      <c r="L142" s="43"/>
      <c r="M142" s="45"/>
    </row>
    <row r="143" spans="1:13" ht="14.25" hidden="1" x14ac:dyDescent="0.2">
      <c r="A143" s="58"/>
      <c r="B143" s="58"/>
      <c r="C143" s="63"/>
      <c r="D143" s="285" t="s">
        <v>1687</v>
      </c>
      <c r="E143" s="285"/>
      <c r="F143" s="285"/>
      <c r="G143" s="285"/>
      <c r="H143" s="285"/>
      <c r="I143" s="285"/>
      <c r="J143" s="45"/>
      <c r="K143" s="58"/>
      <c r="L143" s="43"/>
      <c r="M143" s="45">
        <f>SUM(BQ39:BQ138)</f>
        <v>0</v>
      </c>
    </row>
    <row r="144" spans="1:13" ht="14.25" hidden="1" x14ac:dyDescent="0.2">
      <c r="A144" s="58"/>
      <c r="B144" s="58"/>
      <c r="C144" s="63"/>
      <c r="D144" s="285" t="s">
        <v>1688</v>
      </c>
      <c r="E144" s="285"/>
      <c r="F144" s="285"/>
      <c r="G144" s="285"/>
      <c r="H144" s="285"/>
      <c r="I144" s="285"/>
      <c r="J144" s="45"/>
      <c r="K144" s="58"/>
      <c r="L144" s="43"/>
      <c r="M144" s="45">
        <f>SUMIF(CD39:CD138, 4, BB39:BB138)+SUMIF(CD39:CD138, 4, BC39:BC138)+SUMIF(CD39:CD138, 4, BD39:BD138)</f>
        <v>0</v>
      </c>
    </row>
    <row r="145" spans="1:13" ht="14.25" hidden="1" x14ac:dyDescent="0.2">
      <c r="A145" s="58"/>
      <c r="B145" s="58"/>
      <c r="C145" s="63"/>
      <c r="D145" s="285" t="s">
        <v>1689</v>
      </c>
      <c r="E145" s="285"/>
      <c r="F145" s="285"/>
      <c r="G145" s="285"/>
      <c r="H145" s="285"/>
      <c r="I145" s="285"/>
      <c r="J145" s="45"/>
      <c r="K145" s="58"/>
      <c r="L145" s="43"/>
      <c r="M145" s="45">
        <f>SUM(BO39:BO138)</f>
        <v>0</v>
      </c>
    </row>
    <row r="146" spans="1:13" ht="14.25" x14ac:dyDescent="0.2">
      <c r="A146" s="58"/>
      <c r="B146" s="58"/>
      <c r="C146" s="63"/>
      <c r="D146" s="285" t="s">
        <v>790</v>
      </c>
      <c r="E146" s="285"/>
      <c r="F146" s="285"/>
      <c r="G146" s="285"/>
      <c r="H146" s="285"/>
      <c r="I146" s="285"/>
      <c r="J146" s="45"/>
      <c r="K146" s="58"/>
      <c r="L146" s="43"/>
      <c r="M146" s="45">
        <f>M148+M163+M164</f>
        <v>29863.919999999998</v>
      </c>
    </row>
    <row r="147" spans="1:13" ht="14.25" x14ac:dyDescent="0.2">
      <c r="A147" s="58"/>
      <c r="B147" s="58"/>
      <c r="C147" s="63"/>
      <c r="D147" s="284" t="s">
        <v>1651</v>
      </c>
      <c r="E147" s="285"/>
      <c r="F147" s="285"/>
      <c r="G147" s="285"/>
      <c r="H147" s="285"/>
      <c r="I147" s="285"/>
      <c r="J147" s="45"/>
      <c r="K147" s="58"/>
      <c r="L147" s="43"/>
      <c r="M147" s="45"/>
    </row>
    <row r="148" spans="1:13" ht="14.25" x14ac:dyDescent="0.2">
      <c r="A148" s="58"/>
      <c r="B148" s="58"/>
      <c r="C148" s="63"/>
      <c r="D148" s="285" t="s">
        <v>1679</v>
      </c>
      <c r="E148" s="285"/>
      <c r="F148" s="285"/>
      <c r="G148" s="285"/>
      <c r="H148" s="285"/>
      <c r="I148" s="285"/>
      <c r="J148" s="45"/>
      <c r="K148" s="58"/>
      <c r="L148" s="43"/>
      <c r="M148" s="45">
        <f>M150+M151+M157+M161</f>
        <v>14220.91</v>
      </c>
    </row>
    <row r="149" spans="1:13" ht="14.25" x14ac:dyDescent="0.2">
      <c r="A149" s="58"/>
      <c r="B149" s="58"/>
      <c r="C149" s="63"/>
      <c r="D149" s="284" t="s">
        <v>1651</v>
      </c>
      <c r="E149" s="285"/>
      <c r="F149" s="285"/>
      <c r="G149" s="285"/>
      <c r="H149" s="285"/>
      <c r="I149" s="285"/>
      <c r="J149" s="45"/>
      <c r="K149" s="58"/>
      <c r="L149" s="43"/>
      <c r="M149" s="45"/>
    </row>
    <row r="150" spans="1:13" ht="14.25" x14ac:dyDescent="0.2">
      <c r="A150" s="58"/>
      <c r="B150" s="58"/>
      <c r="C150" s="63"/>
      <c r="D150" s="285" t="s">
        <v>1680</v>
      </c>
      <c r="E150" s="285"/>
      <c r="F150" s="285"/>
      <c r="G150" s="285"/>
      <c r="H150" s="285"/>
      <c r="I150" s="285"/>
      <c r="J150" s="45"/>
      <c r="K150" s="58"/>
      <c r="L150" s="43"/>
      <c r="M150" s="45">
        <f>SUMIF(CD39:CD138, 4, AR39:AR138)</f>
        <v>14220.91</v>
      </c>
    </row>
    <row r="151" spans="1:13" ht="14.25" hidden="1" x14ac:dyDescent="0.2">
      <c r="A151" s="58"/>
      <c r="B151" s="58"/>
      <c r="C151" s="63"/>
      <c r="D151" s="285" t="s">
        <v>1653</v>
      </c>
      <c r="E151" s="285"/>
      <c r="F151" s="285"/>
      <c r="G151" s="285"/>
      <c r="H151" s="285"/>
      <c r="I151" s="285"/>
      <c r="J151" s="45"/>
      <c r="K151" s="58"/>
      <c r="L151" s="43"/>
      <c r="M151" s="45">
        <f>M153+M156+M155</f>
        <v>0</v>
      </c>
    </row>
    <row r="152" spans="1:13" ht="14.25" hidden="1" x14ac:dyDescent="0.2">
      <c r="A152" s="58"/>
      <c r="B152" s="58"/>
      <c r="C152" s="63"/>
      <c r="D152" s="284" t="s">
        <v>1654</v>
      </c>
      <c r="E152" s="285"/>
      <c r="F152" s="285"/>
      <c r="G152" s="285"/>
      <c r="H152" s="285"/>
      <c r="I152" s="285"/>
      <c r="J152" s="45"/>
      <c r="K152" s="58"/>
      <c r="L152" s="43"/>
      <c r="M152" s="45"/>
    </row>
    <row r="153" spans="1:13" ht="14.25" hidden="1" x14ac:dyDescent="0.2">
      <c r="A153" s="58"/>
      <c r="B153" s="58"/>
      <c r="C153" s="63"/>
      <c r="D153" s="285" t="s">
        <v>1653</v>
      </c>
      <c r="E153" s="285"/>
      <c r="F153" s="285"/>
      <c r="G153" s="285"/>
      <c r="H153" s="285"/>
      <c r="I153" s="285"/>
      <c r="J153" s="45"/>
      <c r="K153" s="58"/>
      <c r="L153" s="43"/>
      <c r="M153" s="45">
        <f>SUMIF(CD39:CD138, 4, AO39:AO138)</f>
        <v>0</v>
      </c>
    </row>
    <row r="154" spans="1:13" ht="14.25" hidden="1" x14ac:dyDescent="0.2">
      <c r="A154" s="58"/>
      <c r="B154" s="58"/>
      <c r="C154" s="63"/>
      <c r="D154" s="284" t="s">
        <v>1655</v>
      </c>
      <c r="E154" s="285"/>
      <c r="F154" s="285"/>
      <c r="G154" s="285"/>
      <c r="H154" s="285"/>
      <c r="I154" s="285"/>
      <c r="J154" s="45"/>
      <c r="K154" s="58"/>
      <c r="L154" s="43"/>
      <c r="M154" s="45"/>
    </row>
    <row r="155" spans="1:13" ht="14.25" hidden="1" x14ac:dyDescent="0.2">
      <c r="A155" s="58"/>
      <c r="B155" s="58"/>
      <c r="C155" s="63"/>
      <c r="D155" s="285" t="s">
        <v>1674</v>
      </c>
      <c r="E155" s="285"/>
      <c r="F155" s="285"/>
      <c r="G155" s="285"/>
      <c r="H155" s="285"/>
      <c r="I155" s="285"/>
      <c r="J155" s="45"/>
      <c r="K155" s="58"/>
      <c r="L155" s="43"/>
      <c r="M155" s="45">
        <f>SUMIF(CD39:CD138, 4, AT39:AT138)</f>
        <v>0</v>
      </c>
    </row>
    <row r="156" spans="1:13" ht="14.25" hidden="1" x14ac:dyDescent="0.2">
      <c r="A156" s="58"/>
      <c r="B156" s="58"/>
      <c r="C156" s="63"/>
      <c r="D156" s="285" t="s">
        <v>1656</v>
      </c>
      <c r="E156" s="285"/>
      <c r="F156" s="285"/>
      <c r="G156" s="285"/>
      <c r="H156" s="285"/>
      <c r="I156" s="285"/>
      <c r="J156" s="45"/>
      <c r="K156" s="58"/>
      <c r="L156" s="43"/>
      <c r="M156" s="45">
        <f>SUMIF(CD39:CD138, 4, AV39:AV138)</f>
        <v>0</v>
      </c>
    </row>
    <row r="157" spans="1:13" ht="14.25" hidden="1" x14ac:dyDescent="0.2">
      <c r="A157" s="58"/>
      <c r="B157" s="58"/>
      <c r="C157" s="63"/>
      <c r="D157" s="285" t="s">
        <v>1657</v>
      </c>
      <c r="E157" s="285"/>
      <c r="F157" s="285"/>
      <c r="G157" s="285"/>
      <c r="H157" s="285"/>
      <c r="I157" s="285"/>
      <c r="J157" s="45"/>
      <c r="K157" s="58"/>
      <c r="L157" s="43"/>
      <c r="M157" s="45">
        <f>M159+M160</f>
        <v>0</v>
      </c>
    </row>
    <row r="158" spans="1:13" ht="14.25" hidden="1" x14ac:dyDescent="0.2">
      <c r="A158" s="58"/>
      <c r="B158" s="58"/>
      <c r="C158" s="63"/>
      <c r="D158" s="284" t="s">
        <v>1654</v>
      </c>
      <c r="E158" s="285"/>
      <c r="F158" s="285"/>
      <c r="G158" s="285"/>
      <c r="H158" s="285"/>
      <c r="I158" s="285"/>
      <c r="J158" s="45"/>
      <c r="K158" s="58"/>
      <c r="L158" s="43"/>
      <c r="M158" s="45"/>
    </row>
    <row r="159" spans="1:13" ht="14.25" hidden="1" x14ac:dyDescent="0.2">
      <c r="A159" s="58"/>
      <c r="B159" s="58"/>
      <c r="C159" s="63"/>
      <c r="D159" s="285" t="s">
        <v>1658</v>
      </c>
      <c r="E159" s="285"/>
      <c r="F159" s="285"/>
      <c r="G159" s="285"/>
      <c r="H159" s="285"/>
      <c r="I159" s="285"/>
      <c r="J159" s="45"/>
      <c r="K159" s="58"/>
      <c r="L159" s="43"/>
      <c r="M159" s="45">
        <f>SUMIF(CD39:CD138, 4, AW39:AW138)-SUMIF(CD39:CD138, 4, BK39:BK138)</f>
        <v>0</v>
      </c>
    </row>
    <row r="160" spans="1:13" ht="14.25" hidden="1" x14ac:dyDescent="0.2">
      <c r="A160" s="58"/>
      <c r="B160" s="58"/>
      <c r="C160" s="63"/>
      <c r="D160" s="285" t="s">
        <v>1659</v>
      </c>
      <c r="E160" s="285"/>
      <c r="F160" s="285"/>
      <c r="G160" s="285"/>
      <c r="H160" s="285"/>
      <c r="I160" s="285"/>
      <c r="J160" s="45"/>
      <c r="K160" s="58"/>
      <c r="L160" s="43"/>
      <c r="M160" s="45">
        <f>SUMIF(CD39:CD138, 4, BC39:BC138)</f>
        <v>0</v>
      </c>
    </row>
    <row r="161" spans="1:13" ht="14.25" hidden="1" x14ac:dyDescent="0.2">
      <c r="A161" s="58"/>
      <c r="B161" s="58"/>
      <c r="C161" s="63"/>
      <c r="D161" s="285" t="s">
        <v>1660</v>
      </c>
      <c r="E161" s="285"/>
      <c r="F161" s="285"/>
      <c r="G161" s="285"/>
      <c r="H161" s="285"/>
      <c r="I161" s="285"/>
      <c r="J161" s="45"/>
      <c r="K161" s="58"/>
      <c r="L161" s="43"/>
      <c r="M161" s="45">
        <f>SUMIF(CD39:CD138, 4, BB39:BB138)</f>
        <v>0</v>
      </c>
    </row>
    <row r="162" spans="1:13" ht="14.25" x14ac:dyDescent="0.2">
      <c r="A162" s="58"/>
      <c r="B162" s="58"/>
      <c r="C162" s="63"/>
      <c r="D162" s="285" t="s">
        <v>1681</v>
      </c>
      <c r="E162" s="285"/>
      <c r="F162" s="285"/>
      <c r="G162" s="285"/>
      <c r="H162" s="285"/>
      <c r="I162" s="285"/>
      <c r="J162" s="45"/>
      <c r="K162" s="58"/>
      <c r="L162" s="43"/>
      <c r="M162" s="45">
        <f>SUMIF(CD39:CD138, 4, AR39:AR138)+SUMIF(CD39:CD138, 4, AT39:AT138)+SUMIF(CD39:CD138, 4, AV39:AV138)</f>
        <v>14220.91</v>
      </c>
    </row>
    <row r="163" spans="1:13" ht="14.25" x14ac:dyDescent="0.2">
      <c r="A163" s="58"/>
      <c r="B163" s="58"/>
      <c r="C163" s="63"/>
      <c r="D163" s="285" t="s">
        <v>1682</v>
      </c>
      <c r="E163" s="285"/>
      <c r="F163" s="285"/>
      <c r="G163" s="285"/>
      <c r="H163" s="285"/>
      <c r="I163" s="285"/>
      <c r="J163" s="45"/>
      <c r="K163" s="58"/>
      <c r="L163" s="43"/>
      <c r="M163" s="45">
        <f>SUMIF(CD39:CD138, 4, AZ39:AZ138)</f>
        <v>10523.48</v>
      </c>
    </row>
    <row r="164" spans="1:13" ht="14.25" x14ac:dyDescent="0.2">
      <c r="A164" s="58"/>
      <c r="B164" s="58"/>
      <c r="C164" s="63"/>
      <c r="D164" s="285" t="s">
        <v>1683</v>
      </c>
      <c r="E164" s="285"/>
      <c r="F164" s="285"/>
      <c r="G164" s="285"/>
      <c r="H164" s="285"/>
      <c r="I164" s="285"/>
      <c r="J164" s="45"/>
      <c r="K164" s="58"/>
      <c r="L164" s="43"/>
      <c r="M164" s="45">
        <f>SUMIF(CD39:CD138, 4, BA39:BA138)</f>
        <v>5119.53</v>
      </c>
    </row>
    <row r="166" spans="1:13" ht="15" x14ac:dyDescent="0.2">
      <c r="A166" s="64"/>
      <c r="B166" s="64"/>
      <c r="C166" s="65"/>
      <c r="D166" s="283" t="s">
        <v>1814</v>
      </c>
      <c r="E166" s="283"/>
      <c r="F166" s="283"/>
      <c r="G166" s="283"/>
      <c r="H166" s="283"/>
      <c r="I166" s="283"/>
      <c r="J166" s="49"/>
      <c r="K166" s="64"/>
      <c r="L166" s="66"/>
      <c r="M166" s="49">
        <f>M95+M115+M135+M140</f>
        <v>29863.919999999998</v>
      </c>
    </row>
    <row r="167" spans="1:13" ht="14.25" x14ac:dyDescent="0.2">
      <c r="A167" s="58"/>
      <c r="B167" s="58"/>
      <c r="C167" s="63"/>
      <c r="D167" s="284" t="s">
        <v>1651</v>
      </c>
      <c r="E167" s="285"/>
      <c r="F167" s="285"/>
      <c r="G167" s="285"/>
      <c r="H167" s="285"/>
      <c r="I167" s="285"/>
      <c r="J167" s="45"/>
      <c r="K167" s="58"/>
      <c r="L167" s="43"/>
      <c r="M167" s="45"/>
    </row>
    <row r="168" spans="1:13" ht="14.25" x14ac:dyDescent="0.2">
      <c r="A168" s="58"/>
      <c r="B168" s="58"/>
      <c r="C168" s="63"/>
      <c r="D168" s="285" t="s">
        <v>1679</v>
      </c>
      <c r="E168" s="285"/>
      <c r="F168" s="285"/>
      <c r="G168" s="285"/>
      <c r="H168" s="285"/>
      <c r="I168" s="285"/>
      <c r="J168" s="45"/>
      <c r="K168" s="58"/>
      <c r="L168" s="43"/>
      <c r="M168" s="45">
        <f>M170+M171+M177+M181</f>
        <v>14220.91</v>
      </c>
    </row>
    <row r="169" spans="1:13" ht="14.25" x14ac:dyDescent="0.2">
      <c r="A169" s="58"/>
      <c r="B169" s="58"/>
      <c r="C169" s="63"/>
      <c r="D169" s="284" t="s">
        <v>1651</v>
      </c>
      <c r="E169" s="285"/>
      <c r="F169" s="285"/>
      <c r="G169" s="285"/>
      <c r="H169" s="285"/>
      <c r="I169" s="285"/>
      <c r="J169" s="45"/>
      <c r="K169" s="58"/>
      <c r="L169" s="43"/>
      <c r="M169" s="45"/>
    </row>
    <row r="170" spans="1:13" ht="14.25" x14ac:dyDescent="0.2">
      <c r="A170" s="58"/>
      <c r="B170" s="58"/>
      <c r="C170" s="63"/>
      <c r="D170" s="285" t="s">
        <v>1680</v>
      </c>
      <c r="E170" s="285"/>
      <c r="F170" s="285"/>
      <c r="G170" s="285"/>
      <c r="H170" s="285"/>
      <c r="I170" s="285"/>
      <c r="J170" s="45"/>
      <c r="K170" s="58"/>
      <c r="L170" s="43"/>
      <c r="M170" s="45">
        <f>SUM(AR39:AR164)</f>
        <v>14220.91</v>
      </c>
    </row>
    <row r="171" spans="1:13" ht="14.25" hidden="1" x14ac:dyDescent="0.2">
      <c r="A171" s="58"/>
      <c r="B171" s="58"/>
      <c r="C171" s="63"/>
      <c r="D171" s="285" t="s">
        <v>1653</v>
      </c>
      <c r="E171" s="285"/>
      <c r="F171" s="285"/>
      <c r="G171" s="285"/>
      <c r="H171" s="285"/>
      <c r="I171" s="285"/>
      <c r="J171" s="45"/>
      <c r="K171" s="58"/>
      <c r="L171" s="43"/>
      <c r="M171" s="45">
        <f>M173+M176+M175</f>
        <v>0</v>
      </c>
    </row>
    <row r="172" spans="1:13" ht="14.25" hidden="1" x14ac:dyDescent="0.2">
      <c r="A172" s="58"/>
      <c r="B172" s="58"/>
      <c r="C172" s="63"/>
      <c r="D172" s="284" t="s">
        <v>1654</v>
      </c>
      <c r="E172" s="285"/>
      <c r="F172" s="285"/>
      <c r="G172" s="285"/>
      <c r="H172" s="285"/>
      <c r="I172" s="285"/>
      <c r="J172" s="45"/>
      <c r="K172" s="58"/>
      <c r="L172" s="43"/>
      <c r="M172" s="45"/>
    </row>
    <row r="173" spans="1:13" ht="14.25" hidden="1" x14ac:dyDescent="0.2">
      <c r="A173" s="58"/>
      <c r="B173" s="58"/>
      <c r="C173" s="63"/>
      <c r="D173" s="285" t="s">
        <v>1653</v>
      </c>
      <c r="E173" s="285"/>
      <c r="F173" s="285"/>
      <c r="G173" s="285"/>
      <c r="H173" s="285"/>
      <c r="I173" s="285"/>
      <c r="J173" s="45"/>
      <c r="K173" s="58"/>
      <c r="L173" s="43"/>
      <c r="M173" s="45">
        <f>SUM(AO39:AO164)</f>
        <v>0</v>
      </c>
    </row>
    <row r="174" spans="1:13" ht="14.25" hidden="1" x14ac:dyDescent="0.2">
      <c r="A174" s="58"/>
      <c r="B174" s="58"/>
      <c r="C174" s="63"/>
      <c r="D174" s="284" t="s">
        <v>1655</v>
      </c>
      <c r="E174" s="285"/>
      <c r="F174" s="285"/>
      <c r="G174" s="285"/>
      <c r="H174" s="285"/>
      <c r="I174" s="285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85" t="s">
        <v>1674</v>
      </c>
      <c r="E175" s="285"/>
      <c r="F175" s="285"/>
      <c r="G175" s="285"/>
      <c r="H175" s="285"/>
      <c r="I175" s="285"/>
      <c r="J175" s="45"/>
      <c r="K175" s="58"/>
      <c r="L175" s="43"/>
      <c r="M175" s="45">
        <f>SUM(AT39:AT164)</f>
        <v>0</v>
      </c>
    </row>
    <row r="176" spans="1:13" ht="14.25" hidden="1" x14ac:dyDescent="0.2">
      <c r="A176" s="58"/>
      <c r="B176" s="58"/>
      <c r="C176" s="63"/>
      <c r="D176" s="285" t="s">
        <v>1656</v>
      </c>
      <c r="E176" s="285"/>
      <c r="F176" s="285"/>
      <c r="G176" s="285"/>
      <c r="H176" s="285"/>
      <c r="I176" s="285"/>
      <c r="J176" s="45"/>
      <c r="K176" s="58"/>
      <c r="L176" s="43"/>
      <c r="M176" s="45">
        <f>SUM(AV39:AV164)</f>
        <v>0</v>
      </c>
    </row>
    <row r="177" spans="1:13" ht="14.25" hidden="1" x14ac:dyDescent="0.2">
      <c r="A177" s="58"/>
      <c r="B177" s="58"/>
      <c r="C177" s="63"/>
      <c r="D177" s="285" t="s">
        <v>1657</v>
      </c>
      <c r="E177" s="285"/>
      <c r="F177" s="285"/>
      <c r="G177" s="285"/>
      <c r="H177" s="285"/>
      <c r="I177" s="285"/>
      <c r="J177" s="45"/>
      <c r="K177" s="58"/>
      <c r="L177" s="43"/>
      <c r="M177" s="45">
        <f>M179+M180</f>
        <v>0</v>
      </c>
    </row>
    <row r="178" spans="1:13" ht="14.25" hidden="1" x14ac:dyDescent="0.2">
      <c r="A178" s="58"/>
      <c r="B178" s="58"/>
      <c r="C178" s="63"/>
      <c r="D178" s="284" t="s">
        <v>1654</v>
      </c>
      <c r="E178" s="285"/>
      <c r="F178" s="285"/>
      <c r="G178" s="285"/>
      <c r="H178" s="285"/>
      <c r="I178" s="285"/>
      <c r="J178" s="45"/>
      <c r="K178" s="58"/>
      <c r="L178" s="43"/>
      <c r="M178" s="45"/>
    </row>
    <row r="179" spans="1:13" ht="14.25" hidden="1" x14ac:dyDescent="0.2">
      <c r="A179" s="58"/>
      <c r="B179" s="58"/>
      <c r="C179" s="63"/>
      <c r="D179" s="285" t="s">
        <v>1658</v>
      </c>
      <c r="E179" s="285"/>
      <c r="F179" s="285"/>
      <c r="G179" s="285"/>
      <c r="H179" s="285"/>
      <c r="I179" s="285"/>
      <c r="J179" s="45"/>
      <c r="K179" s="58"/>
      <c r="L179" s="43"/>
      <c r="M179" s="45">
        <f>SUM(AW39:AW164)-SUM(BK39:BK164)</f>
        <v>0</v>
      </c>
    </row>
    <row r="180" spans="1:13" ht="14.25" hidden="1" x14ac:dyDescent="0.2">
      <c r="A180" s="58"/>
      <c r="B180" s="58"/>
      <c r="C180" s="63"/>
      <c r="D180" s="285" t="s">
        <v>1659</v>
      </c>
      <c r="E180" s="285"/>
      <c r="F180" s="285"/>
      <c r="G180" s="285"/>
      <c r="H180" s="285"/>
      <c r="I180" s="285"/>
      <c r="J180" s="45"/>
      <c r="K180" s="58"/>
      <c r="L180" s="43"/>
      <c r="M180" s="45">
        <f>SUM(BC39:BC164)</f>
        <v>0</v>
      </c>
    </row>
    <row r="181" spans="1:13" ht="14.25" hidden="1" x14ac:dyDescent="0.2">
      <c r="A181" s="58"/>
      <c r="B181" s="58"/>
      <c r="C181" s="63"/>
      <c r="D181" s="285" t="s">
        <v>1660</v>
      </c>
      <c r="E181" s="285"/>
      <c r="F181" s="285"/>
      <c r="G181" s="285"/>
      <c r="H181" s="285"/>
      <c r="I181" s="285"/>
      <c r="J181" s="45"/>
      <c r="K181" s="58"/>
      <c r="L181" s="43"/>
      <c r="M181" s="45">
        <f>SUM(BB39:BB164)</f>
        <v>0</v>
      </c>
    </row>
    <row r="182" spans="1:13" ht="14.25" x14ac:dyDescent="0.2">
      <c r="A182" s="58"/>
      <c r="B182" s="58"/>
      <c r="C182" s="63"/>
      <c r="D182" s="285" t="s">
        <v>1661</v>
      </c>
      <c r="E182" s="285"/>
      <c r="F182" s="285"/>
      <c r="G182" s="285"/>
      <c r="H182" s="285"/>
      <c r="I182" s="285"/>
      <c r="J182" s="45"/>
      <c r="K182" s="58"/>
      <c r="L182" s="43"/>
      <c r="M182" s="45">
        <f>SUM(AR39:AR164)+SUM(AT39:AT164)+SUM(AV39:AV164)</f>
        <v>14220.91</v>
      </c>
    </row>
    <row r="183" spans="1:13" ht="14.25" x14ac:dyDescent="0.2">
      <c r="A183" s="58"/>
      <c r="B183" s="58"/>
      <c r="C183" s="63"/>
      <c r="D183" s="285" t="s">
        <v>1662</v>
      </c>
      <c r="E183" s="285"/>
      <c r="F183" s="285"/>
      <c r="G183" s="285"/>
      <c r="H183" s="285"/>
      <c r="I183" s="285"/>
      <c r="J183" s="45"/>
      <c r="K183" s="58"/>
      <c r="L183" s="43"/>
      <c r="M183" s="45">
        <f>SUM(AZ39:AZ164)</f>
        <v>10523.48</v>
      </c>
    </row>
    <row r="184" spans="1:13" ht="14.25" x14ac:dyDescent="0.2">
      <c r="A184" s="58"/>
      <c r="B184" s="58"/>
      <c r="C184" s="63"/>
      <c r="D184" s="285" t="s">
        <v>1663</v>
      </c>
      <c r="E184" s="285"/>
      <c r="F184" s="285"/>
      <c r="G184" s="285"/>
      <c r="H184" s="285"/>
      <c r="I184" s="285"/>
      <c r="J184" s="45"/>
      <c r="K184" s="58"/>
      <c r="L184" s="43"/>
      <c r="M184" s="45">
        <f>SUM(BA39:BA164)</f>
        <v>5119.53</v>
      </c>
    </row>
    <row r="185" spans="1:13" ht="14.25" hidden="1" x14ac:dyDescent="0.2">
      <c r="A185" s="58"/>
      <c r="B185" s="58"/>
      <c r="C185" s="63"/>
      <c r="D185" s="285" t="s">
        <v>1691</v>
      </c>
      <c r="E185" s="285"/>
      <c r="F185" s="285"/>
      <c r="G185" s="285"/>
      <c r="H185" s="285"/>
      <c r="I185" s="285"/>
      <c r="J185" s="45"/>
      <c r="K185" s="58"/>
      <c r="L185" s="43"/>
      <c r="M185" s="45">
        <f>M187+M188</f>
        <v>0</v>
      </c>
    </row>
    <row r="186" spans="1:13" ht="14.25" hidden="1" x14ac:dyDescent="0.2">
      <c r="A186" s="58"/>
      <c r="B186" s="58"/>
      <c r="C186" s="63"/>
      <c r="D186" s="284" t="s">
        <v>1651</v>
      </c>
      <c r="E186" s="285"/>
      <c r="F186" s="285"/>
      <c r="G186" s="285"/>
      <c r="H186" s="285"/>
      <c r="I186" s="285"/>
      <c r="J186" s="45"/>
      <c r="K186" s="58"/>
      <c r="L186" s="43"/>
      <c r="M186" s="45"/>
    </row>
    <row r="187" spans="1:13" ht="14.25" hidden="1" x14ac:dyDescent="0.2">
      <c r="A187" s="58"/>
      <c r="B187" s="58"/>
      <c r="C187" s="63"/>
      <c r="D187" s="285" t="s">
        <v>1665</v>
      </c>
      <c r="E187" s="285"/>
      <c r="F187" s="285"/>
      <c r="G187" s="285"/>
      <c r="H187" s="285"/>
      <c r="I187" s="285"/>
      <c r="J187" s="45"/>
      <c r="K187" s="58"/>
      <c r="L187" s="43"/>
      <c r="M187" s="45">
        <f>SUM(BK39:BK164)</f>
        <v>0</v>
      </c>
    </row>
    <row r="188" spans="1:13" ht="14.25" hidden="1" x14ac:dyDescent="0.2">
      <c r="A188" s="58"/>
      <c r="B188" s="58"/>
      <c r="C188" s="63"/>
      <c r="D188" s="285" t="s">
        <v>1666</v>
      </c>
      <c r="E188" s="285"/>
      <c r="F188" s="285"/>
      <c r="G188" s="285"/>
      <c r="H188" s="285"/>
      <c r="I188" s="285"/>
      <c r="J188" s="45"/>
      <c r="K188" s="58"/>
      <c r="L188" s="43"/>
      <c r="M188" s="45">
        <f>SUM(BD39:BD164)</f>
        <v>0</v>
      </c>
    </row>
    <row r="189" spans="1:13" ht="14.25" x14ac:dyDescent="0.2">
      <c r="A189" s="58"/>
      <c r="B189" s="58"/>
      <c r="C189" s="63"/>
      <c r="D189" s="285" t="s">
        <v>1692</v>
      </c>
      <c r="E189" s="285"/>
      <c r="F189" s="285"/>
      <c r="G189" s="285"/>
      <c r="H189" s="285"/>
      <c r="I189" s="285"/>
      <c r="J189" s="45"/>
      <c r="K189" s="58"/>
      <c r="L189" s="43"/>
      <c r="M189" s="45">
        <f>M140</f>
        <v>29863.919999999998</v>
      </c>
    </row>
    <row r="190" spans="1:13" ht="14.25" x14ac:dyDescent="0.2">
      <c r="A190" s="58"/>
      <c r="B190" s="58"/>
      <c r="C190" s="63"/>
      <c r="D190" s="283" t="s">
        <v>1669</v>
      </c>
      <c r="E190" s="285"/>
      <c r="F190" s="285"/>
      <c r="G190" s="285"/>
      <c r="H190" s="285"/>
      <c r="I190" s="285"/>
      <c r="J190" s="45"/>
      <c r="K190" s="58"/>
      <c r="L190" s="43"/>
      <c r="M190" s="45"/>
    </row>
    <row r="191" spans="1:13" ht="14.25" hidden="1" x14ac:dyDescent="0.2">
      <c r="A191" s="58"/>
      <c r="B191" s="58"/>
      <c r="C191" s="63"/>
      <c r="D191" s="285" t="s">
        <v>1670</v>
      </c>
      <c r="E191" s="285"/>
      <c r="F191" s="285"/>
      <c r="G191" s="285"/>
      <c r="H191" s="285"/>
      <c r="I191" s="285"/>
      <c r="J191" s="45"/>
      <c r="K191" s="58"/>
      <c r="L191" s="43"/>
      <c r="M191" s="45">
        <f>SUM(AX39:AX164)</f>
        <v>0</v>
      </c>
    </row>
    <row r="192" spans="1:13" ht="14.25" hidden="1" x14ac:dyDescent="0.2">
      <c r="A192" s="58"/>
      <c r="B192" s="58"/>
      <c r="C192" s="63"/>
      <c r="D192" s="285" t="s">
        <v>1671</v>
      </c>
      <c r="E192" s="285"/>
      <c r="F192" s="285"/>
      <c r="G192" s="285"/>
      <c r="H192" s="285"/>
      <c r="I192" s="285"/>
      <c r="J192" s="45"/>
      <c r="K192" s="58"/>
      <c r="L192" s="43"/>
      <c r="M192" s="45">
        <f>SUM(AY39:AY164)</f>
        <v>0</v>
      </c>
    </row>
    <row r="193" spans="1:98" ht="14.25" x14ac:dyDescent="0.2">
      <c r="A193" s="58"/>
      <c r="B193" s="58"/>
      <c r="C193" s="63"/>
      <c r="D193" s="285" t="s">
        <v>1672</v>
      </c>
      <c r="E193" s="285"/>
      <c r="F193" s="285"/>
      <c r="G193" s="286"/>
      <c r="H193" s="48">
        <f>Source!F984</f>
        <v>13.0572</v>
      </c>
      <c r="I193" s="58"/>
      <c r="J193" s="58"/>
      <c r="K193" s="58"/>
      <c r="L193" s="58"/>
      <c r="M193" s="58"/>
    </row>
    <row r="194" spans="1:98" ht="14.25" hidden="1" customHeight="1" x14ac:dyDescent="0.2">
      <c r="A194" s="58"/>
      <c r="B194" s="58"/>
      <c r="C194" s="63"/>
      <c r="D194" s="285" t="s">
        <v>1673</v>
      </c>
      <c r="E194" s="285"/>
      <c r="F194" s="285"/>
      <c r="G194" s="286"/>
      <c r="H194" s="48">
        <f>Source!F985</f>
        <v>0</v>
      </c>
      <c r="I194" s="58"/>
      <c r="J194" s="58"/>
      <c r="K194" s="58"/>
      <c r="L194" s="58"/>
      <c r="M194" s="58"/>
    </row>
    <row r="196" spans="1:98" ht="14.25" x14ac:dyDescent="0.2">
      <c r="D196" s="290" t="str">
        <f>Source!H991</f>
        <v>Итого по разделу</v>
      </c>
      <c r="E196" s="290"/>
      <c r="F196" s="290"/>
      <c r="G196" s="290"/>
      <c r="H196" s="290"/>
      <c r="I196" s="290"/>
      <c r="J196" s="290"/>
      <c r="K196" s="290"/>
      <c r="L196" s="290"/>
      <c r="M196" s="56">
        <f>IF(Source!Y991=0, "", Source!Y991)</f>
        <v>29863.919999999998</v>
      </c>
    </row>
    <row r="197" spans="1:98" ht="14.25" x14ac:dyDescent="0.2">
      <c r="D197" s="290" t="str">
        <f>Source!H992</f>
        <v>в т.ч. ОЗП, ЗПМ, НР и СП</v>
      </c>
      <c r="E197" s="290"/>
      <c r="F197" s="290"/>
      <c r="G197" s="290"/>
      <c r="H197" s="290"/>
      <c r="I197" s="290"/>
      <c r="J197" s="290"/>
      <c r="K197" s="290"/>
      <c r="L197" s="290"/>
      <c r="M197" s="56">
        <f>IF(Source!Y992=0, "", Source!Y992)</f>
        <v>29863.919999999998</v>
      </c>
    </row>
    <row r="198" spans="1:98" ht="14.25" x14ac:dyDescent="0.2">
      <c r="D198" s="290" t="str">
        <f>Source!H993</f>
        <v>в т.ч. ЭМиМ</v>
      </c>
      <c r="E198" s="290"/>
      <c r="F198" s="290"/>
      <c r="G198" s="290"/>
      <c r="H198" s="290"/>
      <c r="I198" s="290"/>
      <c r="J198" s="290"/>
      <c r="K198" s="290"/>
      <c r="L198" s="290"/>
      <c r="M198" s="56" t="str">
        <f>IF(Source!Y993=0, "", Source!Y993)</f>
        <v/>
      </c>
    </row>
    <row r="199" spans="1:98" ht="14.25" x14ac:dyDescent="0.2">
      <c r="D199" s="290" t="str">
        <f>Source!H994</f>
        <v>в т.ч. стоимость материалов, учтенных расценками</v>
      </c>
      <c r="E199" s="290"/>
      <c r="F199" s="290"/>
      <c r="G199" s="290"/>
      <c r="H199" s="290"/>
      <c r="I199" s="290"/>
      <c r="J199" s="290"/>
      <c r="K199" s="290"/>
      <c r="L199" s="290"/>
      <c r="M199" s="56" t="str">
        <f>IF(Source!Y994=0, "", Source!Y994)</f>
        <v/>
      </c>
    </row>
    <row r="200" spans="1:98" ht="14.25" x14ac:dyDescent="0.2">
      <c r="D200" s="290" t="str">
        <f>Source!H995</f>
        <v>в т.ч. стоимость материалов неучтенных расценками</v>
      </c>
      <c r="E200" s="290"/>
      <c r="F200" s="290"/>
      <c r="G200" s="290"/>
      <c r="H200" s="290"/>
      <c r="I200" s="290"/>
      <c r="J200" s="290"/>
      <c r="K200" s="290"/>
      <c r="L200" s="290"/>
      <c r="M200" s="56" t="str">
        <f>IF(Source!Y995=0, "", Source!Y995)</f>
        <v/>
      </c>
    </row>
    <row r="201" spans="1:98" ht="14.25" x14ac:dyDescent="0.2">
      <c r="D201" s="290" t="str">
        <f>Source!H996</f>
        <v>Итого по разделу стоимость работ с учетом К-0,196253 приводящего к стоимости работ по договору-аналогу</v>
      </c>
      <c r="E201" s="290"/>
      <c r="F201" s="290"/>
      <c r="G201" s="290"/>
      <c r="H201" s="290"/>
      <c r="I201" s="290"/>
      <c r="J201" s="290"/>
      <c r="K201" s="290"/>
      <c r="L201" s="290"/>
      <c r="M201" s="56">
        <f>IF(Source!Y996=0, "", Source!Y996)</f>
        <v>5860.88</v>
      </c>
    </row>
    <row r="202" spans="1:98" ht="14.25" x14ac:dyDescent="0.2">
      <c r="D202" s="290" t="str">
        <f>Source!H997</f>
        <v>Итого по статьям затрат ОЗП, ЗПМ, НР и СП с учетом ИПЦ на 2,3,4 кв. 2024г. и ИПЦ на 2025г. - 1,0785</v>
      </c>
      <c r="E202" s="290"/>
      <c r="F202" s="290"/>
      <c r="G202" s="290"/>
      <c r="H202" s="290"/>
      <c r="I202" s="290"/>
      <c r="J202" s="290"/>
      <c r="K202" s="290"/>
      <c r="L202" s="290"/>
      <c r="M202" s="56">
        <f>IF(Source!Y997=0, "", Source!Y997)</f>
        <v>6320.96</v>
      </c>
    </row>
    <row r="203" spans="1:98" ht="14.25" x14ac:dyDescent="0.2">
      <c r="D203" s="290" t="str">
        <f>Source!H998</f>
        <v>Итого стоимость материалов, учтенных и неучтенных расценками, + ЭМиМ с учетом  ИЦП на 2,3,4 кв. 2024г.и  ИЦП на 2025г. - 1,0927</v>
      </c>
      <c r="E203" s="290"/>
      <c r="F203" s="290"/>
      <c r="G203" s="290"/>
      <c r="H203" s="290"/>
      <c r="I203" s="290"/>
      <c r="J203" s="290"/>
      <c r="K203" s="290"/>
      <c r="L203" s="290"/>
      <c r="M203" s="56" t="str">
        <f>IF(Source!Y998=0, "", Source!Y998)</f>
        <v/>
      </c>
      <c r="CT203" s="78" t="s">
        <v>481</v>
      </c>
    </row>
    <row r="204" spans="1:98" ht="14.25" x14ac:dyDescent="0.2">
      <c r="D204" s="290" t="str">
        <f>Source!H999</f>
        <v>Итого по разделу стоимоть работ и материалов с учетом ИПЦ и ИЦП</v>
      </c>
      <c r="E204" s="290"/>
      <c r="F204" s="290"/>
      <c r="G204" s="290"/>
      <c r="H204" s="290"/>
      <c r="I204" s="290"/>
      <c r="J204" s="290"/>
      <c r="K204" s="290"/>
      <c r="L204" s="290"/>
      <c r="M204" s="56">
        <f>IF(Source!Y999=0, "", Source!Y999)</f>
        <v>6320.96</v>
      </c>
    </row>
    <row r="207" spans="1:98" ht="14.25" customHeight="1" x14ac:dyDescent="0.2">
      <c r="A207" s="118"/>
      <c r="B207" s="16"/>
      <c r="C207" s="100" t="s">
        <v>1815</v>
      </c>
      <c r="D207" s="120" t="str">
        <f>IF(Source!AM12&lt;&gt;"", Source!AM12," ")</f>
        <v xml:space="preserve"> </v>
      </c>
      <c r="E207" s="121"/>
      <c r="F207" s="121"/>
      <c r="G207" s="121"/>
      <c r="H207" s="121"/>
      <c r="I207" s="119" t="str">
        <f>IF(Source!AL12&lt;&gt;"", Source!AL12," ")</f>
        <v xml:space="preserve"> </v>
      </c>
      <c r="J207" s="10"/>
      <c r="K207" s="10"/>
      <c r="L207" s="10"/>
      <c r="M207" s="10"/>
    </row>
    <row r="208" spans="1:98" ht="14.25" customHeight="1" x14ac:dyDescent="0.2">
      <c r="A208" s="26"/>
      <c r="B208" s="16"/>
      <c r="C208" s="103"/>
      <c r="D208" s="356" t="s">
        <v>1694</v>
      </c>
      <c r="E208" s="356"/>
      <c r="F208" s="356"/>
      <c r="G208" s="356"/>
      <c r="H208" s="356"/>
      <c r="I208" s="19"/>
      <c r="J208" s="10"/>
      <c r="K208" s="10"/>
      <c r="L208" s="10"/>
      <c r="M208" s="10"/>
    </row>
    <row r="209" spans="1:13" ht="12.75" customHeight="1" x14ac:dyDescent="0.2">
      <c r="A209" s="26"/>
      <c r="B209" s="16"/>
      <c r="C209" s="122"/>
      <c r="D209" s="26"/>
      <c r="E209" s="26"/>
      <c r="F209" s="26"/>
      <c r="G209" s="26"/>
      <c r="H209" s="26"/>
      <c r="I209" s="26"/>
      <c r="J209" s="10"/>
      <c r="K209" s="10"/>
      <c r="L209" s="10"/>
      <c r="M209" s="10"/>
    </row>
    <row r="210" spans="1:13" ht="14.25" customHeight="1" x14ac:dyDescent="0.2">
      <c r="A210" s="26"/>
      <c r="B210" s="16"/>
      <c r="C210" s="100" t="s">
        <v>1816</v>
      </c>
      <c r="D210" s="120" t="str">
        <f>IF(Source!AI12&lt;&gt;"", Source!AI12," ")</f>
        <v xml:space="preserve"> </v>
      </c>
      <c r="E210" s="121"/>
      <c r="F210" s="121"/>
      <c r="G210" s="121"/>
      <c r="H210" s="121"/>
      <c r="I210" s="123" t="str">
        <f>IF(Source!AH12&lt;&gt;"", Source!AH12," ")</f>
        <v xml:space="preserve"> </v>
      </c>
      <c r="J210" s="10"/>
      <c r="K210" s="10"/>
      <c r="L210" s="10"/>
      <c r="M210" s="10"/>
    </row>
    <row r="211" spans="1:13" ht="14.25" customHeight="1" x14ac:dyDescent="0.2">
      <c r="A211" s="26"/>
      <c r="B211" s="19"/>
      <c r="C211" s="19"/>
      <c r="D211" s="356" t="s">
        <v>1694</v>
      </c>
      <c r="E211" s="356"/>
      <c r="F211" s="356"/>
      <c r="G211" s="356"/>
      <c r="H211" s="356"/>
      <c r="I211" s="19"/>
      <c r="J211" s="10"/>
      <c r="K211" s="10"/>
      <c r="L211" s="10"/>
      <c r="M211" s="10"/>
    </row>
  </sheetData>
  <mergeCells count="191">
    <mergeCell ref="D204:L204"/>
    <mergeCell ref="D208:H208"/>
    <mergeCell ref="D211:H211"/>
    <mergeCell ref="D198:L198"/>
    <mergeCell ref="D199:L199"/>
    <mergeCell ref="D200:L200"/>
    <mergeCell ref="D201:L201"/>
    <mergeCell ref="D202:L202"/>
    <mergeCell ref="D203:L203"/>
    <mergeCell ref="D191:I191"/>
    <mergeCell ref="D192:I192"/>
    <mergeCell ref="D193:G193"/>
    <mergeCell ref="D194:G194"/>
    <mergeCell ref="D196:L196"/>
    <mergeCell ref="D197:L197"/>
    <mergeCell ref="D185:I185"/>
    <mergeCell ref="D186:I186"/>
    <mergeCell ref="D187:I187"/>
    <mergeCell ref="D188:I188"/>
    <mergeCell ref="D189:I189"/>
    <mergeCell ref="D190:I190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60:I160"/>
    <mergeCell ref="D161:I161"/>
    <mergeCell ref="D162:I162"/>
    <mergeCell ref="D163:I163"/>
    <mergeCell ref="D164:I164"/>
    <mergeCell ref="D166:I166"/>
    <mergeCell ref="D154:I154"/>
    <mergeCell ref="D155:I155"/>
    <mergeCell ref="D156:I156"/>
    <mergeCell ref="D157:I157"/>
    <mergeCell ref="D158:I158"/>
    <mergeCell ref="D159:I159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5:I135"/>
    <mergeCell ref="D136:I136"/>
    <mergeCell ref="D137:I137"/>
    <mergeCell ref="D138:I138"/>
    <mergeCell ref="D140:I140"/>
    <mergeCell ref="D141:I141"/>
    <mergeCell ref="D128:I128"/>
    <mergeCell ref="D129:I129"/>
    <mergeCell ref="D130:I130"/>
    <mergeCell ref="D131:I131"/>
    <mergeCell ref="D132:I132"/>
    <mergeCell ref="D133:I133"/>
    <mergeCell ref="D122:I122"/>
    <mergeCell ref="D123:I123"/>
    <mergeCell ref="D124:I124"/>
    <mergeCell ref="D125:I125"/>
    <mergeCell ref="D126:I126"/>
    <mergeCell ref="D127:I127"/>
    <mergeCell ref="D116:I116"/>
    <mergeCell ref="D117:I117"/>
    <mergeCell ref="D118:I118"/>
    <mergeCell ref="D119:I119"/>
    <mergeCell ref="D120:I120"/>
    <mergeCell ref="D121:I121"/>
    <mergeCell ref="D109:I109"/>
    <mergeCell ref="D110:I110"/>
    <mergeCell ref="D111:I111"/>
    <mergeCell ref="D112:I112"/>
    <mergeCell ref="D113:I113"/>
    <mergeCell ref="D115:I115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D88:I88"/>
    <mergeCell ref="D89:G89"/>
    <mergeCell ref="D90:G90"/>
    <mergeCell ref="D93:I93"/>
    <mergeCell ref="D95:I95"/>
    <mergeCell ref="D96:I96"/>
    <mergeCell ref="D82:I82"/>
    <mergeCell ref="D83:I83"/>
    <mergeCell ref="D84:I84"/>
    <mergeCell ref="D85:I85"/>
    <mergeCell ref="D86:I86"/>
    <mergeCell ref="D87:I87"/>
    <mergeCell ref="D76:I76"/>
    <mergeCell ref="D77:I77"/>
    <mergeCell ref="D78:I78"/>
    <mergeCell ref="D79:I79"/>
    <mergeCell ref="D80:I80"/>
    <mergeCell ref="D81:I81"/>
    <mergeCell ref="D70:I70"/>
    <mergeCell ref="D71:I71"/>
    <mergeCell ref="D72:I72"/>
    <mergeCell ref="D73:I73"/>
    <mergeCell ref="D74:I74"/>
    <mergeCell ref="D75:I75"/>
    <mergeCell ref="D64:I64"/>
    <mergeCell ref="D65:I65"/>
    <mergeCell ref="D66:I66"/>
    <mergeCell ref="D67:I67"/>
    <mergeCell ref="D68:I68"/>
    <mergeCell ref="D69:I69"/>
    <mergeCell ref="D59:I59"/>
    <mergeCell ref="J59:K59"/>
    <mergeCell ref="L59:M59"/>
    <mergeCell ref="D61:I61"/>
    <mergeCell ref="D62:I62"/>
    <mergeCell ref="D63:I63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30"/>
  <sheetViews>
    <sheetView zoomScaleNormal="100" workbookViewId="0">
      <selection activeCell="A86" sqref="A8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363" t="s">
        <v>1785</v>
      </c>
      <c r="K2" s="363"/>
      <c r="L2" s="363"/>
      <c r="M2" s="363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363" t="s">
        <v>1786</v>
      </c>
      <c r="J3" s="363"/>
      <c r="K3" s="363"/>
      <c r="L3" s="363"/>
      <c r="M3" s="363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363" t="s">
        <v>1787</v>
      </c>
      <c r="K4" s="363"/>
      <c r="L4" s="363"/>
      <c r="M4" s="363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61" t="s">
        <v>1788</v>
      </c>
      <c r="L6" s="361"/>
      <c r="M6" s="361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1789</v>
      </c>
      <c r="K7" s="364">
        <v>322005</v>
      </c>
      <c r="L7" s="365"/>
      <c r="M7" s="366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57" t="str">
        <f>IF(Source!AT15 &lt;&gt; "", Source!AT15, "")</f>
        <v/>
      </c>
      <c r="L8" s="358"/>
      <c r="M8" s="359"/>
    </row>
    <row r="9" spans="1:13" ht="14.25" customHeight="1" x14ac:dyDescent="0.2">
      <c r="A9" s="354" t="s">
        <v>1790</v>
      </c>
      <c r="B9" s="354"/>
      <c r="C9" s="355" t="str">
        <f>IF(Source!BA15 &lt;&gt; "", Source!BA15, IF(Source!AU15 &lt;&gt; "", Source!AU15, ""))</f>
        <v/>
      </c>
      <c r="D9" s="355"/>
      <c r="E9" s="355"/>
      <c r="F9" s="355"/>
      <c r="G9" s="355"/>
      <c r="H9" s="355"/>
      <c r="I9" s="355"/>
      <c r="J9" s="107" t="s">
        <v>1791</v>
      </c>
      <c r="K9" s="360"/>
      <c r="L9" s="361"/>
      <c r="M9" s="362"/>
    </row>
    <row r="10" spans="1:13" ht="12.75" customHeight="1" x14ac:dyDescent="0.2">
      <c r="A10" s="26"/>
      <c r="B10" s="26"/>
      <c r="C10" s="356" t="s">
        <v>1792</v>
      </c>
      <c r="D10" s="356"/>
      <c r="E10" s="356"/>
      <c r="F10" s="356"/>
      <c r="G10" s="356"/>
      <c r="H10" s="356"/>
      <c r="I10" s="356"/>
      <c r="J10" s="106"/>
      <c r="K10" s="357" t="str">
        <f>IF(Source!AK15 &lt;&gt; "", Source!AK15, "")</f>
        <v/>
      </c>
      <c r="L10" s="358"/>
      <c r="M10" s="359"/>
    </row>
    <row r="11" spans="1:13" ht="14.25" customHeight="1" x14ac:dyDescent="0.2">
      <c r="A11" s="354" t="s">
        <v>1793</v>
      </c>
      <c r="B11" s="354"/>
      <c r="C11" s="355" t="str">
        <f>IF(Source!AX12&lt;&gt; "", Source!AX12, IF(Source!AJ12 &lt;&gt; "", Source!AJ12, ""))</f>
        <v/>
      </c>
      <c r="D11" s="355"/>
      <c r="E11" s="355"/>
      <c r="F11" s="355"/>
      <c r="G11" s="355"/>
      <c r="H11" s="355"/>
      <c r="I11" s="355"/>
      <c r="J11" s="107" t="s">
        <v>1791</v>
      </c>
      <c r="K11" s="360"/>
      <c r="L11" s="361"/>
      <c r="M11" s="362"/>
    </row>
    <row r="12" spans="1:13" ht="12.75" customHeight="1" x14ac:dyDescent="0.2">
      <c r="A12" s="26"/>
      <c r="B12" s="26"/>
      <c r="C12" s="356" t="s">
        <v>1792</v>
      </c>
      <c r="D12" s="356"/>
      <c r="E12" s="356"/>
      <c r="F12" s="356"/>
      <c r="G12" s="356"/>
      <c r="H12" s="356"/>
      <c r="I12" s="356"/>
      <c r="J12" s="106"/>
      <c r="K12" s="357" t="str">
        <f>IF(Source!AO15 &lt;&gt; "", Source!AO15, "")</f>
        <v/>
      </c>
      <c r="L12" s="358"/>
      <c r="M12" s="359"/>
    </row>
    <row r="13" spans="1:13" ht="14.25" customHeight="1" x14ac:dyDescent="0.2">
      <c r="A13" s="354" t="s">
        <v>1794</v>
      </c>
      <c r="B13" s="354"/>
      <c r="C13" s="355" t="str">
        <f>IF(Source!AY12&lt;&gt; "", Source!AY12, IF(Source!AN12 &lt;&gt; "", Source!AN12, ""))</f>
        <v/>
      </c>
      <c r="D13" s="355"/>
      <c r="E13" s="355"/>
      <c r="F13" s="355"/>
      <c r="G13" s="355"/>
      <c r="H13" s="355"/>
      <c r="I13" s="355"/>
      <c r="J13" s="107" t="s">
        <v>1791</v>
      </c>
      <c r="K13" s="360"/>
      <c r="L13" s="361"/>
      <c r="M13" s="362"/>
    </row>
    <row r="14" spans="1:13" ht="12.75" customHeight="1" x14ac:dyDescent="0.2">
      <c r="A14" s="26"/>
      <c r="B14" s="26"/>
      <c r="C14" s="356" t="s">
        <v>1792</v>
      </c>
      <c r="D14" s="356"/>
      <c r="E14" s="356"/>
      <c r="F14" s="356"/>
      <c r="G14" s="356"/>
      <c r="H14" s="356"/>
      <c r="I14" s="356"/>
      <c r="J14" s="106"/>
      <c r="K14" s="357" t="str">
        <f>IF(Source!CO15 &lt;&gt; "", Source!CO15, "")</f>
        <v/>
      </c>
      <c r="L14" s="358"/>
      <c r="M14" s="359"/>
    </row>
    <row r="15" spans="1:13" ht="14.25" customHeight="1" x14ac:dyDescent="0.2">
      <c r="A15" s="354" t="s">
        <v>1795</v>
      </c>
      <c r="B15" s="354"/>
      <c r="C15" s="355" t="s">
        <v>2</v>
      </c>
      <c r="D15" s="355"/>
      <c r="E15" s="355"/>
      <c r="F15" s="355"/>
      <c r="G15" s="355"/>
      <c r="H15" s="355"/>
      <c r="I15" s="355"/>
      <c r="J15" s="108"/>
      <c r="K15" s="360"/>
      <c r="L15" s="361"/>
      <c r="M15" s="362"/>
    </row>
    <row r="16" spans="1:13" ht="12.75" customHeight="1" x14ac:dyDescent="0.2">
      <c r="A16" s="26"/>
      <c r="B16" s="26"/>
      <c r="C16" s="356" t="s">
        <v>1796</v>
      </c>
      <c r="D16" s="356"/>
      <c r="E16" s="356"/>
      <c r="F16" s="356"/>
      <c r="G16" s="356"/>
      <c r="H16" s="356"/>
      <c r="I16" s="356"/>
      <c r="J16" s="106"/>
      <c r="K16" s="357" t="str">
        <f>IF(Source!CP15 &lt;&gt; "", Source!CP15, "")</f>
        <v/>
      </c>
      <c r="L16" s="358"/>
      <c r="M16" s="359"/>
    </row>
    <row r="17" spans="1:13" ht="14.25" customHeight="1" x14ac:dyDescent="0.2">
      <c r="A17" s="354" t="s">
        <v>1797</v>
      </c>
      <c r="B17" s="354"/>
      <c r="C17" s="355" t="str">
        <f>IF(Source!G12&lt;&gt;"Новый объект", Source!G12, "")</f>
        <v>I-341234 МТП,0,4,10 акр_160/250_1кв.2026</v>
      </c>
      <c r="D17" s="355"/>
      <c r="E17" s="355"/>
      <c r="F17" s="355"/>
      <c r="G17" s="355"/>
      <c r="H17" s="355"/>
      <c r="I17" s="355"/>
      <c r="J17" s="108"/>
      <c r="K17" s="360"/>
      <c r="L17" s="361"/>
      <c r="M17" s="362"/>
    </row>
    <row r="18" spans="1:13" ht="12.75" customHeight="1" x14ac:dyDescent="0.2">
      <c r="A18" s="26"/>
      <c r="B18" s="26"/>
      <c r="C18" s="356" t="s">
        <v>1798</v>
      </c>
      <c r="D18" s="356"/>
      <c r="E18" s="356"/>
      <c r="F18" s="356"/>
      <c r="G18" s="356"/>
      <c r="H18" s="356"/>
      <c r="I18" s="35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67" t="s">
        <v>1799</v>
      </c>
      <c r="I19" s="367"/>
      <c r="J19" s="368"/>
      <c r="K19" s="364" t="str">
        <f>IF(Source!CQ15 &lt;&gt; "", Source!CQ15, "")</f>
        <v/>
      </c>
      <c r="L19" s="365"/>
      <c r="M19" s="366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69" t="s">
        <v>1800</v>
      </c>
      <c r="I20" s="370"/>
      <c r="J20" s="111" t="s">
        <v>1801</v>
      </c>
      <c r="K20" s="364" t="str">
        <f>IF(Source!CR15 &lt;&gt; "", Source!CR15, "")</f>
        <v/>
      </c>
      <c r="L20" s="365"/>
      <c r="M20" s="366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1802</v>
      </c>
      <c r="K21" s="371" t="str">
        <f>IF(Source!CS15 &lt;&gt; 0, Source!CS15, "")</f>
        <v/>
      </c>
      <c r="L21" s="372"/>
      <c r="M21" s="373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1803</v>
      </c>
      <c r="K22" s="364" t="str">
        <f>IF(Source!CT15 &lt;&gt; "", Source!CT15, "")</f>
        <v/>
      </c>
      <c r="L22" s="365"/>
      <c r="M22" s="366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1804</v>
      </c>
      <c r="H24" s="271" t="s">
        <v>1805</v>
      </c>
      <c r="I24" s="377" t="s">
        <v>1806</v>
      </c>
      <c r="J24" s="378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75"/>
      <c r="H25" s="376"/>
      <c r="I25" s="33" t="s">
        <v>1807</v>
      </c>
      <c r="J25" s="33" t="s">
        <v>1808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82" t="s">
        <v>1809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</row>
    <row r="29" spans="1:13" ht="18" customHeight="1" x14ac:dyDescent="0.25">
      <c r="A29" s="382" t="s">
        <v>1810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83" t="s">
        <v>1619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</row>
    <row r="32" spans="1:13" ht="12.75" customHeight="1" x14ac:dyDescent="0.2">
      <c r="A32" s="377" t="s">
        <v>1603</v>
      </c>
      <c r="B32" s="384"/>
      <c r="C32" s="374" t="s">
        <v>1604</v>
      </c>
      <c r="D32" s="271" t="s">
        <v>1605</v>
      </c>
      <c r="E32" s="271" t="s">
        <v>1606</v>
      </c>
      <c r="F32" s="274" t="s">
        <v>1607</v>
      </c>
      <c r="G32" s="275"/>
      <c r="H32" s="276"/>
      <c r="I32" s="274" t="s">
        <v>1608</v>
      </c>
      <c r="J32" s="275"/>
      <c r="K32" s="275"/>
      <c r="L32" s="275"/>
      <c r="M32" s="276"/>
    </row>
    <row r="33" spans="1:13" ht="12.75" customHeight="1" x14ac:dyDescent="0.2">
      <c r="A33" s="271" t="s">
        <v>1603</v>
      </c>
      <c r="B33" s="379" t="s">
        <v>1811</v>
      </c>
      <c r="C33" s="385"/>
      <c r="D33" s="272"/>
      <c r="E33" s="272"/>
      <c r="F33" s="277"/>
      <c r="G33" s="278"/>
      <c r="H33" s="279"/>
      <c r="I33" s="387"/>
      <c r="J33" s="278"/>
      <c r="K33" s="278"/>
      <c r="L33" s="278"/>
      <c r="M33" s="279"/>
    </row>
    <row r="34" spans="1:13" ht="12.75" customHeight="1" x14ac:dyDescent="0.2">
      <c r="A34" s="272"/>
      <c r="B34" s="380"/>
      <c r="C34" s="385"/>
      <c r="D34" s="272"/>
      <c r="E34" s="272"/>
      <c r="F34" s="277"/>
      <c r="G34" s="278"/>
      <c r="H34" s="279"/>
      <c r="I34" s="387"/>
      <c r="J34" s="278"/>
      <c r="K34" s="278"/>
      <c r="L34" s="278"/>
      <c r="M34" s="279"/>
    </row>
    <row r="35" spans="1:13" ht="12.75" customHeight="1" x14ac:dyDescent="0.2">
      <c r="A35" s="272"/>
      <c r="B35" s="380"/>
      <c r="C35" s="385"/>
      <c r="D35" s="272"/>
      <c r="E35" s="272"/>
      <c r="F35" s="280"/>
      <c r="G35" s="281"/>
      <c r="H35" s="282"/>
      <c r="I35" s="388"/>
      <c r="J35" s="281"/>
      <c r="K35" s="281"/>
      <c r="L35" s="281"/>
      <c r="M35" s="282"/>
    </row>
    <row r="36" spans="1:13" ht="51" customHeight="1" x14ac:dyDescent="0.2">
      <c r="A36" s="273"/>
      <c r="B36" s="381"/>
      <c r="C36" s="386"/>
      <c r="D36" s="273"/>
      <c r="E36" s="273"/>
      <c r="F36" s="33" t="s">
        <v>1609</v>
      </c>
      <c r="G36" s="33" t="s">
        <v>1610</v>
      </c>
      <c r="H36" s="34" t="s">
        <v>1611</v>
      </c>
      <c r="I36" s="33" t="s">
        <v>1612</v>
      </c>
      <c r="J36" s="33" t="s">
        <v>1613</v>
      </c>
      <c r="K36" s="33" t="s">
        <v>1614</v>
      </c>
      <c r="L36" s="33" t="s">
        <v>1610</v>
      </c>
      <c r="M36" s="33" t="s">
        <v>1615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7" t="s">
        <v>1823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1" spans="1:13" ht="16.5" x14ac:dyDescent="0.2">
      <c r="A41" s="267" t="s">
        <v>1749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ht="92.25" x14ac:dyDescent="0.2">
      <c r="A42" s="39" t="s">
        <v>16</v>
      </c>
      <c r="B42" s="39" t="s">
        <v>16</v>
      </c>
      <c r="C42" s="41" t="s">
        <v>1734</v>
      </c>
      <c r="D42" s="41" t="s">
        <v>1735</v>
      </c>
      <c r="E42" s="42" t="str">
        <f>Source!H1009</f>
        <v>ШТ</v>
      </c>
      <c r="F42" s="43">
        <f>Source!K1009</f>
        <v>1</v>
      </c>
      <c r="G42" s="43"/>
      <c r="H42" s="43">
        <f>Source!I1009</f>
        <v>1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1623</v>
      </c>
      <c r="E43" s="42" t="s">
        <v>969</v>
      </c>
      <c r="F43" s="48"/>
      <c r="G43" s="43"/>
      <c r="H43" s="43">
        <f>Source!U1009</f>
        <v>1.17</v>
      </c>
      <c r="I43" s="43"/>
      <c r="J43" s="43"/>
      <c r="K43" s="43"/>
      <c r="L43" s="43"/>
      <c r="M43" s="49">
        <f>SUM(M44:M45)-SUMIF(CE44:CE45, 1, M44:M45)</f>
        <v>1261.6600000000001</v>
      </c>
    </row>
    <row r="44" spans="1:13" ht="14.25" x14ac:dyDescent="0.2">
      <c r="A44" s="41"/>
      <c r="B44" s="41"/>
      <c r="C44" s="41" t="s">
        <v>1212</v>
      </c>
      <c r="D44" s="41" t="s">
        <v>1213</v>
      </c>
      <c r="E44" s="42" t="s">
        <v>1193</v>
      </c>
      <c r="F44" s="43">
        <v>0.5</v>
      </c>
      <c r="G44" s="43">
        <f>ROUND(1.17,7)</f>
        <v>1.17</v>
      </c>
      <c r="H44" s="43">
        <f>SmtRes!CX529</f>
        <v>0.58499999999999996</v>
      </c>
      <c r="I44" s="45"/>
      <c r="J44" s="44"/>
      <c r="K44" s="45">
        <f>SmtRes!CZ529</f>
        <v>1090.46</v>
      </c>
      <c r="L44" s="44"/>
      <c r="M44" s="45">
        <f>SmtRes!DI529</f>
        <v>637.91999999999996</v>
      </c>
    </row>
    <row r="45" spans="1:13" ht="14.25" x14ac:dyDescent="0.2">
      <c r="A45" s="41"/>
      <c r="B45" s="41"/>
      <c r="C45" s="41" t="s">
        <v>1214</v>
      </c>
      <c r="D45" s="50" t="s">
        <v>1215</v>
      </c>
      <c r="E45" s="51" t="s">
        <v>1193</v>
      </c>
      <c r="F45" s="52">
        <v>0.5</v>
      </c>
      <c r="G45" s="52">
        <f>ROUND(1.17,7)</f>
        <v>1.17</v>
      </c>
      <c r="H45" s="52">
        <f>SmtRes!CX530</f>
        <v>0.58499999999999996</v>
      </c>
      <c r="I45" s="53"/>
      <c r="J45" s="54"/>
      <c r="K45" s="53">
        <f>SmtRes!CZ530</f>
        <v>1066.23</v>
      </c>
      <c r="L45" s="54"/>
      <c r="M45" s="53">
        <f>SmtRes!DI530</f>
        <v>623.74</v>
      </c>
    </row>
    <row r="46" spans="1:13" ht="15" x14ac:dyDescent="0.2">
      <c r="A46" s="41"/>
      <c r="B46" s="41"/>
      <c r="C46" s="41"/>
      <c r="D46" s="57" t="s">
        <v>1628</v>
      </c>
      <c r="E46" s="42"/>
      <c r="F46" s="43"/>
      <c r="G46" s="43"/>
      <c r="H46" s="43"/>
      <c r="I46" s="45"/>
      <c r="J46" s="44"/>
      <c r="K46" s="45"/>
      <c r="L46" s="44"/>
      <c r="M46" s="45">
        <f>M43</f>
        <v>1261.6600000000001</v>
      </c>
    </row>
    <row r="47" spans="1:13" ht="14.25" x14ac:dyDescent="0.2">
      <c r="A47" s="41"/>
      <c r="B47" s="41"/>
      <c r="C47" s="41"/>
      <c r="D47" s="41" t="s">
        <v>1629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1261.6600000000001</v>
      </c>
    </row>
    <row r="48" spans="1:13" ht="14.25" x14ac:dyDescent="0.2">
      <c r="A48" s="41"/>
      <c r="B48" s="41"/>
      <c r="C48" s="41" t="s">
        <v>793</v>
      </c>
      <c r="D48" s="41" t="s">
        <v>1717</v>
      </c>
      <c r="E48" s="42" t="s">
        <v>111</v>
      </c>
      <c r="F48" s="43">
        <f>Source!BZ1009</f>
        <v>74</v>
      </c>
      <c r="G48" s="43"/>
      <c r="H48" s="43">
        <f>Source!AT1009</f>
        <v>74</v>
      </c>
      <c r="I48" s="45"/>
      <c r="J48" s="44"/>
      <c r="K48" s="45"/>
      <c r="L48" s="44"/>
      <c r="M48" s="45">
        <f>SUM(AZ42:AZ50)</f>
        <v>933.63</v>
      </c>
    </row>
    <row r="49" spans="1:82" ht="14.25" x14ac:dyDescent="0.2">
      <c r="A49" s="50"/>
      <c r="B49" s="50"/>
      <c r="C49" s="50" t="s">
        <v>794</v>
      </c>
      <c r="D49" s="50" t="s">
        <v>1718</v>
      </c>
      <c r="E49" s="51" t="s">
        <v>111</v>
      </c>
      <c r="F49" s="52">
        <f>Source!CA1009</f>
        <v>36</v>
      </c>
      <c r="G49" s="52"/>
      <c r="H49" s="52">
        <f>Source!AU1009</f>
        <v>36</v>
      </c>
      <c r="I49" s="53"/>
      <c r="J49" s="54"/>
      <c r="K49" s="53"/>
      <c r="L49" s="54"/>
      <c r="M49" s="53">
        <f>SUM(BA42:BA50)</f>
        <v>454.2</v>
      </c>
    </row>
    <row r="50" spans="1:82" ht="15" x14ac:dyDescent="0.2">
      <c r="D50" s="269" t="s">
        <v>1632</v>
      </c>
      <c r="E50" s="269"/>
      <c r="F50" s="269"/>
      <c r="G50" s="269"/>
      <c r="H50" s="269"/>
      <c r="I50" s="269"/>
      <c r="J50" s="270">
        <f>IF(F42&lt;&gt;0,L50/F42, 0)</f>
        <v>2649.49</v>
      </c>
      <c r="K50" s="270"/>
      <c r="L50" s="270">
        <f>M43+M48+M49</f>
        <v>2649.49</v>
      </c>
      <c r="M50" s="270"/>
      <c r="AD50">
        <f>ROUND((Source!AT1009/100)*((ROUND(SUMIF(SmtRes!AQ529:'SmtRes'!AQ530,"=1",SmtRes!AD529:'SmtRes'!AD530)*Source!I1009, 2)+ROUND(SUMIF(SmtRes!AQ529:'SmtRes'!AQ530,"=1",SmtRes!AC529:'SmtRes'!AC530)*Source!I1009, 2))), 2)</f>
        <v>1595.95</v>
      </c>
      <c r="AE50">
        <f>ROUND((Source!AU1009/100)*((ROUND(SUMIF(SmtRes!AQ529:'SmtRes'!AQ530,"=1",SmtRes!AD529:'SmtRes'!AD530)*Source!I1009, 2)+ROUND(SUMIF(SmtRes!AQ529:'SmtRes'!AQ530,"=1",SmtRes!AC529:'SmtRes'!AC530)*Source!I1009, 2))), 2)</f>
        <v>776.41</v>
      </c>
      <c r="AN50" s="55">
        <f>M43+M48+M49</f>
        <v>2649.49</v>
      </c>
      <c r="AO50">
        <f>0</f>
        <v>0</v>
      </c>
      <c r="AQ50" t="s">
        <v>1633</v>
      </c>
      <c r="AR50" s="55">
        <f>M43</f>
        <v>1261.6600000000001</v>
      </c>
      <c r="AT50">
        <f>0</f>
        <v>0</v>
      </c>
      <c r="AV50" t="s">
        <v>1633</v>
      </c>
      <c r="AW50">
        <f>0</f>
        <v>0</v>
      </c>
      <c r="AZ50">
        <f>Source!X1009</f>
        <v>933.63</v>
      </c>
      <c r="BA50">
        <f>Source!Y1009</f>
        <v>454.2</v>
      </c>
      <c r="BT50" s="55">
        <f>L50</f>
        <v>2649.49</v>
      </c>
      <c r="BW50">
        <f>ROUND(L50*80/100, 2)</f>
        <v>2119.59</v>
      </c>
      <c r="BX50" s="55">
        <f>L50-BW50</f>
        <v>529.9</v>
      </c>
      <c r="CB50">
        <f>Source!BM1009</f>
        <v>200001</v>
      </c>
      <c r="CC50" t="str">
        <f>Source!E1009</f>
        <v>1</v>
      </c>
      <c r="CD50">
        <v>4</v>
      </c>
    </row>
    <row r="51" spans="1:82" ht="106.5" x14ac:dyDescent="0.2">
      <c r="A51" s="39" t="s">
        <v>28</v>
      </c>
      <c r="B51" s="39" t="s">
        <v>28</v>
      </c>
      <c r="C51" s="41" t="s">
        <v>1750</v>
      </c>
      <c r="D51" s="41" t="s">
        <v>1751</v>
      </c>
      <c r="E51" s="42" t="str">
        <f>Source!H1010</f>
        <v>ШТ</v>
      </c>
      <c r="F51" s="43">
        <f>Source!K1010</f>
        <v>1</v>
      </c>
      <c r="G51" s="43"/>
      <c r="H51" s="43">
        <f>Source!I1010</f>
        <v>1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1623</v>
      </c>
      <c r="E52" s="42" t="s">
        <v>969</v>
      </c>
      <c r="F52" s="48"/>
      <c r="G52" s="43"/>
      <c r="H52" s="43">
        <f>Source!U1010</f>
        <v>0.95940000000000003</v>
      </c>
      <c r="I52" s="43"/>
      <c r="J52" s="43"/>
      <c r="K52" s="43"/>
      <c r="L52" s="43"/>
      <c r="M52" s="49">
        <f>SUM(M53:M54)-SUMIF(CE53:CE54, 1, M53:M54)</f>
        <v>1034.56</v>
      </c>
    </row>
    <row r="53" spans="1:82" ht="14.25" x14ac:dyDescent="0.2">
      <c r="A53" s="41"/>
      <c r="B53" s="41"/>
      <c r="C53" s="41" t="s">
        <v>1212</v>
      </c>
      <c r="D53" s="41" t="s">
        <v>1213</v>
      </c>
      <c r="E53" s="42" t="s">
        <v>1193</v>
      </c>
      <c r="F53" s="43">
        <v>0.41</v>
      </c>
      <c r="G53" s="43">
        <f>ROUND(1.17,7)</f>
        <v>1.17</v>
      </c>
      <c r="H53" s="43">
        <f>SmtRes!CX531</f>
        <v>0.47970000000000002</v>
      </c>
      <c r="I53" s="45"/>
      <c r="J53" s="44"/>
      <c r="K53" s="45">
        <f>SmtRes!CZ531</f>
        <v>1090.46</v>
      </c>
      <c r="L53" s="44"/>
      <c r="M53" s="45">
        <f>SmtRes!DI531</f>
        <v>523.09</v>
      </c>
    </row>
    <row r="54" spans="1:82" ht="14.25" x14ac:dyDescent="0.2">
      <c r="A54" s="41"/>
      <c r="B54" s="41"/>
      <c r="C54" s="41" t="s">
        <v>1214</v>
      </c>
      <c r="D54" s="50" t="s">
        <v>1215</v>
      </c>
      <c r="E54" s="51" t="s">
        <v>1193</v>
      </c>
      <c r="F54" s="52">
        <v>0.41</v>
      </c>
      <c r="G54" s="52">
        <f>ROUND(1.17,7)</f>
        <v>1.17</v>
      </c>
      <c r="H54" s="52">
        <f>SmtRes!CX532</f>
        <v>0.47970000000000002</v>
      </c>
      <c r="I54" s="53"/>
      <c r="J54" s="54"/>
      <c r="K54" s="53">
        <f>SmtRes!CZ532</f>
        <v>1066.23</v>
      </c>
      <c r="L54" s="54"/>
      <c r="M54" s="53">
        <f>SmtRes!DI532</f>
        <v>511.47</v>
      </c>
    </row>
    <row r="55" spans="1:82" ht="15" x14ac:dyDescent="0.2">
      <c r="A55" s="41"/>
      <c r="B55" s="41"/>
      <c r="C55" s="41"/>
      <c r="D55" s="57" t="s">
        <v>1628</v>
      </c>
      <c r="E55" s="42"/>
      <c r="F55" s="43"/>
      <c r="G55" s="43"/>
      <c r="H55" s="43"/>
      <c r="I55" s="45"/>
      <c r="J55" s="44"/>
      <c r="K55" s="45"/>
      <c r="L55" s="44"/>
      <c r="M55" s="45">
        <f>M52</f>
        <v>1034.56</v>
      </c>
    </row>
    <row r="56" spans="1:82" ht="14.25" x14ac:dyDescent="0.2">
      <c r="A56" s="41"/>
      <c r="B56" s="41"/>
      <c r="C56" s="41"/>
      <c r="D56" s="41" t="s">
        <v>1629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1034.56</v>
      </c>
    </row>
    <row r="57" spans="1:82" ht="14.25" x14ac:dyDescent="0.2">
      <c r="A57" s="41"/>
      <c r="B57" s="41"/>
      <c r="C57" s="41" t="s">
        <v>793</v>
      </c>
      <c r="D57" s="41" t="s">
        <v>1717</v>
      </c>
      <c r="E57" s="42" t="s">
        <v>111</v>
      </c>
      <c r="F57" s="43">
        <f>Source!BZ1010</f>
        <v>74</v>
      </c>
      <c r="G57" s="43"/>
      <c r="H57" s="43">
        <f>Source!AT1010</f>
        <v>74</v>
      </c>
      <c r="I57" s="45"/>
      <c r="J57" s="44"/>
      <c r="K57" s="45"/>
      <c r="L57" s="44"/>
      <c r="M57" s="45">
        <f>SUM(AZ51:AZ59)</f>
        <v>765.57</v>
      </c>
    </row>
    <row r="58" spans="1:82" ht="14.25" x14ac:dyDescent="0.2">
      <c r="A58" s="50"/>
      <c r="B58" s="50"/>
      <c r="C58" s="50" t="s">
        <v>794</v>
      </c>
      <c r="D58" s="50" t="s">
        <v>1718</v>
      </c>
      <c r="E58" s="51" t="s">
        <v>111</v>
      </c>
      <c r="F58" s="52">
        <f>Source!CA1010</f>
        <v>36</v>
      </c>
      <c r="G58" s="52"/>
      <c r="H58" s="52">
        <f>Source!AU1010</f>
        <v>36</v>
      </c>
      <c r="I58" s="53"/>
      <c r="J58" s="54"/>
      <c r="K58" s="53"/>
      <c r="L58" s="54"/>
      <c r="M58" s="53">
        <f>SUM(BA51:BA59)</f>
        <v>372.44</v>
      </c>
    </row>
    <row r="59" spans="1:82" ht="15" x14ac:dyDescent="0.2">
      <c r="D59" s="269" t="s">
        <v>1632</v>
      </c>
      <c r="E59" s="269"/>
      <c r="F59" s="269"/>
      <c r="G59" s="269"/>
      <c r="H59" s="269"/>
      <c r="I59" s="269"/>
      <c r="J59" s="270">
        <f>IF(F51&lt;&gt;0,L59/F51, 0)</f>
        <v>2172.5700000000002</v>
      </c>
      <c r="K59" s="270"/>
      <c r="L59" s="270">
        <f>M52+M57+M58</f>
        <v>2172.5700000000002</v>
      </c>
      <c r="M59" s="270"/>
      <c r="AD59">
        <f>ROUND((Source!AT1010/100)*((ROUND(SUMIF(SmtRes!AQ531:'SmtRes'!AQ532,"=1",SmtRes!AD531:'SmtRes'!AD532)*Source!I1010, 2)+ROUND(SUMIF(SmtRes!AQ531:'SmtRes'!AQ532,"=1",SmtRes!AC531:'SmtRes'!AC532)*Source!I1010, 2))), 2)</f>
        <v>1595.95</v>
      </c>
      <c r="AE59">
        <f>ROUND((Source!AU1010/100)*((ROUND(SUMIF(SmtRes!AQ531:'SmtRes'!AQ532,"=1",SmtRes!AD531:'SmtRes'!AD532)*Source!I1010, 2)+ROUND(SUMIF(SmtRes!AQ531:'SmtRes'!AQ532,"=1",SmtRes!AC531:'SmtRes'!AC532)*Source!I1010, 2))), 2)</f>
        <v>776.41</v>
      </c>
      <c r="AN59" s="55">
        <f>M52+M57+M58</f>
        <v>2172.5700000000002</v>
      </c>
      <c r="AO59">
        <f>0</f>
        <v>0</v>
      </c>
      <c r="AQ59" t="s">
        <v>1633</v>
      </c>
      <c r="AR59" s="55">
        <f>M52</f>
        <v>1034.56</v>
      </c>
      <c r="AT59">
        <f>0</f>
        <v>0</v>
      </c>
      <c r="AV59" t="s">
        <v>1633</v>
      </c>
      <c r="AW59">
        <f>0</f>
        <v>0</v>
      </c>
      <c r="AZ59">
        <f>Source!X1010</f>
        <v>765.57</v>
      </c>
      <c r="BA59">
        <f>Source!Y1010</f>
        <v>372.44</v>
      </c>
      <c r="BT59" s="55">
        <f>L59</f>
        <v>2172.5700000000002</v>
      </c>
      <c r="BW59">
        <f>ROUND(L59*80/100, 2)</f>
        <v>1738.06</v>
      </c>
      <c r="BX59" s="55">
        <f>L59-BW59</f>
        <v>434.51</v>
      </c>
      <c r="CB59">
        <f>Source!BM1010</f>
        <v>200001</v>
      </c>
      <c r="CC59" t="str">
        <f>Source!E1010</f>
        <v>2</v>
      </c>
      <c r="CD59">
        <v>4</v>
      </c>
    </row>
    <row r="60" spans="1:82" ht="42.75" x14ac:dyDescent="0.2">
      <c r="A60" s="39" t="s">
        <v>32</v>
      </c>
      <c r="B60" s="39" t="s">
        <v>32</v>
      </c>
      <c r="C60" s="41" t="s">
        <v>1715</v>
      </c>
      <c r="D60" s="41" t="str">
        <f>Source!G1011</f>
        <v>Проверка наличия цепи между заземлителями и заземленными элементами</v>
      </c>
      <c r="E60" s="42" t="str">
        <f>Source!H1011</f>
        <v>100 измерений</v>
      </c>
      <c r="F60" s="43">
        <f>Source!K1011</f>
        <v>0.02</v>
      </c>
      <c r="G60" s="43"/>
      <c r="H60" s="43">
        <f>Source!I1011</f>
        <v>0.02</v>
      </c>
      <c r="I60" s="45"/>
      <c r="J60" s="44"/>
      <c r="K60" s="45"/>
      <c r="L60" s="44"/>
      <c r="M60" s="45"/>
    </row>
    <row r="61" spans="1:82" x14ac:dyDescent="0.2">
      <c r="D61" s="60" t="str">
        <f>"Объем: "&amp;Source!I1011&amp;"=2/"&amp;"100"</f>
        <v>Объем: 0,02=2/100</v>
      </c>
    </row>
    <row r="62" spans="1:82" ht="15" x14ac:dyDescent="0.2">
      <c r="A62" s="40"/>
      <c r="B62" s="40"/>
      <c r="C62" s="43">
        <v>1</v>
      </c>
      <c r="D62" s="40" t="s">
        <v>1623</v>
      </c>
      <c r="E62" s="42" t="s">
        <v>969</v>
      </c>
      <c r="F62" s="48"/>
      <c r="G62" s="43"/>
      <c r="H62" s="43">
        <f>Source!U1011</f>
        <v>0.25919999999999999</v>
      </c>
      <c r="I62" s="43"/>
      <c r="J62" s="43"/>
      <c r="K62" s="43"/>
      <c r="L62" s="43"/>
      <c r="M62" s="49">
        <f>SUM(M63:M64)-SUMIF(CE63:CE64, 1, M63:M64)</f>
        <v>279.5</v>
      </c>
    </row>
    <row r="63" spans="1:82" ht="14.25" x14ac:dyDescent="0.2">
      <c r="A63" s="41"/>
      <c r="B63" s="41"/>
      <c r="C63" s="41" t="s">
        <v>1212</v>
      </c>
      <c r="D63" s="41" t="s">
        <v>1213</v>
      </c>
      <c r="E63" s="42" t="s">
        <v>1193</v>
      </c>
      <c r="F63" s="43">
        <v>6.48</v>
      </c>
      <c r="G63" s="43"/>
      <c r="H63" s="43">
        <f>SmtRes!CX533</f>
        <v>0.12959999999999999</v>
      </c>
      <c r="I63" s="45"/>
      <c r="J63" s="44"/>
      <c r="K63" s="45">
        <f>SmtRes!CZ533</f>
        <v>1090.46</v>
      </c>
      <c r="L63" s="44"/>
      <c r="M63" s="45">
        <f>SmtRes!DI533</f>
        <v>141.32</v>
      </c>
    </row>
    <row r="64" spans="1:82" ht="14.25" x14ac:dyDescent="0.2">
      <c r="A64" s="41"/>
      <c r="B64" s="41"/>
      <c r="C64" s="41" t="s">
        <v>1214</v>
      </c>
      <c r="D64" s="50" t="s">
        <v>1215</v>
      </c>
      <c r="E64" s="51" t="s">
        <v>1193</v>
      </c>
      <c r="F64" s="52">
        <v>6.48</v>
      </c>
      <c r="G64" s="52"/>
      <c r="H64" s="52">
        <f>SmtRes!CX534</f>
        <v>0.12959999999999999</v>
      </c>
      <c r="I64" s="53"/>
      <c r="J64" s="54"/>
      <c r="K64" s="53">
        <f>SmtRes!CZ534</f>
        <v>1066.23</v>
      </c>
      <c r="L64" s="54"/>
      <c r="M64" s="53">
        <f>SmtRes!DI534</f>
        <v>138.18</v>
      </c>
    </row>
    <row r="65" spans="1:82" ht="15" x14ac:dyDescent="0.2">
      <c r="A65" s="41"/>
      <c r="B65" s="41"/>
      <c r="C65" s="41"/>
      <c r="D65" s="57" t="s">
        <v>1628</v>
      </c>
      <c r="E65" s="42"/>
      <c r="F65" s="43"/>
      <c r="G65" s="43"/>
      <c r="H65" s="43"/>
      <c r="I65" s="45"/>
      <c r="J65" s="44"/>
      <c r="K65" s="45"/>
      <c r="L65" s="44"/>
      <c r="M65" s="45">
        <f>M62</f>
        <v>279.5</v>
      </c>
    </row>
    <row r="66" spans="1:82" ht="14.25" x14ac:dyDescent="0.2">
      <c r="A66" s="41"/>
      <c r="B66" s="41"/>
      <c r="C66" s="41"/>
      <c r="D66" s="41" t="s">
        <v>1629</v>
      </c>
      <c r="E66" s="42"/>
      <c r="F66" s="43"/>
      <c r="G66" s="43"/>
      <c r="H66" s="43"/>
      <c r="I66" s="45"/>
      <c r="J66" s="44"/>
      <c r="K66" s="45"/>
      <c r="L66" s="44"/>
      <c r="M66" s="45">
        <f>SUM(AR60:AR69)+SUM(AS60:AS69)+SUM(AT60:AT69)+SUM(AU60:AU69)+SUM(AV60:AV69)</f>
        <v>279.5</v>
      </c>
    </row>
    <row r="67" spans="1:82" ht="14.25" x14ac:dyDescent="0.2">
      <c r="A67" s="41"/>
      <c r="B67" s="41"/>
      <c r="C67" s="41" t="s">
        <v>793</v>
      </c>
      <c r="D67" s="41" t="s">
        <v>1717</v>
      </c>
      <c r="E67" s="42" t="s">
        <v>111</v>
      </c>
      <c r="F67" s="43">
        <f>Source!BZ1011</f>
        <v>74</v>
      </c>
      <c r="G67" s="43"/>
      <c r="H67" s="43">
        <f>Source!AT1011</f>
        <v>74</v>
      </c>
      <c r="I67" s="45"/>
      <c r="J67" s="44"/>
      <c r="K67" s="45"/>
      <c r="L67" s="44"/>
      <c r="M67" s="45">
        <f>SUM(AZ60:AZ69)</f>
        <v>206.83</v>
      </c>
    </row>
    <row r="68" spans="1:82" ht="14.25" x14ac:dyDescent="0.2">
      <c r="A68" s="50"/>
      <c r="B68" s="50"/>
      <c r="C68" s="50" t="s">
        <v>794</v>
      </c>
      <c r="D68" s="50" t="s">
        <v>1718</v>
      </c>
      <c r="E68" s="51" t="s">
        <v>111</v>
      </c>
      <c r="F68" s="52">
        <f>Source!CA1011</f>
        <v>36</v>
      </c>
      <c r="G68" s="52"/>
      <c r="H68" s="52">
        <f>Source!AU1011</f>
        <v>36</v>
      </c>
      <c r="I68" s="53"/>
      <c r="J68" s="54"/>
      <c r="K68" s="53"/>
      <c r="L68" s="54"/>
      <c r="M68" s="53">
        <f>SUM(BA60:BA69)</f>
        <v>100.62</v>
      </c>
    </row>
    <row r="69" spans="1:82" ht="15" x14ac:dyDescent="0.2">
      <c r="D69" s="269" t="s">
        <v>1632</v>
      </c>
      <c r="E69" s="269"/>
      <c r="F69" s="269"/>
      <c r="G69" s="269"/>
      <c r="H69" s="269"/>
      <c r="I69" s="269"/>
      <c r="J69" s="270">
        <f>IF(F60&lt;&gt;0,L69/F60, 0)</f>
        <v>29347.5</v>
      </c>
      <c r="K69" s="270"/>
      <c r="L69" s="270">
        <f>M62+M67+M68</f>
        <v>586.95000000000005</v>
      </c>
      <c r="M69" s="270"/>
      <c r="AD69">
        <f>ROUND((Source!AT1011/100)*((ROUND(SUMIF(SmtRes!AQ533:'SmtRes'!AQ534,"=1",SmtRes!AD533:'SmtRes'!AD534)*Source!I1011, 2)+ROUND(SUMIF(SmtRes!AQ533:'SmtRes'!AQ534,"=1",SmtRes!AC533:'SmtRes'!AC534)*Source!I1011, 2))), 2)</f>
        <v>31.92</v>
      </c>
      <c r="AE69">
        <f>ROUND((Source!AU1011/100)*((ROUND(SUMIF(SmtRes!AQ533:'SmtRes'!AQ534,"=1",SmtRes!AD533:'SmtRes'!AD534)*Source!I1011, 2)+ROUND(SUMIF(SmtRes!AQ533:'SmtRes'!AQ534,"=1",SmtRes!AC533:'SmtRes'!AC534)*Source!I1011, 2))), 2)</f>
        <v>15.53</v>
      </c>
      <c r="AN69" s="55">
        <f>M62+M67+M68</f>
        <v>586.95000000000005</v>
      </c>
      <c r="AO69">
        <f>0</f>
        <v>0</v>
      </c>
      <c r="AQ69" t="s">
        <v>1633</v>
      </c>
      <c r="AR69" s="55">
        <f>M62</f>
        <v>279.5</v>
      </c>
      <c r="AT69">
        <f>0</f>
        <v>0</v>
      </c>
      <c r="AV69" t="s">
        <v>1633</v>
      </c>
      <c r="AW69">
        <f>0</f>
        <v>0</v>
      </c>
      <c r="AZ69">
        <f>Source!X1011</f>
        <v>206.83</v>
      </c>
      <c r="BA69">
        <f>Source!Y1011</f>
        <v>100.62</v>
      </c>
      <c r="BT69" s="55">
        <f>L69</f>
        <v>586.95000000000005</v>
      </c>
      <c r="BW69">
        <f>ROUND(L69*80/100, 2)</f>
        <v>469.56</v>
      </c>
      <c r="BX69" s="55">
        <f>L69-BW69</f>
        <v>117.39</v>
      </c>
      <c r="CB69">
        <f>Source!BM1011</f>
        <v>200001</v>
      </c>
      <c r="CC69" t="str">
        <f>Source!E1011</f>
        <v>3</v>
      </c>
      <c r="CD69">
        <v>4</v>
      </c>
    </row>
    <row r="70" spans="1:82" ht="28.5" x14ac:dyDescent="0.2">
      <c r="A70" s="39" t="s">
        <v>36</v>
      </c>
      <c r="B70" s="39" t="s">
        <v>36</v>
      </c>
      <c r="C70" s="41" t="s">
        <v>1719</v>
      </c>
      <c r="D70" s="41" t="str">
        <f>Source!G1012</f>
        <v>Измерение сопротивления растеканию тока: заземлителя</v>
      </c>
      <c r="E70" s="42" t="str">
        <f>Source!H1012</f>
        <v>измерение</v>
      </c>
      <c r="F70" s="43">
        <f>Source!K1012</f>
        <v>2</v>
      </c>
      <c r="G70" s="43"/>
      <c r="H70" s="43">
        <f>Source!I1012</f>
        <v>2</v>
      </c>
      <c r="I70" s="45"/>
      <c r="J70" s="44"/>
      <c r="K70" s="45"/>
      <c r="L70" s="44"/>
      <c r="M70" s="45"/>
    </row>
    <row r="71" spans="1:82" ht="15" x14ac:dyDescent="0.2">
      <c r="A71" s="40"/>
      <c r="B71" s="40"/>
      <c r="C71" s="43">
        <v>1</v>
      </c>
      <c r="D71" s="40" t="s">
        <v>1623</v>
      </c>
      <c r="E71" s="42" t="s">
        <v>969</v>
      </c>
      <c r="F71" s="48"/>
      <c r="G71" s="43"/>
      <c r="H71" s="43">
        <f>Source!U1012</f>
        <v>2</v>
      </c>
      <c r="I71" s="43"/>
      <c r="J71" s="43"/>
      <c r="K71" s="43"/>
      <c r="L71" s="43"/>
      <c r="M71" s="49">
        <f>SUM(M72:M73)-SUMIF(CE72:CE73, 1, M72:M73)</f>
        <v>2156.69</v>
      </c>
    </row>
    <row r="72" spans="1:82" ht="14.25" x14ac:dyDescent="0.2">
      <c r="A72" s="41"/>
      <c r="B72" s="41"/>
      <c r="C72" s="41" t="s">
        <v>1212</v>
      </c>
      <c r="D72" s="41" t="s">
        <v>1213</v>
      </c>
      <c r="E72" s="42" t="s">
        <v>1193</v>
      </c>
      <c r="F72" s="43">
        <v>0.5</v>
      </c>
      <c r="G72" s="43"/>
      <c r="H72" s="43">
        <f>SmtRes!CX535</f>
        <v>1</v>
      </c>
      <c r="I72" s="45"/>
      <c r="J72" s="44"/>
      <c r="K72" s="45">
        <f>SmtRes!CZ535</f>
        <v>1090.46</v>
      </c>
      <c r="L72" s="44"/>
      <c r="M72" s="45">
        <f>SmtRes!DI535</f>
        <v>1090.46</v>
      </c>
    </row>
    <row r="73" spans="1:82" ht="14.25" x14ac:dyDescent="0.2">
      <c r="A73" s="41"/>
      <c r="B73" s="41"/>
      <c r="C73" s="41" t="s">
        <v>1214</v>
      </c>
      <c r="D73" s="50" t="s">
        <v>1215</v>
      </c>
      <c r="E73" s="51" t="s">
        <v>1193</v>
      </c>
      <c r="F73" s="52">
        <v>0.5</v>
      </c>
      <c r="G73" s="52"/>
      <c r="H73" s="52">
        <f>SmtRes!CX536</f>
        <v>1</v>
      </c>
      <c r="I73" s="53"/>
      <c r="J73" s="54"/>
      <c r="K73" s="53">
        <f>SmtRes!CZ536</f>
        <v>1066.23</v>
      </c>
      <c r="L73" s="54"/>
      <c r="M73" s="53">
        <f>SmtRes!DI536</f>
        <v>1066.23</v>
      </c>
    </row>
    <row r="74" spans="1:82" ht="15" x14ac:dyDescent="0.2">
      <c r="A74" s="41"/>
      <c r="B74" s="41"/>
      <c r="C74" s="41"/>
      <c r="D74" s="57" t="s">
        <v>1628</v>
      </c>
      <c r="E74" s="42"/>
      <c r="F74" s="43"/>
      <c r="G74" s="43"/>
      <c r="H74" s="43"/>
      <c r="I74" s="45"/>
      <c r="J74" s="44"/>
      <c r="K74" s="45"/>
      <c r="L74" s="44"/>
      <c r="M74" s="45">
        <f>M71</f>
        <v>2156.69</v>
      </c>
    </row>
    <row r="75" spans="1:82" ht="14.25" x14ac:dyDescent="0.2">
      <c r="A75" s="41"/>
      <c r="B75" s="41"/>
      <c r="C75" s="41"/>
      <c r="D75" s="41" t="s">
        <v>1629</v>
      </c>
      <c r="E75" s="42"/>
      <c r="F75" s="43"/>
      <c r="G75" s="43"/>
      <c r="H75" s="43"/>
      <c r="I75" s="45"/>
      <c r="J75" s="44"/>
      <c r="K75" s="45"/>
      <c r="L75" s="44"/>
      <c r="M75" s="45">
        <f>SUM(AR70:AR78)+SUM(AS70:AS78)+SUM(AT70:AT78)+SUM(AU70:AU78)+SUM(AV70:AV78)</f>
        <v>2156.69</v>
      </c>
    </row>
    <row r="76" spans="1:82" ht="14.25" x14ac:dyDescent="0.2">
      <c r="A76" s="41"/>
      <c r="B76" s="41"/>
      <c r="C76" s="41" t="s">
        <v>793</v>
      </c>
      <c r="D76" s="41" t="s">
        <v>1717</v>
      </c>
      <c r="E76" s="42" t="s">
        <v>111</v>
      </c>
      <c r="F76" s="43">
        <f>Source!BZ1012</f>
        <v>74</v>
      </c>
      <c r="G76" s="43"/>
      <c r="H76" s="43">
        <f>Source!AT1012</f>
        <v>74</v>
      </c>
      <c r="I76" s="45"/>
      <c r="J76" s="44"/>
      <c r="K76" s="45"/>
      <c r="L76" s="44"/>
      <c r="M76" s="45">
        <f>SUM(AZ70:AZ78)</f>
        <v>1595.95</v>
      </c>
    </row>
    <row r="77" spans="1:82" ht="14.25" x14ac:dyDescent="0.2">
      <c r="A77" s="50"/>
      <c r="B77" s="50"/>
      <c r="C77" s="50" t="s">
        <v>794</v>
      </c>
      <c r="D77" s="50" t="s">
        <v>1718</v>
      </c>
      <c r="E77" s="51" t="s">
        <v>111</v>
      </c>
      <c r="F77" s="52">
        <f>Source!CA1012</f>
        <v>36</v>
      </c>
      <c r="G77" s="52"/>
      <c r="H77" s="52">
        <f>Source!AU1012</f>
        <v>36</v>
      </c>
      <c r="I77" s="53"/>
      <c r="J77" s="54"/>
      <c r="K77" s="53"/>
      <c r="L77" s="54"/>
      <c r="M77" s="53">
        <f>SUM(BA70:BA78)</f>
        <v>776.41</v>
      </c>
    </row>
    <row r="78" spans="1:82" ht="15" x14ac:dyDescent="0.2">
      <c r="D78" s="269" t="s">
        <v>1632</v>
      </c>
      <c r="E78" s="269"/>
      <c r="F78" s="269"/>
      <c r="G78" s="269"/>
      <c r="H78" s="269"/>
      <c r="I78" s="269"/>
      <c r="J78" s="270">
        <f>IF(F70&lt;&gt;0,L78/F70, 0)</f>
        <v>2264.5300000000002</v>
      </c>
      <c r="K78" s="270"/>
      <c r="L78" s="270">
        <f>M71+M76+M77</f>
        <v>4529.05</v>
      </c>
      <c r="M78" s="270"/>
      <c r="AD78">
        <f>ROUND((Source!AT1012/100)*((ROUND(SUMIF(SmtRes!AQ535:'SmtRes'!AQ536,"=1",SmtRes!AD535:'SmtRes'!AD536)*Source!I1012, 2)+ROUND(SUMIF(SmtRes!AQ535:'SmtRes'!AQ536,"=1",SmtRes!AC535:'SmtRes'!AC536)*Source!I1012, 2))), 2)</f>
        <v>3191.9</v>
      </c>
      <c r="AE78">
        <f>ROUND((Source!AU1012/100)*((ROUND(SUMIF(SmtRes!AQ535:'SmtRes'!AQ536,"=1",SmtRes!AD535:'SmtRes'!AD536)*Source!I1012, 2)+ROUND(SUMIF(SmtRes!AQ535:'SmtRes'!AQ536,"=1",SmtRes!AC535:'SmtRes'!AC536)*Source!I1012, 2))), 2)</f>
        <v>1552.82</v>
      </c>
      <c r="AN78" s="55">
        <f>M71+M76+M77</f>
        <v>4529.05</v>
      </c>
      <c r="AO78">
        <f>0</f>
        <v>0</v>
      </c>
      <c r="AQ78" t="s">
        <v>1633</v>
      </c>
      <c r="AR78" s="55">
        <f>M71</f>
        <v>2156.69</v>
      </c>
      <c r="AT78">
        <f>0</f>
        <v>0</v>
      </c>
      <c r="AV78" t="s">
        <v>1633</v>
      </c>
      <c r="AW78">
        <f>0</f>
        <v>0</v>
      </c>
      <c r="AZ78">
        <f>Source!X1012</f>
        <v>1595.95</v>
      </c>
      <c r="BA78">
        <f>Source!Y1012</f>
        <v>776.41</v>
      </c>
      <c r="BT78" s="55">
        <f>L78</f>
        <v>4529.05</v>
      </c>
      <c r="BW78">
        <f>ROUND(L78*80/100, 2)</f>
        <v>3623.24</v>
      </c>
      <c r="BX78" s="55">
        <f>L78-BW78</f>
        <v>905.81</v>
      </c>
      <c r="CB78">
        <f>Source!BM1012</f>
        <v>200001</v>
      </c>
      <c r="CC78" t="str">
        <f>Source!E1012</f>
        <v>4</v>
      </c>
      <c r="CD78">
        <v>4</v>
      </c>
    </row>
    <row r="79" spans="1:82" ht="177.75" x14ac:dyDescent="0.2">
      <c r="A79" s="39" t="s">
        <v>67</v>
      </c>
      <c r="B79" s="39" t="s">
        <v>67</v>
      </c>
      <c r="C79" s="41" t="s">
        <v>1740</v>
      </c>
      <c r="D79" s="41" t="s">
        <v>1741</v>
      </c>
      <c r="E79" s="42" t="str">
        <f>Source!H1013</f>
        <v>ШТ</v>
      </c>
      <c r="F79" s="43">
        <f>Source!K1013</f>
        <v>1</v>
      </c>
      <c r="G79" s="43"/>
      <c r="H79" s="43">
        <f>Source!I1013</f>
        <v>1</v>
      </c>
      <c r="I79" s="45"/>
      <c r="J79" s="44"/>
      <c r="K79" s="45"/>
      <c r="L79" s="44"/>
      <c r="M79" s="45"/>
    </row>
    <row r="80" spans="1:82" ht="15" x14ac:dyDescent="0.2">
      <c r="A80" s="40"/>
      <c r="B80" s="40"/>
      <c r="C80" s="43">
        <v>1</v>
      </c>
      <c r="D80" s="40" t="s">
        <v>1623</v>
      </c>
      <c r="E80" s="42" t="s">
        <v>969</v>
      </c>
      <c r="F80" s="48"/>
      <c r="G80" s="43"/>
      <c r="H80" s="43">
        <f>Source!U1013</f>
        <v>0.37440000000000001</v>
      </c>
      <c r="I80" s="43"/>
      <c r="J80" s="43"/>
      <c r="K80" s="43"/>
      <c r="L80" s="43"/>
      <c r="M80" s="49">
        <f>SUM(M81:M82)-SUMIF(CE81:CE82, 1, M81:M82)</f>
        <v>403.73</v>
      </c>
    </row>
    <row r="81" spans="1:82" ht="14.25" x14ac:dyDescent="0.2">
      <c r="A81" s="41"/>
      <c r="B81" s="41"/>
      <c r="C81" s="41" t="s">
        <v>1212</v>
      </c>
      <c r="D81" s="41" t="s">
        <v>1213</v>
      </c>
      <c r="E81" s="42" t="s">
        <v>1193</v>
      </c>
      <c r="F81" s="43">
        <v>0.16</v>
      </c>
      <c r="G81" s="43">
        <f>ROUND(1.17,7)</f>
        <v>1.17</v>
      </c>
      <c r="H81" s="43">
        <f>SmtRes!CX537</f>
        <v>0.18720000000000001</v>
      </c>
      <c r="I81" s="45"/>
      <c r="J81" s="44"/>
      <c r="K81" s="45">
        <f>SmtRes!CZ537</f>
        <v>1090.46</v>
      </c>
      <c r="L81" s="44"/>
      <c r="M81" s="45">
        <f>SmtRes!DI537</f>
        <v>204.13</v>
      </c>
    </row>
    <row r="82" spans="1:82" ht="14.25" x14ac:dyDescent="0.2">
      <c r="A82" s="41"/>
      <c r="B82" s="41"/>
      <c r="C82" s="41" t="s">
        <v>1214</v>
      </c>
      <c r="D82" s="50" t="s">
        <v>1215</v>
      </c>
      <c r="E82" s="51" t="s">
        <v>1193</v>
      </c>
      <c r="F82" s="52">
        <v>0.16</v>
      </c>
      <c r="G82" s="52">
        <f>ROUND(1.17,7)</f>
        <v>1.17</v>
      </c>
      <c r="H82" s="52">
        <f>SmtRes!CX538</f>
        <v>0.18720000000000001</v>
      </c>
      <c r="I82" s="53"/>
      <c r="J82" s="54"/>
      <c r="K82" s="53">
        <f>SmtRes!CZ538</f>
        <v>1066.23</v>
      </c>
      <c r="L82" s="54"/>
      <c r="M82" s="53">
        <f>SmtRes!DI538</f>
        <v>199.6</v>
      </c>
    </row>
    <row r="83" spans="1:82" ht="15" x14ac:dyDescent="0.2">
      <c r="A83" s="41"/>
      <c r="B83" s="41"/>
      <c r="C83" s="41"/>
      <c r="D83" s="57" t="s">
        <v>1628</v>
      </c>
      <c r="E83" s="42"/>
      <c r="F83" s="43"/>
      <c r="G83" s="43"/>
      <c r="H83" s="43"/>
      <c r="I83" s="45"/>
      <c r="J83" s="44"/>
      <c r="K83" s="45"/>
      <c r="L83" s="44"/>
      <c r="M83" s="45">
        <f>M80</f>
        <v>403.73</v>
      </c>
    </row>
    <row r="84" spans="1:82" ht="14.25" x14ac:dyDescent="0.2">
      <c r="A84" s="41"/>
      <c r="B84" s="41"/>
      <c r="C84" s="41"/>
      <c r="D84" s="41" t="s">
        <v>1629</v>
      </c>
      <c r="E84" s="42"/>
      <c r="F84" s="43"/>
      <c r="G84" s="43"/>
      <c r="H84" s="43"/>
      <c r="I84" s="45"/>
      <c r="J84" s="44"/>
      <c r="K84" s="45"/>
      <c r="L84" s="44"/>
      <c r="M84" s="45">
        <f>SUM(AR79:AR87)+SUM(AS79:AS87)+SUM(AT79:AT87)+SUM(AU79:AU87)+SUM(AV79:AV87)</f>
        <v>403.73</v>
      </c>
    </row>
    <row r="85" spans="1:82" ht="14.25" x14ac:dyDescent="0.2">
      <c r="A85" s="41"/>
      <c r="B85" s="41"/>
      <c r="C85" s="41" t="s">
        <v>793</v>
      </c>
      <c r="D85" s="41" t="s">
        <v>1717</v>
      </c>
      <c r="E85" s="42" t="s">
        <v>111</v>
      </c>
      <c r="F85" s="43">
        <f>Source!BZ1013</f>
        <v>74</v>
      </c>
      <c r="G85" s="43"/>
      <c r="H85" s="43">
        <f>Source!AT1013</f>
        <v>74</v>
      </c>
      <c r="I85" s="45"/>
      <c r="J85" s="44"/>
      <c r="K85" s="45"/>
      <c r="L85" s="44"/>
      <c r="M85" s="45">
        <f>SUM(AZ79:AZ87)</f>
        <v>298.76</v>
      </c>
    </row>
    <row r="86" spans="1:82" ht="14.25" x14ac:dyDescent="0.2">
      <c r="A86" s="50"/>
      <c r="B86" s="50"/>
      <c r="C86" s="50" t="s">
        <v>794</v>
      </c>
      <c r="D86" s="50" t="s">
        <v>1718</v>
      </c>
      <c r="E86" s="51" t="s">
        <v>111</v>
      </c>
      <c r="F86" s="52">
        <f>Source!CA1013</f>
        <v>36</v>
      </c>
      <c r="G86" s="52"/>
      <c r="H86" s="52">
        <f>Source!AU1013</f>
        <v>36</v>
      </c>
      <c r="I86" s="53"/>
      <c r="J86" s="54"/>
      <c r="K86" s="53"/>
      <c r="L86" s="54"/>
      <c r="M86" s="53">
        <f>SUM(BA79:BA87)</f>
        <v>145.34</v>
      </c>
    </row>
    <row r="87" spans="1:82" ht="15" x14ac:dyDescent="0.2">
      <c r="D87" s="269" t="s">
        <v>1632</v>
      </c>
      <c r="E87" s="269"/>
      <c r="F87" s="269"/>
      <c r="G87" s="269"/>
      <c r="H87" s="269"/>
      <c r="I87" s="269"/>
      <c r="J87" s="270">
        <f>IF(F79&lt;&gt;0,L87/F79, 0)</f>
        <v>847.83</v>
      </c>
      <c r="K87" s="270"/>
      <c r="L87" s="270">
        <f>M80+M85+M86</f>
        <v>847.83</v>
      </c>
      <c r="M87" s="270"/>
      <c r="AD87">
        <f>ROUND((Source!AT1013/100)*((ROUND(SUMIF(SmtRes!AQ537:'SmtRes'!AQ538,"=1",SmtRes!AD537:'SmtRes'!AD538)*Source!I1013, 2)+ROUND(SUMIF(SmtRes!AQ537:'SmtRes'!AQ538,"=1",SmtRes!AC537:'SmtRes'!AC538)*Source!I1013, 2))), 2)</f>
        <v>1595.95</v>
      </c>
      <c r="AE87">
        <f>ROUND((Source!AU1013/100)*((ROUND(SUMIF(SmtRes!AQ537:'SmtRes'!AQ538,"=1",SmtRes!AD537:'SmtRes'!AD538)*Source!I1013, 2)+ROUND(SUMIF(SmtRes!AQ537:'SmtRes'!AQ538,"=1",SmtRes!AC537:'SmtRes'!AC538)*Source!I1013, 2))), 2)</f>
        <v>776.41</v>
      </c>
      <c r="AN87" s="55">
        <f>M80+M85+M86</f>
        <v>847.83</v>
      </c>
      <c r="AO87">
        <f>0</f>
        <v>0</v>
      </c>
      <c r="AQ87" t="s">
        <v>1633</v>
      </c>
      <c r="AR87" s="55">
        <f>M80</f>
        <v>403.73</v>
      </c>
      <c r="AT87">
        <f>0</f>
        <v>0</v>
      </c>
      <c r="AV87" t="s">
        <v>1633</v>
      </c>
      <c r="AW87">
        <f>0</f>
        <v>0</v>
      </c>
      <c r="AZ87">
        <f>Source!X1013</f>
        <v>298.76</v>
      </c>
      <c r="BA87">
        <f>Source!Y1013</f>
        <v>145.34</v>
      </c>
      <c r="BT87" s="55">
        <f>L87</f>
        <v>847.83</v>
      </c>
      <c r="BW87">
        <f>ROUND(L87*80/100, 2)</f>
        <v>678.26</v>
      </c>
      <c r="BX87" s="55">
        <f>L87-BW87</f>
        <v>169.57</v>
      </c>
      <c r="CB87">
        <f>Source!BM1013</f>
        <v>200001</v>
      </c>
      <c r="CC87" t="str">
        <f>Source!E1013</f>
        <v>5</v>
      </c>
      <c r="CD87">
        <v>4</v>
      </c>
    </row>
    <row r="89" spans="1:82" ht="15" x14ac:dyDescent="0.2">
      <c r="A89" s="64"/>
      <c r="B89" s="64"/>
      <c r="C89" s="65"/>
      <c r="D89" s="283" t="s">
        <v>1650</v>
      </c>
      <c r="E89" s="283"/>
      <c r="F89" s="283"/>
      <c r="G89" s="283"/>
      <c r="H89" s="283"/>
      <c r="I89" s="283"/>
      <c r="J89" s="49"/>
      <c r="K89" s="64"/>
      <c r="L89" s="66"/>
      <c r="M89" s="49">
        <f>M91+M92+M98+M102</f>
        <v>5136.1400000000003</v>
      </c>
    </row>
    <row r="90" spans="1:82" ht="14.25" x14ac:dyDescent="0.2">
      <c r="A90" s="58"/>
      <c r="B90" s="58"/>
      <c r="C90" s="63"/>
      <c r="D90" s="284" t="s">
        <v>1651</v>
      </c>
      <c r="E90" s="285"/>
      <c r="F90" s="285"/>
      <c r="G90" s="285"/>
      <c r="H90" s="285"/>
      <c r="I90" s="285"/>
      <c r="J90" s="45"/>
      <c r="K90" s="58"/>
      <c r="L90" s="43"/>
      <c r="M90" s="45"/>
    </row>
    <row r="91" spans="1:82" ht="14.25" x14ac:dyDescent="0.2">
      <c r="A91" s="58"/>
      <c r="B91" s="58"/>
      <c r="C91" s="63"/>
      <c r="D91" s="285" t="s">
        <v>1652</v>
      </c>
      <c r="E91" s="285"/>
      <c r="F91" s="285"/>
      <c r="G91" s="285"/>
      <c r="H91" s="285"/>
      <c r="I91" s="285"/>
      <c r="J91" s="45"/>
      <c r="K91" s="58"/>
      <c r="L91" s="43"/>
      <c r="M91" s="45">
        <f>SUM(AR41:AR87)</f>
        <v>5136.1400000000003</v>
      </c>
    </row>
    <row r="92" spans="1:82" ht="14.25" hidden="1" x14ac:dyDescent="0.2">
      <c r="A92" s="58"/>
      <c r="B92" s="58"/>
      <c r="C92" s="63"/>
      <c r="D92" s="285" t="s">
        <v>1653</v>
      </c>
      <c r="E92" s="285"/>
      <c r="F92" s="285"/>
      <c r="G92" s="285"/>
      <c r="H92" s="285"/>
      <c r="I92" s="285"/>
      <c r="J92" s="45"/>
      <c r="K92" s="58"/>
      <c r="L92" s="43"/>
      <c r="M92" s="45">
        <f>M94+M97+M96</f>
        <v>0</v>
      </c>
    </row>
    <row r="93" spans="1:82" ht="14.25" hidden="1" x14ac:dyDescent="0.2">
      <c r="A93" s="58"/>
      <c r="B93" s="58"/>
      <c r="C93" s="63"/>
      <c r="D93" s="284" t="s">
        <v>1654</v>
      </c>
      <c r="E93" s="285"/>
      <c r="F93" s="285"/>
      <c r="G93" s="285"/>
      <c r="H93" s="285"/>
      <c r="I93" s="285"/>
      <c r="J93" s="45"/>
      <c r="K93" s="58"/>
      <c r="L93" s="43"/>
      <c r="M93" s="45"/>
    </row>
    <row r="94" spans="1:82" ht="14.25" hidden="1" x14ac:dyDescent="0.2">
      <c r="A94" s="58"/>
      <c r="B94" s="58"/>
      <c r="C94" s="63"/>
      <c r="D94" s="285" t="s">
        <v>1653</v>
      </c>
      <c r="E94" s="285"/>
      <c r="F94" s="285"/>
      <c r="G94" s="285"/>
      <c r="H94" s="285"/>
      <c r="I94" s="285"/>
      <c r="J94" s="45"/>
      <c r="K94" s="58"/>
      <c r="L94" s="43"/>
      <c r="M94" s="45">
        <f>SUM(AO41:AO87)</f>
        <v>0</v>
      </c>
    </row>
    <row r="95" spans="1:82" ht="14.25" hidden="1" x14ac:dyDescent="0.2">
      <c r="A95" s="58"/>
      <c r="B95" s="58"/>
      <c r="C95" s="63"/>
      <c r="D95" s="284" t="s">
        <v>1655</v>
      </c>
      <c r="E95" s="285"/>
      <c r="F95" s="285"/>
      <c r="G95" s="285"/>
      <c r="H95" s="285"/>
      <c r="I95" s="285"/>
      <c r="J95" s="45"/>
      <c r="K95" s="58"/>
      <c r="L95" s="43"/>
      <c r="M95" s="45"/>
    </row>
    <row r="96" spans="1:82" ht="14.25" hidden="1" x14ac:dyDescent="0.2">
      <c r="A96" s="58"/>
      <c r="B96" s="58"/>
      <c r="C96" s="63"/>
      <c r="D96" s="285" t="s">
        <v>1674</v>
      </c>
      <c r="E96" s="285"/>
      <c r="F96" s="285"/>
      <c r="G96" s="285"/>
      <c r="H96" s="285"/>
      <c r="I96" s="285"/>
      <c r="J96" s="45"/>
      <c r="K96" s="58"/>
      <c r="L96" s="43"/>
      <c r="M96" s="45">
        <f>SUM(AT41:AT87)</f>
        <v>0</v>
      </c>
    </row>
    <row r="97" spans="1:13" ht="14.25" hidden="1" x14ac:dyDescent="0.2">
      <c r="A97" s="58"/>
      <c r="B97" s="58"/>
      <c r="C97" s="63"/>
      <c r="D97" s="285" t="s">
        <v>1656</v>
      </c>
      <c r="E97" s="285"/>
      <c r="F97" s="285"/>
      <c r="G97" s="285"/>
      <c r="H97" s="285"/>
      <c r="I97" s="285"/>
      <c r="J97" s="45"/>
      <c r="K97" s="58"/>
      <c r="L97" s="43"/>
      <c r="M97" s="45">
        <f>SUM(AV41:AV87)</f>
        <v>0</v>
      </c>
    </row>
    <row r="98" spans="1:13" ht="14.25" hidden="1" x14ac:dyDescent="0.2">
      <c r="A98" s="58"/>
      <c r="B98" s="58"/>
      <c r="C98" s="63"/>
      <c r="D98" s="285" t="s">
        <v>1657</v>
      </c>
      <c r="E98" s="285"/>
      <c r="F98" s="285"/>
      <c r="G98" s="285"/>
      <c r="H98" s="285"/>
      <c r="I98" s="285"/>
      <c r="J98" s="45"/>
      <c r="K98" s="58"/>
      <c r="L98" s="43"/>
      <c r="M98" s="45">
        <f>M100+M101</f>
        <v>0</v>
      </c>
    </row>
    <row r="99" spans="1:13" ht="14.25" hidden="1" x14ac:dyDescent="0.2">
      <c r="A99" s="58"/>
      <c r="B99" s="58"/>
      <c r="C99" s="63"/>
      <c r="D99" s="284" t="s">
        <v>1654</v>
      </c>
      <c r="E99" s="285"/>
      <c r="F99" s="285"/>
      <c r="G99" s="285"/>
      <c r="H99" s="285"/>
      <c r="I99" s="285"/>
      <c r="J99" s="45"/>
      <c r="K99" s="58"/>
      <c r="L99" s="43"/>
      <c r="M99" s="45"/>
    </row>
    <row r="100" spans="1:13" ht="14.25" hidden="1" x14ac:dyDescent="0.2">
      <c r="A100" s="58"/>
      <c r="B100" s="58"/>
      <c r="C100" s="63"/>
      <c r="D100" s="285" t="s">
        <v>1658</v>
      </c>
      <c r="E100" s="285"/>
      <c r="F100" s="285"/>
      <c r="G100" s="285"/>
      <c r="H100" s="285"/>
      <c r="I100" s="285"/>
      <c r="J100" s="45"/>
      <c r="K100" s="58"/>
      <c r="L100" s="43"/>
      <c r="M100" s="45">
        <f>SUM(AW41:AW87)-SUM(BK41:BK87)</f>
        <v>0</v>
      </c>
    </row>
    <row r="101" spans="1:13" ht="14.25" hidden="1" x14ac:dyDescent="0.2">
      <c r="A101" s="58"/>
      <c r="B101" s="58"/>
      <c r="C101" s="63"/>
      <c r="D101" s="285" t="s">
        <v>1659</v>
      </c>
      <c r="E101" s="285"/>
      <c r="F101" s="285"/>
      <c r="G101" s="285"/>
      <c r="H101" s="285"/>
      <c r="I101" s="285"/>
      <c r="J101" s="45"/>
      <c r="K101" s="58"/>
      <c r="L101" s="43"/>
      <c r="M101" s="45">
        <f>SUM(BC41:BC87)</f>
        <v>0</v>
      </c>
    </row>
    <row r="102" spans="1:13" ht="14.25" hidden="1" x14ac:dyDescent="0.2">
      <c r="A102" s="58"/>
      <c r="B102" s="58"/>
      <c r="C102" s="63"/>
      <c r="D102" s="285" t="s">
        <v>1660</v>
      </c>
      <c r="E102" s="285"/>
      <c r="F102" s="285"/>
      <c r="G102" s="285"/>
      <c r="H102" s="285"/>
      <c r="I102" s="285"/>
      <c r="J102" s="45"/>
      <c r="K102" s="58"/>
      <c r="L102" s="43"/>
      <c r="M102" s="45">
        <f>SUM(BB41:BB87)</f>
        <v>0</v>
      </c>
    </row>
    <row r="103" spans="1:13" ht="14.25" x14ac:dyDescent="0.2">
      <c r="A103" s="58"/>
      <c r="B103" s="58"/>
      <c r="C103" s="63"/>
      <c r="D103" s="285" t="s">
        <v>1661</v>
      </c>
      <c r="E103" s="285"/>
      <c r="F103" s="285"/>
      <c r="G103" s="285"/>
      <c r="H103" s="285"/>
      <c r="I103" s="285"/>
      <c r="J103" s="45"/>
      <c r="K103" s="58"/>
      <c r="L103" s="43"/>
      <c r="M103" s="45">
        <f>SUM(AR41:AR87)+SUM(AT41:AT87)+SUM(AV41:AV87)</f>
        <v>5136.1400000000003</v>
      </c>
    </row>
    <row r="104" spans="1:13" ht="14.25" x14ac:dyDescent="0.2">
      <c r="A104" s="58"/>
      <c r="B104" s="58"/>
      <c r="C104" s="63"/>
      <c r="D104" s="285" t="s">
        <v>1662</v>
      </c>
      <c r="E104" s="285"/>
      <c r="F104" s="285"/>
      <c r="G104" s="285"/>
      <c r="H104" s="285"/>
      <c r="I104" s="285"/>
      <c r="J104" s="45"/>
      <c r="K104" s="58"/>
      <c r="L104" s="43"/>
      <c r="M104" s="45">
        <f>SUM(AZ41:AZ87)</f>
        <v>3800.74</v>
      </c>
    </row>
    <row r="105" spans="1:13" ht="14.25" x14ac:dyDescent="0.2">
      <c r="A105" s="58"/>
      <c r="B105" s="58"/>
      <c r="C105" s="63"/>
      <c r="D105" s="285" t="s">
        <v>1663</v>
      </c>
      <c r="E105" s="285"/>
      <c r="F105" s="285"/>
      <c r="G105" s="285"/>
      <c r="H105" s="285"/>
      <c r="I105" s="285"/>
      <c r="J105" s="45"/>
      <c r="K105" s="58"/>
      <c r="L105" s="43"/>
      <c r="M105" s="45">
        <f>SUM(BA41:BA87)</f>
        <v>1849.01</v>
      </c>
    </row>
    <row r="106" spans="1:13" ht="14.25" hidden="1" x14ac:dyDescent="0.2">
      <c r="A106" s="58"/>
      <c r="B106" s="58"/>
      <c r="C106" s="63"/>
      <c r="D106" s="285" t="s">
        <v>1664</v>
      </c>
      <c r="E106" s="285"/>
      <c r="F106" s="285"/>
      <c r="G106" s="285"/>
      <c r="H106" s="285"/>
      <c r="I106" s="285"/>
      <c r="J106" s="45"/>
      <c r="K106" s="58"/>
      <c r="L106" s="43"/>
      <c r="M106" s="45">
        <f>M108+M109</f>
        <v>0</v>
      </c>
    </row>
    <row r="107" spans="1:13" ht="14.25" hidden="1" x14ac:dyDescent="0.2">
      <c r="A107" s="58"/>
      <c r="B107" s="58"/>
      <c r="C107" s="63"/>
      <c r="D107" s="284" t="s">
        <v>1651</v>
      </c>
      <c r="E107" s="285"/>
      <c r="F107" s="285"/>
      <c r="G107" s="285"/>
      <c r="H107" s="285"/>
      <c r="I107" s="285"/>
      <c r="J107" s="45"/>
      <c r="K107" s="58"/>
      <c r="L107" s="43"/>
      <c r="M107" s="45"/>
    </row>
    <row r="108" spans="1:13" ht="14.25" hidden="1" x14ac:dyDescent="0.2">
      <c r="A108" s="58"/>
      <c r="B108" s="58"/>
      <c r="C108" s="63"/>
      <c r="D108" s="285" t="s">
        <v>1665</v>
      </c>
      <c r="E108" s="285"/>
      <c r="F108" s="285"/>
      <c r="G108" s="285"/>
      <c r="H108" s="285"/>
      <c r="I108" s="285"/>
      <c r="J108" s="45"/>
      <c r="K108" s="58"/>
      <c r="L108" s="43"/>
      <c r="M108" s="45">
        <f>SUM(BK41:BK87)</f>
        <v>0</v>
      </c>
    </row>
    <row r="109" spans="1:13" ht="14.25" hidden="1" x14ac:dyDescent="0.2">
      <c r="A109" s="58"/>
      <c r="B109" s="58"/>
      <c r="C109" s="63"/>
      <c r="D109" s="285" t="s">
        <v>1666</v>
      </c>
      <c r="E109" s="285"/>
      <c r="F109" s="285"/>
      <c r="G109" s="285"/>
      <c r="H109" s="285"/>
      <c r="I109" s="285"/>
      <c r="J109" s="45"/>
      <c r="K109" s="58"/>
      <c r="L109" s="43"/>
      <c r="M109" s="45">
        <f>SUM(BD41:BD87)</f>
        <v>0</v>
      </c>
    </row>
    <row r="110" spans="1:13" ht="14.25" hidden="1" x14ac:dyDescent="0.2">
      <c r="A110" s="58"/>
      <c r="B110" s="58"/>
      <c r="C110" s="63"/>
      <c r="D110" s="285" t="s">
        <v>1667</v>
      </c>
      <c r="E110" s="285"/>
      <c r="F110" s="285"/>
      <c r="G110" s="285"/>
      <c r="H110" s="285"/>
      <c r="I110" s="285"/>
      <c r="J110" s="45"/>
      <c r="K110" s="58"/>
      <c r="L110" s="43"/>
      <c r="M110" s="45"/>
    </row>
    <row r="111" spans="1:13" ht="14.25" hidden="1" x14ac:dyDescent="0.2">
      <c r="A111" s="58"/>
      <c r="B111" s="58"/>
      <c r="C111" s="63"/>
      <c r="D111" s="285" t="s">
        <v>1667</v>
      </c>
      <c r="E111" s="285"/>
      <c r="F111" s="285"/>
      <c r="G111" s="285"/>
      <c r="H111" s="285"/>
      <c r="I111" s="285"/>
      <c r="J111" s="45"/>
      <c r="K111" s="58"/>
      <c r="L111" s="43"/>
      <c r="M111" s="45">
        <f>SUM(BQ41:BQ87)</f>
        <v>0</v>
      </c>
    </row>
    <row r="112" spans="1:13" ht="14.25" hidden="1" x14ac:dyDescent="0.2">
      <c r="A112" s="58"/>
      <c r="B112" s="58"/>
      <c r="C112" s="63"/>
      <c r="D112" s="285" t="s">
        <v>1668</v>
      </c>
      <c r="E112" s="285"/>
      <c r="F112" s="285"/>
      <c r="G112" s="285"/>
      <c r="H112" s="285"/>
      <c r="I112" s="285"/>
      <c r="J112" s="45"/>
      <c r="K112" s="58"/>
      <c r="L112" s="43"/>
      <c r="M112" s="45">
        <f>SUM(BO41:BO87)</f>
        <v>0</v>
      </c>
    </row>
    <row r="113" spans="1:13" ht="15" x14ac:dyDescent="0.2">
      <c r="A113" s="64"/>
      <c r="B113" s="64"/>
      <c r="C113" s="65"/>
      <c r="D113" s="283" t="s">
        <v>467</v>
      </c>
      <c r="E113" s="283"/>
      <c r="F113" s="283"/>
      <c r="G113" s="283"/>
      <c r="H113" s="283"/>
      <c r="I113" s="283"/>
      <c r="J113" s="49"/>
      <c r="K113" s="64"/>
      <c r="L113" s="66"/>
      <c r="M113" s="49">
        <f>M89+M104+M105+M106+M111+M112</f>
        <v>10785.89</v>
      </c>
    </row>
    <row r="114" spans="1:13" ht="14.25" x14ac:dyDescent="0.2">
      <c r="A114" s="58"/>
      <c r="B114" s="58"/>
      <c r="C114" s="63"/>
      <c r="D114" s="284" t="s">
        <v>1669</v>
      </c>
      <c r="E114" s="285"/>
      <c r="F114" s="285"/>
      <c r="G114" s="285"/>
      <c r="H114" s="285"/>
      <c r="I114" s="285"/>
      <c r="J114" s="45"/>
      <c r="K114" s="58"/>
      <c r="L114" s="43"/>
      <c r="M114" s="45"/>
    </row>
    <row r="115" spans="1:13" ht="14.25" hidden="1" x14ac:dyDescent="0.2">
      <c r="A115" s="58"/>
      <c r="B115" s="58"/>
      <c r="C115" s="63"/>
      <c r="D115" s="285" t="s">
        <v>1670</v>
      </c>
      <c r="E115" s="285"/>
      <c r="F115" s="285"/>
      <c r="G115" s="285"/>
      <c r="H115" s="285"/>
      <c r="I115" s="285"/>
      <c r="J115" s="45"/>
      <c r="K115" s="58"/>
      <c r="L115" s="43"/>
      <c r="M115" s="45">
        <f>SUM(AX41:AX87)</f>
        <v>0</v>
      </c>
    </row>
    <row r="116" spans="1:13" ht="14.25" hidden="1" x14ac:dyDescent="0.2">
      <c r="A116" s="58"/>
      <c r="B116" s="58"/>
      <c r="C116" s="63"/>
      <c r="D116" s="285" t="s">
        <v>1671</v>
      </c>
      <c r="E116" s="285"/>
      <c r="F116" s="285"/>
      <c r="G116" s="285"/>
      <c r="H116" s="285"/>
      <c r="I116" s="285"/>
      <c r="J116" s="45"/>
      <c r="K116" s="58"/>
      <c r="L116" s="43"/>
      <c r="M116" s="45">
        <f>SUM(AY41:AY87)</f>
        <v>0</v>
      </c>
    </row>
    <row r="117" spans="1:13" ht="14.25" x14ac:dyDescent="0.2">
      <c r="A117" s="58"/>
      <c r="B117" s="58"/>
      <c r="C117" s="63"/>
      <c r="D117" s="285" t="s">
        <v>1672</v>
      </c>
      <c r="E117" s="285"/>
      <c r="F117" s="285"/>
      <c r="G117" s="286"/>
      <c r="H117" s="48">
        <f>Source!F1037</f>
        <v>4.7629999999999999</v>
      </c>
      <c r="I117" s="58"/>
      <c r="J117" s="58"/>
      <c r="K117" s="58"/>
      <c r="L117" s="58"/>
      <c r="M117" s="58"/>
    </row>
    <row r="118" spans="1:13" ht="14.25" hidden="1" customHeight="1" x14ac:dyDescent="0.2">
      <c r="A118" s="58"/>
      <c r="B118" s="58"/>
      <c r="C118" s="63"/>
      <c r="D118" s="285" t="s">
        <v>1673</v>
      </c>
      <c r="E118" s="285"/>
      <c r="F118" s="285"/>
      <c r="G118" s="286"/>
      <c r="H118" s="48">
        <f>Source!F1038</f>
        <v>0</v>
      </c>
      <c r="I118" s="58"/>
      <c r="J118" s="58"/>
      <c r="K118" s="58"/>
      <c r="L118" s="58"/>
      <c r="M118" s="58"/>
    </row>
    <row r="121" spans="1:13" ht="15" x14ac:dyDescent="0.2">
      <c r="A121" s="74"/>
      <c r="B121" s="74"/>
      <c r="C121" s="75"/>
      <c r="D121" s="289" t="s">
        <v>1813</v>
      </c>
      <c r="E121" s="289"/>
      <c r="F121" s="289"/>
      <c r="G121" s="289"/>
      <c r="H121" s="289"/>
      <c r="I121" s="289"/>
      <c r="J121" s="76"/>
      <c r="K121" s="74"/>
      <c r="L121" s="77"/>
      <c r="M121" s="76"/>
    </row>
    <row r="123" spans="1:13" ht="15" hidden="1" x14ac:dyDescent="0.2">
      <c r="A123" s="64"/>
      <c r="B123" s="64"/>
      <c r="C123" s="65"/>
      <c r="D123" s="283" t="s">
        <v>1678</v>
      </c>
      <c r="E123" s="283"/>
      <c r="F123" s="283"/>
      <c r="G123" s="283"/>
      <c r="H123" s="283"/>
      <c r="I123" s="283"/>
      <c r="J123" s="49"/>
      <c r="K123" s="64"/>
      <c r="L123" s="66"/>
      <c r="M123" s="49">
        <f>M125+M140+M141</f>
        <v>0</v>
      </c>
    </row>
    <row r="124" spans="1:13" ht="14.25" hidden="1" x14ac:dyDescent="0.2">
      <c r="A124" s="58"/>
      <c r="B124" s="58"/>
      <c r="C124" s="63"/>
      <c r="D124" s="284" t="s">
        <v>1651</v>
      </c>
      <c r="E124" s="285"/>
      <c r="F124" s="285"/>
      <c r="G124" s="285"/>
      <c r="H124" s="285"/>
      <c r="I124" s="285"/>
      <c r="J124" s="45"/>
      <c r="K124" s="58"/>
      <c r="L124" s="43"/>
      <c r="M124" s="45"/>
    </row>
    <row r="125" spans="1:13" ht="14.25" hidden="1" x14ac:dyDescent="0.2">
      <c r="A125" s="58"/>
      <c r="B125" s="58"/>
      <c r="C125" s="63"/>
      <c r="D125" s="285" t="s">
        <v>1679</v>
      </c>
      <c r="E125" s="285"/>
      <c r="F125" s="285"/>
      <c r="G125" s="285"/>
      <c r="H125" s="285"/>
      <c r="I125" s="285"/>
      <c r="J125" s="45"/>
      <c r="K125" s="58"/>
      <c r="L125" s="43"/>
      <c r="M125" s="45">
        <f>M127+M128+M134+M138</f>
        <v>0</v>
      </c>
    </row>
    <row r="126" spans="1:13" ht="14.25" hidden="1" x14ac:dyDescent="0.2">
      <c r="A126" s="58"/>
      <c r="B126" s="58"/>
      <c r="C126" s="63"/>
      <c r="D126" s="284" t="s">
        <v>1651</v>
      </c>
      <c r="E126" s="285"/>
      <c r="F126" s="285"/>
      <c r="G126" s="285"/>
      <c r="H126" s="285"/>
      <c r="I126" s="285"/>
      <c r="J126" s="45"/>
      <c r="K126" s="58"/>
      <c r="L126" s="43"/>
      <c r="M126" s="45"/>
    </row>
    <row r="127" spans="1:13" ht="14.25" hidden="1" x14ac:dyDescent="0.2">
      <c r="A127" s="58"/>
      <c r="B127" s="58"/>
      <c r="C127" s="63"/>
      <c r="D127" s="285" t="s">
        <v>1680</v>
      </c>
      <c r="E127" s="285"/>
      <c r="F127" s="285"/>
      <c r="G127" s="285"/>
      <c r="H127" s="285"/>
      <c r="I127" s="285"/>
      <c r="J127" s="45"/>
      <c r="K127" s="58"/>
      <c r="L127" s="43"/>
      <c r="M127" s="45">
        <f>SUMIF(CD39:CD119, 1, AR39:AR119)</f>
        <v>0</v>
      </c>
    </row>
    <row r="128" spans="1:13" ht="14.25" hidden="1" x14ac:dyDescent="0.2">
      <c r="A128" s="58"/>
      <c r="B128" s="58"/>
      <c r="C128" s="63"/>
      <c r="D128" s="285" t="s">
        <v>1653</v>
      </c>
      <c r="E128" s="285"/>
      <c r="F128" s="285"/>
      <c r="G128" s="285"/>
      <c r="H128" s="285"/>
      <c r="I128" s="285"/>
      <c r="J128" s="45"/>
      <c r="K128" s="58"/>
      <c r="L128" s="43"/>
      <c r="M128" s="45">
        <f>M130+M133+M132</f>
        <v>0</v>
      </c>
    </row>
    <row r="129" spans="1:13" ht="14.25" hidden="1" x14ac:dyDescent="0.2">
      <c r="A129" s="58"/>
      <c r="B129" s="58"/>
      <c r="C129" s="63"/>
      <c r="D129" s="284" t="s">
        <v>1654</v>
      </c>
      <c r="E129" s="285"/>
      <c r="F129" s="285"/>
      <c r="G129" s="285"/>
      <c r="H129" s="285"/>
      <c r="I129" s="285"/>
      <c r="J129" s="45"/>
      <c r="K129" s="58"/>
      <c r="L129" s="43"/>
      <c r="M129" s="45"/>
    </row>
    <row r="130" spans="1:13" ht="14.25" hidden="1" x14ac:dyDescent="0.2">
      <c r="A130" s="58"/>
      <c r="B130" s="58"/>
      <c r="C130" s="63"/>
      <c r="D130" s="285" t="s">
        <v>1653</v>
      </c>
      <c r="E130" s="285"/>
      <c r="F130" s="285"/>
      <c r="G130" s="285"/>
      <c r="H130" s="285"/>
      <c r="I130" s="285"/>
      <c r="J130" s="45"/>
      <c r="K130" s="58"/>
      <c r="L130" s="43"/>
      <c r="M130" s="45">
        <f>SUMIF(CD39:CD119, 1, AO39:AO119)</f>
        <v>0</v>
      </c>
    </row>
    <row r="131" spans="1:13" ht="14.25" hidden="1" x14ac:dyDescent="0.2">
      <c r="A131" s="58"/>
      <c r="B131" s="58"/>
      <c r="C131" s="63"/>
      <c r="D131" s="284" t="s">
        <v>1655</v>
      </c>
      <c r="E131" s="285"/>
      <c r="F131" s="285"/>
      <c r="G131" s="285"/>
      <c r="H131" s="285"/>
      <c r="I131" s="285"/>
      <c r="J131" s="45"/>
      <c r="K131" s="58"/>
      <c r="L131" s="43"/>
      <c r="M131" s="45"/>
    </row>
    <row r="132" spans="1:13" ht="14.25" hidden="1" x14ac:dyDescent="0.2">
      <c r="A132" s="58"/>
      <c r="B132" s="58"/>
      <c r="C132" s="63"/>
      <c r="D132" s="285" t="s">
        <v>1674</v>
      </c>
      <c r="E132" s="285"/>
      <c r="F132" s="285"/>
      <c r="G132" s="285"/>
      <c r="H132" s="285"/>
      <c r="I132" s="285"/>
      <c r="J132" s="45"/>
      <c r="K132" s="58"/>
      <c r="L132" s="43"/>
      <c r="M132" s="45">
        <f>SUMIF(CD39:CD119, 1, AT39:AT119)</f>
        <v>0</v>
      </c>
    </row>
    <row r="133" spans="1:13" ht="14.25" hidden="1" x14ac:dyDescent="0.2">
      <c r="A133" s="58"/>
      <c r="B133" s="58"/>
      <c r="C133" s="63"/>
      <c r="D133" s="285" t="s">
        <v>1656</v>
      </c>
      <c r="E133" s="285"/>
      <c r="F133" s="285"/>
      <c r="G133" s="285"/>
      <c r="H133" s="285"/>
      <c r="I133" s="285"/>
      <c r="J133" s="45"/>
      <c r="K133" s="58"/>
      <c r="L133" s="43"/>
      <c r="M133" s="45">
        <f>SUMIF(CD39:CD119, 1, AV39:AV119)</f>
        <v>0</v>
      </c>
    </row>
    <row r="134" spans="1:13" ht="14.25" hidden="1" x14ac:dyDescent="0.2">
      <c r="A134" s="58"/>
      <c r="B134" s="58"/>
      <c r="C134" s="63"/>
      <c r="D134" s="285" t="s">
        <v>1657</v>
      </c>
      <c r="E134" s="285"/>
      <c r="F134" s="285"/>
      <c r="G134" s="285"/>
      <c r="H134" s="285"/>
      <c r="I134" s="285"/>
      <c r="J134" s="45"/>
      <c r="K134" s="58"/>
      <c r="L134" s="43"/>
      <c r="M134" s="45">
        <f>M136+M137</f>
        <v>0</v>
      </c>
    </row>
    <row r="135" spans="1:13" ht="14.25" hidden="1" x14ac:dyDescent="0.2">
      <c r="A135" s="58"/>
      <c r="B135" s="58"/>
      <c r="C135" s="63"/>
      <c r="D135" s="284" t="s">
        <v>1654</v>
      </c>
      <c r="E135" s="285"/>
      <c r="F135" s="285"/>
      <c r="G135" s="285"/>
      <c r="H135" s="285"/>
      <c r="I135" s="285"/>
      <c r="J135" s="45"/>
      <c r="K135" s="58"/>
      <c r="L135" s="43"/>
      <c r="M135" s="45"/>
    </row>
    <row r="136" spans="1:13" ht="14.25" hidden="1" x14ac:dyDescent="0.2">
      <c r="A136" s="58"/>
      <c r="B136" s="58"/>
      <c r="C136" s="63"/>
      <c r="D136" s="285" t="s">
        <v>1658</v>
      </c>
      <c r="E136" s="285"/>
      <c r="F136" s="285"/>
      <c r="G136" s="285"/>
      <c r="H136" s="285"/>
      <c r="I136" s="285"/>
      <c r="J136" s="45"/>
      <c r="K136" s="58"/>
      <c r="L136" s="43"/>
      <c r="M136" s="45">
        <f>SUMIF(CD39:CD119, 1, AW39:AW119)-SUMIF(CD39:CD119, 1, BK39:BK119)</f>
        <v>0</v>
      </c>
    </row>
    <row r="137" spans="1:13" ht="14.25" hidden="1" x14ac:dyDescent="0.2">
      <c r="A137" s="58"/>
      <c r="B137" s="58"/>
      <c r="C137" s="63"/>
      <c r="D137" s="285" t="s">
        <v>1659</v>
      </c>
      <c r="E137" s="285"/>
      <c r="F137" s="285"/>
      <c r="G137" s="285"/>
      <c r="H137" s="285"/>
      <c r="I137" s="285"/>
      <c r="J137" s="45"/>
      <c r="K137" s="58"/>
      <c r="L137" s="43"/>
      <c r="M137" s="45">
        <f>SUMIF(CD39:CD119, 1, BC39:BC119)</f>
        <v>0</v>
      </c>
    </row>
    <row r="138" spans="1:13" ht="14.25" hidden="1" x14ac:dyDescent="0.2">
      <c r="A138" s="58"/>
      <c r="B138" s="58"/>
      <c r="C138" s="63"/>
      <c r="D138" s="285" t="s">
        <v>1660</v>
      </c>
      <c r="E138" s="285"/>
      <c r="F138" s="285"/>
      <c r="G138" s="285"/>
      <c r="H138" s="285"/>
      <c r="I138" s="285"/>
      <c r="J138" s="45"/>
      <c r="K138" s="58"/>
      <c r="L138" s="43"/>
      <c r="M138" s="45">
        <f>SUMIF(CD39:CD119, 1, BB39:BB119)</f>
        <v>0</v>
      </c>
    </row>
    <row r="139" spans="1:13" ht="14.25" hidden="1" x14ac:dyDescent="0.2">
      <c r="A139" s="58"/>
      <c r="B139" s="58"/>
      <c r="C139" s="63"/>
      <c r="D139" s="285" t="s">
        <v>1681</v>
      </c>
      <c r="E139" s="285"/>
      <c r="F139" s="285"/>
      <c r="G139" s="285"/>
      <c r="H139" s="285"/>
      <c r="I139" s="285"/>
      <c r="J139" s="45"/>
      <c r="K139" s="58"/>
      <c r="L139" s="43"/>
      <c r="M139" s="45">
        <f>SUMIF(CD39:CD119, 1, AR39:AR119)+SUMIF(CD39:CD119, 1, AT39:AT119)+SUMIF(CD39:CD119, 1, AV39:AV119)</f>
        <v>0</v>
      </c>
    </row>
    <row r="140" spans="1:13" ht="14.25" hidden="1" x14ac:dyDescent="0.2">
      <c r="A140" s="58"/>
      <c r="B140" s="58"/>
      <c r="C140" s="63"/>
      <c r="D140" s="285" t="s">
        <v>1682</v>
      </c>
      <c r="E140" s="285"/>
      <c r="F140" s="285"/>
      <c r="G140" s="285"/>
      <c r="H140" s="285"/>
      <c r="I140" s="285"/>
      <c r="J140" s="45"/>
      <c r="K140" s="58"/>
      <c r="L140" s="43"/>
      <c r="M140" s="45">
        <f>SUMIF(CD39:CD119, 1, AZ39:AZ119)</f>
        <v>0</v>
      </c>
    </row>
    <row r="141" spans="1:13" ht="14.25" hidden="1" x14ac:dyDescent="0.2">
      <c r="A141" s="58"/>
      <c r="B141" s="58"/>
      <c r="C141" s="63"/>
      <c r="D141" s="285" t="s">
        <v>1683</v>
      </c>
      <c r="E141" s="285"/>
      <c r="F141" s="285"/>
      <c r="G141" s="285"/>
      <c r="H141" s="285"/>
      <c r="I141" s="285"/>
      <c r="J141" s="45"/>
      <c r="K141" s="58"/>
      <c r="L141" s="43"/>
      <c r="M141" s="45">
        <f>SUMIF(CD39:CD119, 1, BA39:BA119)</f>
        <v>0</v>
      </c>
    </row>
    <row r="142" spans="1:13" hidden="1" x14ac:dyDescent="0.2"/>
    <row r="143" spans="1:13" ht="15" hidden="1" x14ac:dyDescent="0.2">
      <c r="A143" s="64"/>
      <c r="B143" s="64"/>
      <c r="C143" s="65"/>
      <c r="D143" s="283" t="s">
        <v>1684</v>
      </c>
      <c r="E143" s="283"/>
      <c r="F143" s="283"/>
      <c r="G143" s="283"/>
      <c r="H143" s="283"/>
      <c r="I143" s="283"/>
      <c r="J143" s="49"/>
      <c r="K143" s="64"/>
      <c r="L143" s="66"/>
      <c r="M143" s="49">
        <f>M145+M160+M161</f>
        <v>0</v>
      </c>
    </row>
    <row r="144" spans="1:13" ht="14.25" hidden="1" x14ac:dyDescent="0.2">
      <c r="A144" s="58"/>
      <c r="B144" s="58"/>
      <c r="C144" s="63"/>
      <c r="D144" s="284" t="s">
        <v>1651</v>
      </c>
      <c r="E144" s="285"/>
      <c r="F144" s="285"/>
      <c r="G144" s="285"/>
      <c r="H144" s="285"/>
      <c r="I144" s="285"/>
      <c r="J144" s="45"/>
      <c r="K144" s="58"/>
      <c r="L144" s="43"/>
      <c r="M144" s="45"/>
    </row>
    <row r="145" spans="1:13" ht="14.25" hidden="1" x14ac:dyDescent="0.2">
      <c r="A145" s="58"/>
      <c r="B145" s="58"/>
      <c r="C145" s="63"/>
      <c r="D145" s="285" t="s">
        <v>1679</v>
      </c>
      <c r="E145" s="285"/>
      <c r="F145" s="285"/>
      <c r="G145" s="285"/>
      <c r="H145" s="285"/>
      <c r="I145" s="285"/>
      <c r="J145" s="45"/>
      <c r="K145" s="58"/>
      <c r="L145" s="43"/>
      <c r="M145" s="45">
        <f>M147+M148+M154+M158</f>
        <v>0</v>
      </c>
    </row>
    <row r="146" spans="1:13" ht="14.25" hidden="1" x14ac:dyDescent="0.2">
      <c r="A146" s="58"/>
      <c r="B146" s="58"/>
      <c r="C146" s="63"/>
      <c r="D146" s="284" t="s">
        <v>1651</v>
      </c>
      <c r="E146" s="285"/>
      <c r="F146" s="285"/>
      <c r="G146" s="285"/>
      <c r="H146" s="285"/>
      <c r="I146" s="285"/>
      <c r="J146" s="45"/>
      <c r="K146" s="58"/>
      <c r="L146" s="43"/>
      <c r="M146" s="45"/>
    </row>
    <row r="147" spans="1:13" ht="14.25" hidden="1" x14ac:dyDescent="0.2">
      <c r="A147" s="58"/>
      <c r="B147" s="58"/>
      <c r="C147" s="63"/>
      <c r="D147" s="285" t="s">
        <v>1680</v>
      </c>
      <c r="E147" s="285"/>
      <c r="F147" s="285"/>
      <c r="G147" s="285"/>
      <c r="H147" s="285"/>
      <c r="I147" s="285"/>
      <c r="J147" s="45"/>
      <c r="K147" s="58"/>
      <c r="L147" s="43"/>
      <c r="M147" s="45">
        <f>SUMIF(CD39:CD141, 2, AR39:AR141)</f>
        <v>0</v>
      </c>
    </row>
    <row r="148" spans="1:13" ht="14.25" hidden="1" x14ac:dyDescent="0.2">
      <c r="A148" s="58"/>
      <c r="B148" s="58"/>
      <c r="C148" s="63"/>
      <c r="D148" s="285" t="s">
        <v>1653</v>
      </c>
      <c r="E148" s="285"/>
      <c r="F148" s="285"/>
      <c r="G148" s="285"/>
      <c r="H148" s="285"/>
      <c r="I148" s="285"/>
      <c r="J148" s="45"/>
      <c r="K148" s="58"/>
      <c r="L148" s="43"/>
      <c r="M148" s="45">
        <f>M150+M153+M152</f>
        <v>0</v>
      </c>
    </row>
    <row r="149" spans="1:13" ht="14.25" hidden="1" x14ac:dyDescent="0.2">
      <c r="A149" s="58"/>
      <c r="B149" s="58"/>
      <c r="C149" s="63"/>
      <c r="D149" s="284" t="s">
        <v>1654</v>
      </c>
      <c r="E149" s="285"/>
      <c r="F149" s="285"/>
      <c r="G149" s="285"/>
      <c r="H149" s="285"/>
      <c r="I149" s="285"/>
      <c r="J149" s="45"/>
      <c r="K149" s="58"/>
      <c r="L149" s="43"/>
      <c r="M149" s="45"/>
    </row>
    <row r="150" spans="1:13" ht="14.25" hidden="1" x14ac:dyDescent="0.2">
      <c r="A150" s="58"/>
      <c r="B150" s="58"/>
      <c r="C150" s="63"/>
      <c r="D150" s="285" t="s">
        <v>1653</v>
      </c>
      <c r="E150" s="285"/>
      <c r="F150" s="285"/>
      <c r="G150" s="285"/>
      <c r="H150" s="285"/>
      <c r="I150" s="285"/>
      <c r="J150" s="45"/>
      <c r="K150" s="58"/>
      <c r="L150" s="43"/>
      <c r="M150" s="45">
        <f>SUMIF(CD39:CD141, 2, AO39:AO141)</f>
        <v>0</v>
      </c>
    </row>
    <row r="151" spans="1:13" ht="14.25" hidden="1" x14ac:dyDescent="0.2">
      <c r="A151" s="58"/>
      <c r="B151" s="58"/>
      <c r="C151" s="63"/>
      <c r="D151" s="284" t="s">
        <v>1655</v>
      </c>
      <c r="E151" s="285"/>
      <c r="F151" s="285"/>
      <c r="G151" s="285"/>
      <c r="H151" s="285"/>
      <c r="I151" s="285"/>
      <c r="J151" s="45"/>
      <c r="K151" s="58"/>
      <c r="L151" s="43"/>
      <c r="M151" s="45"/>
    </row>
    <row r="152" spans="1:13" ht="14.25" hidden="1" x14ac:dyDescent="0.2">
      <c r="A152" s="58"/>
      <c r="B152" s="58"/>
      <c r="C152" s="63"/>
      <c r="D152" s="285" t="s">
        <v>1674</v>
      </c>
      <c r="E152" s="285"/>
      <c r="F152" s="285"/>
      <c r="G152" s="285"/>
      <c r="H152" s="285"/>
      <c r="I152" s="285"/>
      <c r="J152" s="45"/>
      <c r="K152" s="58"/>
      <c r="L152" s="43"/>
      <c r="M152" s="45">
        <f>SUMIF(CD39:CD141, 2, AT39:AT141)</f>
        <v>0</v>
      </c>
    </row>
    <row r="153" spans="1:13" ht="14.25" hidden="1" x14ac:dyDescent="0.2">
      <c r="A153" s="58"/>
      <c r="B153" s="58"/>
      <c r="C153" s="63"/>
      <c r="D153" s="285" t="s">
        <v>1656</v>
      </c>
      <c r="E153" s="285"/>
      <c r="F153" s="285"/>
      <c r="G153" s="285"/>
      <c r="H153" s="285"/>
      <c r="I153" s="285"/>
      <c r="J153" s="45"/>
      <c r="K153" s="58"/>
      <c r="L153" s="43"/>
      <c r="M153" s="45">
        <f>SUMIF(CD39:CD141, 2, AV39:AV141)</f>
        <v>0</v>
      </c>
    </row>
    <row r="154" spans="1:13" ht="14.25" hidden="1" x14ac:dyDescent="0.2">
      <c r="A154" s="58"/>
      <c r="B154" s="58"/>
      <c r="C154" s="63"/>
      <c r="D154" s="285" t="s">
        <v>1657</v>
      </c>
      <c r="E154" s="285"/>
      <c r="F154" s="285"/>
      <c r="G154" s="285"/>
      <c r="H154" s="285"/>
      <c r="I154" s="285"/>
      <c r="J154" s="45"/>
      <c r="K154" s="58"/>
      <c r="L154" s="43"/>
      <c r="M154" s="45">
        <f>M156+M157</f>
        <v>0</v>
      </c>
    </row>
    <row r="155" spans="1:13" ht="14.25" hidden="1" x14ac:dyDescent="0.2">
      <c r="A155" s="58"/>
      <c r="B155" s="58"/>
      <c r="C155" s="63"/>
      <c r="D155" s="284" t="s">
        <v>1654</v>
      </c>
      <c r="E155" s="285"/>
      <c r="F155" s="285"/>
      <c r="G155" s="285"/>
      <c r="H155" s="285"/>
      <c r="I155" s="285"/>
      <c r="J155" s="45"/>
      <c r="K155" s="58"/>
      <c r="L155" s="43"/>
      <c r="M155" s="45"/>
    </row>
    <row r="156" spans="1:13" ht="14.25" hidden="1" x14ac:dyDescent="0.2">
      <c r="A156" s="58"/>
      <c r="B156" s="58"/>
      <c r="C156" s="63"/>
      <c r="D156" s="285" t="s">
        <v>1658</v>
      </c>
      <c r="E156" s="285"/>
      <c r="F156" s="285"/>
      <c r="G156" s="285"/>
      <c r="H156" s="285"/>
      <c r="I156" s="285"/>
      <c r="J156" s="45"/>
      <c r="K156" s="58"/>
      <c r="L156" s="43"/>
      <c r="M156" s="45">
        <f>SUMIF(CD39:CD141, 2, AW39:AW141)-SUMIF(CD39:CD141, 2, BK39:BK141)</f>
        <v>0</v>
      </c>
    </row>
    <row r="157" spans="1:13" ht="14.25" hidden="1" x14ac:dyDescent="0.2">
      <c r="A157" s="58"/>
      <c r="B157" s="58"/>
      <c r="C157" s="63"/>
      <c r="D157" s="285" t="s">
        <v>1659</v>
      </c>
      <c r="E157" s="285"/>
      <c r="F157" s="285"/>
      <c r="G157" s="285"/>
      <c r="H157" s="285"/>
      <c r="I157" s="285"/>
      <c r="J157" s="45"/>
      <c r="K157" s="58"/>
      <c r="L157" s="43"/>
      <c r="M157" s="45">
        <f>SUMIF(CD39:CD141, 2, BC39:BC141)</f>
        <v>0</v>
      </c>
    </row>
    <row r="158" spans="1:13" ht="14.25" hidden="1" x14ac:dyDescent="0.2">
      <c r="A158" s="58"/>
      <c r="B158" s="58"/>
      <c r="C158" s="63"/>
      <c r="D158" s="285" t="s">
        <v>1660</v>
      </c>
      <c r="E158" s="285"/>
      <c r="F158" s="285"/>
      <c r="G158" s="285"/>
      <c r="H158" s="285"/>
      <c r="I158" s="285"/>
      <c r="J158" s="45"/>
      <c r="K158" s="58"/>
      <c r="L158" s="43"/>
      <c r="M158" s="45">
        <f>SUMIF(CD39:CD141, 2, BB39:BB141)</f>
        <v>0</v>
      </c>
    </row>
    <row r="159" spans="1:13" ht="14.25" hidden="1" x14ac:dyDescent="0.2">
      <c r="A159" s="58"/>
      <c r="B159" s="58"/>
      <c r="C159" s="63"/>
      <c r="D159" s="285" t="s">
        <v>1681</v>
      </c>
      <c r="E159" s="285"/>
      <c r="F159" s="285"/>
      <c r="G159" s="285"/>
      <c r="H159" s="285"/>
      <c r="I159" s="285"/>
      <c r="J159" s="45"/>
      <c r="K159" s="58"/>
      <c r="L159" s="43"/>
      <c r="M159" s="45">
        <f>SUMIF(CD39:CD141, 2, AR39:AR141)+SUMIF(CD39:CD141, 2, AT39:AT141)+SUMIF(CD39:CD141, 2, AV39:AV141)</f>
        <v>0</v>
      </c>
    </row>
    <row r="160" spans="1:13" ht="14.25" hidden="1" x14ac:dyDescent="0.2">
      <c r="A160" s="58"/>
      <c r="B160" s="58"/>
      <c r="C160" s="63"/>
      <c r="D160" s="285" t="s">
        <v>1682</v>
      </c>
      <c r="E160" s="285"/>
      <c r="F160" s="285"/>
      <c r="G160" s="285"/>
      <c r="H160" s="285"/>
      <c r="I160" s="285"/>
      <c r="J160" s="45"/>
      <c r="K160" s="58"/>
      <c r="L160" s="43"/>
      <c r="M160" s="45">
        <f>SUMIF(CD39:CD141, 2, AZ39:AZ141)</f>
        <v>0</v>
      </c>
    </row>
    <row r="161" spans="1:13" ht="14.25" hidden="1" x14ac:dyDescent="0.2">
      <c r="A161" s="58"/>
      <c r="B161" s="58"/>
      <c r="C161" s="63"/>
      <c r="D161" s="285" t="s">
        <v>1683</v>
      </c>
      <c r="E161" s="285"/>
      <c r="F161" s="285"/>
      <c r="G161" s="285"/>
      <c r="H161" s="285"/>
      <c r="I161" s="285"/>
      <c r="J161" s="45"/>
      <c r="K161" s="58"/>
      <c r="L161" s="43"/>
      <c r="M161" s="45">
        <f>SUMIF(CD39:CD141, 2, BA39:BA141)</f>
        <v>0</v>
      </c>
    </row>
    <row r="162" spans="1:13" hidden="1" x14ac:dyDescent="0.2"/>
    <row r="163" spans="1:13" ht="15" hidden="1" x14ac:dyDescent="0.2">
      <c r="A163" s="64"/>
      <c r="B163" s="64"/>
      <c r="C163" s="65"/>
      <c r="D163" s="283" t="s">
        <v>1685</v>
      </c>
      <c r="E163" s="283"/>
      <c r="F163" s="283"/>
      <c r="G163" s="283"/>
      <c r="H163" s="283"/>
      <c r="I163" s="283"/>
      <c r="J163" s="49"/>
      <c r="K163" s="64"/>
      <c r="L163" s="66"/>
      <c r="M163" s="49">
        <f>M165+M166</f>
        <v>0</v>
      </c>
    </row>
    <row r="164" spans="1:13" ht="14.25" hidden="1" x14ac:dyDescent="0.2">
      <c r="A164" s="58"/>
      <c r="B164" s="58"/>
      <c r="C164" s="63"/>
      <c r="D164" s="284" t="s">
        <v>1651</v>
      </c>
      <c r="E164" s="285"/>
      <c r="F164" s="285"/>
      <c r="G164" s="285"/>
      <c r="H164" s="285"/>
      <c r="I164" s="285"/>
      <c r="J164" s="45"/>
      <c r="K164" s="58"/>
      <c r="L164" s="43"/>
      <c r="M164" s="45"/>
    </row>
    <row r="165" spans="1:13" ht="14.25" hidden="1" x14ac:dyDescent="0.2">
      <c r="A165" s="58"/>
      <c r="B165" s="58"/>
      <c r="C165" s="63"/>
      <c r="D165" s="285" t="s">
        <v>1665</v>
      </c>
      <c r="E165" s="285"/>
      <c r="F165" s="285"/>
      <c r="G165" s="285"/>
      <c r="H165" s="285"/>
      <c r="I165" s="285"/>
      <c r="J165" s="45"/>
      <c r="K165" s="58"/>
      <c r="L165" s="43"/>
      <c r="M165" s="45">
        <f>SUMIF(CD39:CD161, 3, BK39:BK161)</f>
        <v>0</v>
      </c>
    </row>
    <row r="166" spans="1:13" ht="14.25" hidden="1" x14ac:dyDescent="0.2">
      <c r="A166" s="58"/>
      <c r="B166" s="58"/>
      <c r="C166" s="63"/>
      <c r="D166" s="285" t="s">
        <v>1666</v>
      </c>
      <c r="E166" s="285"/>
      <c r="F166" s="285"/>
      <c r="G166" s="285"/>
      <c r="H166" s="285"/>
      <c r="I166" s="285"/>
      <c r="J166" s="45"/>
      <c r="K166" s="58"/>
      <c r="L166" s="43"/>
      <c r="M166" s="45">
        <f>SUMIF(CD39:CD161, 3, BD39:BD161)</f>
        <v>0</v>
      </c>
    </row>
    <row r="168" spans="1:13" ht="15" x14ac:dyDescent="0.2">
      <c r="A168" s="64"/>
      <c r="B168" s="64"/>
      <c r="C168" s="65"/>
      <c r="D168" s="283" t="s">
        <v>1686</v>
      </c>
      <c r="E168" s="283"/>
      <c r="F168" s="283"/>
      <c r="G168" s="283"/>
      <c r="H168" s="283"/>
      <c r="I168" s="283"/>
      <c r="J168" s="49"/>
      <c r="K168" s="64"/>
      <c r="L168" s="66"/>
      <c r="M168" s="49">
        <f>M176+M191+M192+M170+M171+M172+M173</f>
        <v>10785.89</v>
      </c>
    </row>
    <row r="169" spans="1:13" ht="14.25" x14ac:dyDescent="0.2">
      <c r="A169" s="58"/>
      <c r="B169" s="58"/>
      <c r="C169" s="63"/>
      <c r="D169" s="284" t="s">
        <v>1651</v>
      </c>
      <c r="E169" s="285"/>
      <c r="F169" s="285"/>
      <c r="G169" s="285"/>
      <c r="H169" s="285"/>
      <c r="I169" s="285"/>
      <c r="J169" s="45"/>
      <c r="K169" s="58"/>
      <c r="L169" s="43"/>
      <c r="M169" s="45"/>
    </row>
    <row r="170" spans="1:13" ht="14.25" hidden="1" x14ac:dyDescent="0.2">
      <c r="A170" s="58"/>
      <c r="B170" s="58"/>
      <c r="C170" s="63"/>
      <c r="D170" s="285" t="s">
        <v>1687</v>
      </c>
      <c r="E170" s="285"/>
      <c r="F170" s="285"/>
      <c r="G170" s="285"/>
      <c r="H170" s="285"/>
      <c r="I170" s="285"/>
      <c r="J170" s="45"/>
      <c r="K170" s="58"/>
      <c r="L170" s="43"/>
      <c r="M170" s="45"/>
    </row>
    <row r="171" spans="1:13" ht="14.25" hidden="1" x14ac:dyDescent="0.2">
      <c r="A171" s="58"/>
      <c r="B171" s="58"/>
      <c r="C171" s="63"/>
      <c r="D171" s="285" t="s">
        <v>1687</v>
      </c>
      <c r="E171" s="285"/>
      <c r="F171" s="285"/>
      <c r="G171" s="285"/>
      <c r="H171" s="285"/>
      <c r="I171" s="285"/>
      <c r="J171" s="45"/>
      <c r="K171" s="58"/>
      <c r="L171" s="43"/>
      <c r="M171" s="45">
        <f>SUM(BQ39:BQ166)</f>
        <v>0</v>
      </c>
    </row>
    <row r="172" spans="1:13" ht="14.25" hidden="1" x14ac:dyDescent="0.2">
      <c r="A172" s="58"/>
      <c r="B172" s="58"/>
      <c r="C172" s="63"/>
      <c r="D172" s="285" t="s">
        <v>1688</v>
      </c>
      <c r="E172" s="285"/>
      <c r="F172" s="285"/>
      <c r="G172" s="285"/>
      <c r="H172" s="285"/>
      <c r="I172" s="285"/>
      <c r="J172" s="45"/>
      <c r="K172" s="58"/>
      <c r="L172" s="43"/>
      <c r="M172" s="45">
        <f>SUMIF(CD39:CD166, 4, BB39:BB166)+SUMIF(CD39:CD166, 4, BC39:BC166)+SUMIF(CD39:CD166, 4, BD39:BD166)</f>
        <v>0</v>
      </c>
    </row>
    <row r="173" spans="1:13" ht="14.25" hidden="1" x14ac:dyDescent="0.2">
      <c r="A173" s="58"/>
      <c r="B173" s="58"/>
      <c r="C173" s="63"/>
      <c r="D173" s="285" t="s">
        <v>1689</v>
      </c>
      <c r="E173" s="285"/>
      <c r="F173" s="285"/>
      <c r="G173" s="285"/>
      <c r="H173" s="285"/>
      <c r="I173" s="285"/>
      <c r="J173" s="45"/>
      <c r="K173" s="58"/>
      <c r="L173" s="43"/>
      <c r="M173" s="45">
        <f>SUM(BO39:BO166)</f>
        <v>0</v>
      </c>
    </row>
    <row r="174" spans="1:13" ht="14.25" x14ac:dyDescent="0.2">
      <c r="A174" s="58"/>
      <c r="B174" s="58"/>
      <c r="C174" s="63"/>
      <c r="D174" s="285" t="s">
        <v>790</v>
      </c>
      <c r="E174" s="285"/>
      <c r="F174" s="285"/>
      <c r="G174" s="285"/>
      <c r="H174" s="285"/>
      <c r="I174" s="285"/>
      <c r="J174" s="45"/>
      <c r="K174" s="58"/>
      <c r="L174" s="43"/>
      <c r="M174" s="45">
        <f>M176+M191+M192</f>
        <v>10785.89</v>
      </c>
    </row>
    <row r="175" spans="1:13" ht="14.25" x14ac:dyDescent="0.2">
      <c r="A175" s="58"/>
      <c r="B175" s="58"/>
      <c r="C175" s="63"/>
      <c r="D175" s="284" t="s">
        <v>1651</v>
      </c>
      <c r="E175" s="285"/>
      <c r="F175" s="285"/>
      <c r="G175" s="285"/>
      <c r="H175" s="285"/>
      <c r="I175" s="285"/>
      <c r="J175" s="45"/>
      <c r="K175" s="58"/>
      <c r="L175" s="43"/>
      <c r="M175" s="45"/>
    </row>
    <row r="176" spans="1:13" ht="14.25" x14ac:dyDescent="0.2">
      <c r="A176" s="58"/>
      <c r="B176" s="58"/>
      <c r="C176" s="63"/>
      <c r="D176" s="285" t="s">
        <v>1679</v>
      </c>
      <c r="E176" s="285"/>
      <c r="F176" s="285"/>
      <c r="G176" s="285"/>
      <c r="H176" s="285"/>
      <c r="I176" s="285"/>
      <c r="J176" s="45"/>
      <c r="K176" s="58"/>
      <c r="L176" s="43"/>
      <c r="M176" s="45">
        <f>M178+M179+M185+M189</f>
        <v>5136.1400000000003</v>
      </c>
    </row>
    <row r="177" spans="1:13" ht="14.25" x14ac:dyDescent="0.2">
      <c r="A177" s="58"/>
      <c r="B177" s="58"/>
      <c r="C177" s="63"/>
      <c r="D177" s="284" t="s">
        <v>1651</v>
      </c>
      <c r="E177" s="285"/>
      <c r="F177" s="285"/>
      <c r="G177" s="285"/>
      <c r="H177" s="285"/>
      <c r="I177" s="285"/>
      <c r="J177" s="45"/>
      <c r="K177" s="58"/>
      <c r="L177" s="43"/>
      <c r="M177" s="45"/>
    </row>
    <row r="178" spans="1:13" ht="14.25" x14ac:dyDescent="0.2">
      <c r="A178" s="58"/>
      <c r="B178" s="58"/>
      <c r="C178" s="63"/>
      <c r="D178" s="285" t="s">
        <v>1680</v>
      </c>
      <c r="E178" s="285"/>
      <c r="F178" s="285"/>
      <c r="G178" s="285"/>
      <c r="H178" s="285"/>
      <c r="I178" s="285"/>
      <c r="J178" s="45"/>
      <c r="K178" s="58"/>
      <c r="L178" s="43"/>
      <c r="M178" s="45">
        <f>SUMIF(CD39:CD166, 4, AR39:AR166)</f>
        <v>5136.1400000000003</v>
      </c>
    </row>
    <row r="179" spans="1:13" ht="14.25" hidden="1" x14ac:dyDescent="0.2">
      <c r="A179" s="58"/>
      <c r="B179" s="58"/>
      <c r="C179" s="63"/>
      <c r="D179" s="285" t="s">
        <v>1653</v>
      </c>
      <c r="E179" s="285"/>
      <c r="F179" s="285"/>
      <c r="G179" s="285"/>
      <c r="H179" s="285"/>
      <c r="I179" s="285"/>
      <c r="J179" s="45"/>
      <c r="K179" s="58"/>
      <c r="L179" s="43"/>
      <c r="M179" s="45">
        <f>M181+M184+M183</f>
        <v>0</v>
      </c>
    </row>
    <row r="180" spans="1:13" ht="14.25" hidden="1" x14ac:dyDescent="0.2">
      <c r="A180" s="58"/>
      <c r="B180" s="58"/>
      <c r="C180" s="63"/>
      <c r="D180" s="284" t="s">
        <v>1654</v>
      </c>
      <c r="E180" s="285"/>
      <c r="F180" s="285"/>
      <c r="G180" s="285"/>
      <c r="H180" s="285"/>
      <c r="I180" s="285"/>
      <c r="J180" s="45"/>
      <c r="K180" s="58"/>
      <c r="L180" s="43"/>
      <c r="M180" s="45"/>
    </row>
    <row r="181" spans="1:13" ht="14.25" hidden="1" x14ac:dyDescent="0.2">
      <c r="A181" s="58"/>
      <c r="B181" s="58"/>
      <c r="C181" s="63"/>
      <c r="D181" s="285" t="s">
        <v>1653</v>
      </c>
      <c r="E181" s="285"/>
      <c r="F181" s="285"/>
      <c r="G181" s="285"/>
      <c r="H181" s="285"/>
      <c r="I181" s="285"/>
      <c r="J181" s="45"/>
      <c r="K181" s="58"/>
      <c r="L181" s="43"/>
      <c r="M181" s="45">
        <f>SUMIF(CD39:CD166, 4, AO39:AO166)</f>
        <v>0</v>
      </c>
    </row>
    <row r="182" spans="1:13" ht="14.25" hidden="1" x14ac:dyDescent="0.2">
      <c r="A182" s="58"/>
      <c r="B182" s="58"/>
      <c r="C182" s="63"/>
      <c r="D182" s="284" t="s">
        <v>1655</v>
      </c>
      <c r="E182" s="285"/>
      <c r="F182" s="285"/>
      <c r="G182" s="285"/>
      <c r="H182" s="285"/>
      <c r="I182" s="285"/>
      <c r="J182" s="45"/>
      <c r="K182" s="58"/>
      <c r="L182" s="43"/>
      <c r="M182" s="45"/>
    </row>
    <row r="183" spans="1:13" ht="14.25" hidden="1" x14ac:dyDescent="0.2">
      <c r="A183" s="58"/>
      <c r="B183" s="58"/>
      <c r="C183" s="63"/>
      <c r="D183" s="285" t="s">
        <v>1674</v>
      </c>
      <c r="E183" s="285"/>
      <c r="F183" s="285"/>
      <c r="G183" s="285"/>
      <c r="H183" s="285"/>
      <c r="I183" s="285"/>
      <c r="J183" s="45"/>
      <c r="K183" s="58"/>
      <c r="L183" s="43"/>
      <c r="M183" s="45">
        <f>SUMIF(CD39:CD166, 4, AT39:AT166)</f>
        <v>0</v>
      </c>
    </row>
    <row r="184" spans="1:13" ht="14.25" hidden="1" x14ac:dyDescent="0.2">
      <c r="A184" s="58"/>
      <c r="B184" s="58"/>
      <c r="C184" s="63"/>
      <c r="D184" s="285" t="s">
        <v>1656</v>
      </c>
      <c r="E184" s="285"/>
      <c r="F184" s="285"/>
      <c r="G184" s="285"/>
      <c r="H184" s="285"/>
      <c r="I184" s="285"/>
      <c r="J184" s="45"/>
      <c r="K184" s="58"/>
      <c r="L184" s="43"/>
      <c r="M184" s="45">
        <f>SUMIF(CD39:CD166, 4, AV39:AV166)</f>
        <v>0</v>
      </c>
    </row>
    <row r="185" spans="1:13" ht="14.25" hidden="1" x14ac:dyDescent="0.2">
      <c r="A185" s="58"/>
      <c r="B185" s="58"/>
      <c r="C185" s="63"/>
      <c r="D185" s="285" t="s">
        <v>1657</v>
      </c>
      <c r="E185" s="285"/>
      <c r="F185" s="285"/>
      <c r="G185" s="285"/>
      <c r="H185" s="285"/>
      <c r="I185" s="285"/>
      <c r="J185" s="45"/>
      <c r="K185" s="58"/>
      <c r="L185" s="43"/>
      <c r="M185" s="45">
        <f>M187+M188</f>
        <v>0</v>
      </c>
    </row>
    <row r="186" spans="1:13" ht="14.25" hidden="1" x14ac:dyDescent="0.2">
      <c r="A186" s="58"/>
      <c r="B186" s="58"/>
      <c r="C186" s="63"/>
      <c r="D186" s="284" t="s">
        <v>1654</v>
      </c>
      <c r="E186" s="285"/>
      <c r="F186" s="285"/>
      <c r="G186" s="285"/>
      <c r="H186" s="285"/>
      <c r="I186" s="285"/>
      <c r="J186" s="45"/>
      <c r="K186" s="58"/>
      <c r="L186" s="43"/>
      <c r="M186" s="45"/>
    </row>
    <row r="187" spans="1:13" ht="14.25" hidden="1" x14ac:dyDescent="0.2">
      <c r="A187" s="58"/>
      <c r="B187" s="58"/>
      <c r="C187" s="63"/>
      <c r="D187" s="285" t="s">
        <v>1658</v>
      </c>
      <c r="E187" s="285"/>
      <c r="F187" s="285"/>
      <c r="G187" s="285"/>
      <c r="H187" s="285"/>
      <c r="I187" s="285"/>
      <c r="J187" s="45"/>
      <c r="K187" s="58"/>
      <c r="L187" s="43"/>
      <c r="M187" s="45">
        <f>SUMIF(CD39:CD166, 4, AW39:AW166)-SUMIF(CD39:CD166, 4, BK39:BK166)</f>
        <v>0</v>
      </c>
    </row>
    <row r="188" spans="1:13" ht="14.25" hidden="1" x14ac:dyDescent="0.2">
      <c r="A188" s="58"/>
      <c r="B188" s="58"/>
      <c r="C188" s="63"/>
      <c r="D188" s="285" t="s">
        <v>1659</v>
      </c>
      <c r="E188" s="285"/>
      <c r="F188" s="285"/>
      <c r="G188" s="285"/>
      <c r="H188" s="285"/>
      <c r="I188" s="285"/>
      <c r="J188" s="45"/>
      <c r="K188" s="58"/>
      <c r="L188" s="43"/>
      <c r="M188" s="45">
        <f>SUMIF(CD39:CD166, 4, BC39:BC166)</f>
        <v>0</v>
      </c>
    </row>
    <row r="189" spans="1:13" ht="14.25" hidden="1" x14ac:dyDescent="0.2">
      <c r="A189" s="58"/>
      <c r="B189" s="58"/>
      <c r="C189" s="63"/>
      <c r="D189" s="285" t="s">
        <v>1660</v>
      </c>
      <c r="E189" s="285"/>
      <c r="F189" s="285"/>
      <c r="G189" s="285"/>
      <c r="H189" s="285"/>
      <c r="I189" s="285"/>
      <c r="J189" s="45"/>
      <c r="K189" s="58"/>
      <c r="L189" s="43"/>
      <c r="M189" s="45">
        <f>SUMIF(CD39:CD166, 4, BB39:BB166)</f>
        <v>0</v>
      </c>
    </row>
    <row r="190" spans="1:13" ht="14.25" x14ac:dyDescent="0.2">
      <c r="A190" s="58"/>
      <c r="B190" s="58"/>
      <c r="C190" s="63"/>
      <c r="D190" s="285" t="s">
        <v>1681</v>
      </c>
      <c r="E190" s="285"/>
      <c r="F190" s="285"/>
      <c r="G190" s="285"/>
      <c r="H190" s="285"/>
      <c r="I190" s="285"/>
      <c r="J190" s="45"/>
      <c r="K190" s="58"/>
      <c r="L190" s="43"/>
      <c r="M190" s="45">
        <f>SUMIF(CD39:CD166, 4, AR39:AR166)+SUMIF(CD39:CD166, 4, AT39:AT166)+SUMIF(CD39:CD166, 4, AV39:AV166)</f>
        <v>5136.1400000000003</v>
      </c>
    </row>
    <row r="191" spans="1:13" ht="14.25" x14ac:dyDescent="0.2">
      <c r="A191" s="58"/>
      <c r="B191" s="58"/>
      <c r="C191" s="63"/>
      <c r="D191" s="285" t="s">
        <v>1682</v>
      </c>
      <c r="E191" s="285"/>
      <c r="F191" s="285"/>
      <c r="G191" s="285"/>
      <c r="H191" s="285"/>
      <c r="I191" s="285"/>
      <c r="J191" s="45"/>
      <c r="K191" s="58"/>
      <c r="L191" s="43"/>
      <c r="M191" s="45">
        <f>SUMIF(CD39:CD166, 4, AZ39:AZ166)</f>
        <v>3800.74</v>
      </c>
    </row>
    <row r="192" spans="1:13" ht="14.25" x14ac:dyDescent="0.2">
      <c r="A192" s="58"/>
      <c r="B192" s="58"/>
      <c r="C192" s="63"/>
      <c r="D192" s="285" t="s">
        <v>1683</v>
      </c>
      <c r="E192" s="285"/>
      <c r="F192" s="285"/>
      <c r="G192" s="285"/>
      <c r="H192" s="285"/>
      <c r="I192" s="285"/>
      <c r="J192" s="45"/>
      <c r="K192" s="58"/>
      <c r="L192" s="43"/>
      <c r="M192" s="45">
        <f>SUMIF(CD39:CD166, 4, BA39:BA166)</f>
        <v>1849.01</v>
      </c>
    </row>
    <row r="194" spans="1:13" ht="15" x14ac:dyDescent="0.2">
      <c r="A194" s="64"/>
      <c r="B194" s="64"/>
      <c r="C194" s="65"/>
      <c r="D194" s="283" t="s">
        <v>1814</v>
      </c>
      <c r="E194" s="283"/>
      <c r="F194" s="283"/>
      <c r="G194" s="283"/>
      <c r="H194" s="283"/>
      <c r="I194" s="283"/>
      <c r="J194" s="49"/>
      <c r="K194" s="64"/>
      <c r="L194" s="66"/>
      <c r="M194" s="49">
        <f>M123+M143+M163+M168</f>
        <v>10785.89</v>
      </c>
    </row>
    <row r="195" spans="1:13" ht="14.25" x14ac:dyDescent="0.2">
      <c r="A195" s="58"/>
      <c r="B195" s="58"/>
      <c r="C195" s="63"/>
      <c r="D195" s="284" t="s">
        <v>1651</v>
      </c>
      <c r="E195" s="285"/>
      <c r="F195" s="285"/>
      <c r="G195" s="285"/>
      <c r="H195" s="285"/>
      <c r="I195" s="285"/>
      <c r="J195" s="45"/>
      <c r="K195" s="58"/>
      <c r="L195" s="43"/>
      <c r="M195" s="45"/>
    </row>
    <row r="196" spans="1:13" ht="14.25" x14ac:dyDescent="0.2">
      <c r="A196" s="58"/>
      <c r="B196" s="58"/>
      <c r="C196" s="63"/>
      <c r="D196" s="285" t="s">
        <v>1679</v>
      </c>
      <c r="E196" s="285"/>
      <c r="F196" s="285"/>
      <c r="G196" s="285"/>
      <c r="H196" s="285"/>
      <c r="I196" s="285"/>
      <c r="J196" s="45"/>
      <c r="K196" s="58"/>
      <c r="L196" s="43"/>
      <c r="M196" s="45">
        <f>M198+M199+M205+M209</f>
        <v>5136.1400000000003</v>
      </c>
    </row>
    <row r="197" spans="1:13" ht="14.25" x14ac:dyDescent="0.2">
      <c r="A197" s="58"/>
      <c r="B197" s="58"/>
      <c r="C197" s="63"/>
      <c r="D197" s="284" t="s">
        <v>1651</v>
      </c>
      <c r="E197" s="285"/>
      <c r="F197" s="285"/>
      <c r="G197" s="285"/>
      <c r="H197" s="285"/>
      <c r="I197" s="285"/>
      <c r="J197" s="45"/>
      <c r="K197" s="58"/>
      <c r="L197" s="43"/>
      <c r="M197" s="45"/>
    </row>
    <row r="198" spans="1:13" ht="14.25" x14ac:dyDescent="0.2">
      <c r="A198" s="58"/>
      <c r="B198" s="58"/>
      <c r="C198" s="63"/>
      <c r="D198" s="285" t="s">
        <v>1680</v>
      </c>
      <c r="E198" s="285"/>
      <c r="F198" s="285"/>
      <c r="G198" s="285"/>
      <c r="H198" s="285"/>
      <c r="I198" s="285"/>
      <c r="J198" s="45"/>
      <c r="K198" s="58"/>
      <c r="L198" s="43"/>
      <c r="M198" s="45">
        <f>SUM(AR39:AR192)</f>
        <v>5136.1400000000003</v>
      </c>
    </row>
    <row r="199" spans="1:13" ht="14.25" hidden="1" x14ac:dyDescent="0.2">
      <c r="A199" s="58"/>
      <c r="B199" s="58"/>
      <c r="C199" s="63"/>
      <c r="D199" s="285" t="s">
        <v>1653</v>
      </c>
      <c r="E199" s="285"/>
      <c r="F199" s="285"/>
      <c r="G199" s="285"/>
      <c r="H199" s="285"/>
      <c r="I199" s="285"/>
      <c r="J199" s="45"/>
      <c r="K199" s="58"/>
      <c r="L199" s="43"/>
      <c r="M199" s="45">
        <f>M201+M204+M203</f>
        <v>0</v>
      </c>
    </row>
    <row r="200" spans="1:13" ht="14.25" hidden="1" x14ac:dyDescent="0.2">
      <c r="A200" s="58"/>
      <c r="B200" s="58"/>
      <c r="C200" s="63"/>
      <c r="D200" s="284" t="s">
        <v>1654</v>
      </c>
      <c r="E200" s="285"/>
      <c r="F200" s="285"/>
      <c r="G200" s="285"/>
      <c r="H200" s="285"/>
      <c r="I200" s="285"/>
      <c r="J200" s="45"/>
      <c r="K200" s="58"/>
      <c r="L200" s="43"/>
      <c r="M200" s="45"/>
    </row>
    <row r="201" spans="1:13" ht="14.25" hidden="1" x14ac:dyDescent="0.2">
      <c r="A201" s="58"/>
      <c r="B201" s="58"/>
      <c r="C201" s="63"/>
      <c r="D201" s="285" t="s">
        <v>1653</v>
      </c>
      <c r="E201" s="285"/>
      <c r="F201" s="285"/>
      <c r="G201" s="285"/>
      <c r="H201" s="285"/>
      <c r="I201" s="285"/>
      <c r="J201" s="45"/>
      <c r="K201" s="58"/>
      <c r="L201" s="43"/>
      <c r="M201" s="45">
        <f>SUM(AO39:AO192)</f>
        <v>0</v>
      </c>
    </row>
    <row r="202" spans="1:13" ht="14.25" hidden="1" x14ac:dyDescent="0.2">
      <c r="A202" s="58"/>
      <c r="B202" s="58"/>
      <c r="C202" s="63"/>
      <c r="D202" s="284" t="s">
        <v>1655</v>
      </c>
      <c r="E202" s="285"/>
      <c r="F202" s="285"/>
      <c r="G202" s="285"/>
      <c r="H202" s="285"/>
      <c r="I202" s="285"/>
      <c r="J202" s="45"/>
      <c r="K202" s="58"/>
      <c r="L202" s="43"/>
      <c r="M202" s="45"/>
    </row>
    <row r="203" spans="1:13" ht="14.25" hidden="1" x14ac:dyDescent="0.2">
      <c r="A203" s="58"/>
      <c r="B203" s="58"/>
      <c r="C203" s="63"/>
      <c r="D203" s="285" t="s">
        <v>1674</v>
      </c>
      <c r="E203" s="285"/>
      <c r="F203" s="285"/>
      <c r="G203" s="285"/>
      <c r="H203" s="285"/>
      <c r="I203" s="285"/>
      <c r="J203" s="45"/>
      <c r="K203" s="58"/>
      <c r="L203" s="43"/>
      <c r="M203" s="45">
        <f>SUM(AT39:AT192)</f>
        <v>0</v>
      </c>
    </row>
    <row r="204" spans="1:13" ht="14.25" hidden="1" x14ac:dyDescent="0.2">
      <c r="A204" s="58"/>
      <c r="B204" s="58"/>
      <c r="C204" s="63"/>
      <c r="D204" s="285" t="s">
        <v>1656</v>
      </c>
      <c r="E204" s="285"/>
      <c r="F204" s="285"/>
      <c r="G204" s="285"/>
      <c r="H204" s="285"/>
      <c r="I204" s="285"/>
      <c r="J204" s="45"/>
      <c r="K204" s="58"/>
      <c r="L204" s="43"/>
      <c r="M204" s="45">
        <f>SUM(AV39:AV192)</f>
        <v>0</v>
      </c>
    </row>
    <row r="205" spans="1:13" ht="14.25" hidden="1" x14ac:dyDescent="0.2">
      <c r="A205" s="58"/>
      <c r="B205" s="58"/>
      <c r="C205" s="63"/>
      <c r="D205" s="285" t="s">
        <v>1657</v>
      </c>
      <c r="E205" s="285"/>
      <c r="F205" s="285"/>
      <c r="G205" s="285"/>
      <c r="H205" s="285"/>
      <c r="I205" s="285"/>
      <c r="J205" s="45"/>
      <c r="K205" s="58"/>
      <c r="L205" s="43"/>
      <c r="M205" s="45">
        <f>M207+M208</f>
        <v>0</v>
      </c>
    </row>
    <row r="206" spans="1:13" ht="14.25" hidden="1" x14ac:dyDescent="0.2">
      <c r="A206" s="58"/>
      <c r="B206" s="58"/>
      <c r="C206" s="63"/>
      <c r="D206" s="284" t="s">
        <v>1654</v>
      </c>
      <c r="E206" s="285"/>
      <c r="F206" s="285"/>
      <c r="G206" s="285"/>
      <c r="H206" s="285"/>
      <c r="I206" s="285"/>
      <c r="J206" s="45"/>
      <c r="K206" s="58"/>
      <c r="L206" s="43"/>
      <c r="M206" s="45"/>
    </row>
    <row r="207" spans="1:13" ht="14.25" hidden="1" x14ac:dyDescent="0.2">
      <c r="A207" s="58"/>
      <c r="B207" s="58"/>
      <c r="C207" s="63"/>
      <c r="D207" s="285" t="s">
        <v>1658</v>
      </c>
      <c r="E207" s="285"/>
      <c r="F207" s="285"/>
      <c r="G207" s="285"/>
      <c r="H207" s="285"/>
      <c r="I207" s="285"/>
      <c r="J207" s="45"/>
      <c r="K207" s="58"/>
      <c r="L207" s="43"/>
      <c r="M207" s="45">
        <f>SUM(AW39:AW192)-SUM(BK39:BK192)</f>
        <v>0</v>
      </c>
    </row>
    <row r="208" spans="1:13" ht="14.25" hidden="1" x14ac:dyDescent="0.2">
      <c r="A208" s="58"/>
      <c r="B208" s="58"/>
      <c r="C208" s="63"/>
      <c r="D208" s="285" t="s">
        <v>1659</v>
      </c>
      <c r="E208" s="285"/>
      <c r="F208" s="285"/>
      <c r="G208" s="285"/>
      <c r="H208" s="285"/>
      <c r="I208" s="285"/>
      <c r="J208" s="45"/>
      <c r="K208" s="58"/>
      <c r="L208" s="43"/>
      <c r="M208" s="45">
        <f>SUM(BC39:BC192)</f>
        <v>0</v>
      </c>
    </row>
    <row r="209" spans="1:13" ht="14.25" hidden="1" x14ac:dyDescent="0.2">
      <c r="A209" s="58"/>
      <c r="B209" s="58"/>
      <c r="C209" s="63"/>
      <c r="D209" s="285" t="s">
        <v>1660</v>
      </c>
      <c r="E209" s="285"/>
      <c r="F209" s="285"/>
      <c r="G209" s="285"/>
      <c r="H209" s="285"/>
      <c r="I209" s="285"/>
      <c r="J209" s="45"/>
      <c r="K209" s="58"/>
      <c r="L209" s="43"/>
      <c r="M209" s="45">
        <f>SUM(BB39:BB192)</f>
        <v>0</v>
      </c>
    </row>
    <row r="210" spans="1:13" ht="14.25" x14ac:dyDescent="0.2">
      <c r="A210" s="58"/>
      <c r="B210" s="58"/>
      <c r="C210" s="63"/>
      <c r="D210" s="285" t="s">
        <v>1661</v>
      </c>
      <c r="E210" s="285"/>
      <c r="F210" s="285"/>
      <c r="G210" s="285"/>
      <c r="H210" s="285"/>
      <c r="I210" s="285"/>
      <c r="J210" s="45"/>
      <c r="K210" s="58"/>
      <c r="L210" s="43"/>
      <c r="M210" s="45">
        <f>SUM(AR39:AR192)+SUM(AT39:AT192)+SUM(AV39:AV192)</f>
        <v>5136.1400000000003</v>
      </c>
    </row>
    <row r="211" spans="1:13" ht="14.25" x14ac:dyDescent="0.2">
      <c r="A211" s="58"/>
      <c r="B211" s="58"/>
      <c r="C211" s="63"/>
      <c r="D211" s="285" t="s">
        <v>1662</v>
      </c>
      <c r="E211" s="285"/>
      <c r="F211" s="285"/>
      <c r="G211" s="285"/>
      <c r="H211" s="285"/>
      <c r="I211" s="285"/>
      <c r="J211" s="45"/>
      <c r="K211" s="58"/>
      <c r="L211" s="43"/>
      <c r="M211" s="45">
        <f>SUM(AZ39:AZ192)</f>
        <v>3800.74</v>
      </c>
    </row>
    <row r="212" spans="1:13" ht="14.25" x14ac:dyDescent="0.2">
      <c r="A212" s="58"/>
      <c r="B212" s="58"/>
      <c r="C212" s="63"/>
      <c r="D212" s="285" t="s">
        <v>1663</v>
      </c>
      <c r="E212" s="285"/>
      <c r="F212" s="285"/>
      <c r="G212" s="285"/>
      <c r="H212" s="285"/>
      <c r="I212" s="285"/>
      <c r="J212" s="45"/>
      <c r="K212" s="58"/>
      <c r="L212" s="43"/>
      <c r="M212" s="45">
        <f>SUM(BA39:BA192)</f>
        <v>1849.01</v>
      </c>
    </row>
    <row r="213" spans="1:13" ht="14.25" hidden="1" x14ac:dyDescent="0.2">
      <c r="A213" s="58"/>
      <c r="B213" s="58"/>
      <c r="C213" s="63"/>
      <c r="D213" s="285" t="s">
        <v>1691</v>
      </c>
      <c r="E213" s="285"/>
      <c r="F213" s="285"/>
      <c r="G213" s="285"/>
      <c r="H213" s="285"/>
      <c r="I213" s="285"/>
      <c r="J213" s="45"/>
      <c r="K213" s="58"/>
      <c r="L213" s="43"/>
      <c r="M213" s="45">
        <f>M215+M216</f>
        <v>0</v>
      </c>
    </row>
    <row r="214" spans="1:13" ht="14.25" hidden="1" x14ac:dyDescent="0.2">
      <c r="A214" s="58"/>
      <c r="B214" s="58"/>
      <c r="C214" s="63"/>
      <c r="D214" s="284" t="s">
        <v>1651</v>
      </c>
      <c r="E214" s="285"/>
      <c r="F214" s="285"/>
      <c r="G214" s="285"/>
      <c r="H214" s="285"/>
      <c r="I214" s="285"/>
      <c r="J214" s="45"/>
      <c r="K214" s="58"/>
      <c r="L214" s="43"/>
      <c r="M214" s="45"/>
    </row>
    <row r="215" spans="1:13" ht="14.25" hidden="1" x14ac:dyDescent="0.2">
      <c r="A215" s="58"/>
      <c r="B215" s="58"/>
      <c r="C215" s="63"/>
      <c r="D215" s="285" t="s">
        <v>1665</v>
      </c>
      <c r="E215" s="285"/>
      <c r="F215" s="285"/>
      <c r="G215" s="285"/>
      <c r="H215" s="285"/>
      <c r="I215" s="285"/>
      <c r="J215" s="45"/>
      <c r="K215" s="58"/>
      <c r="L215" s="43"/>
      <c r="M215" s="45">
        <f>SUM(BK39:BK192)</f>
        <v>0</v>
      </c>
    </row>
    <row r="216" spans="1:13" ht="14.25" hidden="1" x14ac:dyDescent="0.2">
      <c r="A216" s="58"/>
      <c r="B216" s="58"/>
      <c r="C216" s="63"/>
      <c r="D216" s="285" t="s">
        <v>1666</v>
      </c>
      <c r="E216" s="285"/>
      <c r="F216" s="285"/>
      <c r="G216" s="285"/>
      <c r="H216" s="285"/>
      <c r="I216" s="285"/>
      <c r="J216" s="45"/>
      <c r="K216" s="58"/>
      <c r="L216" s="43"/>
      <c r="M216" s="45">
        <f>SUM(BD39:BD192)</f>
        <v>0</v>
      </c>
    </row>
    <row r="217" spans="1:13" ht="14.25" x14ac:dyDescent="0.2">
      <c r="A217" s="58"/>
      <c r="B217" s="58"/>
      <c r="C217" s="63"/>
      <c r="D217" s="285" t="s">
        <v>1692</v>
      </c>
      <c r="E217" s="285"/>
      <c r="F217" s="285"/>
      <c r="G217" s="285"/>
      <c r="H217" s="285"/>
      <c r="I217" s="285"/>
      <c r="J217" s="45"/>
      <c r="K217" s="58"/>
      <c r="L217" s="43"/>
      <c r="M217" s="45">
        <f>M168</f>
        <v>10785.89</v>
      </c>
    </row>
    <row r="218" spans="1:13" ht="14.25" x14ac:dyDescent="0.2">
      <c r="A218" s="58"/>
      <c r="B218" s="58"/>
      <c r="C218" s="63"/>
      <c r="D218" s="283" t="s">
        <v>1669</v>
      </c>
      <c r="E218" s="285"/>
      <c r="F218" s="285"/>
      <c r="G218" s="285"/>
      <c r="H218" s="285"/>
      <c r="I218" s="285"/>
      <c r="J218" s="45"/>
      <c r="K218" s="58"/>
      <c r="L218" s="43"/>
      <c r="M218" s="45"/>
    </row>
    <row r="219" spans="1:13" ht="14.25" hidden="1" x14ac:dyDescent="0.2">
      <c r="A219" s="58"/>
      <c r="B219" s="58"/>
      <c r="C219" s="63"/>
      <c r="D219" s="285" t="s">
        <v>1670</v>
      </c>
      <c r="E219" s="285"/>
      <c r="F219" s="285"/>
      <c r="G219" s="285"/>
      <c r="H219" s="285"/>
      <c r="I219" s="285"/>
      <c r="J219" s="45"/>
      <c r="K219" s="58"/>
      <c r="L219" s="43"/>
      <c r="M219" s="45">
        <f>SUM(AX39:AX192)</f>
        <v>0</v>
      </c>
    </row>
    <row r="220" spans="1:13" ht="14.25" hidden="1" x14ac:dyDescent="0.2">
      <c r="A220" s="58"/>
      <c r="B220" s="58"/>
      <c r="C220" s="63"/>
      <c r="D220" s="285" t="s">
        <v>1671</v>
      </c>
      <c r="E220" s="285"/>
      <c r="F220" s="285"/>
      <c r="G220" s="285"/>
      <c r="H220" s="285"/>
      <c r="I220" s="285"/>
      <c r="J220" s="45"/>
      <c r="K220" s="58"/>
      <c r="L220" s="43"/>
      <c r="M220" s="45">
        <f>SUM(AY39:AY192)</f>
        <v>0</v>
      </c>
    </row>
    <row r="221" spans="1:13" ht="14.25" x14ac:dyDescent="0.2">
      <c r="A221" s="58"/>
      <c r="B221" s="58"/>
      <c r="C221" s="63"/>
      <c r="D221" s="285" t="s">
        <v>1672</v>
      </c>
      <c r="E221" s="285"/>
      <c r="F221" s="285"/>
      <c r="G221" s="286"/>
      <c r="H221" s="48">
        <f>Source!F1067</f>
        <v>4.7629999999999999</v>
      </c>
      <c r="I221" s="58"/>
      <c r="J221" s="58"/>
      <c r="K221" s="58"/>
      <c r="L221" s="58"/>
      <c r="M221" s="58"/>
    </row>
    <row r="222" spans="1:13" ht="14.25" hidden="1" customHeight="1" x14ac:dyDescent="0.2">
      <c r="A222" s="58"/>
      <c r="B222" s="58"/>
      <c r="C222" s="63"/>
      <c r="D222" s="285" t="s">
        <v>1673</v>
      </c>
      <c r="E222" s="285"/>
      <c r="F222" s="285"/>
      <c r="G222" s="286"/>
      <c r="H222" s="48">
        <f>Source!F1068</f>
        <v>0</v>
      </c>
      <c r="I222" s="58"/>
      <c r="J222" s="58"/>
      <c r="K222" s="58"/>
      <c r="L222" s="58"/>
      <c r="M222" s="58"/>
    </row>
    <row r="226" spans="1:13" ht="14.25" customHeight="1" x14ac:dyDescent="0.2">
      <c r="A226" s="118"/>
      <c r="B226" s="16"/>
      <c r="C226" s="100" t="s">
        <v>1815</v>
      </c>
      <c r="D226" s="120" t="str">
        <f>IF(Source!AM12&lt;&gt;"", Source!AM12," ")</f>
        <v xml:space="preserve"> </v>
      </c>
      <c r="E226" s="121"/>
      <c r="F226" s="121"/>
      <c r="G226" s="121"/>
      <c r="H226" s="121"/>
      <c r="I226" s="119" t="str">
        <f>IF(Source!AL12&lt;&gt;"", Source!AL12," ")</f>
        <v xml:space="preserve"> </v>
      </c>
      <c r="J226" s="10"/>
      <c r="K226" s="10"/>
      <c r="L226" s="10"/>
      <c r="M226" s="10"/>
    </row>
    <row r="227" spans="1:13" ht="14.25" customHeight="1" x14ac:dyDescent="0.2">
      <c r="A227" s="26"/>
      <c r="B227" s="16"/>
      <c r="C227" s="103"/>
      <c r="D227" s="356" t="s">
        <v>1694</v>
      </c>
      <c r="E227" s="356"/>
      <c r="F227" s="356"/>
      <c r="G227" s="356"/>
      <c r="H227" s="356"/>
      <c r="I227" s="19"/>
      <c r="J227" s="10"/>
      <c r="K227" s="10"/>
      <c r="L227" s="10"/>
      <c r="M227" s="10"/>
    </row>
    <row r="228" spans="1:13" ht="12.75" customHeight="1" x14ac:dyDescent="0.2">
      <c r="A228" s="26"/>
      <c r="B228" s="16"/>
      <c r="C228" s="122"/>
      <c r="D228" s="26"/>
      <c r="E228" s="26"/>
      <c r="F228" s="26"/>
      <c r="G228" s="26"/>
      <c r="H228" s="26"/>
      <c r="I228" s="26"/>
      <c r="J228" s="10"/>
      <c r="K228" s="10"/>
      <c r="L228" s="10"/>
      <c r="M228" s="10"/>
    </row>
    <row r="229" spans="1:13" ht="14.25" customHeight="1" x14ac:dyDescent="0.2">
      <c r="A229" s="26"/>
      <c r="B229" s="16"/>
      <c r="C229" s="100" t="s">
        <v>1816</v>
      </c>
      <c r="D229" s="120" t="str">
        <f>IF(Source!AI12&lt;&gt;"", Source!AI12," ")</f>
        <v xml:space="preserve"> </v>
      </c>
      <c r="E229" s="121"/>
      <c r="F229" s="121"/>
      <c r="G229" s="121"/>
      <c r="H229" s="121"/>
      <c r="I229" s="123" t="str">
        <f>IF(Source!AH12&lt;&gt;"", Source!AH12," ")</f>
        <v xml:space="preserve"> </v>
      </c>
      <c r="J229" s="10"/>
      <c r="K229" s="10"/>
      <c r="L229" s="10"/>
      <c r="M229" s="10"/>
    </row>
    <row r="230" spans="1:13" ht="14.25" customHeight="1" x14ac:dyDescent="0.2">
      <c r="A230" s="26"/>
      <c r="B230" s="19"/>
      <c r="C230" s="19"/>
      <c r="D230" s="356" t="s">
        <v>1694</v>
      </c>
      <c r="E230" s="356"/>
      <c r="F230" s="356"/>
      <c r="G230" s="356"/>
      <c r="H230" s="356"/>
      <c r="I230" s="19"/>
      <c r="J230" s="10"/>
      <c r="K230" s="10"/>
      <c r="L230" s="10"/>
      <c r="M230" s="10"/>
    </row>
  </sheetData>
  <mergeCells count="191">
    <mergeCell ref="D222:G222"/>
    <mergeCell ref="D227:H227"/>
    <mergeCell ref="D230:H230"/>
    <mergeCell ref="D216:I216"/>
    <mergeCell ref="D217:I217"/>
    <mergeCell ref="D218:I218"/>
    <mergeCell ref="D219:I219"/>
    <mergeCell ref="D220:I220"/>
    <mergeCell ref="D221:G221"/>
    <mergeCell ref="D210:I210"/>
    <mergeCell ref="D211:I211"/>
    <mergeCell ref="D212:I212"/>
    <mergeCell ref="D213:I213"/>
    <mergeCell ref="D214:I214"/>
    <mergeCell ref="D215:I215"/>
    <mergeCell ref="D204:I204"/>
    <mergeCell ref="D205:I205"/>
    <mergeCell ref="D206:I206"/>
    <mergeCell ref="D207:I207"/>
    <mergeCell ref="D208:I208"/>
    <mergeCell ref="D209:I209"/>
    <mergeCell ref="D198:I198"/>
    <mergeCell ref="D199:I199"/>
    <mergeCell ref="D200:I200"/>
    <mergeCell ref="D201:I201"/>
    <mergeCell ref="D202:I202"/>
    <mergeCell ref="D203:I203"/>
    <mergeCell ref="D191:I191"/>
    <mergeCell ref="D192:I192"/>
    <mergeCell ref="D194:I194"/>
    <mergeCell ref="D195:I195"/>
    <mergeCell ref="D196:I196"/>
    <mergeCell ref="D197:I197"/>
    <mergeCell ref="D185:I185"/>
    <mergeCell ref="D186:I186"/>
    <mergeCell ref="D187:I187"/>
    <mergeCell ref="D188:I188"/>
    <mergeCell ref="D189:I189"/>
    <mergeCell ref="D190:I190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6:I166"/>
    <mergeCell ref="D168:I168"/>
    <mergeCell ref="D169:I169"/>
    <mergeCell ref="D170:I170"/>
    <mergeCell ref="D171:I171"/>
    <mergeCell ref="D172:I172"/>
    <mergeCell ref="D159:I159"/>
    <mergeCell ref="D160:I160"/>
    <mergeCell ref="D161:I161"/>
    <mergeCell ref="D163:I163"/>
    <mergeCell ref="D164:I164"/>
    <mergeCell ref="D165:I165"/>
    <mergeCell ref="D153:I153"/>
    <mergeCell ref="D154:I154"/>
    <mergeCell ref="D155:I155"/>
    <mergeCell ref="D156:I156"/>
    <mergeCell ref="D157:I157"/>
    <mergeCell ref="D158:I158"/>
    <mergeCell ref="D147:I147"/>
    <mergeCell ref="D148:I148"/>
    <mergeCell ref="D149:I149"/>
    <mergeCell ref="D150:I150"/>
    <mergeCell ref="D151:I151"/>
    <mergeCell ref="D152:I152"/>
    <mergeCell ref="D140:I140"/>
    <mergeCell ref="D141:I141"/>
    <mergeCell ref="D143:I143"/>
    <mergeCell ref="D144:I144"/>
    <mergeCell ref="D145:I145"/>
    <mergeCell ref="D146:I146"/>
    <mergeCell ref="D134:I134"/>
    <mergeCell ref="D135:I135"/>
    <mergeCell ref="D136:I136"/>
    <mergeCell ref="D137:I137"/>
    <mergeCell ref="D138:I138"/>
    <mergeCell ref="D139:I139"/>
    <mergeCell ref="D128:I128"/>
    <mergeCell ref="D129:I129"/>
    <mergeCell ref="D130:I130"/>
    <mergeCell ref="D131:I131"/>
    <mergeCell ref="D132:I132"/>
    <mergeCell ref="D133:I133"/>
    <mergeCell ref="D121:I121"/>
    <mergeCell ref="D123:I123"/>
    <mergeCell ref="D124:I124"/>
    <mergeCell ref="D125:I125"/>
    <mergeCell ref="D126:I126"/>
    <mergeCell ref="D127:I127"/>
    <mergeCell ref="D113:I113"/>
    <mergeCell ref="D114:I114"/>
    <mergeCell ref="D115:I115"/>
    <mergeCell ref="D116:I116"/>
    <mergeCell ref="D117:G117"/>
    <mergeCell ref="D118:G118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78:I78"/>
    <mergeCell ref="J78:K78"/>
    <mergeCell ref="L78:M78"/>
    <mergeCell ref="D87:I87"/>
    <mergeCell ref="J87:K87"/>
    <mergeCell ref="L87:M87"/>
    <mergeCell ref="D59:I59"/>
    <mergeCell ref="J59:K59"/>
    <mergeCell ref="L59:M59"/>
    <mergeCell ref="D69:I69"/>
    <mergeCell ref="J69:K69"/>
    <mergeCell ref="L69:M69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IK1155"/>
  <sheetViews>
    <sheetView topLeftCell="A93" workbookViewId="0">
      <selection activeCell="I105" sqref="I105:K105"/>
    </sheetView>
  </sheetViews>
  <sheetFormatPr defaultColWidth="9.140625" defaultRowHeight="12.75" x14ac:dyDescent="0.2"/>
  <cols>
    <col min="1" max="256" width="9.140625" customWidth="1"/>
  </cols>
  <sheetData>
    <row r="12" spans="1:133" x14ac:dyDescent="0.2">
      <c r="A12" s="1">
        <v>1</v>
      </c>
      <c r="B12" s="1">
        <v>1149</v>
      </c>
      <c r="C12" s="1">
        <v>0</v>
      </c>
      <c r="D12" s="1">
        <f>ROW(A1075)</f>
        <v>1075</v>
      </c>
      <c r="E12" s="1">
        <v>0</v>
      </c>
      <c r="F12" s="1" t="s">
        <v>1</v>
      </c>
      <c r="G12" s="1" t="s">
        <v>2</v>
      </c>
      <c r="H12" s="1" t="s">
        <v>0</v>
      </c>
      <c r="I12" s="1">
        <v>0</v>
      </c>
      <c r="J12" s="1" t="s">
        <v>1</v>
      </c>
      <c r="K12" s="1">
        <v>0</v>
      </c>
      <c r="L12" s="1">
        <v>0</v>
      </c>
      <c r="M12" s="1">
        <v>0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/>
      <c r="AL12" s="1" t="s">
        <v>0</v>
      </c>
      <c r="AM12" s="1" t="s">
        <v>0</v>
      </c>
      <c r="AN12" s="1" t="s">
        <v>0</v>
      </c>
      <c r="AO12" s="1"/>
      <c r="AP12" s="1" t="s">
        <v>0</v>
      </c>
      <c r="AQ12" s="1" t="s">
        <v>0</v>
      </c>
      <c r="AR12" s="1" t="s">
        <v>0</v>
      </c>
      <c r="AS12" s="1"/>
      <c r="AT12" s="1"/>
      <c r="AU12" s="1"/>
      <c r="AV12" s="1"/>
      <c r="AW12" s="1"/>
      <c r="AX12" s="1" t="s">
        <v>0</v>
      </c>
      <c r="AY12" s="1" t="s">
        <v>0</v>
      </c>
      <c r="AZ12" s="1" t="s">
        <v>0</v>
      </c>
      <c r="BA12" s="1"/>
      <c r="BB12" s="1">
        <v>0</v>
      </c>
      <c r="BC12" s="1"/>
      <c r="BD12" s="1"/>
      <c r="BE12" s="1"/>
      <c r="BF12" s="1"/>
      <c r="BG12" s="1"/>
      <c r="BH12" s="1" t="s">
        <v>4</v>
      </c>
      <c r="BI12" s="1" t="s">
        <v>5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6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487063562</v>
      </c>
      <c r="CI12" s="1" t="s">
        <v>0</v>
      </c>
      <c r="CJ12" s="1" t="s">
        <v>0</v>
      </c>
      <c r="CK12" s="1">
        <v>18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46073</v>
      </c>
      <c r="CT12" s="1">
        <v>540</v>
      </c>
      <c r="CU12" s="1">
        <v>17</v>
      </c>
      <c r="CV12" s="1" t="s">
        <v>1573</v>
      </c>
      <c r="CW12" s="1"/>
      <c r="CX12" s="1"/>
      <c r="CY12" s="1">
        <v>0</v>
      </c>
      <c r="CZ12" s="1" t="s">
        <v>0</v>
      </c>
      <c r="DA12" s="1" t="s">
        <v>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B1075</f>
        <v>1149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I-341234</v>
      </c>
      <c r="G18" s="2" t="str">
        <f t="shared" si="0"/>
        <v>I-341234 МТП,0,4,10 акр_160/250_1кв.2026</v>
      </c>
      <c r="H18" s="2"/>
      <c r="I18" s="2"/>
      <c r="J18" s="2"/>
      <c r="K18" s="2"/>
      <c r="L18" s="2"/>
      <c r="M18" s="2"/>
      <c r="N18" s="2"/>
      <c r="O18" s="2">
        <f t="shared" ref="O18:AT18" si="1">O1075</f>
        <v>1895873.14</v>
      </c>
      <c r="P18" s="2">
        <f t="shared" si="1"/>
        <v>1628354.19</v>
      </c>
      <c r="Q18" s="2">
        <f t="shared" si="1"/>
        <v>30536.43</v>
      </c>
      <c r="R18" s="2">
        <f t="shared" si="1"/>
        <v>21875.35</v>
      </c>
      <c r="S18" s="2">
        <f t="shared" si="1"/>
        <v>215107.17</v>
      </c>
      <c r="T18" s="2">
        <f t="shared" si="1"/>
        <v>0</v>
      </c>
      <c r="U18" s="2">
        <f t="shared" si="1"/>
        <v>254.619314</v>
      </c>
      <c r="V18" s="2">
        <f t="shared" si="1"/>
        <v>24.602180000000001</v>
      </c>
      <c r="W18" s="2">
        <f t="shared" si="1"/>
        <v>0</v>
      </c>
      <c r="X18" s="2">
        <f t="shared" si="1"/>
        <v>220120.97</v>
      </c>
      <c r="Y18" s="2">
        <f t="shared" si="1"/>
        <v>120506.91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1212649.1599999999</v>
      </c>
      <c r="AQ18" s="2">
        <f t="shared" si="1"/>
        <v>0</v>
      </c>
      <c r="AR18" s="2">
        <f t="shared" si="1"/>
        <v>2236501.02</v>
      </c>
      <c r="AS18" s="2">
        <f t="shared" si="1"/>
        <v>787335.76</v>
      </c>
      <c r="AT18" s="2">
        <f t="shared" si="1"/>
        <v>83830.91</v>
      </c>
      <c r="AU18" s="2">
        <f t="shared" ref="AU18:BZ18" si="2">AU1075</f>
        <v>152685.19</v>
      </c>
      <c r="AV18" s="2">
        <f t="shared" si="2"/>
        <v>1628354.19</v>
      </c>
      <c r="AW18" s="2">
        <f t="shared" si="2"/>
        <v>415705.03</v>
      </c>
      <c r="AX18" s="2">
        <f t="shared" si="2"/>
        <v>0</v>
      </c>
      <c r="AY18" s="2">
        <f t="shared" si="2"/>
        <v>415705.03</v>
      </c>
      <c r="AZ18" s="2">
        <f t="shared" si="2"/>
        <v>1212649.1599999999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ROW(A216)</f>
        <v>216</v>
      </c>
      <c r="E20" s="1"/>
      <c r="F20" s="1" t="s">
        <v>12</v>
      </c>
      <c r="G20" s="1" t="s">
        <v>13</v>
      </c>
      <c r="H20" s="1" t="s">
        <v>0</v>
      </c>
      <c r="I20" s="1">
        <v>0</v>
      </c>
      <c r="J20" s="1" t="s">
        <v>0</v>
      </c>
      <c r="K20" s="1">
        <v>-1</v>
      </c>
      <c r="L20" s="1" t="s">
        <v>12</v>
      </c>
      <c r="M20" s="1">
        <v>0</v>
      </c>
      <c r="N20" s="1"/>
      <c r="O20" s="1"/>
      <c r="P20" s="1"/>
      <c r="Q20" s="1"/>
      <c r="R20" s="1"/>
      <c r="S20" s="1">
        <v>0</v>
      </c>
      <c r="T20" s="1"/>
      <c r="U20" s="1" t="s">
        <v>0</v>
      </c>
      <c r="V20" s="1">
        <v>0</v>
      </c>
      <c r="W20" s="1"/>
      <c r="X20" s="1"/>
      <c r="Y20" s="1"/>
      <c r="Z20" s="1"/>
      <c r="AA20" s="1"/>
      <c r="AB20" s="1" t="s">
        <v>0</v>
      </c>
      <c r="AC20" s="1" t="s">
        <v>0</v>
      </c>
      <c r="AD20" s="1" t="s">
        <v>0</v>
      </c>
      <c r="AE20" s="1" t="s">
        <v>0</v>
      </c>
      <c r="AF20" s="1" t="s">
        <v>0</v>
      </c>
      <c r="AG20" s="1" t="s">
        <v>0</v>
      </c>
      <c r="AH20" s="1"/>
      <c r="AI20" s="1"/>
      <c r="AJ20" s="1"/>
      <c r="AK20" s="1"/>
      <c r="AL20" s="1"/>
      <c r="AM20" s="1"/>
      <c r="AN20" s="1"/>
      <c r="AO20" s="1"/>
      <c r="AP20" s="1" t="s">
        <v>0</v>
      </c>
      <c r="AQ20" s="1" t="s">
        <v>0</v>
      </c>
      <c r="AR20" s="1" t="s">
        <v>0</v>
      </c>
      <c r="AS20" s="1"/>
      <c r="AT20" s="1"/>
      <c r="AU20" s="1"/>
      <c r="AV20" s="1"/>
      <c r="AW20" s="1"/>
      <c r="AX20" s="1"/>
      <c r="AY20" s="1"/>
      <c r="AZ20" s="1" t="s">
        <v>0</v>
      </c>
      <c r="BA20" s="1"/>
      <c r="BB20" s="1" t="s">
        <v>0</v>
      </c>
      <c r="BC20" s="1" t="s">
        <v>0</v>
      </c>
      <c r="BD20" s="1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  <c r="BJ20" s="1" t="s">
        <v>0</v>
      </c>
      <c r="BK20" s="1" t="s">
        <v>0</v>
      </c>
      <c r="BL20" s="1" t="s">
        <v>0</v>
      </c>
      <c r="BM20" s="1" t="s">
        <v>0</v>
      </c>
      <c r="BN20" s="1" t="s">
        <v>0</v>
      </c>
      <c r="BO20" s="1" t="s">
        <v>0</v>
      </c>
      <c r="BP20" s="1" t="s">
        <v>0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0</v>
      </c>
      <c r="CJ20" s="1" t="s">
        <v>0</v>
      </c>
      <c r="CK20" t="s">
        <v>0</v>
      </c>
      <c r="CL20" t="s">
        <v>0</v>
      </c>
      <c r="CM20" t="s">
        <v>0</v>
      </c>
      <c r="CN20" t="s">
        <v>0</v>
      </c>
      <c r="CO20" t="s">
        <v>0</v>
      </c>
      <c r="CP20" t="s">
        <v>0</v>
      </c>
      <c r="CQ20" t="s">
        <v>0</v>
      </c>
    </row>
    <row r="22" spans="1:245" x14ac:dyDescent="0.2">
      <c r="A22" s="2">
        <v>52</v>
      </c>
      <c r="B22" s="2">
        <f t="shared" ref="B22:G22" si="7">B216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ВЛ-10кВ</v>
      </c>
      <c r="H22" s="2"/>
      <c r="I22" s="2"/>
      <c r="J22" s="2"/>
      <c r="K22" s="2"/>
      <c r="L22" s="2"/>
      <c r="M22" s="2"/>
      <c r="N22" s="2"/>
      <c r="O22" s="2">
        <f t="shared" ref="O22:AT22" si="8">O216</f>
        <v>163668.87</v>
      </c>
      <c r="P22" s="2">
        <f t="shared" si="8"/>
        <v>144548.42000000001</v>
      </c>
      <c r="Q22" s="2">
        <f t="shared" si="8"/>
        <v>2571.84</v>
      </c>
      <c r="R22" s="2">
        <f t="shared" si="8"/>
        <v>2705.87</v>
      </c>
      <c r="S22" s="2">
        <f t="shared" si="8"/>
        <v>13842.74</v>
      </c>
      <c r="T22" s="2">
        <f t="shared" si="8"/>
        <v>0</v>
      </c>
      <c r="U22" s="2">
        <f t="shared" si="8"/>
        <v>16.843139999999998</v>
      </c>
      <c r="V22" s="2">
        <f t="shared" si="8"/>
        <v>3.0616319999999999</v>
      </c>
      <c r="W22" s="2">
        <f t="shared" si="8"/>
        <v>0</v>
      </c>
      <c r="X22" s="2">
        <f t="shared" si="8"/>
        <v>16797.5</v>
      </c>
      <c r="Y22" s="2">
        <f t="shared" si="8"/>
        <v>9560.65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80261.72</v>
      </c>
      <c r="AQ22" s="2">
        <f t="shared" si="8"/>
        <v>0</v>
      </c>
      <c r="AR22" s="2">
        <f t="shared" si="8"/>
        <v>190027.02</v>
      </c>
      <c r="AS22" s="2">
        <f t="shared" si="8"/>
        <v>98825.07</v>
      </c>
      <c r="AT22" s="2">
        <f t="shared" si="8"/>
        <v>10940.23</v>
      </c>
      <c r="AU22" s="2">
        <f t="shared" ref="AU22:BZ22" si="9">AU216</f>
        <v>0</v>
      </c>
      <c r="AV22" s="2">
        <f t="shared" si="9"/>
        <v>144548.42000000001</v>
      </c>
      <c r="AW22" s="2">
        <f t="shared" si="9"/>
        <v>64286.7</v>
      </c>
      <c r="AX22" s="2">
        <f t="shared" si="9"/>
        <v>0</v>
      </c>
      <c r="AY22" s="2">
        <f t="shared" si="9"/>
        <v>64286.7</v>
      </c>
      <c r="AZ22" s="2">
        <f t="shared" si="9"/>
        <v>80261.72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ROW(A149)</f>
        <v>149</v>
      </c>
      <c r="E24" s="1"/>
      <c r="F24" s="1" t="s">
        <v>14</v>
      </c>
      <c r="G24" s="1" t="s">
        <v>15</v>
      </c>
      <c r="H24" s="1" t="s">
        <v>0</v>
      </c>
      <c r="I24" s="1">
        <v>0</v>
      </c>
      <c r="J24" s="1"/>
      <c r="K24" s="1">
        <v>-1</v>
      </c>
      <c r="L24" s="1"/>
      <c r="M24" s="1">
        <v>0</v>
      </c>
      <c r="N24" s="1"/>
      <c r="O24" s="1"/>
      <c r="P24" s="1"/>
      <c r="Q24" s="1"/>
      <c r="R24" s="1"/>
      <c r="S24" s="1">
        <v>0</v>
      </c>
      <c r="T24" s="1"/>
      <c r="U24" s="1" t="s">
        <v>0</v>
      </c>
      <c r="V24" s="1">
        <v>0</v>
      </c>
      <c r="W24" s="1"/>
      <c r="X24" s="1"/>
      <c r="Y24" s="1"/>
      <c r="Z24" s="1"/>
      <c r="AA24" s="1"/>
      <c r="AB24" s="1" t="s">
        <v>0</v>
      </c>
      <c r="AC24" s="1" t="s">
        <v>0</v>
      </c>
      <c r="AD24" s="1" t="s">
        <v>0</v>
      </c>
      <c r="AE24" s="1" t="s">
        <v>0</v>
      </c>
      <c r="AF24" s="1" t="s">
        <v>0</v>
      </c>
      <c r="AG24" s="1" t="s">
        <v>0</v>
      </c>
      <c r="AH24" s="1"/>
      <c r="AI24" s="1"/>
      <c r="AJ24" s="1"/>
      <c r="AK24" s="1"/>
      <c r="AL24" s="1"/>
      <c r="AM24" s="1"/>
      <c r="AN24" s="1"/>
      <c r="AO24" s="1"/>
      <c r="AP24" s="1" t="s">
        <v>0</v>
      </c>
      <c r="AQ24" s="1" t="s">
        <v>0</v>
      </c>
      <c r="AR24" s="1" t="s">
        <v>0</v>
      </c>
      <c r="AS24" s="1"/>
      <c r="AT24" s="1"/>
      <c r="AU24" s="1"/>
      <c r="AV24" s="1"/>
      <c r="AW24" s="1"/>
      <c r="AX24" s="1"/>
      <c r="AY24" s="1"/>
      <c r="AZ24" s="1" t="s">
        <v>0</v>
      </c>
      <c r="BA24" s="1"/>
      <c r="BB24" s="1" t="s">
        <v>0</v>
      </c>
      <c r="BC24" s="1" t="s">
        <v>0</v>
      </c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  <c r="BJ24" s="1" t="s">
        <v>0</v>
      </c>
      <c r="BK24" s="1" t="s">
        <v>0</v>
      </c>
      <c r="BL24" s="1" t="s">
        <v>0</v>
      </c>
      <c r="BM24" s="1" t="s">
        <v>0</v>
      </c>
      <c r="BN24" s="1" t="s">
        <v>0</v>
      </c>
      <c r="BO24" s="1" t="s">
        <v>0</v>
      </c>
      <c r="BP24" s="1" t="s">
        <v>0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B149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 ВЛ-10кВ</v>
      </c>
      <c r="H26" s="2"/>
      <c r="I26" s="2"/>
      <c r="J26" s="2"/>
      <c r="K26" s="2"/>
      <c r="L26" s="2"/>
      <c r="M26" s="2"/>
      <c r="N26" s="2"/>
      <c r="O26" s="2">
        <f t="shared" ref="O26:AT26" si="15">O149</f>
        <v>83407.149999999994</v>
      </c>
      <c r="P26" s="2">
        <f t="shared" si="15"/>
        <v>64286.7</v>
      </c>
      <c r="Q26" s="2">
        <f t="shared" si="15"/>
        <v>2571.84</v>
      </c>
      <c r="R26" s="2">
        <f t="shared" si="15"/>
        <v>2705.87</v>
      </c>
      <c r="S26" s="2">
        <f t="shared" si="15"/>
        <v>13842.74</v>
      </c>
      <c r="T26" s="2">
        <f t="shared" si="15"/>
        <v>0</v>
      </c>
      <c r="U26" s="2">
        <f t="shared" si="15"/>
        <v>16.843139999999998</v>
      </c>
      <c r="V26" s="2">
        <f t="shared" si="15"/>
        <v>3.0616319999999999</v>
      </c>
      <c r="W26" s="2">
        <f t="shared" si="15"/>
        <v>0</v>
      </c>
      <c r="X26" s="2">
        <f t="shared" si="15"/>
        <v>16797.5</v>
      </c>
      <c r="Y26" s="2">
        <f t="shared" si="15"/>
        <v>9560.65</v>
      </c>
      <c r="Z26" s="2">
        <f t="shared" si="15"/>
        <v>0</v>
      </c>
      <c r="AA26" s="2">
        <f t="shared" si="15"/>
        <v>0</v>
      </c>
      <c r="AB26" s="2">
        <f t="shared" si="15"/>
        <v>83407.149999999994</v>
      </c>
      <c r="AC26" s="2">
        <f t="shared" si="15"/>
        <v>64286.7</v>
      </c>
      <c r="AD26" s="2">
        <f t="shared" si="15"/>
        <v>2571.84</v>
      </c>
      <c r="AE26" s="2">
        <f t="shared" si="15"/>
        <v>2705.87</v>
      </c>
      <c r="AF26" s="2">
        <f t="shared" si="15"/>
        <v>13842.74</v>
      </c>
      <c r="AG26" s="2">
        <f t="shared" si="15"/>
        <v>0</v>
      </c>
      <c r="AH26" s="2">
        <f t="shared" si="15"/>
        <v>16.843139999999998</v>
      </c>
      <c r="AI26" s="2">
        <f t="shared" si="15"/>
        <v>3.0616319999999999</v>
      </c>
      <c r="AJ26" s="2">
        <f t="shared" si="15"/>
        <v>0</v>
      </c>
      <c r="AK26" s="2">
        <f t="shared" si="15"/>
        <v>16797.5</v>
      </c>
      <c r="AL26" s="2">
        <f t="shared" si="15"/>
        <v>9560.65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109765.3</v>
      </c>
      <c r="AS26" s="2">
        <f t="shared" si="15"/>
        <v>98825.07</v>
      </c>
      <c r="AT26" s="2">
        <f t="shared" si="15"/>
        <v>10940.23</v>
      </c>
      <c r="AU26" s="2">
        <f t="shared" ref="AU26:BZ26" si="16">AU149</f>
        <v>0</v>
      </c>
      <c r="AV26" s="2">
        <f t="shared" si="16"/>
        <v>64286.7</v>
      </c>
      <c r="AW26" s="2">
        <f t="shared" si="16"/>
        <v>64286.7</v>
      </c>
      <c r="AX26" s="2">
        <f t="shared" si="16"/>
        <v>0</v>
      </c>
      <c r="AY26" s="2">
        <f t="shared" si="16"/>
        <v>64286.7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CA149</f>
        <v>109765.3</v>
      </c>
      <c r="CB26" s="2">
        <f t="shared" si="17"/>
        <v>98825.07</v>
      </c>
      <c r="CC26" s="2">
        <f t="shared" si="17"/>
        <v>10940.23</v>
      </c>
      <c r="CD26" s="2">
        <f t="shared" si="17"/>
        <v>0</v>
      </c>
      <c r="CE26" s="2">
        <f t="shared" si="17"/>
        <v>64286.7</v>
      </c>
      <c r="CF26" s="2">
        <f t="shared" si="17"/>
        <v>64286.7</v>
      </c>
      <c r="CG26" s="2">
        <f t="shared" si="17"/>
        <v>0</v>
      </c>
      <c r="CH26" s="2">
        <f t="shared" si="17"/>
        <v>64286.7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DG149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EM149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FS149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M28">
        <v>1</v>
      </c>
      <c r="O28">
        <f t="shared" ref="O28:O62" si="21">ROUND(CP28,2)</f>
        <v>0</v>
      </c>
      <c r="P28">
        <f>SUMIF(SmtRes!AQ1:'SmtRes'!AQ5,"=1",SmtRes!DF1:'SmtRes'!DF5)</f>
        <v>0</v>
      </c>
      <c r="Q28">
        <f>SUMIF(SmtRes!AQ1:'SmtRes'!AQ5,"=1",SmtRes!DG1:'SmtRes'!DG5)</f>
        <v>0</v>
      </c>
      <c r="R28">
        <f>SUMIF(SmtRes!AQ1:'SmtRes'!AQ5,"=1",SmtRes!DH1:'SmtRes'!DH5)</f>
        <v>0</v>
      </c>
      <c r="S28">
        <f>SUMIF(SmtRes!AQ1:'SmtRes'!AQ5,"=1",SmtRes!DI1:'SmtRes'!DI5)</f>
        <v>0</v>
      </c>
      <c r="T28">
        <f t="shared" ref="T28:T59" si="22">ROUND(CU28*I28,2)</f>
        <v>0</v>
      </c>
      <c r="U28">
        <f>SUMIF(SmtRes!AQ1:'SmtRes'!AQ5,"=1",SmtRes!CV1:'SmtRes'!CV5)</f>
        <v>0</v>
      </c>
      <c r="V28">
        <f>SUMIF(SmtRes!AQ1:'SmtRes'!AQ5,"=1",SmtRes!CW1:'SmtRes'!CW5)</f>
        <v>0</v>
      </c>
      <c r="W28">
        <f t="shared" ref="W28:W59" si="23">ROUND(CX28*I28,2)</f>
        <v>0</v>
      </c>
      <c r="X28">
        <f t="shared" ref="X28:X59" si="24">ROUND(CY28,2)</f>
        <v>0</v>
      </c>
      <c r="Y28">
        <f t="shared" ref="Y28:Y59" si="25">ROUND(CZ28,2)</f>
        <v>0</v>
      </c>
      <c r="AA28">
        <v>449016141</v>
      </c>
      <c r="AB28">
        <f t="shared" ref="AB28:AB59" si="26">ROUND((AC28+AD28+AF28),6)</f>
        <v>977.53728000000001</v>
      </c>
      <c r="AC28">
        <f>ROUND((0),6)</f>
        <v>0</v>
      </c>
      <c r="AD28">
        <f>ROUND((((SUM(SmtRes!BR1:'SmtRes'!BR5))-(SUM(SmtRes!BS1:'SmtRes'!BS5)))+AE28),6)</f>
        <v>612.88991999999996</v>
      </c>
      <c r="AE28">
        <f>ROUND((SUM(SmtRes!BS1:'SmtRes'!BS5)),6)</f>
        <v>547.84799999999996</v>
      </c>
      <c r="AF28">
        <f>ROUND((SUM(SmtRes!BT1:'SmtRes'!BT5)),6)</f>
        <v>364.64735999999999</v>
      </c>
      <c r="AG28">
        <f t="shared" ref="AG28:AG59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59" si="28">(AS28)</f>
        <v>0</v>
      </c>
      <c r="AK28">
        <v>1271.1543999999999</v>
      </c>
      <c r="AL28">
        <v>0</v>
      </c>
      <c r="AM28">
        <v>510.74160000000001</v>
      </c>
      <c r="AN28">
        <v>456.54</v>
      </c>
      <c r="AO28">
        <v>303.87279999999998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0</v>
      </c>
      <c r="BE28" t="s">
        <v>0</v>
      </c>
      <c r="BF28" t="s">
        <v>0</v>
      </c>
      <c r="BG28" t="s">
        <v>0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0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0</v>
      </c>
      <c r="BZ28">
        <v>103</v>
      </c>
      <c r="CA28">
        <v>60</v>
      </c>
      <c r="CB28" t="s">
        <v>0</v>
      </c>
      <c r="CE28">
        <v>0</v>
      </c>
      <c r="CF28">
        <v>0</v>
      </c>
      <c r="CG28">
        <v>0</v>
      </c>
      <c r="CM28">
        <v>0</v>
      </c>
      <c r="CN28" t="s">
        <v>1575</v>
      </c>
      <c r="CO28">
        <v>0</v>
      </c>
      <c r="CP28">
        <f t="shared" ref="CP28:CP62" si="29">(P28+Q28+S28+R28)</f>
        <v>0</v>
      </c>
      <c r="CQ28">
        <f>SUMIF(SmtRes!AQ1:'SmtRes'!AQ5,"=1",SmtRes!AA1:'SmtRes'!AA5)</f>
        <v>0</v>
      </c>
      <c r="CR28">
        <f>SUMIF(SmtRes!AQ1:'SmtRes'!AQ5,"=1",SmtRes!AB1:'SmtRes'!AB5)</f>
        <v>2274.4699999999998</v>
      </c>
      <c r="CS28">
        <f>SUMIF(SmtRes!AQ1:'SmtRes'!AQ5,"=1",SmtRes!AC1:'SmtRes'!AC5)</f>
        <v>1902.25</v>
      </c>
      <c r="CT28">
        <f>SUMIF(SmtRes!AQ1:'SmtRes'!AQ5,"=1",SmtRes!AD1:'SmtRes'!AD5)</f>
        <v>690.62</v>
      </c>
      <c r="CU28">
        <f t="shared" ref="CU28:CU62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62" si="31">AJ28</f>
        <v>0</v>
      </c>
      <c r="CY28">
        <f t="shared" ref="CY28:CY62" si="32">(((S28+R28)*AT28)/100)</f>
        <v>0</v>
      </c>
      <c r="CZ28">
        <f t="shared" ref="CZ28:CZ62" si="33">(((S28+R28)*AU28)/100)</f>
        <v>0</v>
      </c>
      <c r="DB28">
        <v>1</v>
      </c>
      <c r="DC28" t="s">
        <v>0</v>
      </c>
      <c r="DD28" t="s">
        <v>0</v>
      </c>
      <c r="DE28" t="s">
        <v>21</v>
      </c>
      <c r="DF28" t="s">
        <v>21</v>
      </c>
      <c r="DG28" t="s">
        <v>21</v>
      </c>
      <c r="DH28" t="s">
        <v>0</v>
      </c>
      <c r="DI28" t="s">
        <v>21</v>
      </c>
      <c r="DJ28" t="s">
        <v>21</v>
      </c>
      <c r="DK28" t="s">
        <v>0</v>
      </c>
      <c r="DL28" t="s">
        <v>0</v>
      </c>
      <c r="DM28" t="s">
        <v>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0</v>
      </c>
      <c r="EA28" t="s">
        <v>0</v>
      </c>
      <c r="EB28" t="s">
        <v>0</v>
      </c>
      <c r="EC28" t="s">
        <v>0</v>
      </c>
      <c r="EE28">
        <v>416980082</v>
      </c>
      <c r="EF28">
        <v>2</v>
      </c>
      <c r="EG28" t="s">
        <v>22</v>
      </c>
      <c r="EH28">
        <v>27</v>
      </c>
      <c r="EI28" t="s">
        <v>23</v>
      </c>
      <c r="EJ28">
        <v>1</v>
      </c>
      <c r="EK28">
        <v>33001</v>
      </c>
      <c r="EL28" t="s">
        <v>23</v>
      </c>
      <c r="EM28" t="s">
        <v>24</v>
      </c>
      <c r="EO28" t="s">
        <v>25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0</v>
      </c>
      <c r="GD28">
        <v>1</v>
      </c>
      <c r="GF28">
        <v>1316594094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4">ROUND(IF(AND(BH28=3,BI28=3,FS28&lt;&gt;0),P28,0),2)</f>
        <v>0</v>
      </c>
      <c r="GM28">
        <f t="shared" ref="GM28:GM59" si="35">ROUND(O28+X28+Y28,2)+GX28</f>
        <v>0</v>
      </c>
      <c r="GN28">
        <f t="shared" ref="GN28:GN59" si="36">IF(OR(BI28=0,BI28=1),GM28-GX28,0)</f>
        <v>0</v>
      </c>
      <c r="GO28">
        <f t="shared" ref="GO28:GO59" si="37">IF(BI28=2,GM28-GX28,0)</f>
        <v>0</v>
      </c>
      <c r="GP28">
        <f t="shared" ref="GP28:GP59" si="38">IF(BI28=4,GM28-GX28,0)</f>
        <v>0</v>
      </c>
      <c r="GR28">
        <v>0</v>
      </c>
      <c r="GS28">
        <v>3</v>
      </c>
      <c r="GT28">
        <v>0</v>
      </c>
      <c r="GU28" t="s">
        <v>0</v>
      </c>
      <c r="GV28">
        <f t="shared" ref="GV28:GV59" si="39">ROUND((GT28),6)</f>
        <v>0</v>
      </c>
      <c r="GW28">
        <v>1</v>
      </c>
      <c r="GX28">
        <f t="shared" ref="GX28:GX59" si="40">ROUND(HC28*I28,2)</f>
        <v>0</v>
      </c>
      <c r="HA28">
        <v>0</v>
      </c>
      <c r="HB28">
        <v>0</v>
      </c>
      <c r="HC28">
        <f t="shared" ref="HC28:HC62" si="41">GV28*GW28</f>
        <v>0</v>
      </c>
      <c r="HE28" t="s">
        <v>0</v>
      </c>
      <c r="HF28" t="s">
        <v>0</v>
      </c>
      <c r="HM28" t="s">
        <v>0</v>
      </c>
      <c r="HN28" t="s">
        <v>26</v>
      </c>
      <c r="HO28" t="s">
        <v>27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28</v>
      </c>
      <c r="F29" t="s">
        <v>29</v>
      </c>
      <c r="G29" t="s">
        <v>30</v>
      </c>
      <c r="H29" t="s">
        <v>19</v>
      </c>
      <c r="M29">
        <v>0</v>
      </c>
      <c r="O29">
        <f t="shared" si="21"/>
        <v>0</v>
      </c>
      <c r="P29">
        <f>SUMIF(SmtRes!AQ6:'SmtRes'!AQ9,"=1",SmtRes!DF6:'SmtRes'!DF9)</f>
        <v>0</v>
      </c>
      <c r="Q29">
        <f>SUMIF(SmtRes!AQ6:'SmtRes'!AQ9,"=1",SmtRes!DG6:'SmtRes'!DG9)</f>
        <v>0</v>
      </c>
      <c r="R29">
        <f>SUMIF(SmtRes!AQ6:'SmtRes'!AQ9,"=1",SmtRes!DH6:'SmtRes'!DH9)</f>
        <v>0</v>
      </c>
      <c r="S29">
        <f>SUMIF(SmtRes!AQ6:'SmtRes'!AQ9,"=1",SmtRes!DI6:'SmtRes'!DI9)</f>
        <v>0</v>
      </c>
      <c r="T29">
        <f t="shared" si="22"/>
        <v>0</v>
      </c>
      <c r="U29">
        <f>SUMIF(SmtRes!AQ6:'SmtRes'!AQ9,"=1",SmtRes!CV6:'SmtRes'!CV9)</f>
        <v>0</v>
      </c>
      <c r="V29">
        <f>SUMIF(SmtRes!AQ6:'SmtRes'!AQ9,"=1",SmtRes!CW6:'SmtRes'!CW9)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449016141</v>
      </c>
      <c r="AB29">
        <f t="shared" si="26"/>
        <v>242.90700000000001</v>
      </c>
      <c r="AC29">
        <f>ROUND((0),6)</f>
        <v>0</v>
      </c>
      <c r="AD29">
        <f>ROUND((((SUM(SmtRes!BR6:'SmtRes'!BR9))-(SUM(SmtRes!BS6:'SmtRes'!BS9)))+AE29),6)</f>
        <v>70.251999999999995</v>
      </c>
      <c r="AE29">
        <f>ROUND((SUM(SmtRes!BS6:'SmtRes'!BS9)),6)</f>
        <v>113.6506</v>
      </c>
      <c r="AF29">
        <f>ROUND((SUM(SmtRes!BT6:'SmtRes'!BT9)),6)</f>
        <v>172.655</v>
      </c>
      <c r="AG29">
        <f t="shared" si="27"/>
        <v>0</v>
      </c>
      <c r="AH29">
        <f>(SUM(SmtRes!BU6:'SmtRes'!BU9))</f>
        <v>0.25</v>
      </c>
      <c r="AI29">
        <f>(SUM(SmtRes!BV6:'SmtRes'!BV9))</f>
        <v>0.14000000000000001</v>
      </c>
      <c r="AJ29">
        <f t="shared" si="28"/>
        <v>0</v>
      </c>
      <c r="AK29">
        <v>356.55759999999998</v>
      </c>
      <c r="AL29">
        <v>0</v>
      </c>
      <c r="AM29">
        <v>70.251999999999995</v>
      </c>
      <c r="AN29">
        <v>113.6506</v>
      </c>
      <c r="AO29">
        <v>172.655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0</v>
      </c>
      <c r="BE29" t="s">
        <v>0</v>
      </c>
      <c r="BF29" t="s">
        <v>0</v>
      </c>
      <c r="BG29" t="s">
        <v>0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0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0</v>
      </c>
      <c r="BZ29">
        <v>103</v>
      </c>
      <c r="CA29">
        <v>60</v>
      </c>
      <c r="CB29" t="s">
        <v>0</v>
      </c>
      <c r="CE29">
        <v>0</v>
      </c>
      <c r="CF29">
        <v>0</v>
      </c>
      <c r="CG29">
        <v>0</v>
      </c>
      <c r="CM29">
        <v>0</v>
      </c>
      <c r="CN29" t="s">
        <v>0</v>
      </c>
      <c r="CO29">
        <v>0</v>
      </c>
      <c r="CP29">
        <f t="shared" si="29"/>
        <v>0</v>
      </c>
      <c r="CQ29">
        <f>SUMIF(SmtRes!AQ6:'SmtRes'!AQ9,"=1",SmtRes!AA6:'SmtRes'!AA9)</f>
        <v>0</v>
      </c>
      <c r="CR29">
        <f>SUMIF(SmtRes!AQ6:'SmtRes'!AQ9,"=1",SmtRes!AB6:'SmtRes'!AB9)</f>
        <v>648.17999999999995</v>
      </c>
      <c r="CS29">
        <f>SUMIF(SmtRes!AQ6:'SmtRes'!AQ9,"=1",SmtRes!AC6:'SmtRes'!AC9)</f>
        <v>811.79</v>
      </c>
      <c r="CT29">
        <f>SUMIF(SmtRes!AQ6:'SmtRes'!AQ9,"=1",SmtRes!AD6:'SmtRes'!AD9)</f>
        <v>690.62</v>
      </c>
      <c r="CU29">
        <f t="shared" si="30"/>
        <v>0</v>
      </c>
      <c r="CV29">
        <f>SUMIF(SmtRes!AQ6:'SmtRes'!AQ9,"=1",SmtRes!BU6:'SmtRes'!BU9)</f>
        <v>0.25</v>
      </c>
      <c r="CW29">
        <f>SUMIF(SmtRes!AQ6:'SmtRes'!AQ9,"=1",SmtRes!BV6:'SmtRes'!BV9)</f>
        <v>0.14000000000000001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0</v>
      </c>
      <c r="DD29" t="s">
        <v>0</v>
      </c>
      <c r="DE29" t="s">
        <v>0</v>
      </c>
      <c r="DF29" t="s">
        <v>0</v>
      </c>
      <c r="DG29" t="s">
        <v>0</v>
      </c>
      <c r="DH29" t="s">
        <v>0</v>
      </c>
      <c r="DI29" t="s">
        <v>0</v>
      </c>
      <c r="DJ29" t="s">
        <v>0</v>
      </c>
      <c r="DK29" t="s">
        <v>0</v>
      </c>
      <c r="DL29" t="s">
        <v>0</v>
      </c>
      <c r="DM29" t="s">
        <v>0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0</v>
      </c>
      <c r="EA29" t="s">
        <v>0</v>
      </c>
      <c r="EB29" t="s">
        <v>0</v>
      </c>
      <c r="EC29" t="s">
        <v>0</v>
      </c>
      <c r="EE29">
        <v>416980082</v>
      </c>
      <c r="EF29">
        <v>2</v>
      </c>
      <c r="EG29" t="s">
        <v>22</v>
      </c>
      <c r="EH29">
        <v>27</v>
      </c>
      <c r="EI29" t="s">
        <v>23</v>
      </c>
      <c r="EJ29">
        <v>1</v>
      </c>
      <c r="EK29">
        <v>33001</v>
      </c>
      <c r="EL29" t="s">
        <v>23</v>
      </c>
      <c r="EM29" t="s">
        <v>24</v>
      </c>
      <c r="EO29" t="s">
        <v>0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0</v>
      </c>
      <c r="GD29">
        <v>1</v>
      </c>
      <c r="GF29">
        <v>1963214709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0</v>
      </c>
      <c r="GT29">
        <v>0</v>
      </c>
      <c r="GU29" t="s">
        <v>0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0</v>
      </c>
      <c r="HF29" t="s">
        <v>0</v>
      </c>
      <c r="HM29" t="s">
        <v>0</v>
      </c>
      <c r="HN29" t="s">
        <v>26</v>
      </c>
      <c r="HO29" t="s">
        <v>27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32</v>
      </c>
      <c r="F30" t="s">
        <v>33</v>
      </c>
      <c r="G30" t="s">
        <v>34</v>
      </c>
      <c r="H30" t="s">
        <v>19</v>
      </c>
      <c r="M30">
        <v>1</v>
      </c>
      <c r="O30">
        <f t="shared" si="21"/>
        <v>0</v>
      </c>
      <c r="P30">
        <f>SUMIF(SmtRes!AQ10:'SmtRes'!AQ13,"=1",SmtRes!DF10:'SmtRes'!DF13)</f>
        <v>0</v>
      </c>
      <c r="Q30">
        <f>SUMIF(SmtRes!AQ10:'SmtRes'!AQ13,"=1",SmtRes!DG10:'SmtRes'!DG13)</f>
        <v>0</v>
      </c>
      <c r="R30">
        <f>SUMIF(SmtRes!AQ10:'SmtRes'!AQ13,"=1",SmtRes!DH10:'SmtRes'!DH13)</f>
        <v>0</v>
      </c>
      <c r="S30">
        <f>SUMIF(SmtRes!AQ10:'SmtRes'!AQ13,"=1",SmtRes!DI10:'SmtRes'!DI13)</f>
        <v>0</v>
      </c>
      <c r="T30">
        <f t="shared" si="22"/>
        <v>0</v>
      </c>
      <c r="U30">
        <f>SUMIF(SmtRes!AQ10:'SmtRes'!AQ13,"=1",SmtRes!CV10:'SmtRes'!CV13)</f>
        <v>0</v>
      </c>
      <c r="V30">
        <f>SUMIF(SmtRes!AQ10:'SmtRes'!AQ13,"=1",SmtRes!CW10:'SmtRes'!CW13)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449016141</v>
      </c>
      <c r="AB30">
        <f t="shared" si="26"/>
        <v>344.96879999999999</v>
      </c>
      <c r="AC30">
        <f>ROUND((0),6)</f>
        <v>0</v>
      </c>
      <c r="AD30">
        <f>ROUND((((SUM(SmtRes!BR10:'SmtRes'!BR13))-(SUM(SmtRes!BS10:'SmtRes'!BS13)))+AE30),6)</f>
        <v>96.345600000000005</v>
      </c>
      <c r="AE30">
        <f>ROUND((SUM(SmtRes!BS10:'SmtRes'!BS13)),6)</f>
        <v>155.86367999999999</v>
      </c>
      <c r="AF30">
        <f>ROUND((SUM(SmtRes!BT10:'SmtRes'!BT13)),6)</f>
        <v>248.6232</v>
      </c>
      <c r="AG30">
        <f t="shared" si="27"/>
        <v>0</v>
      </c>
      <c r="AH30">
        <f>(SUM(SmtRes!BU10:'SmtRes'!BU13))</f>
        <v>0.36</v>
      </c>
      <c r="AI30">
        <f>(SUM(SmtRes!BV10:'SmtRes'!BV13))</f>
        <v>0.192</v>
      </c>
      <c r="AJ30">
        <f t="shared" si="28"/>
        <v>0</v>
      </c>
      <c r="AK30">
        <v>417.36040000000003</v>
      </c>
      <c r="AL30">
        <v>0</v>
      </c>
      <c r="AM30">
        <v>80.287999999999997</v>
      </c>
      <c r="AN30">
        <v>129.88640000000001</v>
      </c>
      <c r="AO30">
        <v>207.18600000000001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0</v>
      </c>
      <c r="BE30" t="s">
        <v>0</v>
      </c>
      <c r="BF30" t="s">
        <v>0</v>
      </c>
      <c r="BG30" t="s">
        <v>0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0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0</v>
      </c>
      <c r="BZ30">
        <v>103</v>
      </c>
      <c r="CA30">
        <v>60</v>
      </c>
      <c r="CB30" t="s">
        <v>0</v>
      </c>
      <c r="CE30">
        <v>0</v>
      </c>
      <c r="CF30">
        <v>0</v>
      </c>
      <c r="CG30">
        <v>0</v>
      </c>
      <c r="CM30">
        <v>0</v>
      </c>
      <c r="CN30" t="s">
        <v>1575</v>
      </c>
      <c r="CO30">
        <v>0</v>
      </c>
      <c r="CP30">
        <f t="shared" si="29"/>
        <v>0</v>
      </c>
      <c r="CQ30">
        <f>SUMIF(SmtRes!AQ10:'SmtRes'!AQ13,"=1",SmtRes!AA10:'SmtRes'!AA13)</f>
        <v>0</v>
      </c>
      <c r="CR30">
        <f>SUMIF(SmtRes!AQ10:'SmtRes'!AQ13,"=1",SmtRes!AB10:'SmtRes'!AB13)</f>
        <v>648.17999999999995</v>
      </c>
      <c r="CS30">
        <f>SUMIF(SmtRes!AQ10:'SmtRes'!AQ13,"=1",SmtRes!AC10:'SmtRes'!AC13)</f>
        <v>811.79</v>
      </c>
      <c r="CT30">
        <f>SUMIF(SmtRes!AQ10:'SmtRes'!AQ13,"=1",SmtRes!AD10:'SmtRes'!AD13)</f>
        <v>690.62</v>
      </c>
      <c r="CU30">
        <f t="shared" si="30"/>
        <v>0</v>
      </c>
      <c r="CV30">
        <f>SUMIF(SmtRes!AQ10:'SmtRes'!AQ13,"=1",SmtRes!BU10:'SmtRes'!BU13)</f>
        <v>0.36</v>
      </c>
      <c r="CW30">
        <f>SUMIF(SmtRes!AQ10:'SmtRes'!AQ13,"=1",SmtRes!BV10:'SmtRes'!BV13)</f>
        <v>0.192</v>
      </c>
      <c r="CX30">
        <f t="shared" si="31"/>
        <v>0</v>
      </c>
      <c r="CY30">
        <f t="shared" si="32"/>
        <v>0</v>
      </c>
      <c r="CZ30">
        <f t="shared" si="33"/>
        <v>0</v>
      </c>
      <c r="DB30">
        <v>2</v>
      </c>
      <c r="DC30" t="s">
        <v>0</v>
      </c>
      <c r="DD30" t="s">
        <v>0</v>
      </c>
      <c r="DE30" t="s">
        <v>21</v>
      </c>
      <c r="DF30" t="s">
        <v>21</v>
      </c>
      <c r="DG30" t="s">
        <v>21</v>
      </c>
      <c r="DH30" t="s">
        <v>0</v>
      </c>
      <c r="DI30" t="s">
        <v>21</v>
      </c>
      <c r="DJ30" t="s">
        <v>21</v>
      </c>
      <c r="DK30" t="s">
        <v>0</v>
      </c>
      <c r="DL30" t="s">
        <v>0</v>
      </c>
      <c r="DM30" t="s">
        <v>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0</v>
      </c>
      <c r="EA30" t="s">
        <v>0</v>
      </c>
      <c r="EB30" t="s">
        <v>0</v>
      </c>
      <c r="EC30" t="s">
        <v>0</v>
      </c>
      <c r="EE30">
        <v>416980082</v>
      </c>
      <c r="EF30">
        <v>2</v>
      </c>
      <c r="EG30" t="s">
        <v>22</v>
      </c>
      <c r="EH30">
        <v>27</v>
      </c>
      <c r="EI30" t="s">
        <v>23</v>
      </c>
      <c r="EJ30">
        <v>1</v>
      </c>
      <c r="EK30">
        <v>33001</v>
      </c>
      <c r="EL30" t="s">
        <v>23</v>
      </c>
      <c r="EM30" t="s">
        <v>24</v>
      </c>
      <c r="EO30" t="s">
        <v>25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0</v>
      </c>
      <c r="GD30">
        <v>1</v>
      </c>
      <c r="GF30">
        <v>2026251204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0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0</v>
      </c>
      <c r="HF30" t="s">
        <v>0</v>
      </c>
      <c r="HM30" t="s">
        <v>0</v>
      </c>
      <c r="HN30" t="s">
        <v>26</v>
      </c>
      <c r="HO30" t="s">
        <v>27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ROW(SmtRes!A31)</f>
        <v>31</v>
      </c>
      <c r="D31">
        <f>ROW(EtalonRes!A31)</f>
        <v>31</v>
      </c>
      <c r="E31" t="s">
        <v>36</v>
      </c>
      <c r="F31" t="s">
        <v>37</v>
      </c>
      <c r="G31" t="s">
        <v>38</v>
      </c>
      <c r="H31" t="s">
        <v>19</v>
      </c>
      <c r="M31">
        <v>1</v>
      </c>
      <c r="O31">
        <f t="shared" si="21"/>
        <v>0</v>
      </c>
      <c r="P31">
        <f>SUMIF(SmtRes!AQ14:'SmtRes'!AQ31,"=1",SmtRes!DF14:'SmtRes'!DF31)</f>
        <v>0</v>
      </c>
      <c r="Q31">
        <f>SUMIF(SmtRes!AQ14:'SmtRes'!AQ31,"=1",SmtRes!DG14:'SmtRes'!DG31)</f>
        <v>0</v>
      </c>
      <c r="R31">
        <f>SUMIF(SmtRes!AQ14:'SmtRes'!AQ31,"=1",SmtRes!DH14:'SmtRes'!DH31)</f>
        <v>0</v>
      </c>
      <c r="S31">
        <f>SUMIF(SmtRes!AQ14:'SmtRes'!AQ31,"=1",SmtRes!DI14:'SmtRes'!DI31)</f>
        <v>0</v>
      </c>
      <c r="T31">
        <f t="shared" si="22"/>
        <v>0</v>
      </c>
      <c r="U31">
        <f>SUMIF(SmtRes!AQ14:'SmtRes'!AQ31,"=1",SmtRes!CV14:'SmtRes'!CV31)</f>
        <v>0</v>
      </c>
      <c r="V31">
        <f>SUMIF(SmtRes!AQ14:'SmtRes'!AQ31,"=1",SmtRes!CW14:'SmtRes'!CW31)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449016141</v>
      </c>
      <c r="AB31">
        <f t="shared" si="26"/>
        <v>4713.8998780000002</v>
      </c>
      <c r="AC31">
        <f>ROUND((SUM(SmtRes!BQ14:'SmtRes'!BQ31)),6)</f>
        <v>115.838998</v>
      </c>
      <c r="AD31">
        <f>ROUND((((SUM(SmtRes!BR14:'SmtRes'!BR31))-(SUM(SmtRes!BS14:'SmtRes'!BS31)))+AE31),6)</f>
        <v>1850.7439199999999</v>
      </c>
      <c r="AE31">
        <f>ROUND((SUM(SmtRes!BS14:'SmtRes'!BS31)),6)</f>
        <v>946.37531999999999</v>
      </c>
      <c r="AF31">
        <f>ROUND((SUM(SmtRes!BT14:'SmtRes'!BT31)),6)</f>
        <v>2747.3169600000001</v>
      </c>
      <c r="AG31">
        <f t="shared" si="27"/>
        <v>0</v>
      </c>
      <c r="AH31">
        <f>(SUM(SmtRes!BU14:'SmtRes'!BU31))</f>
        <v>3.6720000000000002</v>
      </c>
      <c r="AI31">
        <f>(SUM(SmtRes!BV14:'SmtRes'!BV31))</f>
        <v>1.044</v>
      </c>
      <c r="AJ31">
        <f t="shared" si="28"/>
        <v>0</v>
      </c>
      <c r="AK31">
        <v>4736.2024979999997</v>
      </c>
      <c r="AL31">
        <v>115.838998</v>
      </c>
      <c r="AM31">
        <v>1542.2865999999999</v>
      </c>
      <c r="AN31">
        <v>788.64610000000005</v>
      </c>
      <c r="AO31">
        <v>2289.4308000000001</v>
      </c>
      <c r="AP31">
        <v>0</v>
      </c>
      <c r="AQ31">
        <v>3.06</v>
      </c>
      <c r="AR31">
        <v>0.87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0</v>
      </c>
      <c r="BE31" t="s">
        <v>0</v>
      </c>
      <c r="BF31" t="s">
        <v>0</v>
      </c>
      <c r="BG31" t="s">
        <v>0</v>
      </c>
      <c r="BH31">
        <v>0</v>
      </c>
      <c r="BI31">
        <v>1</v>
      </c>
      <c r="BJ31" t="s">
        <v>39</v>
      </c>
      <c r="BM31">
        <v>33001</v>
      </c>
      <c r="BN31">
        <v>0</v>
      </c>
      <c r="BO31" t="s">
        <v>0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0</v>
      </c>
      <c r="BZ31">
        <v>103</v>
      </c>
      <c r="CA31">
        <v>60</v>
      </c>
      <c r="CB31" t="s">
        <v>0</v>
      </c>
      <c r="CE31">
        <v>0</v>
      </c>
      <c r="CF31">
        <v>0</v>
      </c>
      <c r="CG31">
        <v>0</v>
      </c>
      <c r="CM31">
        <v>0</v>
      </c>
      <c r="CN31" t="s">
        <v>1575</v>
      </c>
      <c r="CO31">
        <v>0</v>
      </c>
      <c r="CP31">
        <f t="shared" si="29"/>
        <v>0</v>
      </c>
      <c r="CQ31">
        <f>SUMIF(SmtRes!AQ14:'SmtRes'!AQ31,"=1",SmtRes!AA14:'SmtRes'!AA31)</f>
        <v>105143.62</v>
      </c>
      <c r="CR31">
        <f>SUMIF(SmtRes!AQ14:'SmtRes'!AQ31,"=1",SmtRes!AB14:'SmtRes'!AB31)</f>
        <v>3377.99</v>
      </c>
      <c r="CS31">
        <f>SUMIF(SmtRes!AQ14:'SmtRes'!AQ31,"=1",SmtRes!AC14:'SmtRes'!AC31)</f>
        <v>1744.74</v>
      </c>
      <c r="CT31">
        <f>SUMIF(SmtRes!AQ14:'SmtRes'!AQ31,"=1",SmtRes!AD14:'SmtRes'!AD31)</f>
        <v>748.18</v>
      </c>
      <c r="CU31">
        <f t="shared" si="30"/>
        <v>0</v>
      </c>
      <c r="CV31">
        <f>SUMIF(SmtRes!AQ14:'SmtRes'!AQ31,"=1",SmtRes!BU14:'SmtRes'!BU31)</f>
        <v>3.6720000000000002</v>
      </c>
      <c r="CW31">
        <f>SUMIF(SmtRes!AQ14:'SmtRes'!AQ31,"=1",SmtRes!BV14:'SmtRes'!BV31)</f>
        <v>1.044</v>
      </c>
      <c r="CX31">
        <f t="shared" si="31"/>
        <v>0</v>
      </c>
      <c r="CY31">
        <f t="shared" si="32"/>
        <v>0</v>
      </c>
      <c r="CZ31">
        <f t="shared" si="33"/>
        <v>0</v>
      </c>
      <c r="DB31">
        <v>3</v>
      </c>
      <c r="DC31" t="s">
        <v>0</v>
      </c>
      <c r="DD31" t="s">
        <v>0</v>
      </c>
      <c r="DE31" t="s">
        <v>21</v>
      </c>
      <c r="DF31" t="s">
        <v>21</v>
      </c>
      <c r="DG31" t="s">
        <v>21</v>
      </c>
      <c r="DH31" t="s">
        <v>0</v>
      </c>
      <c r="DI31" t="s">
        <v>21</v>
      </c>
      <c r="DJ31" t="s">
        <v>21</v>
      </c>
      <c r="DK31" t="s">
        <v>0</v>
      </c>
      <c r="DL31" t="s">
        <v>0</v>
      </c>
      <c r="DM31" t="s">
        <v>0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0</v>
      </c>
      <c r="EA31" t="s">
        <v>0</v>
      </c>
      <c r="EB31" t="s">
        <v>0</v>
      </c>
      <c r="EC31" t="s">
        <v>0</v>
      </c>
      <c r="EE31">
        <v>416980082</v>
      </c>
      <c r="EF31">
        <v>2</v>
      </c>
      <c r="EG31" t="s">
        <v>22</v>
      </c>
      <c r="EH31">
        <v>27</v>
      </c>
      <c r="EI31" t="s">
        <v>23</v>
      </c>
      <c r="EJ31">
        <v>1</v>
      </c>
      <c r="EK31">
        <v>33001</v>
      </c>
      <c r="EL31" t="s">
        <v>23</v>
      </c>
      <c r="EM31" t="s">
        <v>24</v>
      </c>
      <c r="EO31" t="s">
        <v>25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0</v>
      </c>
      <c r="GD31">
        <v>1</v>
      </c>
      <c r="GF31">
        <v>-343713442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0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0</v>
      </c>
      <c r="HF31" t="s">
        <v>0</v>
      </c>
      <c r="HM31" t="s">
        <v>0</v>
      </c>
      <c r="HN31" t="s">
        <v>26</v>
      </c>
      <c r="HO31" t="s">
        <v>27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40</v>
      </c>
      <c r="F32" t="s">
        <v>41</v>
      </c>
      <c r="G32" t="s">
        <v>42</v>
      </c>
      <c r="H32" t="s">
        <v>43</v>
      </c>
      <c r="M32">
        <f>M31*N32</f>
        <v>0</v>
      </c>
      <c r="O32">
        <f t="shared" si="21"/>
        <v>0</v>
      </c>
      <c r="P32">
        <f t="shared" ref="P32:P39" si="42">ROUND(CQ32*I32,2)</f>
        <v>0</v>
      </c>
      <c r="Q32">
        <f t="shared" ref="Q32:Q39" si="43">ROUND(CR32*I32,2)</f>
        <v>0</v>
      </c>
      <c r="R32">
        <f t="shared" ref="R32:R39" si="44">ROUND(CS32*I32,2)</f>
        <v>0</v>
      </c>
      <c r="S32">
        <f t="shared" ref="S32:S39" si="45">ROUND(CT32*I32,2)</f>
        <v>0</v>
      </c>
      <c r="T32">
        <f t="shared" si="22"/>
        <v>0</v>
      </c>
      <c r="U32">
        <f t="shared" ref="U32:U39" si="46">ROUND(CV32*I32,7)</f>
        <v>0</v>
      </c>
      <c r="V32">
        <f t="shared" ref="V32:V39" si="47"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449016141</v>
      </c>
      <c r="AB32">
        <f t="shared" si="26"/>
        <v>174.93</v>
      </c>
      <c r="AC32">
        <f t="shared" ref="AC32:AC39" si="48">ROUND((ES32),6)</f>
        <v>174.93</v>
      </c>
      <c r="AD32">
        <f t="shared" ref="AD32:AD39" si="49">ROUND((((ET32)-(EU32))+AE32),6)</f>
        <v>0</v>
      </c>
      <c r="AE32">
        <f t="shared" ref="AE32:AF39" si="50">ROUND((EU32),6)</f>
        <v>0</v>
      </c>
      <c r="AF32">
        <f t="shared" si="50"/>
        <v>0</v>
      </c>
      <c r="AG32">
        <f t="shared" si="27"/>
        <v>0</v>
      </c>
      <c r="AH32">
        <f t="shared" ref="AH32:AI39" si="51">(EW32)</f>
        <v>0</v>
      </c>
      <c r="AI32">
        <f t="shared" si="51"/>
        <v>0</v>
      </c>
      <c r="AJ32">
        <f t="shared" si="28"/>
        <v>0</v>
      </c>
      <c r="AK32">
        <v>174.93</v>
      </c>
      <c r="AL32">
        <v>174.93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1.08</v>
      </c>
      <c r="BD32" t="s">
        <v>0</v>
      </c>
      <c r="BE32" t="s">
        <v>0</v>
      </c>
      <c r="BF32" t="s">
        <v>0</v>
      </c>
      <c r="BG32" t="s">
        <v>0</v>
      </c>
      <c r="BH32">
        <v>3</v>
      </c>
      <c r="BI32">
        <v>1</v>
      </c>
      <c r="BJ32" t="s">
        <v>44</v>
      </c>
      <c r="BM32">
        <v>33001</v>
      </c>
      <c r="BN32">
        <v>0</v>
      </c>
      <c r="BO32" t="s">
        <v>41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0</v>
      </c>
      <c r="BZ32">
        <v>103</v>
      </c>
      <c r="CA32">
        <v>60</v>
      </c>
      <c r="CB32" t="s">
        <v>0</v>
      </c>
      <c r="CE32">
        <v>0</v>
      </c>
      <c r="CF32">
        <v>0</v>
      </c>
      <c r="CG32">
        <v>0</v>
      </c>
      <c r="CM32">
        <v>0</v>
      </c>
      <c r="CN32" t="s">
        <v>0</v>
      </c>
      <c r="CO32">
        <v>0</v>
      </c>
      <c r="CP32">
        <f t="shared" si="29"/>
        <v>0</v>
      </c>
      <c r="CQ32">
        <f t="shared" ref="CQ32:CQ39" si="52">ROUND(AL32*BC32,2)</f>
        <v>188.92</v>
      </c>
      <c r="CR32">
        <f t="shared" ref="CR32:CR39" si="53">ROUND(AM32*BB32,2)</f>
        <v>0</v>
      </c>
      <c r="CS32">
        <f t="shared" ref="CS32:CS39" si="54">ROUND(AN32*BS32,2)</f>
        <v>0</v>
      </c>
      <c r="CT32">
        <f t="shared" ref="CT32:CT39" si="55">ROUND(AO32*BA32,2)</f>
        <v>0</v>
      </c>
      <c r="CU32">
        <f t="shared" si="30"/>
        <v>0</v>
      </c>
      <c r="CV32">
        <f t="shared" ref="CV32:CW39" si="56">AH32</f>
        <v>0</v>
      </c>
      <c r="CW32">
        <f t="shared" si="56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0</v>
      </c>
      <c r="DD32" t="s">
        <v>0</v>
      </c>
      <c r="DE32" t="s">
        <v>0</v>
      </c>
      <c r="DF32" t="s">
        <v>0</v>
      </c>
      <c r="DG32" t="s">
        <v>0</v>
      </c>
      <c r="DH32" t="s">
        <v>0</v>
      </c>
      <c r="DI32" t="s">
        <v>0</v>
      </c>
      <c r="DJ32" t="s">
        <v>0</v>
      </c>
      <c r="DK32" t="s">
        <v>0</v>
      </c>
      <c r="DL32" t="s">
        <v>0</v>
      </c>
      <c r="DM32" t="s">
        <v>0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43</v>
      </c>
      <c r="DW32" t="s">
        <v>43</v>
      </c>
      <c r="DX32">
        <v>1</v>
      </c>
      <c r="DZ32" t="s">
        <v>0</v>
      </c>
      <c r="EA32" t="s">
        <v>0</v>
      </c>
      <c r="EB32" t="s">
        <v>0</v>
      </c>
      <c r="EC32" t="s">
        <v>0</v>
      </c>
      <c r="EE32">
        <v>416980082</v>
      </c>
      <c r="EF32">
        <v>2</v>
      </c>
      <c r="EG32" t="s">
        <v>22</v>
      </c>
      <c r="EH32">
        <v>27</v>
      </c>
      <c r="EI32" t="s">
        <v>23</v>
      </c>
      <c r="EJ32">
        <v>1</v>
      </c>
      <c r="EK32">
        <v>33001</v>
      </c>
      <c r="EL32" t="s">
        <v>23</v>
      </c>
      <c r="EM32" t="s">
        <v>24</v>
      </c>
      <c r="EO32" t="s">
        <v>0</v>
      </c>
      <c r="EQ32">
        <v>0</v>
      </c>
      <c r="ER32">
        <v>174.93</v>
      </c>
      <c r="ES32">
        <v>174.93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0</v>
      </c>
      <c r="GD32">
        <v>1</v>
      </c>
      <c r="GF32">
        <v>-1131385474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0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0</v>
      </c>
      <c r="HF32" t="s">
        <v>0</v>
      </c>
      <c r="HM32" t="s">
        <v>0</v>
      </c>
      <c r="HN32" t="s">
        <v>26</v>
      </c>
      <c r="HO32" t="s">
        <v>27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22</v>
      </c>
      <c r="E33" t="s">
        <v>45</v>
      </c>
      <c r="F33" t="s">
        <v>46</v>
      </c>
      <c r="G33" t="s">
        <v>47</v>
      </c>
      <c r="H33" t="s">
        <v>19</v>
      </c>
      <c r="M33">
        <f>M31*N33</f>
        <v>0</v>
      </c>
      <c r="O33">
        <f t="shared" si="21"/>
        <v>0</v>
      </c>
      <c r="P33">
        <f t="shared" si="42"/>
        <v>0</v>
      </c>
      <c r="Q33">
        <f t="shared" si="43"/>
        <v>0</v>
      </c>
      <c r="R33">
        <f t="shared" si="44"/>
        <v>0</v>
      </c>
      <c r="S33">
        <f t="shared" si="45"/>
        <v>0</v>
      </c>
      <c r="T33">
        <f t="shared" si="22"/>
        <v>0</v>
      </c>
      <c r="U33">
        <f t="shared" si="46"/>
        <v>0</v>
      </c>
      <c r="V33">
        <f t="shared" si="47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449016141</v>
      </c>
      <c r="AB33">
        <f t="shared" si="26"/>
        <v>0</v>
      </c>
      <c r="AC33">
        <f t="shared" si="48"/>
        <v>0</v>
      </c>
      <c r="AD33">
        <f t="shared" si="49"/>
        <v>0</v>
      </c>
      <c r="AE33">
        <f t="shared" si="50"/>
        <v>0</v>
      </c>
      <c r="AF33">
        <f t="shared" si="50"/>
        <v>0</v>
      </c>
      <c r="AG33">
        <f t="shared" si="27"/>
        <v>0</v>
      </c>
      <c r="AH33">
        <f t="shared" si="51"/>
        <v>0</v>
      </c>
      <c r="AI33">
        <f t="shared" si="51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0</v>
      </c>
      <c r="BE33" t="s">
        <v>0</v>
      </c>
      <c r="BF33" t="s">
        <v>0</v>
      </c>
      <c r="BG33" t="s">
        <v>0</v>
      </c>
      <c r="BH33">
        <v>3</v>
      </c>
      <c r="BI33">
        <v>1</v>
      </c>
      <c r="BJ33" t="s">
        <v>0</v>
      </c>
      <c r="BM33">
        <v>33001</v>
      </c>
      <c r="BN33">
        <v>0</v>
      </c>
      <c r="BO33" t="s">
        <v>0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0</v>
      </c>
      <c r="BZ33">
        <v>103</v>
      </c>
      <c r="CA33">
        <v>60</v>
      </c>
      <c r="CB33" t="s">
        <v>0</v>
      </c>
      <c r="CE33">
        <v>0</v>
      </c>
      <c r="CF33">
        <v>0</v>
      </c>
      <c r="CG33">
        <v>0</v>
      </c>
      <c r="CM33">
        <v>0</v>
      </c>
      <c r="CN33" t="s">
        <v>0</v>
      </c>
      <c r="CO33">
        <v>0</v>
      </c>
      <c r="CP33">
        <f t="shared" si="29"/>
        <v>0</v>
      </c>
      <c r="CQ33">
        <f t="shared" si="52"/>
        <v>0</v>
      </c>
      <c r="CR33">
        <f t="shared" si="53"/>
        <v>0</v>
      </c>
      <c r="CS33">
        <f t="shared" si="54"/>
        <v>0</v>
      </c>
      <c r="CT33">
        <f t="shared" si="55"/>
        <v>0</v>
      </c>
      <c r="CU33">
        <f t="shared" si="30"/>
        <v>0</v>
      </c>
      <c r="CV33">
        <f t="shared" si="56"/>
        <v>0</v>
      </c>
      <c r="CW33">
        <f t="shared" si="56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0</v>
      </c>
      <c r="DD33" t="s">
        <v>0</v>
      </c>
      <c r="DE33" t="s">
        <v>0</v>
      </c>
      <c r="DF33" t="s">
        <v>0</v>
      </c>
      <c r="DG33" t="s">
        <v>0</v>
      </c>
      <c r="DH33" t="s">
        <v>0</v>
      </c>
      <c r="DI33" t="s">
        <v>0</v>
      </c>
      <c r="DJ33" t="s">
        <v>0</v>
      </c>
      <c r="DK33" t="s">
        <v>0</v>
      </c>
      <c r="DL33" t="s">
        <v>0</v>
      </c>
      <c r="DM33" t="s">
        <v>0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0</v>
      </c>
      <c r="EA33" t="s">
        <v>0</v>
      </c>
      <c r="EB33" t="s">
        <v>0</v>
      </c>
      <c r="EC33" t="s">
        <v>0</v>
      </c>
      <c r="EE33">
        <v>416980082</v>
      </c>
      <c r="EF33">
        <v>2</v>
      </c>
      <c r="EG33" t="s">
        <v>22</v>
      </c>
      <c r="EH33">
        <v>27</v>
      </c>
      <c r="EI33" t="s">
        <v>23</v>
      </c>
      <c r="EJ33">
        <v>1</v>
      </c>
      <c r="EK33">
        <v>33001</v>
      </c>
      <c r="EL33" t="s">
        <v>23</v>
      </c>
      <c r="EM33" t="s">
        <v>24</v>
      </c>
      <c r="EO33" t="s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0</v>
      </c>
      <c r="GD33">
        <v>1</v>
      </c>
      <c r="GF33">
        <v>457934895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0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0</v>
      </c>
      <c r="HF33" t="s">
        <v>0</v>
      </c>
      <c r="HM33" t="s">
        <v>0</v>
      </c>
      <c r="HN33" t="s">
        <v>26</v>
      </c>
      <c r="HO33" t="s">
        <v>27</v>
      </c>
      <c r="HP33" t="s">
        <v>23</v>
      </c>
      <c r="HQ33" t="s">
        <v>23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23</v>
      </c>
      <c r="E34" t="s">
        <v>48</v>
      </c>
      <c r="F34" t="s">
        <v>49</v>
      </c>
      <c r="G34" t="s">
        <v>50</v>
      </c>
      <c r="H34" t="s">
        <v>51</v>
      </c>
      <c r="M34">
        <f>M31*N34</f>
        <v>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449016141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0"/>
        <v>0</v>
      </c>
      <c r="AG34">
        <f t="shared" si="27"/>
        <v>0</v>
      </c>
      <c r="AH34">
        <f t="shared" si="51"/>
        <v>0</v>
      </c>
      <c r="AI34">
        <f t="shared" si="51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0</v>
      </c>
      <c r="BE34" t="s">
        <v>0</v>
      </c>
      <c r="BF34" t="s">
        <v>0</v>
      </c>
      <c r="BG34" t="s">
        <v>0</v>
      </c>
      <c r="BH34">
        <v>3</v>
      </c>
      <c r="BI34">
        <v>1</v>
      </c>
      <c r="BJ34" t="s">
        <v>0</v>
      </c>
      <c r="BM34">
        <v>33001</v>
      </c>
      <c r="BN34">
        <v>0</v>
      </c>
      <c r="BO34" t="s">
        <v>0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0</v>
      </c>
      <c r="BZ34">
        <v>103</v>
      </c>
      <c r="CA34">
        <v>60</v>
      </c>
      <c r="CB34" t="s">
        <v>0</v>
      </c>
      <c r="CE34">
        <v>0</v>
      </c>
      <c r="CF34">
        <v>0</v>
      </c>
      <c r="CG34">
        <v>0</v>
      </c>
      <c r="CM34">
        <v>0</v>
      </c>
      <c r="CN34" t="s">
        <v>0</v>
      </c>
      <c r="CO34">
        <v>0</v>
      </c>
      <c r="CP34">
        <f t="shared" si="29"/>
        <v>0</v>
      </c>
      <c r="CQ34">
        <f t="shared" si="52"/>
        <v>0</v>
      </c>
      <c r="CR34">
        <f t="shared" si="53"/>
        <v>0</v>
      </c>
      <c r="CS34">
        <f t="shared" si="54"/>
        <v>0</v>
      </c>
      <c r="CT34">
        <f t="shared" si="55"/>
        <v>0</v>
      </c>
      <c r="CU34">
        <f t="shared" si="30"/>
        <v>0</v>
      </c>
      <c r="CV34">
        <f t="shared" si="56"/>
        <v>0</v>
      </c>
      <c r="CW34">
        <f t="shared" si="56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0</v>
      </c>
      <c r="DD34" t="s">
        <v>0</v>
      </c>
      <c r="DE34" t="s">
        <v>0</v>
      </c>
      <c r="DF34" t="s">
        <v>0</v>
      </c>
      <c r="DG34" t="s">
        <v>0</v>
      </c>
      <c r="DH34" t="s">
        <v>0</v>
      </c>
      <c r="DI34" t="s">
        <v>0</v>
      </c>
      <c r="DJ34" t="s">
        <v>0</v>
      </c>
      <c r="DK34" t="s">
        <v>0</v>
      </c>
      <c r="DL34" t="s">
        <v>0</v>
      </c>
      <c r="DM34" t="s">
        <v>0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51</v>
      </c>
      <c r="DW34" t="s">
        <v>51</v>
      </c>
      <c r="DX34">
        <v>1000</v>
      </c>
      <c r="DZ34" t="s">
        <v>0</v>
      </c>
      <c r="EA34" t="s">
        <v>0</v>
      </c>
      <c r="EB34" t="s">
        <v>0</v>
      </c>
      <c r="EC34" t="s">
        <v>0</v>
      </c>
      <c r="EE34">
        <v>416980082</v>
      </c>
      <c r="EF34">
        <v>2</v>
      </c>
      <c r="EG34" t="s">
        <v>22</v>
      </c>
      <c r="EH34">
        <v>27</v>
      </c>
      <c r="EI34" t="s">
        <v>23</v>
      </c>
      <c r="EJ34">
        <v>1</v>
      </c>
      <c r="EK34">
        <v>33001</v>
      </c>
      <c r="EL34" t="s">
        <v>23</v>
      </c>
      <c r="EM34" t="s">
        <v>24</v>
      </c>
      <c r="EO34" t="s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0</v>
      </c>
      <c r="GD34">
        <v>1</v>
      </c>
      <c r="GF34">
        <v>1602794472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0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0</v>
      </c>
      <c r="HF34" t="s">
        <v>0</v>
      </c>
      <c r="HM34" t="s">
        <v>0</v>
      </c>
      <c r="HN34" t="s">
        <v>26</v>
      </c>
      <c r="HO34" t="s">
        <v>27</v>
      </c>
      <c r="HP34" t="s">
        <v>23</v>
      </c>
      <c r="HQ34" t="s">
        <v>23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52</v>
      </c>
      <c r="F35" t="s">
        <v>53</v>
      </c>
      <c r="G35" t="s">
        <v>54</v>
      </c>
      <c r="H35" t="s">
        <v>43</v>
      </c>
      <c r="M35">
        <f>M31*N35</f>
        <v>0</v>
      </c>
      <c r="O35">
        <f t="shared" si="21"/>
        <v>0</v>
      </c>
      <c r="P35">
        <f t="shared" si="42"/>
        <v>0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449016141</v>
      </c>
      <c r="AB35">
        <f t="shared" si="26"/>
        <v>0</v>
      </c>
      <c r="AC35">
        <f t="shared" si="48"/>
        <v>0</v>
      </c>
      <c r="AD35">
        <f t="shared" si="49"/>
        <v>0</v>
      </c>
      <c r="AE35">
        <f t="shared" si="50"/>
        <v>0</v>
      </c>
      <c r="AF35">
        <f t="shared" si="50"/>
        <v>0</v>
      </c>
      <c r="AG35">
        <f t="shared" si="27"/>
        <v>0</v>
      </c>
      <c r="AH35">
        <f t="shared" si="51"/>
        <v>0</v>
      </c>
      <c r="AI35">
        <f t="shared" si="51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0</v>
      </c>
      <c r="BE35" t="s">
        <v>0</v>
      </c>
      <c r="BF35" t="s">
        <v>0</v>
      </c>
      <c r="BG35" t="s">
        <v>0</v>
      </c>
      <c r="BH35">
        <v>3</v>
      </c>
      <c r="BI35">
        <v>1</v>
      </c>
      <c r="BJ35" t="s">
        <v>0</v>
      </c>
      <c r="BM35">
        <v>33001</v>
      </c>
      <c r="BN35">
        <v>0</v>
      </c>
      <c r="BO35" t="s">
        <v>0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0</v>
      </c>
      <c r="BZ35">
        <v>103</v>
      </c>
      <c r="CA35">
        <v>60</v>
      </c>
      <c r="CB35" t="s">
        <v>0</v>
      </c>
      <c r="CE35">
        <v>0</v>
      </c>
      <c r="CF35">
        <v>0</v>
      </c>
      <c r="CG35">
        <v>0</v>
      </c>
      <c r="CM35">
        <v>0</v>
      </c>
      <c r="CN35" t="s">
        <v>0</v>
      </c>
      <c r="CO35">
        <v>0</v>
      </c>
      <c r="CP35">
        <f t="shared" si="29"/>
        <v>0</v>
      </c>
      <c r="CQ35">
        <f t="shared" si="52"/>
        <v>0</v>
      </c>
      <c r="CR35">
        <f t="shared" si="53"/>
        <v>0</v>
      </c>
      <c r="CS35">
        <f t="shared" si="54"/>
        <v>0</v>
      </c>
      <c r="CT35">
        <f t="shared" si="55"/>
        <v>0</v>
      </c>
      <c r="CU35">
        <f t="shared" si="30"/>
        <v>0</v>
      </c>
      <c r="CV35">
        <f t="shared" si="56"/>
        <v>0</v>
      </c>
      <c r="CW35">
        <f t="shared" si="56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0</v>
      </c>
      <c r="DD35" t="s">
        <v>0</v>
      </c>
      <c r="DE35" t="s">
        <v>0</v>
      </c>
      <c r="DF35" t="s">
        <v>0</v>
      </c>
      <c r="DG35" t="s">
        <v>0</v>
      </c>
      <c r="DH35" t="s">
        <v>0</v>
      </c>
      <c r="DI35" t="s">
        <v>0</v>
      </c>
      <c r="DJ35" t="s">
        <v>0</v>
      </c>
      <c r="DK35" t="s">
        <v>0</v>
      </c>
      <c r="DL35" t="s">
        <v>0</v>
      </c>
      <c r="DM35" t="s">
        <v>0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43</v>
      </c>
      <c r="DW35" t="s">
        <v>43</v>
      </c>
      <c r="DX35">
        <v>1</v>
      </c>
      <c r="DZ35" t="s">
        <v>0</v>
      </c>
      <c r="EA35" t="s">
        <v>0</v>
      </c>
      <c r="EB35" t="s">
        <v>0</v>
      </c>
      <c r="EC35" t="s">
        <v>0</v>
      </c>
      <c r="EE35">
        <v>416980082</v>
      </c>
      <c r="EF35">
        <v>2</v>
      </c>
      <c r="EG35" t="s">
        <v>22</v>
      </c>
      <c r="EH35">
        <v>27</v>
      </c>
      <c r="EI35" t="s">
        <v>23</v>
      </c>
      <c r="EJ35">
        <v>1</v>
      </c>
      <c r="EK35">
        <v>33001</v>
      </c>
      <c r="EL35" t="s">
        <v>23</v>
      </c>
      <c r="EM35" t="s">
        <v>24</v>
      </c>
      <c r="EO35" t="s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0</v>
      </c>
      <c r="GD35">
        <v>1</v>
      </c>
      <c r="GF35">
        <v>-1111733769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0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0</v>
      </c>
      <c r="HF35" t="s">
        <v>0</v>
      </c>
      <c r="HM35" t="s">
        <v>0</v>
      </c>
      <c r="HN35" t="s">
        <v>26</v>
      </c>
      <c r="HO35" t="s">
        <v>27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25</v>
      </c>
      <c r="E36" t="s">
        <v>55</v>
      </c>
      <c r="F36" t="s">
        <v>56</v>
      </c>
      <c r="G36" t="s">
        <v>57</v>
      </c>
      <c r="H36" t="s">
        <v>51</v>
      </c>
      <c r="M36">
        <f>M31*N36</f>
        <v>0</v>
      </c>
      <c r="O36">
        <f t="shared" si="21"/>
        <v>0</v>
      </c>
      <c r="P36">
        <f t="shared" si="42"/>
        <v>0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449016141</v>
      </c>
      <c r="AB36">
        <f t="shared" si="26"/>
        <v>0</v>
      </c>
      <c r="AC36">
        <f t="shared" si="48"/>
        <v>0</v>
      </c>
      <c r="AD36">
        <f t="shared" si="49"/>
        <v>0</v>
      </c>
      <c r="AE36">
        <f t="shared" si="50"/>
        <v>0</v>
      </c>
      <c r="AF36">
        <f t="shared" si="50"/>
        <v>0</v>
      </c>
      <c r="AG36">
        <f t="shared" si="27"/>
        <v>0</v>
      </c>
      <c r="AH36">
        <f t="shared" si="51"/>
        <v>0</v>
      </c>
      <c r="AI36">
        <f t="shared" si="51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0</v>
      </c>
      <c r="BE36" t="s">
        <v>0</v>
      </c>
      <c r="BF36" t="s">
        <v>0</v>
      </c>
      <c r="BG36" t="s">
        <v>0</v>
      </c>
      <c r="BH36">
        <v>3</v>
      </c>
      <c r="BI36">
        <v>1</v>
      </c>
      <c r="BJ36" t="s">
        <v>0</v>
      </c>
      <c r="BM36">
        <v>33001</v>
      </c>
      <c r="BN36">
        <v>0</v>
      </c>
      <c r="BO36" t="s">
        <v>0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0</v>
      </c>
      <c r="BZ36">
        <v>103</v>
      </c>
      <c r="CA36">
        <v>60</v>
      </c>
      <c r="CB36" t="s">
        <v>0</v>
      </c>
      <c r="CE36">
        <v>0</v>
      </c>
      <c r="CF36">
        <v>0</v>
      </c>
      <c r="CG36">
        <v>0</v>
      </c>
      <c r="CM36">
        <v>0</v>
      </c>
      <c r="CN36" t="s">
        <v>0</v>
      </c>
      <c r="CO36">
        <v>0</v>
      </c>
      <c r="CP36">
        <f t="shared" si="29"/>
        <v>0</v>
      </c>
      <c r="CQ36">
        <f t="shared" si="52"/>
        <v>0</v>
      </c>
      <c r="CR36">
        <f t="shared" si="53"/>
        <v>0</v>
      </c>
      <c r="CS36">
        <f t="shared" si="54"/>
        <v>0</v>
      </c>
      <c r="CT36">
        <f t="shared" si="55"/>
        <v>0</v>
      </c>
      <c r="CU36">
        <f t="shared" si="30"/>
        <v>0</v>
      </c>
      <c r="CV36">
        <f t="shared" si="56"/>
        <v>0</v>
      </c>
      <c r="CW36">
        <f t="shared" si="56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0</v>
      </c>
      <c r="DD36" t="s">
        <v>0</v>
      </c>
      <c r="DE36" t="s">
        <v>0</v>
      </c>
      <c r="DF36" t="s">
        <v>0</v>
      </c>
      <c r="DG36" t="s">
        <v>0</v>
      </c>
      <c r="DH36" t="s">
        <v>0</v>
      </c>
      <c r="DI36" t="s">
        <v>0</v>
      </c>
      <c r="DJ36" t="s">
        <v>0</v>
      </c>
      <c r="DK36" t="s">
        <v>0</v>
      </c>
      <c r="DL36" t="s">
        <v>0</v>
      </c>
      <c r="DM36" t="s">
        <v>0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51</v>
      </c>
      <c r="DW36" t="s">
        <v>51</v>
      </c>
      <c r="DX36">
        <v>1000</v>
      </c>
      <c r="DZ36" t="s">
        <v>0</v>
      </c>
      <c r="EA36" t="s">
        <v>0</v>
      </c>
      <c r="EB36" t="s">
        <v>0</v>
      </c>
      <c r="EC36" t="s">
        <v>0</v>
      </c>
      <c r="EE36">
        <v>416980082</v>
      </c>
      <c r="EF36">
        <v>2</v>
      </c>
      <c r="EG36" t="s">
        <v>22</v>
      </c>
      <c r="EH36">
        <v>27</v>
      </c>
      <c r="EI36" t="s">
        <v>23</v>
      </c>
      <c r="EJ36">
        <v>1</v>
      </c>
      <c r="EK36">
        <v>33001</v>
      </c>
      <c r="EL36" t="s">
        <v>23</v>
      </c>
      <c r="EM36" t="s">
        <v>24</v>
      </c>
      <c r="EO36" t="s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0</v>
      </c>
      <c r="GD36">
        <v>1</v>
      </c>
      <c r="GF36">
        <v>1613753229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0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0</v>
      </c>
      <c r="HF36" t="s">
        <v>0</v>
      </c>
      <c r="HM36" t="s">
        <v>0</v>
      </c>
      <c r="HN36" t="s">
        <v>26</v>
      </c>
      <c r="HO36" t="s">
        <v>27</v>
      </c>
      <c r="HP36" t="s">
        <v>23</v>
      </c>
      <c r="HQ36" t="s">
        <v>23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29</v>
      </c>
      <c r="E37" t="s">
        <v>58</v>
      </c>
      <c r="F37" t="s">
        <v>59</v>
      </c>
      <c r="G37" t="s">
        <v>60</v>
      </c>
      <c r="H37" t="s">
        <v>19</v>
      </c>
      <c r="M37">
        <f>M31*N37</f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449016141</v>
      </c>
      <c r="AB37">
        <f t="shared" si="26"/>
        <v>0</v>
      </c>
      <c r="AC37">
        <f t="shared" si="48"/>
        <v>0</v>
      </c>
      <c r="AD37">
        <f t="shared" si="49"/>
        <v>0</v>
      </c>
      <c r="AE37">
        <f t="shared" si="50"/>
        <v>0</v>
      </c>
      <c r="AF37">
        <f t="shared" si="50"/>
        <v>0</v>
      </c>
      <c r="AG37">
        <f t="shared" si="27"/>
        <v>0</v>
      </c>
      <c r="AH37">
        <f t="shared" si="51"/>
        <v>0</v>
      </c>
      <c r="AI37">
        <f t="shared" si="51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0</v>
      </c>
      <c r="BE37" t="s">
        <v>0</v>
      </c>
      <c r="BF37" t="s">
        <v>0</v>
      </c>
      <c r="BG37" t="s">
        <v>0</v>
      </c>
      <c r="BH37">
        <v>3</v>
      </c>
      <c r="BI37">
        <v>1</v>
      </c>
      <c r="BJ37" t="s">
        <v>0</v>
      </c>
      <c r="BM37">
        <v>33001</v>
      </c>
      <c r="BN37">
        <v>0</v>
      </c>
      <c r="BO37" t="s">
        <v>0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0</v>
      </c>
      <c r="BZ37">
        <v>103</v>
      </c>
      <c r="CA37">
        <v>60</v>
      </c>
      <c r="CB37" t="s">
        <v>0</v>
      </c>
      <c r="CE37">
        <v>0</v>
      </c>
      <c r="CF37">
        <v>0</v>
      </c>
      <c r="CG37">
        <v>0</v>
      </c>
      <c r="CM37">
        <v>0</v>
      </c>
      <c r="CN37" t="s">
        <v>0</v>
      </c>
      <c r="CO37">
        <v>0</v>
      </c>
      <c r="CP37">
        <f t="shared" si="29"/>
        <v>0</v>
      </c>
      <c r="CQ37">
        <f t="shared" si="52"/>
        <v>0</v>
      </c>
      <c r="CR37">
        <f t="shared" si="53"/>
        <v>0</v>
      </c>
      <c r="CS37">
        <f t="shared" si="54"/>
        <v>0</v>
      </c>
      <c r="CT37">
        <f t="shared" si="55"/>
        <v>0</v>
      </c>
      <c r="CU37">
        <f t="shared" si="30"/>
        <v>0</v>
      </c>
      <c r="CV37">
        <f t="shared" si="56"/>
        <v>0</v>
      </c>
      <c r="CW37">
        <f t="shared" si="56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0</v>
      </c>
      <c r="DD37" t="s">
        <v>0</v>
      </c>
      <c r="DE37" t="s">
        <v>0</v>
      </c>
      <c r="DF37" t="s">
        <v>0</v>
      </c>
      <c r="DG37" t="s">
        <v>0</v>
      </c>
      <c r="DH37" t="s">
        <v>0</v>
      </c>
      <c r="DI37" t="s">
        <v>0</v>
      </c>
      <c r="DJ37" t="s">
        <v>0</v>
      </c>
      <c r="DK37" t="s">
        <v>0</v>
      </c>
      <c r="DL37" t="s">
        <v>0</v>
      </c>
      <c r="DM37" t="s">
        <v>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19</v>
      </c>
      <c r="DW37" t="s">
        <v>19</v>
      </c>
      <c r="DX37">
        <v>1</v>
      </c>
      <c r="DZ37" t="s">
        <v>0</v>
      </c>
      <c r="EA37" t="s">
        <v>0</v>
      </c>
      <c r="EB37" t="s">
        <v>0</v>
      </c>
      <c r="EC37" t="s">
        <v>0</v>
      </c>
      <c r="EE37">
        <v>416980082</v>
      </c>
      <c r="EF37">
        <v>2</v>
      </c>
      <c r="EG37" t="s">
        <v>22</v>
      </c>
      <c r="EH37">
        <v>27</v>
      </c>
      <c r="EI37" t="s">
        <v>23</v>
      </c>
      <c r="EJ37">
        <v>1</v>
      </c>
      <c r="EK37">
        <v>33001</v>
      </c>
      <c r="EL37" t="s">
        <v>23</v>
      </c>
      <c r="EM37" t="s">
        <v>24</v>
      </c>
      <c r="EO37" t="s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0</v>
      </c>
      <c r="GD37">
        <v>1</v>
      </c>
      <c r="GF37">
        <v>-950997571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0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0</v>
      </c>
      <c r="HF37" t="s">
        <v>0</v>
      </c>
      <c r="HM37" t="s">
        <v>0</v>
      </c>
      <c r="HN37" t="s">
        <v>26</v>
      </c>
      <c r="HO37" t="s">
        <v>27</v>
      </c>
      <c r="HP37" t="s">
        <v>23</v>
      </c>
      <c r="HQ37" t="s">
        <v>23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30</v>
      </c>
      <c r="E38" t="s">
        <v>61</v>
      </c>
      <c r="F38" t="s">
        <v>62</v>
      </c>
      <c r="G38" t="s">
        <v>63</v>
      </c>
      <c r="H38" t="s">
        <v>19</v>
      </c>
      <c r="M38">
        <f>M31*N38</f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449016141</v>
      </c>
      <c r="AB38">
        <f t="shared" si="26"/>
        <v>0</v>
      </c>
      <c r="AC38">
        <f t="shared" si="48"/>
        <v>0</v>
      </c>
      <c r="AD38">
        <f t="shared" si="49"/>
        <v>0</v>
      </c>
      <c r="AE38">
        <f t="shared" si="50"/>
        <v>0</v>
      </c>
      <c r="AF38">
        <f t="shared" si="50"/>
        <v>0</v>
      </c>
      <c r="AG38">
        <f t="shared" si="27"/>
        <v>0</v>
      </c>
      <c r="AH38">
        <f t="shared" si="51"/>
        <v>0</v>
      </c>
      <c r="AI38">
        <f t="shared" si="51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0</v>
      </c>
      <c r="BE38" t="s">
        <v>0</v>
      </c>
      <c r="BF38" t="s">
        <v>0</v>
      </c>
      <c r="BG38" t="s">
        <v>0</v>
      </c>
      <c r="BH38">
        <v>3</v>
      </c>
      <c r="BI38">
        <v>1</v>
      </c>
      <c r="BJ38" t="s">
        <v>0</v>
      </c>
      <c r="BM38">
        <v>33001</v>
      </c>
      <c r="BN38">
        <v>0</v>
      </c>
      <c r="BO38" t="s">
        <v>0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0</v>
      </c>
      <c r="BZ38">
        <v>103</v>
      </c>
      <c r="CA38">
        <v>60</v>
      </c>
      <c r="CB38" t="s">
        <v>0</v>
      </c>
      <c r="CE38">
        <v>0</v>
      </c>
      <c r="CF38">
        <v>0</v>
      </c>
      <c r="CG38">
        <v>0</v>
      </c>
      <c r="CM38">
        <v>0</v>
      </c>
      <c r="CN38" t="s">
        <v>0</v>
      </c>
      <c r="CO38">
        <v>0</v>
      </c>
      <c r="CP38">
        <f t="shared" si="29"/>
        <v>0</v>
      </c>
      <c r="CQ38">
        <f t="shared" si="52"/>
        <v>0</v>
      </c>
      <c r="CR38">
        <f t="shared" si="53"/>
        <v>0</v>
      </c>
      <c r="CS38">
        <f t="shared" si="54"/>
        <v>0</v>
      </c>
      <c r="CT38">
        <f t="shared" si="55"/>
        <v>0</v>
      </c>
      <c r="CU38">
        <f t="shared" si="30"/>
        <v>0</v>
      </c>
      <c r="CV38">
        <f t="shared" si="56"/>
        <v>0</v>
      </c>
      <c r="CW38">
        <f t="shared" si="56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0</v>
      </c>
      <c r="DD38" t="s">
        <v>0</v>
      </c>
      <c r="DE38" t="s">
        <v>0</v>
      </c>
      <c r="DF38" t="s">
        <v>0</v>
      </c>
      <c r="DG38" t="s">
        <v>0</v>
      </c>
      <c r="DH38" t="s">
        <v>0</v>
      </c>
      <c r="DI38" t="s">
        <v>0</v>
      </c>
      <c r="DJ38" t="s">
        <v>0</v>
      </c>
      <c r="DK38" t="s">
        <v>0</v>
      </c>
      <c r="DL38" t="s">
        <v>0</v>
      </c>
      <c r="DM38" t="s">
        <v>0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19</v>
      </c>
      <c r="DW38" t="s">
        <v>19</v>
      </c>
      <c r="DX38">
        <v>1</v>
      </c>
      <c r="DZ38" t="s">
        <v>0</v>
      </c>
      <c r="EA38" t="s">
        <v>0</v>
      </c>
      <c r="EB38" t="s">
        <v>0</v>
      </c>
      <c r="EC38" t="s">
        <v>0</v>
      </c>
      <c r="EE38">
        <v>416980082</v>
      </c>
      <c r="EF38">
        <v>2</v>
      </c>
      <c r="EG38" t="s">
        <v>22</v>
      </c>
      <c r="EH38">
        <v>27</v>
      </c>
      <c r="EI38" t="s">
        <v>23</v>
      </c>
      <c r="EJ38">
        <v>1</v>
      </c>
      <c r="EK38">
        <v>33001</v>
      </c>
      <c r="EL38" t="s">
        <v>23</v>
      </c>
      <c r="EM38" t="s">
        <v>24</v>
      </c>
      <c r="EO38" t="s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0</v>
      </c>
      <c r="GD38">
        <v>1</v>
      </c>
      <c r="GF38">
        <v>-320198552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0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0</v>
      </c>
      <c r="HF38" t="s">
        <v>0</v>
      </c>
      <c r="HM38" t="s">
        <v>0</v>
      </c>
      <c r="HN38" t="s">
        <v>26</v>
      </c>
      <c r="HO38" t="s">
        <v>27</v>
      </c>
      <c r="HP38" t="s">
        <v>23</v>
      </c>
      <c r="HQ38" t="s">
        <v>23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31</v>
      </c>
      <c r="E39" t="s">
        <v>64</v>
      </c>
      <c r="F39" t="s">
        <v>65</v>
      </c>
      <c r="G39" t="s">
        <v>66</v>
      </c>
      <c r="H39" t="s">
        <v>19</v>
      </c>
      <c r="M39">
        <f>M31*N39</f>
        <v>0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449016141</v>
      </c>
      <c r="AB39">
        <f t="shared" si="26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7"/>
        <v>0</v>
      </c>
      <c r="AH39">
        <f t="shared" si="51"/>
        <v>0</v>
      </c>
      <c r="AI39">
        <f t="shared" si="51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0</v>
      </c>
      <c r="BE39" t="s">
        <v>0</v>
      </c>
      <c r="BF39" t="s">
        <v>0</v>
      </c>
      <c r="BG39" t="s">
        <v>0</v>
      </c>
      <c r="BH39">
        <v>3</v>
      </c>
      <c r="BI39">
        <v>1</v>
      </c>
      <c r="BJ39" t="s">
        <v>0</v>
      </c>
      <c r="BM39">
        <v>33001</v>
      </c>
      <c r="BN39">
        <v>0</v>
      </c>
      <c r="BO39" t="s">
        <v>0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0</v>
      </c>
      <c r="BZ39">
        <v>103</v>
      </c>
      <c r="CA39">
        <v>60</v>
      </c>
      <c r="CB39" t="s">
        <v>0</v>
      </c>
      <c r="CE39">
        <v>0</v>
      </c>
      <c r="CF39">
        <v>0</v>
      </c>
      <c r="CG39">
        <v>0</v>
      </c>
      <c r="CM39">
        <v>0</v>
      </c>
      <c r="CN39" t="s">
        <v>0</v>
      </c>
      <c r="CO39">
        <v>0</v>
      </c>
      <c r="CP39">
        <f t="shared" si="29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0"/>
        <v>0</v>
      </c>
      <c r="CV39">
        <f t="shared" si="56"/>
        <v>0</v>
      </c>
      <c r="CW39">
        <f t="shared" si="56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0</v>
      </c>
      <c r="DD39" t="s">
        <v>0</v>
      </c>
      <c r="DE39" t="s">
        <v>0</v>
      </c>
      <c r="DF39" t="s">
        <v>0</v>
      </c>
      <c r="DG39" t="s">
        <v>0</v>
      </c>
      <c r="DH39" t="s">
        <v>0</v>
      </c>
      <c r="DI39" t="s">
        <v>0</v>
      </c>
      <c r="DJ39" t="s">
        <v>0</v>
      </c>
      <c r="DK39" t="s">
        <v>0</v>
      </c>
      <c r="DL39" t="s">
        <v>0</v>
      </c>
      <c r="DM39" t="s">
        <v>0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19</v>
      </c>
      <c r="DW39" t="s">
        <v>19</v>
      </c>
      <c r="DX39">
        <v>1</v>
      </c>
      <c r="DZ39" t="s">
        <v>0</v>
      </c>
      <c r="EA39" t="s">
        <v>0</v>
      </c>
      <c r="EB39" t="s">
        <v>0</v>
      </c>
      <c r="EC39" t="s">
        <v>0</v>
      </c>
      <c r="EE39">
        <v>416980082</v>
      </c>
      <c r="EF39">
        <v>2</v>
      </c>
      <c r="EG39" t="s">
        <v>22</v>
      </c>
      <c r="EH39">
        <v>27</v>
      </c>
      <c r="EI39" t="s">
        <v>23</v>
      </c>
      <c r="EJ39">
        <v>1</v>
      </c>
      <c r="EK39">
        <v>33001</v>
      </c>
      <c r="EL39" t="s">
        <v>23</v>
      </c>
      <c r="EM39" t="s">
        <v>24</v>
      </c>
      <c r="EO39" t="s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0</v>
      </c>
      <c r="GD39">
        <v>1</v>
      </c>
      <c r="GF39">
        <v>326010188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0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0</v>
      </c>
      <c r="HF39" t="s">
        <v>0</v>
      </c>
      <c r="HM39" t="s">
        <v>0</v>
      </c>
      <c r="HN39" t="s">
        <v>26</v>
      </c>
      <c r="HO39" t="s">
        <v>27</v>
      </c>
      <c r="HP39" t="s">
        <v>23</v>
      </c>
      <c r="HQ39" t="s">
        <v>23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ROW(SmtRes!A51)</f>
        <v>51</v>
      </c>
      <c r="D40">
        <f>ROW(EtalonRes!A51)</f>
        <v>51</v>
      </c>
      <c r="E40" t="s">
        <v>67</v>
      </c>
      <c r="F40" t="s">
        <v>68</v>
      </c>
      <c r="G40" t="s">
        <v>69</v>
      </c>
      <c r="H40" t="s">
        <v>19</v>
      </c>
      <c r="M40">
        <v>0</v>
      </c>
      <c r="O40">
        <f t="shared" si="21"/>
        <v>0</v>
      </c>
      <c r="P40">
        <f>SUMIF(SmtRes!AQ32:'SmtRes'!AQ51,"=1",SmtRes!DF32:'SmtRes'!DF51)</f>
        <v>0</v>
      </c>
      <c r="Q40">
        <f>SUMIF(SmtRes!AQ32:'SmtRes'!AQ51,"=1",SmtRes!DG32:'SmtRes'!DG51)</f>
        <v>0</v>
      </c>
      <c r="R40">
        <f>SUMIF(SmtRes!AQ32:'SmtRes'!AQ51,"=1",SmtRes!DH32:'SmtRes'!DH51)</f>
        <v>0</v>
      </c>
      <c r="S40">
        <f>SUMIF(SmtRes!AQ32:'SmtRes'!AQ51,"=1",SmtRes!DI32:'SmtRes'!DI51)</f>
        <v>0</v>
      </c>
      <c r="T40">
        <f t="shared" si="22"/>
        <v>0</v>
      </c>
      <c r="U40">
        <f>SUMIF(SmtRes!AQ32:'SmtRes'!AQ51,"=1",SmtRes!CV32:'SmtRes'!CV51)</f>
        <v>0</v>
      </c>
      <c r="V40">
        <f>SUMIF(SmtRes!AQ32:'SmtRes'!AQ51,"=1",SmtRes!CW32:'SmtRes'!CW51)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449016141</v>
      </c>
      <c r="AB40">
        <f t="shared" si="26"/>
        <v>8193.9475540000003</v>
      </c>
      <c r="AC40">
        <f>ROUND((SUM(SmtRes!BQ32:'SmtRes'!BQ51)),6)</f>
        <v>121.11915399999999</v>
      </c>
      <c r="AD40">
        <f>ROUND((((SUM(SmtRes!BR32:'SmtRes'!BR51))-(SUM(SmtRes!BS32:'SmtRes'!BS51)))+AE40),6)</f>
        <v>3598.712</v>
      </c>
      <c r="AE40">
        <f>ROUND((SUM(SmtRes!BS32:'SmtRes'!BS51)),6)</f>
        <v>1817.4359999999999</v>
      </c>
      <c r="AF40">
        <f>ROUND((SUM(SmtRes!BT32:'SmtRes'!BT51)),6)</f>
        <v>4474.1163999999999</v>
      </c>
      <c r="AG40">
        <f t="shared" si="27"/>
        <v>0</v>
      </c>
      <c r="AH40">
        <f>(SUM(SmtRes!BU32:'SmtRes'!BU51))</f>
        <v>5.98</v>
      </c>
      <c r="AI40">
        <f>(SUM(SmtRes!BV32:'SmtRes'!BV51))</f>
        <v>2</v>
      </c>
      <c r="AJ40">
        <f t="shared" si="28"/>
        <v>0</v>
      </c>
      <c r="AK40">
        <v>10011.383554</v>
      </c>
      <c r="AL40">
        <v>121.11915399999999</v>
      </c>
      <c r="AM40">
        <v>3598.712</v>
      </c>
      <c r="AN40">
        <v>1817.4359999999999</v>
      </c>
      <c r="AO40">
        <v>4474.1163999999999</v>
      </c>
      <c r="AP40">
        <v>0</v>
      </c>
      <c r="AQ40">
        <v>5.98</v>
      </c>
      <c r="AR40">
        <v>2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0</v>
      </c>
      <c r="BE40" t="s">
        <v>0</v>
      </c>
      <c r="BF40" t="s">
        <v>0</v>
      </c>
      <c r="BG40" t="s">
        <v>0</v>
      </c>
      <c r="BH40">
        <v>0</v>
      </c>
      <c r="BI40">
        <v>1</v>
      </c>
      <c r="BJ40" t="s">
        <v>70</v>
      </c>
      <c r="BM40">
        <v>33001</v>
      </c>
      <c r="BN40">
        <v>0</v>
      </c>
      <c r="BO40" t="s">
        <v>0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0</v>
      </c>
      <c r="BZ40">
        <v>103</v>
      </c>
      <c r="CA40">
        <v>60</v>
      </c>
      <c r="CB40" t="s">
        <v>0</v>
      </c>
      <c r="CE40">
        <v>0</v>
      </c>
      <c r="CF40">
        <v>0</v>
      </c>
      <c r="CG40">
        <v>0</v>
      </c>
      <c r="CM40">
        <v>0</v>
      </c>
      <c r="CN40" t="s">
        <v>0</v>
      </c>
      <c r="CO40">
        <v>0</v>
      </c>
      <c r="CP40">
        <f t="shared" si="29"/>
        <v>0</v>
      </c>
      <c r="CQ40">
        <f>SUMIF(SmtRes!AQ32:'SmtRes'!AQ51,"=1",SmtRes!AA32:'SmtRes'!AA51)</f>
        <v>193362.11</v>
      </c>
      <c r="CR40">
        <f>SUMIF(SmtRes!AQ32:'SmtRes'!AQ51,"=1",SmtRes!AB32:'SmtRes'!AB51)</f>
        <v>3377.99</v>
      </c>
      <c r="CS40">
        <f>SUMIF(SmtRes!AQ32:'SmtRes'!AQ51,"=1",SmtRes!AC32:'SmtRes'!AC51)</f>
        <v>1744.74</v>
      </c>
      <c r="CT40">
        <f>SUMIF(SmtRes!AQ32:'SmtRes'!AQ51,"=1",SmtRes!AD32:'SmtRes'!AD51)</f>
        <v>748.18</v>
      </c>
      <c r="CU40">
        <f t="shared" si="30"/>
        <v>0</v>
      </c>
      <c r="CV40">
        <f>SUMIF(SmtRes!AQ32:'SmtRes'!AQ51,"=1",SmtRes!BU32:'SmtRes'!BU51)</f>
        <v>5.98</v>
      </c>
      <c r="CW40">
        <f>SUMIF(SmtRes!AQ32:'SmtRes'!AQ51,"=1",SmtRes!BV32:'SmtRes'!BV51)</f>
        <v>2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0</v>
      </c>
      <c r="DD40" t="s">
        <v>0</v>
      </c>
      <c r="DE40" t="s">
        <v>0</v>
      </c>
      <c r="DF40" t="s">
        <v>0</v>
      </c>
      <c r="DG40" t="s">
        <v>0</v>
      </c>
      <c r="DH40" t="s">
        <v>0</v>
      </c>
      <c r="DI40" t="s">
        <v>0</v>
      </c>
      <c r="DJ40" t="s">
        <v>0</v>
      </c>
      <c r="DK40" t="s">
        <v>0</v>
      </c>
      <c r="DL40" t="s">
        <v>0</v>
      </c>
      <c r="DM40" t="s">
        <v>0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19</v>
      </c>
      <c r="DW40" t="s">
        <v>19</v>
      </c>
      <c r="DX40">
        <v>1</v>
      </c>
      <c r="DZ40" t="s">
        <v>0</v>
      </c>
      <c r="EA40" t="s">
        <v>0</v>
      </c>
      <c r="EB40" t="s">
        <v>0</v>
      </c>
      <c r="EC40" t="s">
        <v>0</v>
      </c>
      <c r="EE40">
        <v>416980082</v>
      </c>
      <c r="EF40">
        <v>2</v>
      </c>
      <c r="EG40" t="s">
        <v>22</v>
      </c>
      <c r="EH40">
        <v>27</v>
      </c>
      <c r="EI40" t="s">
        <v>23</v>
      </c>
      <c r="EJ40">
        <v>1</v>
      </c>
      <c r="EK40">
        <v>33001</v>
      </c>
      <c r="EL40" t="s">
        <v>23</v>
      </c>
      <c r="EM40" t="s">
        <v>24</v>
      </c>
      <c r="EO40" t="s">
        <v>0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5.98</v>
      </c>
      <c r="EX40">
        <v>2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0</v>
      </c>
      <c r="GD40">
        <v>1</v>
      </c>
      <c r="GF40">
        <v>-951984873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0</v>
      </c>
      <c r="GS40">
        <v>0</v>
      </c>
      <c r="GT40">
        <v>0</v>
      </c>
      <c r="GU40" t="s">
        <v>0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0</v>
      </c>
      <c r="HF40" t="s">
        <v>0</v>
      </c>
      <c r="HM40" t="s">
        <v>0</v>
      </c>
      <c r="HN40" t="s">
        <v>26</v>
      </c>
      <c r="HO40" t="s">
        <v>27</v>
      </c>
      <c r="HP40" t="s">
        <v>23</v>
      </c>
      <c r="HQ40" t="s">
        <v>23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38</v>
      </c>
      <c r="E41" t="s">
        <v>71</v>
      </c>
      <c r="F41" t="s">
        <v>41</v>
      </c>
      <c r="G41" t="s">
        <v>42</v>
      </c>
      <c r="H41" t="s">
        <v>43</v>
      </c>
      <c r="M41">
        <f>M40*N41</f>
        <v>0</v>
      </c>
      <c r="O41">
        <f t="shared" si="21"/>
        <v>0</v>
      </c>
      <c r="P41">
        <f t="shared" ref="P41:P50" si="57">ROUND(CQ41*I41,2)</f>
        <v>0</v>
      </c>
      <c r="Q41">
        <f t="shared" ref="Q41:Q50" si="58">ROUND(CR41*I41,2)</f>
        <v>0</v>
      </c>
      <c r="R41">
        <f t="shared" ref="R41:R50" si="59">ROUND(CS41*I41,2)</f>
        <v>0</v>
      </c>
      <c r="S41">
        <f t="shared" ref="S41:S50" si="60">ROUND(CT41*I41,2)</f>
        <v>0</v>
      </c>
      <c r="T41">
        <f t="shared" si="22"/>
        <v>0</v>
      </c>
      <c r="U41">
        <f t="shared" ref="U41:U50" si="61">ROUND(CV41*I41,7)</f>
        <v>0</v>
      </c>
      <c r="V41">
        <f t="shared" ref="V41:V50" si="62">ROUND(CW41*I41,7)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449016141</v>
      </c>
      <c r="AB41">
        <f t="shared" si="26"/>
        <v>174.93</v>
      </c>
      <c r="AC41">
        <f t="shared" ref="AC41:AC50" si="63">ROUND((ES41),6)</f>
        <v>174.93</v>
      </c>
      <c r="AD41">
        <f t="shared" ref="AD41:AD50" si="64">ROUND((((ET41)-(EU41))+AE41),6)</f>
        <v>0</v>
      </c>
      <c r="AE41">
        <f t="shared" ref="AE41:AE50" si="65">ROUND((EU41),6)</f>
        <v>0</v>
      </c>
      <c r="AF41">
        <f t="shared" ref="AF41:AF50" si="66">ROUND((EV41),6)</f>
        <v>0</v>
      </c>
      <c r="AG41">
        <f t="shared" si="27"/>
        <v>0</v>
      </c>
      <c r="AH41">
        <f t="shared" ref="AH41:AH50" si="67">(EW41)</f>
        <v>0</v>
      </c>
      <c r="AI41">
        <f t="shared" ref="AI41:AI50" si="68">(EX41)</f>
        <v>0</v>
      </c>
      <c r="AJ41">
        <f t="shared" si="28"/>
        <v>0</v>
      </c>
      <c r="AK41">
        <v>174.93</v>
      </c>
      <c r="AL41">
        <v>174.93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1.08</v>
      </c>
      <c r="BD41" t="s">
        <v>0</v>
      </c>
      <c r="BE41" t="s">
        <v>0</v>
      </c>
      <c r="BF41" t="s">
        <v>0</v>
      </c>
      <c r="BG41" t="s">
        <v>0</v>
      </c>
      <c r="BH41">
        <v>3</v>
      </c>
      <c r="BI41">
        <v>1</v>
      </c>
      <c r="BJ41" t="s">
        <v>44</v>
      </c>
      <c r="BM41">
        <v>33001</v>
      </c>
      <c r="BN41">
        <v>0</v>
      </c>
      <c r="BO41" t="s">
        <v>41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0</v>
      </c>
      <c r="BZ41">
        <v>103</v>
      </c>
      <c r="CA41">
        <v>60</v>
      </c>
      <c r="CB41" t="s">
        <v>0</v>
      </c>
      <c r="CE41">
        <v>0</v>
      </c>
      <c r="CF41">
        <v>0</v>
      </c>
      <c r="CG41">
        <v>0</v>
      </c>
      <c r="CM41">
        <v>0</v>
      </c>
      <c r="CN41" t="s">
        <v>0</v>
      </c>
      <c r="CO41">
        <v>0</v>
      </c>
      <c r="CP41">
        <f t="shared" si="29"/>
        <v>0</v>
      </c>
      <c r="CQ41">
        <f t="shared" ref="CQ41:CQ50" si="69">ROUND(AL41*BC41,2)</f>
        <v>188.92</v>
      </c>
      <c r="CR41">
        <f t="shared" ref="CR41:CR50" si="70">ROUND(AM41*BB41,2)</f>
        <v>0</v>
      </c>
      <c r="CS41">
        <f t="shared" ref="CS41:CS50" si="71">ROUND(AN41*BS41,2)</f>
        <v>0</v>
      </c>
      <c r="CT41">
        <f t="shared" ref="CT41:CT50" si="72">ROUND(AO41*BA41,2)</f>
        <v>0</v>
      </c>
      <c r="CU41">
        <f t="shared" si="30"/>
        <v>0</v>
      </c>
      <c r="CV41">
        <f t="shared" ref="CV41:CV50" si="73">AH41</f>
        <v>0</v>
      </c>
      <c r="CW41">
        <f t="shared" ref="CW41:CW50" si="74">AI41</f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0</v>
      </c>
      <c r="DD41" t="s">
        <v>0</v>
      </c>
      <c r="DE41" t="s">
        <v>0</v>
      </c>
      <c r="DF41" t="s">
        <v>0</v>
      </c>
      <c r="DG41" t="s">
        <v>0</v>
      </c>
      <c r="DH41" t="s">
        <v>0</v>
      </c>
      <c r="DI41" t="s">
        <v>0</v>
      </c>
      <c r="DJ41" t="s">
        <v>0</v>
      </c>
      <c r="DK41" t="s">
        <v>0</v>
      </c>
      <c r="DL41" t="s">
        <v>0</v>
      </c>
      <c r="DM41" t="s">
        <v>0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43</v>
      </c>
      <c r="DW41" t="s">
        <v>43</v>
      </c>
      <c r="DX41">
        <v>1</v>
      </c>
      <c r="DZ41" t="s">
        <v>0</v>
      </c>
      <c r="EA41" t="s">
        <v>0</v>
      </c>
      <c r="EB41" t="s">
        <v>0</v>
      </c>
      <c r="EC41" t="s">
        <v>0</v>
      </c>
      <c r="EE41">
        <v>416980082</v>
      </c>
      <c r="EF41">
        <v>2</v>
      </c>
      <c r="EG41" t="s">
        <v>22</v>
      </c>
      <c r="EH41">
        <v>27</v>
      </c>
      <c r="EI41" t="s">
        <v>23</v>
      </c>
      <c r="EJ41">
        <v>1</v>
      </c>
      <c r="EK41">
        <v>33001</v>
      </c>
      <c r="EL41" t="s">
        <v>23</v>
      </c>
      <c r="EM41" t="s">
        <v>24</v>
      </c>
      <c r="EO41" t="s">
        <v>0</v>
      </c>
      <c r="EQ41">
        <v>0</v>
      </c>
      <c r="ER41">
        <v>174.93</v>
      </c>
      <c r="ES41">
        <v>174.93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0</v>
      </c>
      <c r="GD41">
        <v>1</v>
      </c>
      <c r="GF41">
        <v>1181962216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34"/>
        <v>0</v>
      </c>
      <c r="GM41">
        <f t="shared" si="35"/>
        <v>0</v>
      </c>
      <c r="GN41">
        <f t="shared" si="36"/>
        <v>0</v>
      </c>
      <c r="GO41">
        <f t="shared" si="37"/>
        <v>0</v>
      </c>
      <c r="GP41">
        <f t="shared" si="38"/>
        <v>0</v>
      </c>
      <c r="GR41">
        <v>0</v>
      </c>
      <c r="GS41">
        <v>0</v>
      </c>
      <c r="GT41">
        <v>0</v>
      </c>
      <c r="GU41" t="s">
        <v>0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0</v>
      </c>
      <c r="HF41" t="s">
        <v>0</v>
      </c>
      <c r="HM41" t="s">
        <v>0</v>
      </c>
      <c r="HN41" t="s">
        <v>26</v>
      </c>
      <c r="HO41" t="s">
        <v>27</v>
      </c>
      <c r="HP41" t="s">
        <v>23</v>
      </c>
      <c r="HQ41" t="s">
        <v>23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40</v>
      </c>
      <c r="E42" t="s">
        <v>72</v>
      </c>
      <c r="F42" t="s">
        <v>46</v>
      </c>
      <c r="G42" t="s">
        <v>47</v>
      </c>
      <c r="H42" t="s">
        <v>19</v>
      </c>
      <c r="M42">
        <f>M40*N42</f>
        <v>0</v>
      </c>
      <c r="O42">
        <f t="shared" si="21"/>
        <v>0</v>
      </c>
      <c r="P42">
        <f t="shared" si="57"/>
        <v>0</v>
      </c>
      <c r="Q42">
        <f t="shared" si="58"/>
        <v>0</v>
      </c>
      <c r="R42">
        <f t="shared" si="59"/>
        <v>0</v>
      </c>
      <c r="S42">
        <f t="shared" si="60"/>
        <v>0</v>
      </c>
      <c r="T42">
        <f t="shared" si="22"/>
        <v>0</v>
      </c>
      <c r="U42">
        <f t="shared" si="61"/>
        <v>0</v>
      </c>
      <c r="V42">
        <f t="shared" si="62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449016141</v>
      </c>
      <c r="AB42">
        <f t="shared" si="26"/>
        <v>0</v>
      </c>
      <c r="AC42">
        <f t="shared" si="63"/>
        <v>0</v>
      </c>
      <c r="AD42">
        <f t="shared" si="64"/>
        <v>0</v>
      </c>
      <c r="AE42">
        <f t="shared" si="65"/>
        <v>0</v>
      </c>
      <c r="AF42">
        <f t="shared" si="66"/>
        <v>0</v>
      </c>
      <c r="AG42">
        <f t="shared" si="27"/>
        <v>0</v>
      </c>
      <c r="AH42">
        <f t="shared" si="67"/>
        <v>0</v>
      </c>
      <c r="AI42">
        <f t="shared" si="68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0</v>
      </c>
      <c r="BE42" t="s">
        <v>0</v>
      </c>
      <c r="BF42" t="s">
        <v>0</v>
      </c>
      <c r="BG42" t="s">
        <v>0</v>
      </c>
      <c r="BH42">
        <v>3</v>
      </c>
      <c r="BI42">
        <v>1</v>
      </c>
      <c r="BJ42" t="s">
        <v>0</v>
      </c>
      <c r="BM42">
        <v>33001</v>
      </c>
      <c r="BN42">
        <v>0</v>
      </c>
      <c r="BO42" t="s">
        <v>0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0</v>
      </c>
      <c r="BZ42">
        <v>103</v>
      </c>
      <c r="CA42">
        <v>60</v>
      </c>
      <c r="CB42" t="s">
        <v>0</v>
      </c>
      <c r="CE42">
        <v>0</v>
      </c>
      <c r="CF42">
        <v>0</v>
      </c>
      <c r="CG42">
        <v>0</v>
      </c>
      <c r="CM42">
        <v>0</v>
      </c>
      <c r="CN42" t="s">
        <v>0</v>
      </c>
      <c r="CO42">
        <v>0</v>
      </c>
      <c r="CP42">
        <f t="shared" si="29"/>
        <v>0</v>
      </c>
      <c r="CQ42">
        <f t="shared" si="69"/>
        <v>0</v>
      </c>
      <c r="CR42">
        <f t="shared" si="70"/>
        <v>0</v>
      </c>
      <c r="CS42">
        <f t="shared" si="71"/>
        <v>0</v>
      </c>
      <c r="CT42">
        <f t="shared" si="72"/>
        <v>0</v>
      </c>
      <c r="CU42">
        <f t="shared" si="30"/>
        <v>0</v>
      </c>
      <c r="CV42">
        <f t="shared" si="73"/>
        <v>0</v>
      </c>
      <c r="CW42">
        <f t="shared" si="74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0</v>
      </c>
      <c r="DD42" t="s">
        <v>0</v>
      </c>
      <c r="DE42" t="s">
        <v>0</v>
      </c>
      <c r="DF42" t="s">
        <v>0</v>
      </c>
      <c r="DG42" t="s">
        <v>0</v>
      </c>
      <c r="DH42" t="s">
        <v>0</v>
      </c>
      <c r="DI42" t="s">
        <v>0</v>
      </c>
      <c r="DJ42" t="s">
        <v>0</v>
      </c>
      <c r="DK42" t="s">
        <v>0</v>
      </c>
      <c r="DL42" t="s">
        <v>0</v>
      </c>
      <c r="DM42" t="s">
        <v>0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19</v>
      </c>
      <c r="DW42" t="s">
        <v>19</v>
      </c>
      <c r="DX42">
        <v>1</v>
      </c>
      <c r="DZ42" t="s">
        <v>0</v>
      </c>
      <c r="EA42" t="s">
        <v>0</v>
      </c>
      <c r="EB42" t="s">
        <v>0</v>
      </c>
      <c r="EC42" t="s">
        <v>0</v>
      </c>
      <c r="EE42">
        <v>416980082</v>
      </c>
      <c r="EF42">
        <v>2</v>
      </c>
      <c r="EG42" t="s">
        <v>22</v>
      </c>
      <c r="EH42">
        <v>27</v>
      </c>
      <c r="EI42" t="s">
        <v>23</v>
      </c>
      <c r="EJ42">
        <v>1</v>
      </c>
      <c r="EK42">
        <v>33001</v>
      </c>
      <c r="EL42" t="s">
        <v>23</v>
      </c>
      <c r="EM42" t="s">
        <v>24</v>
      </c>
      <c r="EO42" t="s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0</v>
      </c>
      <c r="GD42">
        <v>1</v>
      </c>
      <c r="GF42">
        <v>457934895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0</v>
      </c>
      <c r="GT42">
        <v>0</v>
      </c>
      <c r="GU42" t="s">
        <v>0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0</v>
      </c>
      <c r="HF42" t="s">
        <v>0</v>
      </c>
      <c r="HM42" t="s">
        <v>0</v>
      </c>
      <c r="HN42" t="s">
        <v>26</v>
      </c>
      <c r="HO42" t="s">
        <v>27</v>
      </c>
      <c r="HP42" t="s">
        <v>23</v>
      </c>
      <c r="HQ42" t="s">
        <v>23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41</v>
      </c>
      <c r="E43" t="s">
        <v>73</v>
      </c>
      <c r="F43" t="s">
        <v>49</v>
      </c>
      <c r="G43" t="s">
        <v>50</v>
      </c>
      <c r="H43" t="s">
        <v>51</v>
      </c>
      <c r="M43">
        <f>M40*N43</f>
        <v>0</v>
      </c>
      <c r="O43">
        <f t="shared" si="21"/>
        <v>0</v>
      </c>
      <c r="P43">
        <f t="shared" si="57"/>
        <v>0</v>
      </c>
      <c r="Q43">
        <f t="shared" si="58"/>
        <v>0</v>
      </c>
      <c r="R43">
        <f t="shared" si="59"/>
        <v>0</v>
      </c>
      <c r="S43">
        <f t="shared" si="60"/>
        <v>0</v>
      </c>
      <c r="T43">
        <f t="shared" si="22"/>
        <v>0</v>
      </c>
      <c r="U43">
        <f t="shared" si="61"/>
        <v>0</v>
      </c>
      <c r="V43">
        <f t="shared" si="62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449016141</v>
      </c>
      <c r="AB43">
        <f t="shared" si="26"/>
        <v>0</v>
      </c>
      <c r="AC43">
        <f t="shared" si="63"/>
        <v>0</v>
      </c>
      <c r="AD43">
        <f t="shared" si="64"/>
        <v>0</v>
      </c>
      <c r="AE43">
        <f t="shared" si="65"/>
        <v>0</v>
      </c>
      <c r="AF43">
        <f t="shared" si="66"/>
        <v>0</v>
      </c>
      <c r="AG43">
        <f t="shared" si="27"/>
        <v>0</v>
      </c>
      <c r="AH43">
        <f t="shared" si="67"/>
        <v>0</v>
      </c>
      <c r="AI43">
        <f t="shared" si="68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0</v>
      </c>
      <c r="BE43" t="s">
        <v>0</v>
      </c>
      <c r="BF43" t="s">
        <v>0</v>
      </c>
      <c r="BG43" t="s">
        <v>0</v>
      </c>
      <c r="BH43">
        <v>3</v>
      </c>
      <c r="BI43">
        <v>1</v>
      </c>
      <c r="BJ43" t="s">
        <v>0</v>
      </c>
      <c r="BM43">
        <v>33001</v>
      </c>
      <c r="BN43">
        <v>0</v>
      </c>
      <c r="BO43" t="s">
        <v>0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0</v>
      </c>
      <c r="BZ43">
        <v>103</v>
      </c>
      <c r="CA43">
        <v>60</v>
      </c>
      <c r="CB43" t="s">
        <v>0</v>
      </c>
      <c r="CE43">
        <v>0</v>
      </c>
      <c r="CF43">
        <v>0</v>
      </c>
      <c r="CG43">
        <v>0</v>
      </c>
      <c r="CM43">
        <v>0</v>
      </c>
      <c r="CN43" t="s">
        <v>0</v>
      </c>
      <c r="CO43">
        <v>0</v>
      </c>
      <c r="CP43">
        <f t="shared" si="29"/>
        <v>0</v>
      </c>
      <c r="CQ43">
        <f t="shared" si="69"/>
        <v>0</v>
      </c>
      <c r="CR43">
        <f t="shared" si="70"/>
        <v>0</v>
      </c>
      <c r="CS43">
        <f t="shared" si="71"/>
        <v>0</v>
      </c>
      <c r="CT43">
        <f t="shared" si="72"/>
        <v>0</v>
      </c>
      <c r="CU43">
        <f t="shared" si="30"/>
        <v>0</v>
      </c>
      <c r="CV43">
        <f t="shared" si="73"/>
        <v>0</v>
      </c>
      <c r="CW43">
        <f t="shared" si="74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0</v>
      </c>
      <c r="DD43" t="s">
        <v>0</v>
      </c>
      <c r="DE43" t="s">
        <v>0</v>
      </c>
      <c r="DF43" t="s">
        <v>0</v>
      </c>
      <c r="DG43" t="s">
        <v>0</v>
      </c>
      <c r="DH43" t="s">
        <v>0</v>
      </c>
      <c r="DI43" t="s">
        <v>0</v>
      </c>
      <c r="DJ43" t="s">
        <v>0</v>
      </c>
      <c r="DK43" t="s">
        <v>0</v>
      </c>
      <c r="DL43" t="s">
        <v>0</v>
      </c>
      <c r="DM43" t="s">
        <v>0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51</v>
      </c>
      <c r="DW43" t="s">
        <v>51</v>
      </c>
      <c r="DX43">
        <v>1000</v>
      </c>
      <c r="DZ43" t="s">
        <v>0</v>
      </c>
      <c r="EA43" t="s">
        <v>0</v>
      </c>
      <c r="EB43" t="s">
        <v>0</v>
      </c>
      <c r="EC43" t="s">
        <v>0</v>
      </c>
      <c r="EE43">
        <v>416980082</v>
      </c>
      <c r="EF43">
        <v>2</v>
      </c>
      <c r="EG43" t="s">
        <v>22</v>
      </c>
      <c r="EH43">
        <v>27</v>
      </c>
      <c r="EI43" t="s">
        <v>23</v>
      </c>
      <c r="EJ43">
        <v>1</v>
      </c>
      <c r="EK43">
        <v>33001</v>
      </c>
      <c r="EL43" t="s">
        <v>23</v>
      </c>
      <c r="EM43" t="s">
        <v>24</v>
      </c>
      <c r="EO43" t="s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0</v>
      </c>
      <c r="GD43">
        <v>1</v>
      </c>
      <c r="GF43">
        <v>1602794472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0</v>
      </c>
      <c r="GT43">
        <v>0</v>
      </c>
      <c r="GU43" t="s">
        <v>0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0</v>
      </c>
      <c r="HF43" t="s">
        <v>0</v>
      </c>
      <c r="HM43" t="s">
        <v>0</v>
      </c>
      <c r="HN43" t="s">
        <v>26</v>
      </c>
      <c r="HO43" t="s">
        <v>27</v>
      </c>
      <c r="HP43" t="s">
        <v>23</v>
      </c>
      <c r="HQ43" t="s">
        <v>23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42</v>
      </c>
      <c r="E44" t="s">
        <v>74</v>
      </c>
      <c r="F44" t="s">
        <v>53</v>
      </c>
      <c r="G44" t="s">
        <v>54</v>
      </c>
      <c r="H44" t="s">
        <v>43</v>
      </c>
      <c r="M44">
        <f>M40*N44</f>
        <v>0</v>
      </c>
      <c r="O44">
        <f t="shared" si="21"/>
        <v>0</v>
      </c>
      <c r="P44">
        <f t="shared" si="57"/>
        <v>0</v>
      </c>
      <c r="Q44">
        <f t="shared" si="58"/>
        <v>0</v>
      </c>
      <c r="R44">
        <f t="shared" si="59"/>
        <v>0</v>
      </c>
      <c r="S44">
        <f t="shared" si="60"/>
        <v>0</v>
      </c>
      <c r="T44">
        <f t="shared" si="22"/>
        <v>0</v>
      </c>
      <c r="U44">
        <f t="shared" si="61"/>
        <v>0</v>
      </c>
      <c r="V44">
        <f t="shared" si="62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449016141</v>
      </c>
      <c r="AB44">
        <f t="shared" si="26"/>
        <v>0</v>
      </c>
      <c r="AC44">
        <f t="shared" si="63"/>
        <v>0</v>
      </c>
      <c r="AD44">
        <f t="shared" si="64"/>
        <v>0</v>
      </c>
      <c r="AE44">
        <f t="shared" si="65"/>
        <v>0</v>
      </c>
      <c r="AF44">
        <f t="shared" si="66"/>
        <v>0</v>
      </c>
      <c r="AG44">
        <f t="shared" si="27"/>
        <v>0</v>
      </c>
      <c r="AH44">
        <f t="shared" si="67"/>
        <v>0</v>
      </c>
      <c r="AI44">
        <f t="shared" si="68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0</v>
      </c>
      <c r="BE44" t="s">
        <v>0</v>
      </c>
      <c r="BF44" t="s">
        <v>0</v>
      </c>
      <c r="BG44" t="s">
        <v>0</v>
      </c>
      <c r="BH44">
        <v>3</v>
      </c>
      <c r="BI44">
        <v>1</v>
      </c>
      <c r="BJ44" t="s">
        <v>0</v>
      </c>
      <c r="BM44">
        <v>33001</v>
      </c>
      <c r="BN44">
        <v>0</v>
      </c>
      <c r="BO44" t="s">
        <v>0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0</v>
      </c>
      <c r="BZ44">
        <v>103</v>
      </c>
      <c r="CA44">
        <v>60</v>
      </c>
      <c r="CB44" t="s">
        <v>0</v>
      </c>
      <c r="CE44">
        <v>0</v>
      </c>
      <c r="CF44">
        <v>0</v>
      </c>
      <c r="CG44">
        <v>0</v>
      </c>
      <c r="CM44">
        <v>0</v>
      </c>
      <c r="CN44" t="s">
        <v>0</v>
      </c>
      <c r="CO44">
        <v>0</v>
      </c>
      <c r="CP44">
        <f t="shared" si="29"/>
        <v>0</v>
      </c>
      <c r="CQ44">
        <f t="shared" si="69"/>
        <v>0</v>
      </c>
      <c r="CR44">
        <f t="shared" si="70"/>
        <v>0</v>
      </c>
      <c r="CS44">
        <f t="shared" si="71"/>
        <v>0</v>
      </c>
      <c r="CT44">
        <f t="shared" si="72"/>
        <v>0</v>
      </c>
      <c r="CU44">
        <f t="shared" si="30"/>
        <v>0</v>
      </c>
      <c r="CV44">
        <f t="shared" si="73"/>
        <v>0</v>
      </c>
      <c r="CW44">
        <f t="shared" si="74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0</v>
      </c>
      <c r="DD44" t="s">
        <v>0</v>
      </c>
      <c r="DE44" t="s">
        <v>0</v>
      </c>
      <c r="DF44" t="s">
        <v>0</v>
      </c>
      <c r="DG44" t="s">
        <v>0</v>
      </c>
      <c r="DH44" t="s">
        <v>0</v>
      </c>
      <c r="DI44" t="s">
        <v>0</v>
      </c>
      <c r="DJ44" t="s">
        <v>0</v>
      </c>
      <c r="DK44" t="s">
        <v>0</v>
      </c>
      <c r="DL44" t="s">
        <v>0</v>
      </c>
      <c r="DM44" t="s">
        <v>0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43</v>
      </c>
      <c r="DW44" t="s">
        <v>43</v>
      </c>
      <c r="DX44">
        <v>1</v>
      </c>
      <c r="DZ44" t="s">
        <v>0</v>
      </c>
      <c r="EA44" t="s">
        <v>0</v>
      </c>
      <c r="EB44" t="s">
        <v>0</v>
      </c>
      <c r="EC44" t="s">
        <v>0</v>
      </c>
      <c r="EE44">
        <v>416980082</v>
      </c>
      <c r="EF44">
        <v>2</v>
      </c>
      <c r="EG44" t="s">
        <v>22</v>
      </c>
      <c r="EH44">
        <v>27</v>
      </c>
      <c r="EI44" t="s">
        <v>23</v>
      </c>
      <c r="EJ44">
        <v>1</v>
      </c>
      <c r="EK44">
        <v>33001</v>
      </c>
      <c r="EL44" t="s">
        <v>23</v>
      </c>
      <c r="EM44" t="s">
        <v>24</v>
      </c>
      <c r="EO44" t="s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0</v>
      </c>
      <c r="GD44">
        <v>1</v>
      </c>
      <c r="GF44">
        <v>-1111733769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0</v>
      </c>
      <c r="GT44">
        <v>0</v>
      </c>
      <c r="GU44" t="s">
        <v>0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0</v>
      </c>
      <c r="HF44" t="s">
        <v>0</v>
      </c>
      <c r="HM44" t="s">
        <v>0</v>
      </c>
      <c r="HN44" t="s">
        <v>26</v>
      </c>
      <c r="HO44" t="s">
        <v>27</v>
      </c>
      <c r="HP44" t="s">
        <v>23</v>
      </c>
      <c r="HQ44" t="s">
        <v>23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43</v>
      </c>
      <c r="E45" t="s">
        <v>75</v>
      </c>
      <c r="F45" t="s">
        <v>56</v>
      </c>
      <c r="G45" t="s">
        <v>57</v>
      </c>
      <c r="H45" t="s">
        <v>51</v>
      </c>
      <c r="M45">
        <f>M40*N45</f>
        <v>0</v>
      </c>
      <c r="O45">
        <f t="shared" si="21"/>
        <v>0</v>
      </c>
      <c r="P45">
        <f t="shared" si="57"/>
        <v>0</v>
      </c>
      <c r="Q45">
        <f t="shared" si="58"/>
        <v>0</v>
      </c>
      <c r="R45">
        <f t="shared" si="59"/>
        <v>0</v>
      </c>
      <c r="S45">
        <f t="shared" si="60"/>
        <v>0</v>
      </c>
      <c r="T45">
        <f t="shared" si="22"/>
        <v>0</v>
      </c>
      <c r="U45">
        <f t="shared" si="61"/>
        <v>0</v>
      </c>
      <c r="V45">
        <f t="shared" si="62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449016141</v>
      </c>
      <c r="AB45">
        <f t="shared" si="26"/>
        <v>0</v>
      </c>
      <c r="AC45">
        <f t="shared" si="63"/>
        <v>0</v>
      </c>
      <c r="AD45">
        <f t="shared" si="64"/>
        <v>0</v>
      </c>
      <c r="AE45">
        <f t="shared" si="65"/>
        <v>0</v>
      </c>
      <c r="AF45">
        <f t="shared" si="66"/>
        <v>0</v>
      </c>
      <c r="AG45">
        <f t="shared" si="27"/>
        <v>0</v>
      </c>
      <c r="AH45">
        <f t="shared" si="67"/>
        <v>0</v>
      </c>
      <c r="AI45">
        <f t="shared" si="68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0</v>
      </c>
      <c r="BE45" t="s">
        <v>0</v>
      </c>
      <c r="BF45" t="s">
        <v>0</v>
      </c>
      <c r="BG45" t="s">
        <v>0</v>
      </c>
      <c r="BH45">
        <v>3</v>
      </c>
      <c r="BI45">
        <v>1</v>
      </c>
      <c r="BJ45" t="s">
        <v>0</v>
      </c>
      <c r="BM45">
        <v>33001</v>
      </c>
      <c r="BN45">
        <v>0</v>
      </c>
      <c r="BO45" t="s">
        <v>0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0</v>
      </c>
      <c r="BZ45">
        <v>103</v>
      </c>
      <c r="CA45">
        <v>60</v>
      </c>
      <c r="CB45" t="s">
        <v>0</v>
      </c>
      <c r="CE45">
        <v>0</v>
      </c>
      <c r="CF45">
        <v>0</v>
      </c>
      <c r="CG45">
        <v>0</v>
      </c>
      <c r="CM45">
        <v>0</v>
      </c>
      <c r="CN45" t="s">
        <v>0</v>
      </c>
      <c r="CO45">
        <v>0</v>
      </c>
      <c r="CP45">
        <f t="shared" si="29"/>
        <v>0</v>
      </c>
      <c r="CQ45">
        <f t="shared" si="69"/>
        <v>0</v>
      </c>
      <c r="CR45">
        <f t="shared" si="70"/>
        <v>0</v>
      </c>
      <c r="CS45">
        <f t="shared" si="71"/>
        <v>0</v>
      </c>
      <c r="CT45">
        <f t="shared" si="72"/>
        <v>0</v>
      </c>
      <c r="CU45">
        <f t="shared" si="30"/>
        <v>0</v>
      </c>
      <c r="CV45">
        <f t="shared" si="73"/>
        <v>0</v>
      </c>
      <c r="CW45">
        <f t="shared" si="74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0</v>
      </c>
      <c r="DD45" t="s">
        <v>0</v>
      </c>
      <c r="DE45" t="s">
        <v>0</v>
      </c>
      <c r="DF45" t="s">
        <v>0</v>
      </c>
      <c r="DG45" t="s">
        <v>0</v>
      </c>
      <c r="DH45" t="s">
        <v>0</v>
      </c>
      <c r="DI45" t="s">
        <v>0</v>
      </c>
      <c r="DJ45" t="s">
        <v>0</v>
      </c>
      <c r="DK45" t="s">
        <v>0</v>
      </c>
      <c r="DL45" t="s">
        <v>0</v>
      </c>
      <c r="DM45" t="s">
        <v>0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51</v>
      </c>
      <c r="DW45" t="s">
        <v>51</v>
      </c>
      <c r="DX45">
        <v>1000</v>
      </c>
      <c r="DZ45" t="s">
        <v>0</v>
      </c>
      <c r="EA45" t="s">
        <v>0</v>
      </c>
      <c r="EB45" t="s">
        <v>0</v>
      </c>
      <c r="EC45" t="s">
        <v>0</v>
      </c>
      <c r="EE45">
        <v>416980082</v>
      </c>
      <c r="EF45">
        <v>2</v>
      </c>
      <c r="EG45" t="s">
        <v>22</v>
      </c>
      <c r="EH45">
        <v>27</v>
      </c>
      <c r="EI45" t="s">
        <v>23</v>
      </c>
      <c r="EJ45">
        <v>1</v>
      </c>
      <c r="EK45">
        <v>33001</v>
      </c>
      <c r="EL45" t="s">
        <v>23</v>
      </c>
      <c r="EM45" t="s">
        <v>24</v>
      </c>
      <c r="EO45" t="s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0</v>
      </c>
      <c r="GD45">
        <v>1</v>
      </c>
      <c r="GF45">
        <v>1613753229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0</v>
      </c>
      <c r="GT45">
        <v>0</v>
      </c>
      <c r="GU45" t="s">
        <v>0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0</v>
      </c>
      <c r="HF45" t="s">
        <v>0</v>
      </c>
      <c r="HM45" t="s">
        <v>0</v>
      </c>
      <c r="HN45" t="s">
        <v>26</v>
      </c>
      <c r="HO45" t="s">
        <v>27</v>
      </c>
      <c r="HP45" t="s">
        <v>23</v>
      </c>
      <c r="HQ45" t="s">
        <v>23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47</v>
      </c>
      <c r="E46" t="s">
        <v>76</v>
      </c>
      <c r="F46" t="s">
        <v>59</v>
      </c>
      <c r="G46" t="s">
        <v>60</v>
      </c>
      <c r="H46" t="s">
        <v>19</v>
      </c>
      <c r="M46">
        <f>M40*N46</f>
        <v>0</v>
      </c>
      <c r="O46">
        <f t="shared" si="21"/>
        <v>0</v>
      </c>
      <c r="P46">
        <f t="shared" si="57"/>
        <v>0</v>
      </c>
      <c r="Q46">
        <f t="shared" si="58"/>
        <v>0</v>
      </c>
      <c r="R46">
        <f t="shared" si="59"/>
        <v>0</v>
      </c>
      <c r="S46">
        <f t="shared" si="60"/>
        <v>0</v>
      </c>
      <c r="T46">
        <f t="shared" si="22"/>
        <v>0</v>
      </c>
      <c r="U46">
        <f t="shared" si="61"/>
        <v>0</v>
      </c>
      <c r="V46">
        <f t="shared" si="62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449016141</v>
      </c>
      <c r="AB46">
        <f t="shared" si="26"/>
        <v>0</v>
      </c>
      <c r="AC46">
        <f t="shared" si="63"/>
        <v>0</v>
      </c>
      <c r="AD46">
        <f t="shared" si="64"/>
        <v>0</v>
      </c>
      <c r="AE46">
        <f t="shared" si="65"/>
        <v>0</v>
      </c>
      <c r="AF46">
        <f t="shared" si="66"/>
        <v>0</v>
      </c>
      <c r="AG46">
        <f t="shared" si="27"/>
        <v>0</v>
      </c>
      <c r="AH46">
        <f t="shared" si="67"/>
        <v>0</v>
      </c>
      <c r="AI46">
        <f t="shared" si="68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0</v>
      </c>
      <c r="BE46" t="s">
        <v>0</v>
      </c>
      <c r="BF46" t="s">
        <v>0</v>
      </c>
      <c r="BG46" t="s">
        <v>0</v>
      </c>
      <c r="BH46">
        <v>3</v>
      </c>
      <c r="BI46">
        <v>1</v>
      </c>
      <c r="BJ46" t="s">
        <v>0</v>
      </c>
      <c r="BM46">
        <v>33001</v>
      </c>
      <c r="BN46">
        <v>0</v>
      </c>
      <c r="BO46" t="s">
        <v>0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0</v>
      </c>
      <c r="BZ46">
        <v>103</v>
      </c>
      <c r="CA46">
        <v>60</v>
      </c>
      <c r="CB46" t="s">
        <v>0</v>
      </c>
      <c r="CE46">
        <v>0</v>
      </c>
      <c r="CF46">
        <v>0</v>
      </c>
      <c r="CG46">
        <v>0</v>
      </c>
      <c r="CM46">
        <v>0</v>
      </c>
      <c r="CN46" t="s">
        <v>0</v>
      </c>
      <c r="CO46">
        <v>0</v>
      </c>
      <c r="CP46">
        <f t="shared" si="29"/>
        <v>0</v>
      </c>
      <c r="CQ46">
        <f t="shared" si="69"/>
        <v>0</v>
      </c>
      <c r="CR46">
        <f t="shared" si="70"/>
        <v>0</v>
      </c>
      <c r="CS46">
        <f t="shared" si="71"/>
        <v>0</v>
      </c>
      <c r="CT46">
        <f t="shared" si="72"/>
        <v>0</v>
      </c>
      <c r="CU46">
        <f t="shared" si="30"/>
        <v>0</v>
      </c>
      <c r="CV46">
        <f t="shared" si="73"/>
        <v>0</v>
      </c>
      <c r="CW46">
        <f t="shared" si="74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0</v>
      </c>
      <c r="DD46" t="s">
        <v>0</v>
      </c>
      <c r="DE46" t="s">
        <v>0</v>
      </c>
      <c r="DF46" t="s">
        <v>0</v>
      </c>
      <c r="DG46" t="s">
        <v>0</v>
      </c>
      <c r="DH46" t="s">
        <v>0</v>
      </c>
      <c r="DI46" t="s">
        <v>0</v>
      </c>
      <c r="DJ46" t="s">
        <v>0</v>
      </c>
      <c r="DK46" t="s">
        <v>0</v>
      </c>
      <c r="DL46" t="s">
        <v>0</v>
      </c>
      <c r="DM46" t="s">
        <v>0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19</v>
      </c>
      <c r="DW46" t="s">
        <v>19</v>
      </c>
      <c r="DX46">
        <v>1</v>
      </c>
      <c r="DZ46" t="s">
        <v>0</v>
      </c>
      <c r="EA46" t="s">
        <v>0</v>
      </c>
      <c r="EB46" t="s">
        <v>0</v>
      </c>
      <c r="EC46" t="s">
        <v>0</v>
      </c>
      <c r="EE46">
        <v>416980082</v>
      </c>
      <c r="EF46">
        <v>2</v>
      </c>
      <c r="EG46" t="s">
        <v>22</v>
      </c>
      <c r="EH46">
        <v>27</v>
      </c>
      <c r="EI46" t="s">
        <v>23</v>
      </c>
      <c r="EJ46">
        <v>1</v>
      </c>
      <c r="EK46">
        <v>33001</v>
      </c>
      <c r="EL46" t="s">
        <v>23</v>
      </c>
      <c r="EM46" t="s">
        <v>24</v>
      </c>
      <c r="EO46" t="s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0</v>
      </c>
      <c r="GD46">
        <v>1</v>
      </c>
      <c r="GF46">
        <v>-950997571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0</v>
      </c>
      <c r="GS46">
        <v>0</v>
      </c>
      <c r="GT46">
        <v>0</v>
      </c>
      <c r="GU46" t="s">
        <v>0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0</v>
      </c>
      <c r="HF46" t="s">
        <v>0</v>
      </c>
      <c r="HM46" t="s">
        <v>0</v>
      </c>
      <c r="HN46" t="s">
        <v>26</v>
      </c>
      <c r="HO46" t="s">
        <v>27</v>
      </c>
      <c r="HP46" t="s">
        <v>23</v>
      </c>
      <c r="HQ46" t="s">
        <v>23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48</v>
      </c>
      <c r="E47" t="s">
        <v>77</v>
      </c>
      <c r="F47" t="s">
        <v>78</v>
      </c>
      <c r="G47" t="s">
        <v>79</v>
      </c>
      <c r="H47" t="s">
        <v>43</v>
      </c>
      <c r="M47">
        <f>M40*N47</f>
        <v>0</v>
      </c>
      <c r="O47">
        <f t="shared" si="21"/>
        <v>0</v>
      </c>
      <c r="P47">
        <f t="shared" si="57"/>
        <v>0</v>
      </c>
      <c r="Q47">
        <f t="shared" si="58"/>
        <v>0</v>
      </c>
      <c r="R47">
        <f t="shared" si="59"/>
        <v>0</v>
      </c>
      <c r="S47">
        <f t="shared" si="60"/>
        <v>0</v>
      </c>
      <c r="T47">
        <f t="shared" si="22"/>
        <v>0</v>
      </c>
      <c r="U47">
        <f t="shared" si="61"/>
        <v>0</v>
      </c>
      <c r="V47">
        <f t="shared" si="62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449016141</v>
      </c>
      <c r="AB47">
        <f t="shared" si="26"/>
        <v>0</v>
      </c>
      <c r="AC47">
        <f t="shared" si="63"/>
        <v>0</v>
      </c>
      <c r="AD47">
        <f t="shared" si="64"/>
        <v>0</v>
      </c>
      <c r="AE47">
        <f t="shared" si="65"/>
        <v>0</v>
      </c>
      <c r="AF47">
        <f t="shared" si="66"/>
        <v>0</v>
      </c>
      <c r="AG47">
        <f t="shared" si="27"/>
        <v>0</v>
      </c>
      <c r="AH47">
        <f t="shared" si="67"/>
        <v>0</v>
      </c>
      <c r="AI47">
        <f t="shared" si="68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0</v>
      </c>
      <c r="BE47" t="s">
        <v>0</v>
      </c>
      <c r="BF47" t="s">
        <v>0</v>
      </c>
      <c r="BG47" t="s">
        <v>0</v>
      </c>
      <c r="BH47">
        <v>3</v>
      </c>
      <c r="BI47">
        <v>1</v>
      </c>
      <c r="BJ47" t="s">
        <v>0</v>
      </c>
      <c r="BM47">
        <v>33001</v>
      </c>
      <c r="BN47">
        <v>0</v>
      </c>
      <c r="BO47" t="s">
        <v>0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0</v>
      </c>
      <c r="BZ47">
        <v>103</v>
      </c>
      <c r="CA47">
        <v>60</v>
      </c>
      <c r="CB47" t="s">
        <v>0</v>
      </c>
      <c r="CE47">
        <v>0</v>
      </c>
      <c r="CF47">
        <v>0</v>
      </c>
      <c r="CG47">
        <v>0</v>
      </c>
      <c r="CM47">
        <v>0</v>
      </c>
      <c r="CN47" t="s">
        <v>0</v>
      </c>
      <c r="CO47">
        <v>0</v>
      </c>
      <c r="CP47">
        <f t="shared" si="29"/>
        <v>0</v>
      </c>
      <c r="CQ47">
        <f t="shared" si="69"/>
        <v>0</v>
      </c>
      <c r="CR47">
        <f t="shared" si="70"/>
        <v>0</v>
      </c>
      <c r="CS47">
        <f t="shared" si="71"/>
        <v>0</v>
      </c>
      <c r="CT47">
        <f t="shared" si="72"/>
        <v>0</v>
      </c>
      <c r="CU47">
        <f t="shared" si="30"/>
        <v>0</v>
      </c>
      <c r="CV47">
        <f t="shared" si="73"/>
        <v>0</v>
      </c>
      <c r="CW47">
        <f t="shared" si="74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0</v>
      </c>
      <c r="DD47" t="s">
        <v>0</v>
      </c>
      <c r="DE47" t="s">
        <v>0</v>
      </c>
      <c r="DF47" t="s">
        <v>0</v>
      </c>
      <c r="DG47" t="s">
        <v>0</v>
      </c>
      <c r="DH47" t="s">
        <v>0</v>
      </c>
      <c r="DI47" t="s">
        <v>0</v>
      </c>
      <c r="DJ47" t="s">
        <v>0</v>
      </c>
      <c r="DK47" t="s">
        <v>0</v>
      </c>
      <c r="DL47" t="s">
        <v>0</v>
      </c>
      <c r="DM47" t="s">
        <v>0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43</v>
      </c>
      <c r="DW47" t="s">
        <v>43</v>
      </c>
      <c r="DX47">
        <v>1</v>
      </c>
      <c r="DZ47" t="s">
        <v>0</v>
      </c>
      <c r="EA47" t="s">
        <v>0</v>
      </c>
      <c r="EB47" t="s">
        <v>0</v>
      </c>
      <c r="EC47" t="s">
        <v>0</v>
      </c>
      <c r="EE47">
        <v>416980082</v>
      </c>
      <c r="EF47">
        <v>2</v>
      </c>
      <c r="EG47" t="s">
        <v>22</v>
      </c>
      <c r="EH47">
        <v>27</v>
      </c>
      <c r="EI47" t="s">
        <v>23</v>
      </c>
      <c r="EJ47">
        <v>1</v>
      </c>
      <c r="EK47">
        <v>33001</v>
      </c>
      <c r="EL47" t="s">
        <v>23</v>
      </c>
      <c r="EM47" t="s">
        <v>24</v>
      </c>
      <c r="EO47" t="s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0</v>
      </c>
      <c r="GD47">
        <v>1</v>
      </c>
      <c r="GF47">
        <v>-1307724210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0</v>
      </c>
      <c r="GT47">
        <v>0</v>
      </c>
      <c r="GU47" t="s">
        <v>0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0</v>
      </c>
      <c r="HF47" t="s">
        <v>0</v>
      </c>
      <c r="HM47" t="s">
        <v>0</v>
      </c>
      <c r="HN47" t="s">
        <v>26</v>
      </c>
      <c r="HO47" t="s">
        <v>27</v>
      </c>
      <c r="HP47" t="s">
        <v>23</v>
      </c>
      <c r="HQ47" t="s">
        <v>23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49</v>
      </c>
      <c r="E48" t="s">
        <v>80</v>
      </c>
      <c r="F48" t="s">
        <v>81</v>
      </c>
      <c r="G48" t="s">
        <v>79</v>
      </c>
      <c r="H48" t="s">
        <v>43</v>
      </c>
      <c r="M48">
        <f>M40*N48</f>
        <v>0</v>
      </c>
      <c r="O48">
        <f t="shared" si="21"/>
        <v>0</v>
      </c>
      <c r="P48">
        <f t="shared" si="57"/>
        <v>0</v>
      </c>
      <c r="Q48">
        <f t="shared" si="58"/>
        <v>0</v>
      </c>
      <c r="R48">
        <f t="shared" si="59"/>
        <v>0</v>
      </c>
      <c r="S48">
        <f t="shared" si="60"/>
        <v>0</v>
      </c>
      <c r="T48">
        <f t="shared" si="22"/>
        <v>0</v>
      </c>
      <c r="U48">
        <f t="shared" si="61"/>
        <v>0</v>
      </c>
      <c r="V48">
        <f t="shared" si="62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449016141</v>
      </c>
      <c r="AB48">
        <f t="shared" si="26"/>
        <v>0</v>
      </c>
      <c r="AC48">
        <f t="shared" si="63"/>
        <v>0</v>
      </c>
      <c r="AD48">
        <f t="shared" si="64"/>
        <v>0</v>
      </c>
      <c r="AE48">
        <f t="shared" si="65"/>
        <v>0</v>
      </c>
      <c r="AF48">
        <f t="shared" si="66"/>
        <v>0</v>
      </c>
      <c r="AG48">
        <f t="shared" si="27"/>
        <v>0</v>
      </c>
      <c r="AH48">
        <f t="shared" si="67"/>
        <v>0</v>
      </c>
      <c r="AI48">
        <f t="shared" si="68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0</v>
      </c>
      <c r="BE48" t="s">
        <v>0</v>
      </c>
      <c r="BF48" t="s">
        <v>0</v>
      </c>
      <c r="BG48" t="s">
        <v>0</v>
      </c>
      <c r="BH48">
        <v>3</v>
      </c>
      <c r="BI48">
        <v>1</v>
      </c>
      <c r="BJ48" t="s">
        <v>0</v>
      </c>
      <c r="BM48">
        <v>33001</v>
      </c>
      <c r="BN48">
        <v>0</v>
      </c>
      <c r="BO48" t="s">
        <v>0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0</v>
      </c>
      <c r="BZ48">
        <v>103</v>
      </c>
      <c r="CA48">
        <v>60</v>
      </c>
      <c r="CB48" t="s">
        <v>0</v>
      </c>
      <c r="CE48">
        <v>0</v>
      </c>
      <c r="CF48">
        <v>0</v>
      </c>
      <c r="CG48">
        <v>0</v>
      </c>
      <c r="CM48">
        <v>0</v>
      </c>
      <c r="CN48" t="s">
        <v>0</v>
      </c>
      <c r="CO48">
        <v>0</v>
      </c>
      <c r="CP48">
        <f t="shared" si="29"/>
        <v>0</v>
      </c>
      <c r="CQ48">
        <f t="shared" si="69"/>
        <v>0</v>
      </c>
      <c r="CR48">
        <f t="shared" si="70"/>
        <v>0</v>
      </c>
      <c r="CS48">
        <f t="shared" si="71"/>
        <v>0</v>
      </c>
      <c r="CT48">
        <f t="shared" si="72"/>
        <v>0</v>
      </c>
      <c r="CU48">
        <f t="shared" si="30"/>
        <v>0</v>
      </c>
      <c r="CV48">
        <f t="shared" si="73"/>
        <v>0</v>
      </c>
      <c r="CW48">
        <f t="shared" si="74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0</v>
      </c>
      <c r="DD48" t="s">
        <v>0</v>
      </c>
      <c r="DE48" t="s">
        <v>0</v>
      </c>
      <c r="DF48" t="s">
        <v>0</v>
      </c>
      <c r="DG48" t="s">
        <v>0</v>
      </c>
      <c r="DH48" t="s">
        <v>0</v>
      </c>
      <c r="DI48" t="s">
        <v>0</v>
      </c>
      <c r="DJ48" t="s">
        <v>0</v>
      </c>
      <c r="DK48" t="s">
        <v>0</v>
      </c>
      <c r="DL48" t="s">
        <v>0</v>
      </c>
      <c r="DM48" t="s">
        <v>0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43</v>
      </c>
      <c r="DW48" t="s">
        <v>43</v>
      </c>
      <c r="DX48">
        <v>1</v>
      </c>
      <c r="DZ48" t="s">
        <v>0</v>
      </c>
      <c r="EA48" t="s">
        <v>0</v>
      </c>
      <c r="EB48" t="s">
        <v>0</v>
      </c>
      <c r="EC48" t="s">
        <v>0</v>
      </c>
      <c r="EE48">
        <v>416980082</v>
      </c>
      <c r="EF48">
        <v>2</v>
      </c>
      <c r="EG48" t="s">
        <v>22</v>
      </c>
      <c r="EH48">
        <v>27</v>
      </c>
      <c r="EI48" t="s">
        <v>23</v>
      </c>
      <c r="EJ48">
        <v>1</v>
      </c>
      <c r="EK48">
        <v>33001</v>
      </c>
      <c r="EL48" t="s">
        <v>23</v>
      </c>
      <c r="EM48" t="s">
        <v>24</v>
      </c>
      <c r="EO48" t="s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0</v>
      </c>
      <c r="GD48">
        <v>1</v>
      </c>
      <c r="GF48">
        <v>644915416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0</v>
      </c>
      <c r="GT48">
        <v>0</v>
      </c>
      <c r="GU48" t="s">
        <v>0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0</v>
      </c>
      <c r="HF48" t="s">
        <v>0</v>
      </c>
      <c r="HM48" t="s">
        <v>0</v>
      </c>
      <c r="HN48" t="s">
        <v>26</v>
      </c>
      <c r="HO48" t="s">
        <v>27</v>
      </c>
      <c r="HP48" t="s">
        <v>23</v>
      </c>
      <c r="HQ48" t="s">
        <v>23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50</v>
      </c>
      <c r="E49" t="s">
        <v>82</v>
      </c>
      <c r="F49" t="s">
        <v>62</v>
      </c>
      <c r="G49" t="s">
        <v>63</v>
      </c>
      <c r="H49" t="s">
        <v>19</v>
      </c>
      <c r="M49">
        <f>M40*N49</f>
        <v>0</v>
      </c>
      <c r="O49">
        <f t="shared" si="21"/>
        <v>0</v>
      </c>
      <c r="P49">
        <f t="shared" si="57"/>
        <v>0</v>
      </c>
      <c r="Q49">
        <f t="shared" si="58"/>
        <v>0</v>
      </c>
      <c r="R49">
        <f t="shared" si="59"/>
        <v>0</v>
      </c>
      <c r="S49">
        <f t="shared" si="60"/>
        <v>0</v>
      </c>
      <c r="T49">
        <f t="shared" si="22"/>
        <v>0</v>
      </c>
      <c r="U49">
        <f t="shared" si="61"/>
        <v>0</v>
      </c>
      <c r="V49">
        <f t="shared" si="62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449016141</v>
      </c>
      <c r="AB49">
        <f t="shared" si="26"/>
        <v>0</v>
      </c>
      <c r="AC49">
        <f t="shared" si="63"/>
        <v>0</v>
      </c>
      <c r="AD49">
        <f t="shared" si="64"/>
        <v>0</v>
      </c>
      <c r="AE49">
        <f t="shared" si="65"/>
        <v>0</v>
      </c>
      <c r="AF49">
        <f t="shared" si="66"/>
        <v>0</v>
      </c>
      <c r="AG49">
        <f t="shared" si="27"/>
        <v>0</v>
      </c>
      <c r="AH49">
        <f t="shared" si="67"/>
        <v>0</v>
      </c>
      <c r="AI49">
        <f t="shared" si="68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0</v>
      </c>
      <c r="BE49" t="s">
        <v>0</v>
      </c>
      <c r="BF49" t="s">
        <v>0</v>
      </c>
      <c r="BG49" t="s">
        <v>0</v>
      </c>
      <c r="BH49">
        <v>3</v>
      </c>
      <c r="BI49">
        <v>1</v>
      </c>
      <c r="BJ49" t="s">
        <v>0</v>
      </c>
      <c r="BM49">
        <v>33001</v>
      </c>
      <c r="BN49">
        <v>0</v>
      </c>
      <c r="BO49" t="s">
        <v>0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0</v>
      </c>
      <c r="BZ49">
        <v>103</v>
      </c>
      <c r="CA49">
        <v>60</v>
      </c>
      <c r="CB49" t="s">
        <v>0</v>
      </c>
      <c r="CE49">
        <v>0</v>
      </c>
      <c r="CF49">
        <v>0</v>
      </c>
      <c r="CG49">
        <v>0</v>
      </c>
      <c r="CM49">
        <v>0</v>
      </c>
      <c r="CN49" t="s">
        <v>0</v>
      </c>
      <c r="CO49">
        <v>0</v>
      </c>
      <c r="CP49">
        <f t="shared" si="29"/>
        <v>0</v>
      </c>
      <c r="CQ49">
        <f t="shared" si="69"/>
        <v>0</v>
      </c>
      <c r="CR49">
        <f t="shared" si="70"/>
        <v>0</v>
      </c>
      <c r="CS49">
        <f t="shared" si="71"/>
        <v>0</v>
      </c>
      <c r="CT49">
        <f t="shared" si="72"/>
        <v>0</v>
      </c>
      <c r="CU49">
        <f t="shared" si="30"/>
        <v>0</v>
      </c>
      <c r="CV49">
        <f t="shared" si="73"/>
        <v>0</v>
      </c>
      <c r="CW49">
        <f t="shared" si="74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0</v>
      </c>
      <c r="DD49" t="s">
        <v>0</v>
      </c>
      <c r="DE49" t="s">
        <v>0</v>
      </c>
      <c r="DF49" t="s">
        <v>0</v>
      </c>
      <c r="DG49" t="s">
        <v>0</v>
      </c>
      <c r="DH49" t="s">
        <v>0</v>
      </c>
      <c r="DI49" t="s">
        <v>0</v>
      </c>
      <c r="DJ49" t="s">
        <v>0</v>
      </c>
      <c r="DK49" t="s">
        <v>0</v>
      </c>
      <c r="DL49" t="s">
        <v>0</v>
      </c>
      <c r="DM49" t="s">
        <v>0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19</v>
      </c>
      <c r="DW49" t="s">
        <v>19</v>
      </c>
      <c r="DX49">
        <v>1</v>
      </c>
      <c r="DZ49" t="s">
        <v>0</v>
      </c>
      <c r="EA49" t="s">
        <v>0</v>
      </c>
      <c r="EB49" t="s">
        <v>0</v>
      </c>
      <c r="EC49" t="s">
        <v>0</v>
      </c>
      <c r="EE49">
        <v>416980082</v>
      </c>
      <c r="EF49">
        <v>2</v>
      </c>
      <c r="EG49" t="s">
        <v>22</v>
      </c>
      <c r="EH49">
        <v>27</v>
      </c>
      <c r="EI49" t="s">
        <v>23</v>
      </c>
      <c r="EJ49">
        <v>1</v>
      </c>
      <c r="EK49">
        <v>33001</v>
      </c>
      <c r="EL49" t="s">
        <v>23</v>
      </c>
      <c r="EM49" t="s">
        <v>24</v>
      </c>
      <c r="EO49" t="s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0</v>
      </c>
      <c r="GD49">
        <v>1</v>
      </c>
      <c r="GF49">
        <v>-320198552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0</v>
      </c>
      <c r="GS49">
        <v>0</v>
      </c>
      <c r="GT49">
        <v>0</v>
      </c>
      <c r="GU49" t="s">
        <v>0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0</v>
      </c>
      <c r="HF49" t="s">
        <v>0</v>
      </c>
      <c r="HM49" t="s">
        <v>0</v>
      </c>
      <c r="HN49" t="s">
        <v>26</v>
      </c>
      <c r="HO49" t="s">
        <v>27</v>
      </c>
      <c r="HP49" t="s">
        <v>23</v>
      </c>
      <c r="HQ49" t="s">
        <v>23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51</v>
      </c>
      <c r="E50" t="s">
        <v>83</v>
      </c>
      <c r="F50" t="s">
        <v>65</v>
      </c>
      <c r="G50" t="s">
        <v>66</v>
      </c>
      <c r="H50" t="s">
        <v>19</v>
      </c>
      <c r="M50">
        <f>M40*N50</f>
        <v>0</v>
      </c>
      <c r="O50">
        <f t="shared" si="21"/>
        <v>0</v>
      </c>
      <c r="P50">
        <f t="shared" si="57"/>
        <v>0</v>
      </c>
      <c r="Q50">
        <f t="shared" si="58"/>
        <v>0</v>
      </c>
      <c r="R50">
        <f t="shared" si="59"/>
        <v>0</v>
      </c>
      <c r="S50">
        <f t="shared" si="60"/>
        <v>0</v>
      </c>
      <c r="T50">
        <f t="shared" si="22"/>
        <v>0</v>
      </c>
      <c r="U50">
        <f t="shared" si="61"/>
        <v>0</v>
      </c>
      <c r="V50">
        <f t="shared" si="62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449016141</v>
      </c>
      <c r="AB50">
        <f t="shared" si="26"/>
        <v>0</v>
      </c>
      <c r="AC50">
        <f t="shared" si="63"/>
        <v>0</v>
      </c>
      <c r="AD50">
        <f t="shared" si="64"/>
        <v>0</v>
      </c>
      <c r="AE50">
        <f t="shared" si="65"/>
        <v>0</v>
      </c>
      <c r="AF50">
        <f t="shared" si="66"/>
        <v>0</v>
      </c>
      <c r="AG50">
        <f t="shared" si="27"/>
        <v>0</v>
      </c>
      <c r="AH50">
        <f t="shared" si="67"/>
        <v>0</v>
      </c>
      <c r="AI50">
        <f t="shared" si="68"/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0</v>
      </c>
      <c r="BE50" t="s">
        <v>0</v>
      </c>
      <c r="BF50" t="s">
        <v>0</v>
      </c>
      <c r="BG50" t="s">
        <v>0</v>
      </c>
      <c r="BH50">
        <v>3</v>
      </c>
      <c r="BI50">
        <v>1</v>
      </c>
      <c r="BJ50" t="s">
        <v>0</v>
      </c>
      <c r="BM50">
        <v>33001</v>
      </c>
      <c r="BN50">
        <v>0</v>
      </c>
      <c r="BO50" t="s">
        <v>0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0</v>
      </c>
      <c r="BZ50">
        <v>103</v>
      </c>
      <c r="CA50">
        <v>60</v>
      </c>
      <c r="CB50" t="s">
        <v>0</v>
      </c>
      <c r="CE50">
        <v>0</v>
      </c>
      <c r="CF50">
        <v>0</v>
      </c>
      <c r="CG50">
        <v>0</v>
      </c>
      <c r="CM50">
        <v>0</v>
      </c>
      <c r="CN50" t="s">
        <v>0</v>
      </c>
      <c r="CO50">
        <v>0</v>
      </c>
      <c r="CP50">
        <f t="shared" si="29"/>
        <v>0</v>
      </c>
      <c r="CQ50">
        <f t="shared" si="69"/>
        <v>0</v>
      </c>
      <c r="CR50">
        <f t="shared" si="70"/>
        <v>0</v>
      </c>
      <c r="CS50">
        <f t="shared" si="71"/>
        <v>0</v>
      </c>
      <c r="CT50">
        <f t="shared" si="72"/>
        <v>0</v>
      </c>
      <c r="CU50">
        <f t="shared" si="30"/>
        <v>0</v>
      </c>
      <c r="CV50">
        <f t="shared" si="73"/>
        <v>0</v>
      </c>
      <c r="CW50">
        <f t="shared" si="74"/>
        <v>0</v>
      </c>
      <c r="CX50">
        <f t="shared" si="31"/>
        <v>0</v>
      </c>
      <c r="CY50">
        <f t="shared" si="32"/>
        <v>0</v>
      </c>
      <c r="CZ50">
        <f t="shared" si="33"/>
        <v>0</v>
      </c>
      <c r="DC50" t="s">
        <v>0</v>
      </c>
      <c r="DD50" t="s">
        <v>0</v>
      </c>
      <c r="DE50" t="s">
        <v>0</v>
      </c>
      <c r="DF50" t="s">
        <v>0</v>
      </c>
      <c r="DG50" t="s">
        <v>0</v>
      </c>
      <c r="DH50" t="s">
        <v>0</v>
      </c>
      <c r="DI50" t="s">
        <v>0</v>
      </c>
      <c r="DJ50" t="s">
        <v>0</v>
      </c>
      <c r="DK50" t="s">
        <v>0</v>
      </c>
      <c r="DL50" t="s">
        <v>0</v>
      </c>
      <c r="DM50" t="s">
        <v>0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19</v>
      </c>
      <c r="DW50" t="s">
        <v>19</v>
      </c>
      <c r="DX50">
        <v>1</v>
      </c>
      <c r="DZ50" t="s">
        <v>0</v>
      </c>
      <c r="EA50" t="s">
        <v>0</v>
      </c>
      <c r="EB50" t="s">
        <v>0</v>
      </c>
      <c r="EC50" t="s">
        <v>0</v>
      </c>
      <c r="EE50">
        <v>416980082</v>
      </c>
      <c r="EF50">
        <v>2</v>
      </c>
      <c r="EG50" t="s">
        <v>22</v>
      </c>
      <c r="EH50">
        <v>27</v>
      </c>
      <c r="EI50" t="s">
        <v>23</v>
      </c>
      <c r="EJ50">
        <v>1</v>
      </c>
      <c r="EK50">
        <v>33001</v>
      </c>
      <c r="EL50" t="s">
        <v>23</v>
      </c>
      <c r="EM50" t="s">
        <v>24</v>
      </c>
      <c r="EO50" t="s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0</v>
      </c>
      <c r="GD50">
        <v>1</v>
      </c>
      <c r="GF50">
        <v>326010188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0</v>
      </c>
      <c r="GN50">
        <f t="shared" si="36"/>
        <v>0</v>
      </c>
      <c r="GO50">
        <f t="shared" si="37"/>
        <v>0</v>
      </c>
      <c r="GP50">
        <f t="shared" si="38"/>
        <v>0</v>
      </c>
      <c r="GR50">
        <v>0</v>
      </c>
      <c r="GS50">
        <v>0</v>
      </c>
      <c r="GT50">
        <v>0</v>
      </c>
      <c r="GU50" t="s">
        <v>0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1"/>
        <v>0</v>
      </c>
      <c r="HE50" t="s">
        <v>0</v>
      </c>
      <c r="HF50" t="s">
        <v>0</v>
      </c>
      <c r="HM50" t="s">
        <v>0</v>
      </c>
      <c r="HN50" t="s">
        <v>26</v>
      </c>
      <c r="HO50" t="s">
        <v>27</v>
      </c>
      <c r="HP50" t="s">
        <v>23</v>
      </c>
      <c r="HQ50" t="s">
        <v>23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ROW(SmtRes!A71)</f>
        <v>71</v>
      </c>
      <c r="D51">
        <f>ROW(EtalonRes!A71)</f>
        <v>71</v>
      </c>
      <c r="E51" t="s">
        <v>84</v>
      </c>
      <c r="F51" t="s">
        <v>85</v>
      </c>
      <c r="G51" t="s">
        <v>86</v>
      </c>
      <c r="H51" t="s">
        <v>19</v>
      </c>
      <c r="M51">
        <v>0</v>
      </c>
      <c r="O51">
        <f t="shared" si="21"/>
        <v>0</v>
      </c>
      <c r="P51">
        <f>SUMIF(SmtRes!AQ52:'SmtRes'!AQ71,"=1",SmtRes!DF52:'SmtRes'!DF71)</f>
        <v>0</v>
      </c>
      <c r="Q51">
        <f>SUMIF(SmtRes!AQ52:'SmtRes'!AQ71,"=1",SmtRes!DG52:'SmtRes'!DG71)</f>
        <v>0</v>
      </c>
      <c r="R51">
        <f>SUMIF(SmtRes!AQ52:'SmtRes'!AQ71,"=1",SmtRes!DH52:'SmtRes'!DH71)</f>
        <v>0</v>
      </c>
      <c r="S51">
        <f>SUMIF(SmtRes!AQ52:'SmtRes'!AQ71,"=1",SmtRes!DI52:'SmtRes'!DI71)</f>
        <v>0</v>
      </c>
      <c r="T51">
        <f t="shared" si="22"/>
        <v>0</v>
      </c>
      <c r="U51">
        <f>SUMIF(SmtRes!AQ52:'SmtRes'!AQ71,"=1",SmtRes!CV52:'SmtRes'!CV71)</f>
        <v>0</v>
      </c>
      <c r="V51">
        <f>SUMIF(SmtRes!AQ52:'SmtRes'!AQ71,"=1",SmtRes!CW52:'SmtRes'!CW71)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449016141</v>
      </c>
      <c r="AB51">
        <f t="shared" si="26"/>
        <v>12676.978154</v>
      </c>
      <c r="AC51">
        <f>ROUND((SUM(SmtRes!BQ52:'SmtRes'!BQ71)),6)</f>
        <v>121.11915399999999</v>
      </c>
      <c r="AD51">
        <f>ROUND((((SUM(SmtRes!BR52:'SmtRes'!BR71))-(SUM(SmtRes!BS52:'SmtRes'!BS71)))+AE51),6)</f>
        <v>5822.2389999999996</v>
      </c>
      <c r="AE51">
        <f>ROUND((SUM(SmtRes!BS52:'SmtRes'!BS71)),6)</f>
        <v>2920.8618999999999</v>
      </c>
      <c r="AF51">
        <f>ROUND((SUM(SmtRes!BT52:'SmtRes'!BT71)),6)</f>
        <v>6733.62</v>
      </c>
      <c r="AG51">
        <f t="shared" si="27"/>
        <v>0</v>
      </c>
      <c r="AH51">
        <f>(SUM(SmtRes!BU52:'SmtRes'!BU71))</f>
        <v>9</v>
      </c>
      <c r="AI51">
        <f>(SUM(SmtRes!BV52:'SmtRes'!BV71))</f>
        <v>3.21</v>
      </c>
      <c r="AJ51">
        <f t="shared" si="28"/>
        <v>0</v>
      </c>
      <c r="AK51">
        <v>15597.840054</v>
      </c>
      <c r="AL51">
        <v>121.11915399999999</v>
      </c>
      <c r="AM51">
        <v>5822.2389999999996</v>
      </c>
      <c r="AN51">
        <v>2920.8618999999999</v>
      </c>
      <c r="AO51">
        <v>6733.62</v>
      </c>
      <c r="AP51">
        <v>0</v>
      </c>
      <c r="AQ51">
        <v>9</v>
      </c>
      <c r="AR51">
        <v>3.21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0</v>
      </c>
      <c r="BE51" t="s">
        <v>0</v>
      </c>
      <c r="BF51" t="s">
        <v>0</v>
      </c>
      <c r="BG51" t="s">
        <v>0</v>
      </c>
      <c r="BH51">
        <v>0</v>
      </c>
      <c r="BI51">
        <v>1</v>
      </c>
      <c r="BJ51" t="s">
        <v>87</v>
      </c>
      <c r="BM51">
        <v>33001</v>
      </c>
      <c r="BN51">
        <v>0</v>
      </c>
      <c r="BO51" t="s">
        <v>0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0</v>
      </c>
      <c r="BZ51">
        <v>103</v>
      </c>
      <c r="CA51">
        <v>60</v>
      </c>
      <c r="CB51" t="s">
        <v>0</v>
      </c>
      <c r="CE51">
        <v>0</v>
      </c>
      <c r="CF51">
        <v>0</v>
      </c>
      <c r="CG51">
        <v>0</v>
      </c>
      <c r="CM51">
        <v>0</v>
      </c>
      <c r="CN51" t="s">
        <v>0</v>
      </c>
      <c r="CO51">
        <v>0</v>
      </c>
      <c r="CP51">
        <f t="shared" si="29"/>
        <v>0</v>
      </c>
      <c r="CQ51">
        <f>SUMIF(SmtRes!AQ52:'SmtRes'!AQ71,"=1",SmtRes!AA52:'SmtRes'!AA71)</f>
        <v>193362.11</v>
      </c>
      <c r="CR51">
        <f>SUMIF(SmtRes!AQ52:'SmtRes'!AQ71,"=1",SmtRes!AB52:'SmtRes'!AB71)</f>
        <v>3377.99</v>
      </c>
      <c r="CS51">
        <f>SUMIF(SmtRes!AQ52:'SmtRes'!AQ71,"=1",SmtRes!AC52:'SmtRes'!AC71)</f>
        <v>1744.74</v>
      </c>
      <c r="CT51">
        <f>SUMIF(SmtRes!AQ52:'SmtRes'!AQ71,"=1",SmtRes!AD52:'SmtRes'!AD71)</f>
        <v>748.18</v>
      </c>
      <c r="CU51">
        <f t="shared" si="30"/>
        <v>0</v>
      </c>
      <c r="CV51">
        <f>SUMIF(SmtRes!AQ52:'SmtRes'!AQ71,"=1",SmtRes!BU52:'SmtRes'!BU71)</f>
        <v>9</v>
      </c>
      <c r="CW51">
        <f>SUMIF(SmtRes!AQ52:'SmtRes'!AQ71,"=1",SmtRes!BV52:'SmtRes'!BV71)</f>
        <v>3.21</v>
      </c>
      <c r="CX51">
        <f t="shared" si="31"/>
        <v>0</v>
      </c>
      <c r="CY51">
        <f t="shared" si="32"/>
        <v>0</v>
      </c>
      <c r="CZ51">
        <f t="shared" si="33"/>
        <v>0</v>
      </c>
      <c r="DC51" t="s">
        <v>0</v>
      </c>
      <c r="DD51" t="s">
        <v>0</v>
      </c>
      <c r="DE51" t="s">
        <v>0</v>
      </c>
      <c r="DF51" t="s">
        <v>0</v>
      </c>
      <c r="DG51" t="s">
        <v>0</v>
      </c>
      <c r="DH51" t="s">
        <v>0</v>
      </c>
      <c r="DI51" t="s">
        <v>0</v>
      </c>
      <c r="DJ51" t="s">
        <v>0</v>
      </c>
      <c r="DK51" t="s">
        <v>0</v>
      </c>
      <c r="DL51" t="s">
        <v>0</v>
      </c>
      <c r="DM51" t="s">
        <v>0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19</v>
      </c>
      <c r="DW51" t="s">
        <v>19</v>
      </c>
      <c r="DX51">
        <v>1</v>
      </c>
      <c r="DZ51" t="s">
        <v>0</v>
      </c>
      <c r="EA51" t="s">
        <v>0</v>
      </c>
      <c r="EB51" t="s">
        <v>0</v>
      </c>
      <c r="EC51" t="s">
        <v>0</v>
      </c>
      <c r="EE51">
        <v>416980082</v>
      </c>
      <c r="EF51">
        <v>2</v>
      </c>
      <c r="EG51" t="s">
        <v>22</v>
      </c>
      <c r="EH51">
        <v>27</v>
      </c>
      <c r="EI51" t="s">
        <v>23</v>
      </c>
      <c r="EJ51">
        <v>1</v>
      </c>
      <c r="EK51">
        <v>33001</v>
      </c>
      <c r="EL51" t="s">
        <v>23</v>
      </c>
      <c r="EM51" t="s">
        <v>24</v>
      </c>
      <c r="EO51" t="s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9</v>
      </c>
      <c r="EX51">
        <v>3.21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0</v>
      </c>
      <c r="GD51">
        <v>1</v>
      </c>
      <c r="GF51">
        <v>1872065523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0</v>
      </c>
      <c r="GT51">
        <v>0</v>
      </c>
      <c r="GU51" t="s">
        <v>0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1"/>
        <v>0</v>
      </c>
      <c r="HE51" t="s">
        <v>0</v>
      </c>
      <c r="HF51" t="s">
        <v>0</v>
      </c>
      <c r="HM51" t="s">
        <v>0</v>
      </c>
      <c r="HN51" t="s">
        <v>26</v>
      </c>
      <c r="HO51" t="s">
        <v>27</v>
      </c>
      <c r="HP51" t="s">
        <v>23</v>
      </c>
      <c r="HQ51" t="s">
        <v>23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58</v>
      </c>
      <c r="E52" t="s">
        <v>88</v>
      </c>
      <c r="F52" t="s">
        <v>41</v>
      </c>
      <c r="G52" t="s">
        <v>42</v>
      </c>
      <c r="H52" t="s">
        <v>43</v>
      </c>
      <c r="M52">
        <f>M51*N52</f>
        <v>0</v>
      </c>
      <c r="O52">
        <f t="shared" si="21"/>
        <v>0</v>
      </c>
      <c r="P52">
        <f t="shared" ref="P52:P61" si="75">ROUND(CQ52*I52,2)</f>
        <v>0</v>
      </c>
      <c r="Q52">
        <f t="shared" ref="Q52:Q61" si="76">ROUND(CR52*I52,2)</f>
        <v>0</v>
      </c>
      <c r="R52">
        <f t="shared" ref="R52:R61" si="77">ROUND(CS52*I52,2)</f>
        <v>0</v>
      </c>
      <c r="S52">
        <f t="shared" ref="S52:S61" si="78">ROUND(CT52*I52,2)</f>
        <v>0</v>
      </c>
      <c r="T52">
        <f t="shared" si="22"/>
        <v>0</v>
      </c>
      <c r="U52">
        <f t="shared" ref="U52:U61" si="79">ROUND(CV52*I52,7)</f>
        <v>0</v>
      </c>
      <c r="V52">
        <f t="shared" ref="V52:V61" si="80">ROUND(CW52*I52,7)</f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449016141</v>
      </c>
      <c r="AB52">
        <f t="shared" si="26"/>
        <v>174.93</v>
      </c>
      <c r="AC52">
        <f t="shared" ref="AC52:AC61" si="81">ROUND((ES52),6)</f>
        <v>174.93</v>
      </c>
      <c r="AD52">
        <f t="shared" ref="AD52:AD61" si="82">ROUND((((ET52)-(EU52))+AE52),6)</f>
        <v>0</v>
      </c>
      <c r="AE52">
        <f t="shared" ref="AE52:AE61" si="83">ROUND((EU52),6)</f>
        <v>0</v>
      </c>
      <c r="AF52">
        <f t="shared" ref="AF52:AF61" si="84">ROUND((EV52),6)</f>
        <v>0</v>
      </c>
      <c r="AG52">
        <f t="shared" si="27"/>
        <v>0</v>
      </c>
      <c r="AH52">
        <f t="shared" ref="AH52:AH61" si="85">(EW52)</f>
        <v>0</v>
      </c>
      <c r="AI52">
        <f t="shared" ref="AI52:AI61" si="86">(EX52)</f>
        <v>0</v>
      </c>
      <c r="AJ52">
        <f t="shared" si="28"/>
        <v>0</v>
      </c>
      <c r="AK52">
        <v>174.93</v>
      </c>
      <c r="AL52">
        <v>174.93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1.08</v>
      </c>
      <c r="BD52" t="s">
        <v>0</v>
      </c>
      <c r="BE52" t="s">
        <v>0</v>
      </c>
      <c r="BF52" t="s">
        <v>0</v>
      </c>
      <c r="BG52" t="s">
        <v>0</v>
      </c>
      <c r="BH52">
        <v>3</v>
      </c>
      <c r="BI52">
        <v>1</v>
      </c>
      <c r="BJ52" t="s">
        <v>44</v>
      </c>
      <c r="BM52">
        <v>33001</v>
      </c>
      <c r="BN52">
        <v>0</v>
      </c>
      <c r="BO52" t="s">
        <v>41</v>
      </c>
      <c r="BP52">
        <v>1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0</v>
      </c>
      <c r="BZ52">
        <v>103</v>
      </c>
      <c r="CA52">
        <v>60</v>
      </c>
      <c r="CB52" t="s">
        <v>0</v>
      </c>
      <c r="CE52">
        <v>0</v>
      </c>
      <c r="CF52">
        <v>0</v>
      </c>
      <c r="CG52">
        <v>0</v>
      </c>
      <c r="CM52">
        <v>0</v>
      </c>
      <c r="CN52" t="s">
        <v>0</v>
      </c>
      <c r="CO52">
        <v>0</v>
      </c>
      <c r="CP52">
        <f t="shared" si="29"/>
        <v>0</v>
      </c>
      <c r="CQ52">
        <f t="shared" ref="CQ52:CQ61" si="87">ROUND(AL52*BC52,2)</f>
        <v>188.92</v>
      </c>
      <c r="CR52">
        <f t="shared" ref="CR52:CR61" si="88">ROUND(AM52*BB52,2)</f>
        <v>0</v>
      </c>
      <c r="CS52">
        <f t="shared" ref="CS52:CS61" si="89">ROUND(AN52*BS52,2)</f>
        <v>0</v>
      </c>
      <c r="CT52">
        <f t="shared" ref="CT52:CT61" si="90">ROUND(AO52*BA52,2)</f>
        <v>0</v>
      </c>
      <c r="CU52">
        <f t="shared" si="30"/>
        <v>0</v>
      </c>
      <c r="CV52">
        <f t="shared" ref="CV52:CV61" si="91">AH52</f>
        <v>0</v>
      </c>
      <c r="CW52">
        <f t="shared" ref="CW52:CW61" si="92">AI52</f>
        <v>0</v>
      </c>
      <c r="CX52">
        <f t="shared" si="31"/>
        <v>0</v>
      </c>
      <c r="CY52">
        <f t="shared" si="32"/>
        <v>0</v>
      </c>
      <c r="CZ52">
        <f t="shared" si="33"/>
        <v>0</v>
      </c>
      <c r="DC52" t="s">
        <v>0</v>
      </c>
      <c r="DD52" t="s">
        <v>0</v>
      </c>
      <c r="DE52" t="s">
        <v>0</v>
      </c>
      <c r="DF52" t="s">
        <v>0</v>
      </c>
      <c r="DG52" t="s">
        <v>0</v>
      </c>
      <c r="DH52" t="s">
        <v>0</v>
      </c>
      <c r="DI52" t="s">
        <v>0</v>
      </c>
      <c r="DJ52" t="s">
        <v>0</v>
      </c>
      <c r="DK52" t="s">
        <v>0</v>
      </c>
      <c r="DL52" t="s">
        <v>0</v>
      </c>
      <c r="DM52" t="s">
        <v>0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43</v>
      </c>
      <c r="DW52" t="s">
        <v>43</v>
      </c>
      <c r="DX52">
        <v>1</v>
      </c>
      <c r="DZ52" t="s">
        <v>0</v>
      </c>
      <c r="EA52" t="s">
        <v>0</v>
      </c>
      <c r="EB52" t="s">
        <v>0</v>
      </c>
      <c r="EC52" t="s">
        <v>0</v>
      </c>
      <c r="EE52">
        <v>416980082</v>
      </c>
      <c r="EF52">
        <v>2</v>
      </c>
      <c r="EG52" t="s">
        <v>22</v>
      </c>
      <c r="EH52">
        <v>27</v>
      </c>
      <c r="EI52" t="s">
        <v>23</v>
      </c>
      <c r="EJ52">
        <v>1</v>
      </c>
      <c r="EK52">
        <v>33001</v>
      </c>
      <c r="EL52" t="s">
        <v>23</v>
      </c>
      <c r="EM52" t="s">
        <v>24</v>
      </c>
      <c r="EO52" t="s">
        <v>0</v>
      </c>
      <c r="EQ52">
        <v>0</v>
      </c>
      <c r="ER52">
        <v>174.93</v>
      </c>
      <c r="ES52">
        <v>174.93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0</v>
      </c>
      <c r="GD52">
        <v>1</v>
      </c>
      <c r="GF52">
        <v>1181962216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0</v>
      </c>
      <c r="GT52">
        <v>0</v>
      </c>
      <c r="GU52" t="s">
        <v>0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1"/>
        <v>0</v>
      </c>
      <c r="HE52" t="s">
        <v>0</v>
      </c>
      <c r="HF52" t="s">
        <v>0</v>
      </c>
      <c r="HM52" t="s">
        <v>0</v>
      </c>
      <c r="HN52" t="s">
        <v>26</v>
      </c>
      <c r="HO52" t="s">
        <v>27</v>
      </c>
      <c r="HP52" t="s">
        <v>23</v>
      </c>
      <c r="HQ52" t="s">
        <v>23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60</v>
      </c>
      <c r="E53" t="s">
        <v>89</v>
      </c>
      <c r="F53" t="s">
        <v>46</v>
      </c>
      <c r="G53" t="s">
        <v>47</v>
      </c>
      <c r="H53" t="s">
        <v>19</v>
      </c>
      <c r="M53">
        <f>M51*N53</f>
        <v>0</v>
      </c>
      <c r="O53">
        <f t="shared" si="21"/>
        <v>0</v>
      </c>
      <c r="P53">
        <f t="shared" si="75"/>
        <v>0</v>
      </c>
      <c r="Q53">
        <f t="shared" si="76"/>
        <v>0</v>
      </c>
      <c r="R53">
        <f t="shared" si="77"/>
        <v>0</v>
      </c>
      <c r="S53">
        <f t="shared" si="78"/>
        <v>0</v>
      </c>
      <c r="T53">
        <f t="shared" si="22"/>
        <v>0</v>
      </c>
      <c r="U53">
        <f t="shared" si="79"/>
        <v>0</v>
      </c>
      <c r="V53">
        <f t="shared" si="80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449016141</v>
      </c>
      <c r="AB53">
        <f t="shared" si="26"/>
        <v>0</v>
      </c>
      <c r="AC53">
        <f t="shared" si="81"/>
        <v>0</v>
      </c>
      <c r="AD53">
        <f t="shared" si="82"/>
        <v>0</v>
      </c>
      <c r="AE53">
        <f t="shared" si="83"/>
        <v>0</v>
      </c>
      <c r="AF53">
        <f t="shared" si="84"/>
        <v>0</v>
      </c>
      <c r="AG53">
        <f t="shared" si="27"/>
        <v>0</v>
      </c>
      <c r="AH53">
        <f t="shared" si="85"/>
        <v>0</v>
      </c>
      <c r="AI53">
        <f t="shared" si="86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0</v>
      </c>
      <c r="BE53" t="s">
        <v>0</v>
      </c>
      <c r="BF53" t="s">
        <v>0</v>
      </c>
      <c r="BG53" t="s">
        <v>0</v>
      </c>
      <c r="BH53">
        <v>3</v>
      </c>
      <c r="BI53">
        <v>1</v>
      </c>
      <c r="BJ53" t="s">
        <v>0</v>
      </c>
      <c r="BM53">
        <v>33001</v>
      </c>
      <c r="BN53">
        <v>0</v>
      </c>
      <c r="BO53" t="s">
        <v>0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0</v>
      </c>
      <c r="BZ53">
        <v>103</v>
      </c>
      <c r="CA53">
        <v>60</v>
      </c>
      <c r="CB53" t="s">
        <v>0</v>
      </c>
      <c r="CE53">
        <v>0</v>
      </c>
      <c r="CF53">
        <v>0</v>
      </c>
      <c r="CG53">
        <v>0</v>
      </c>
      <c r="CM53">
        <v>0</v>
      </c>
      <c r="CN53" t="s">
        <v>0</v>
      </c>
      <c r="CO53">
        <v>0</v>
      </c>
      <c r="CP53">
        <f t="shared" si="29"/>
        <v>0</v>
      </c>
      <c r="CQ53">
        <f t="shared" si="87"/>
        <v>0</v>
      </c>
      <c r="CR53">
        <f t="shared" si="88"/>
        <v>0</v>
      </c>
      <c r="CS53">
        <f t="shared" si="89"/>
        <v>0</v>
      </c>
      <c r="CT53">
        <f t="shared" si="90"/>
        <v>0</v>
      </c>
      <c r="CU53">
        <f t="shared" si="30"/>
        <v>0</v>
      </c>
      <c r="CV53">
        <f t="shared" si="91"/>
        <v>0</v>
      </c>
      <c r="CW53">
        <f t="shared" si="92"/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0</v>
      </c>
      <c r="DD53" t="s">
        <v>0</v>
      </c>
      <c r="DE53" t="s">
        <v>0</v>
      </c>
      <c r="DF53" t="s">
        <v>0</v>
      </c>
      <c r="DG53" t="s">
        <v>0</v>
      </c>
      <c r="DH53" t="s">
        <v>0</v>
      </c>
      <c r="DI53" t="s">
        <v>0</v>
      </c>
      <c r="DJ53" t="s">
        <v>0</v>
      </c>
      <c r="DK53" t="s">
        <v>0</v>
      </c>
      <c r="DL53" t="s">
        <v>0</v>
      </c>
      <c r="DM53" t="s">
        <v>0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19</v>
      </c>
      <c r="DW53" t="s">
        <v>19</v>
      </c>
      <c r="DX53">
        <v>1</v>
      </c>
      <c r="DZ53" t="s">
        <v>0</v>
      </c>
      <c r="EA53" t="s">
        <v>0</v>
      </c>
      <c r="EB53" t="s">
        <v>0</v>
      </c>
      <c r="EC53" t="s">
        <v>0</v>
      </c>
      <c r="EE53">
        <v>416980082</v>
      </c>
      <c r="EF53">
        <v>2</v>
      </c>
      <c r="EG53" t="s">
        <v>22</v>
      </c>
      <c r="EH53">
        <v>27</v>
      </c>
      <c r="EI53" t="s">
        <v>23</v>
      </c>
      <c r="EJ53">
        <v>1</v>
      </c>
      <c r="EK53">
        <v>33001</v>
      </c>
      <c r="EL53" t="s">
        <v>23</v>
      </c>
      <c r="EM53" t="s">
        <v>24</v>
      </c>
      <c r="EO53" t="s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0</v>
      </c>
      <c r="GD53">
        <v>1</v>
      </c>
      <c r="GF53">
        <v>457934895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0</v>
      </c>
      <c r="GS53">
        <v>0</v>
      </c>
      <c r="GT53">
        <v>0</v>
      </c>
      <c r="GU53" t="s">
        <v>0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1"/>
        <v>0</v>
      </c>
      <c r="HE53" t="s">
        <v>0</v>
      </c>
      <c r="HF53" t="s">
        <v>0</v>
      </c>
      <c r="HM53" t="s">
        <v>0</v>
      </c>
      <c r="HN53" t="s">
        <v>26</v>
      </c>
      <c r="HO53" t="s">
        <v>27</v>
      </c>
      <c r="HP53" t="s">
        <v>23</v>
      </c>
      <c r="HQ53" t="s">
        <v>23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61</v>
      </c>
      <c r="E54" t="s">
        <v>90</v>
      </c>
      <c r="F54" t="s">
        <v>49</v>
      </c>
      <c r="G54" t="s">
        <v>50</v>
      </c>
      <c r="H54" t="s">
        <v>51</v>
      </c>
      <c r="M54">
        <f>M51*N54</f>
        <v>0</v>
      </c>
      <c r="O54">
        <f t="shared" si="21"/>
        <v>0</v>
      </c>
      <c r="P54">
        <f t="shared" si="75"/>
        <v>0</v>
      </c>
      <c r="Q54">
        <f t="shared" si="76"/>
        <v>0</v>
      </c>
      <c r="R54">
        <f t="shared" si="77"/>
        <v>0</v>
      </c>
      <c r="S54">
        <f t="shared" si="78"/>
        <v>0</v>
      </c>
      <c r="T54">
        <f t="shared" si="22"/>
        <v>0</v>
      </c>
      <c r="U54">
        <f t="shared" si="79"/>
        <v>0</v>
      </c>
      <c r="V54">
        <f t="shared" si="80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449016141</v>
      </c>
      <c r="AB54">
        <f t="shared" si="26"/>
        <v>0</v>
      </c>
      <c r="AC54">
        <f t="shared" si="81"/>
        <v>0</v>
      </c>
      <c r="AD54">
        <f t="shared" si="82"/>
        <v>0</v>
      </c>
      <c r="AE54">
        <f t="shared" si="83"/>
        <v>0</v>
      </c>
      <c r="AF54">
        <f t="shared" si="84"/>
        <v>0</v>
      </c>
      <c r="AG54">
        <f t="shared" si="27"/>
        <v>0</v>
      </c>
      <c r="AH54">
        <f t="shared" si="85"/>
        <v>0</v>
      </c>
      <c r="AI54">
        <f t="shared" si="86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0</v>
      </c>
      <c r="BE54" t="s">
        <v>0</v>
      </c>
      <c r="BF54" t="s">
        <v>0</v>
      </c>
      <c r="BG54" t="s">
        <v>0</v>
      </c>
      <c r="BH54">
        <v>3</v>
      </c>
      <c r="BI54">
        <v>1</v>
      </c>
      <c r="BJ54" t="s">
        <v>0</v>
      </c>
      <c r="BM54">
        <v>33001</v>
      </c>
      <c r="BN54">
        <v>0</v>
      </c>
      <c r="BO54" t="s">
        <v>0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0</v>
      </c>
      <c r="BZ54">
        <v>103</v>
      </c>
      <c r="CA54">
        <v>60</v>
      </c>
      <c r="CB54" t="s">
        <v>0</v>
      </c>
      <c r="CE54">
        <v>0</v>
      </c>
      <c r="CF54">
        <v>0</v>
      </c>
      <c r="CG54">
        <v>0</v>
      </c>
      <c r="CM54">
        <v>0</v>
      </c>
      <c r="CN54" t="s">
        <v>0</v>
      </c>
      <c r="CO54">
        <v>0</v>
      </c>
      <c r="CP54">
        <f t="shared" si="29"/>
        <v>0</v>
      </c>
      <c r="CQ54">
        <f t="shared" si="87"/>
        <v>0</v>
      </c>
      <c r="CR54">
        <f t="shared" si="88"/>
        <v>0</v>
      </c>
      <c r="CS54">
        <f t="shared" si="89"/>
        <v>0</v>
      </c>
      <c r="CT54">
        <f t="shared" si="90"/>
        <v>0</v>
      </c>
      <c r="CU54">
        <f t="shared" si="30"/>
        <v>0</v>
      </c>
      <c r="CV54">
        <f t="shared" si="91"/>
        <v>0</v>
      </c>
      <c r="CW54">
        <f t="shared" si="92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0</v>
      </c>
      <c r="DD54" t="s">
        <v>0</v>
      </c>
      <c r="DE54" t="s">
        <v>0</v>
      </c>
      <c r="DF54" t="s">
        <v>0</v>
      </c>
      <c r="DG54" t="s">
        <v>0</v>
      </c>
      <c r="DH54" t="s">
        <v>0</v>
      </c>
      <c r="DI54" t="s">
        <v>0</v>
      </c>
      <c r="DJ54" t="s">
        <v>0</v>
      </c>
      <c r="DK54" t="s">
        <v>0</v>
      </c>
      <c r="DL54" t="s">
        <v>0</v>
      </c>
      <c r="DM54" t="s">
        <v>0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51</v>
      </c>
      <c r="DW54" t="s">
        <v>51</v>
      </c>
      <c r="DX54">
        <v>1000</v>
      </c>
      <c r="DZ54" t="s">
        <v>0</v>
      </c>
      <c r="EA54" t="s">
        <v>0</v>
      </c>
      <c r="EB54" t="s">
        <v>0</v>
      </c>
      <c r="EC54" t="s">
        <v>0</v>
      </c>
      <c r="EE54">
        <v>416980082</v>
      </c>
      <c r="EF54">
        <v>2</v>
      </c>
      <c r="EG54" t="s">
        <v>22</v>
      </c>
      <c r="EH54">
        <v>27</v>
      </c>
      <c r="EI54" t="s">
        <v>23</v>
      </c>
      <c r="EJ54">
        <v>1</v>
      </c>
      <c r="EK54">
        <v>33001</v>
      </c>
      <c r="EL54" t="s">
        <v>23</v>
      </c>
      <c r="EM54" t="s">
        <v>24</v>
      </c>
      <c r="EO54" t="s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0</v>
      </c>
      <c r="GD54">
        <v>1</v>
      </c>
      <c r="GF54">
        <v>1602794472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0</v>
      </c>
      <c r="GS54">
        <v>0</v>
      </c>
      <c r="GT54">
        <v>0</v>
      </c>
      <c r="GU54" t="s">
        <v>0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1"/>
        <v>0</v>
      </c>
      <c r="HE54" t="s">
        <v>0</v>
      </c>
      <c r="HF54" t="s">
        <v>0</v>
      </c>
      <c r="HM54" t="s">
        <v>0</v>
      </c>
      <c r="HN54" t="s">
        <v>26</v>
      </c>
      <c r="HO54" t="s">
        <v>27</v>
      </c>
      <c r="HP54" t="s">
        <v>23</v>
      </c>
      <c r="HQ54" t="s">
        <v>23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62</v>
      </c>
      <c r="E55" t="s">
        <v>91</v>
      </c>
      <c r="F55" t="s">
        <v>53</v>
      </c>
      <c r="G55" t="s">
        <v>54</v>
      </c>
      <c r="H55" t="s">
        <v>43</v>
      </c>
      <c r="M55">
        <f>M51*N55</f>
        <v>0</v>
      </c>
      <c r="O55">
        <f t="shared" si="21"/>
        <v>0</v>
      </c>
      <c r="P55">
        <f t="shared" si="75"/>
        <v>0</v>
      </c>
      <c r="Q55">
        <f t="shared" si="76"/>
        <v>0</v>
      </c>
      <c r="R55">
        <f t="shared" si="77"/>
        <v>0</v>
      </c>
      <c r="S55">
        <f t="shared" si="78"/>
        <v>0</v>
      </c>
      <c r="T55">
        <f t="shared" si="22"/>
        <v>0</v>
      </c>
      <c r="U55">
        <f t="shared" si="79"/>
        <v>0</v>
      </c>
      <c r="V55">
        <f t="shared" si="80"/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449016141</v>
      </c>
      <c r="AB55">
        <f t="shared" si="26"/>
        <v>0</v>
      </c>
      <c r="AC55">
        <f t="shared" si="81"/>
        <v>0</v>
      </c>
      <c r="AD55">
        <f t="shared" si="82"/>
        <v>0</v>
      </c>
      <c r="AE55">
        <f t="shared" si="83"/>
        <v>0</v>
      </c>
      <c r="AF55">
        <f t="shared" si="84"/>
        <v>0</v>
      </c>
      <c r="AG55">
        <f t="shared" si="27"/>
        <v>0</v>
      </c>
      <c r="AH55">
        <f t="shared" si="85"/>
        <v>0</v>
      </c>
      <c r="AI55">
        <f t="shared" si="86"/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0</v>
      </c>
      <c r="BE55" t="s">
        <v>0</v>
      </c>
      <c r="BF55" t="s">
        <v>0</v>
      </c>
      <c r="BG55" t="s">
        <v>0</v>
      </c>
      <c r="BH55">
        <v>3</v>
      </c>
      <c r="BI55">
        <v>1</v>
      </c>
      <c r="BJ55" t="s">
        <v>0</v>
      </c>
      <c r="BM55">
        <v>33001</v>
      </c>
      <c r="BN55">
        <v>0</v>
      </c>
      <c r="BO55" t="s">
        <v>0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0</v>
      </c>
      <c r="BZ55">
        <v>103</v>
      </c>
      <c r="CA55">
        <v>60</v>
      </c>
      <c r="CB55" t="s">
        <v>0</v>
      </c>
      <c r="CE55">
        <v>0</v>
      </c>
      <c r="CF55">
        <v>0</v>
      </c>
      <c r="CG55">
        <v>0</v>
      </c>
      <c r="CM55">
        <v>0</v>
      </c>
      <c r="CN55" t="s">
        <v>0</v>
      </c>
      <c r="CO55">
        <v>0</v>
      </c>
      <c r="CP55">
        <f t="shared" si="29"/>
        <v>0</v>
      </c>
      <c r="CQ55">
        <f t="shared" si="87"/>
        <v>0</v>
      </c>
      <c r="CR55">
        <f t="shared" si="88"/>
        <v>0</v>
      </c>
      <c r="CS55">
        <f t="shared" si="89"/>
        <v>0</v>
      </c>
      <c r="CT55">
        <f t="shared" si="90"/>
        <v>0</v>
      </c>
      <c r="CU55">
        <f t="shared" si="30"/>
        <v>0</v>
      </c>
      <c r="CV55">
        <f t="shared" si="91"/>
        <v>0</v>
      </c>
      <c r="CW55">
        <f t="shared" si="92"/>
        <v>0</v>
      </c>
      <c r="CX55">
        <f t="shared" si="31"/>
        <v>0</v>
      </c>
      <c r="CY55">
        <f t="shared" si="32"/>
        <v>0</v>
      </c>
      <c r="CZ55">
        <f t="shared" si="33"/>
        <v>0</v>
      </c>
      <c r="DC55" t="s">
        <v>0</v>
      </c>
      <c r="DD55" t="s">
        <v>0</v>
      </c>
      <c r="DE55" t="s">
        <v>0</v>
      </c>
      <c r="DF55" t="s">
        <v>0</v>
      </c>
      <c r="DG55" t="s">
        <v>0</v>
      </c>
      <c r="DH55" t="s">
        <v>0</v>
      </c>
      <c r="DI55" t="s">
        <v>0</v>
      </c>
      <c r="DJ55" t="s">
        <v>0</v>
      </c>
      <c r="DK55" t="s">
        <v>0</v>
      </c>
      <c r="DL55" t="s">
        <v>0</v>
      </c>
      <c r="DM55" t="s">
        <v>0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43</v>
      </c>
      <c r="DW55" t="s">
        <v>43</v>
      </c>
      <c r="DX55">
        <v>1</v>
      </c>
      <c r="DZ55" t="s">
        <v>0</v>
      </c>
      <c r="EA55" t="s">
        <v>0</v>
      </c>
      <c r="EB55" t="s">
        <v>0</v>
      </c>
      <c r="EC55" t="s">
        <v>0</v>
      </c>
      <c r="EE55">
        <v>416980082</v>
      </c>
      <c r="EF55">
        <v>2</v>
      </c>
      <c r="EG55" t="s">
        <v>22</v>
      </c>
      <c r="EH55">
        <v>27</v>
      </c>
      <c r="EI55" t="s">
        <v>23</v>
      </c>
      <c r="EJ55">
        <v>1</v>
      </c>
      <c r="EK55">
        <v>33001</v>
      </c>
      <c r="EL55" t="s">
        <v>23</v>
      </c>
      <c r="EM55" t="s">
        <v>24</v>
      </c>
      <c r="EO55" t="s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0</v>
      </c>
      <c r="GD55">
        <v>1</v>
      </c>
      <c r="GF55">
        <v>-1111733769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0</v>
      </c>
      <c r="GN55">
        <f t="shared" si="36"/>
        <v>0</v>
      </c>
      <c r="GO55">
        <f t="shared" si="37"/>
        <v>0</v>
      </c>
      <c r="GP55">
        <f t="shared" si="38"/>
        <v>0</v>
      </c>
      <c r="GR55">
        <v>0</v>
      </c>
      <c r="GS55">
        <v>0</v>
      </c>
      <c r="GT55">
        <v>0</v>
      </c>
      <c r="GU55" t="s">
        <v>0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41"/>
        <v>0</v>
      </c>
      <c r="HE55" t="s">
        <v>0</v>
      </c>
      <c r="HF55" t="s">
        <v>0</v>
      </c>
      <c r="HM55" t="s">
        <v>0</v>
      </c>
      <c r="HN55" t="s">
        <v>26</v>
      </c>
      <c r="HO55" t="s">
        <v>27</v>
      </c>
      <c r="HP55" t="s">
        <v>23</v>
      </c>
      <c r="HQ55" t="s">
        <v>23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63</v>
      </c>
      <c r="E56" t="s">
        <v>92</v>
      </c>
      <c r="F56" t="s">
        <v>56</v>
      </c>
      <c r="G56" t="s">
        <v>57</v>
      </c>
      <c r="H56" t="s">
        <v>51</v>
      </c>
      <c r="M56">
        <f>M51*N56</f>
        <v>0</v>
      </c>
      <c r="O56">
        <f t="shared" si="21"/>
        <v>0</v>
      </c>
      <c r="P56">
        <f t="shared" si="75"/>
        <v>0</v>
      </c>
      <c r="Q56">
        <f t="shared" si="76"/>
        <v>0</v>
      </c>
      <c r="R56">
        <f t="shared" si="77"/>
        <v>0</v>
      </c>
      <c r="S56">
        <f t="shared" si="78"/>
        <v>0</v>
      </c>
      <c r="T56">
        <f t="shared" si="22"/>
        <v>0</v>
      </c>
      <c r="U56">
        <f t="shared" si="79"/>
        <v>0</v>
      </c>
      <c r="V56">
        <f t="shared" si="80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449016141</v>
      </c>
      <c r="AB56">
        <f t="shared" si="26"/>
        <v>0</v>
      </c>
      <c r="AC56">
        <f t="shared" si="81"/>
        <v>0</v>
      </c>
      <c r="AD56">
        <f t="shared" si="82"/>
        <v>0</v>
      </c>
      <c r="AE56">
        <f t="shared" si="83"/>
        <v>0</v>
      </c>
      <c r="AF56">
        <f t="shared" si="84"/>
        <v>0</v>
      </c>
      <c r="AG56">
        <f t="shared" si="27"/>
        <v>0</v>
      </c>
      <c r="AH56">
        <f t="shared" si="85"/>
        <v>0</v>
      </c>
      <c r="AI56">
        <f t="shared" si="86"/>
        <v>0</v>
      </c>
      <c r="AJ56">
        <f t="shared" si="28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0</v>
      </c>
      <c r="BE56" t="s">
        <v>0</v>
      </c>
      <c r="BF56" t="s">
        <v>0</v>
      </c>
      <c r="BG56" t="s">
        <v>0</v>
      </c>
      <c r="BH56">
        <v>3</v>
      </c>
      <c r="BI56">
        <v>1</v>
      </c>
      <c r="BJ56" t="s">
        <v>0</v>
      </c>
      <c r="BM56">
        <v>33001</v>
      </c>
      <c r="BN56">
        <v>0</v>
      </c>
      <c r="BO56" t="s">
        <v>0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0</v>
      </c>
      <c r="BZ56">
        <v>103</v>
      </c>
      <c r="CA56">
        <v>60</v>
      </c>
      <c r="CB56" t="s">
        <v>0</v>
      </c>
      <c r="CE56">
        <v>0</v>
      </c>
      <c r="CF56">
        <v>0</v>
      </c>
      <c r="CG56">
        <v>0</v>
      </c>
      <c r="CM56">
        <v>0</v>
      </c>
      <c r="CN56" t="s">
        <v>0</v>
      </c>
      <c r="CO56">
        <v>0</v>
      </c>
      <c r="CP56">
        <f t="shared" si="29"/>
        <v>0</v>
      </c>
      <c r="CQ56">
        <f t="shared" si="87"/>
        <v>0</v>
      </c>
      <c r="CR56">
        <f t="shared" si="88"/>
        <v>0</v>
      </c>
      <c r="CS56">
        <f t="shared" si="89"/>
        <v>0</v>
      </c>
      <c r="CT56">
        <f t="shared" si="90"/>
        <v>0</v>
      </c>
      <c r="CU56">
        <f t="shared" si="30"/>
        <v>0</v>
      </c>
      <c r="CV56">
        <f t="shared" si="91"/>
        <v>0</v>
      </c>
      <c r="CW56">
        <f t="shared" si="92"/>
        <v>0</v>
      </c>
      <c r="CX56">
        <f t="shared" si="31"/>
        <v>0</v>
      </c>
      <c r="CY56">
        <f t="shared" si="32"/>
        <v>0</v>
      </c>
      <c r="CZ56">
        <f t="shared" si="33"/>
        <v>0</v>
      </c>
      <c r="DC56" t="s">
        <v>0</v>
      </c>
      <c r="DD56" t="s">
        <v>0</v>
      </c>
      <c r="DE56" t="s">
        <v>0</v>
      </c>
      <c r="DF56" t="s">
        <v>0</v>
      </c>
      <c r="DG56" t="s">
        <v>0</v>
      </c>
      <c r="DH56" t="s">
        <v>0</v>
      </c>
      <c r="DI56" t="s">
        <v>0</v>
      </c>
      <c r="DJ56" t="s">
        <v>0</v>
      </c>
      <c r="DK56" t="s">
        <v>0</v>
      </c>
      <c r="DL56" t="s">
        <v>0</v>
      </c>
      <c r="DM56" t="s">
        <v>0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51</v>
      </c>
      <c r="DW56" t="s">
        <v>51</v>
      </c>
      <c r="DX56">
        <v>1000</v>
      </c>
      <c r="DZ56" t="s">
        <v>0</v>
      </c>
      <c r="EA56" t="s">
        <v>0</v>
      </c>
      <c r="EB56" t="s">
        <v>0</v>
      </c>
      <c r="EC56" t="s">
        <v>0</v>
      </c>
      <c r="EE56">
        <v>416980082</v>
      </c>
      <c r="EF56">
        <v>2</v>
      </c>
      <c r="EG56" t="s">
        <v>22</v>
      </c>
      <c r="EH56">
        <v>27</v>
      </c>
      <c r="EI56" t="s">
        <v>23</v>
      </c>
      <c r="EJ56">
        <v>1</v>
      </c>
      <c r="EK56">
        <v>33001</v>
      </c>
      <c r="EL56" t="s">
        <v>23</v>
      </c>
      <c r="EM56" t="s">
        <v>24</v>
      </c>
      <c r="EO56" t="s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0</v>
      </c>
      <c r="GD56">
        <v>1</v>
      </c>
      <c r="GF56">
        <v>1613753229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4"/>
        <v>0</v>
      </c>
      <c r="GM56">
        <f t="shared" si="35"/>
        <v>0</v>
      </c>
      <c r="GN56">
        <f t="shared" si="36"/>
        <v>0</v>
      </c>
      <c r="GO56">
        <f t="shared" si="37"/>
        <v>0</v>
      </c>
      <c r="GP56">
        <f t="shared" si="38"/>
        <v>0</v>
      </c>
      <c r="GR56">
        <v>0</v>
      </c>
      <c r="GS56">
        <v>0</v>
      </c>
      <c r="GT56">
        <v>0</v>
      </c>
      <c r="GU56" t="s">
        <v>0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41"/>
        <v>0</v>
      </c>
      <c r="HE56" t="s">
        <v>0</v>
      </c>
      <c r="HF56" t="s">
        <v>0</v>
      </c>
      <c r="HM56" t="s">
        <v>0</v>
      </c>
      <c r="HN56" t="s">
        <v>26</v>
      </c>
      <c r="HO56" t="s">
        <v>27</v>
      </c>
      <c r="HP56" t="s">
        <v>23</v>
      </c>
      <c r="HQ56" t="s">
        <v>23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67</v>
      </c>
      <c r="E57" t="s">
        <v>93</v>
      </c>
      <c r="F57" t="s">
        <v>59</v>
      </c>
      <c r="G57" t="s">
        <v>60</v>
      </c>
      <c r="H57" t="s">
        <v>19</v>
      </c>
      <c r="M57">
        <f>M51*N57</f>
        <v>0</v>
      </c>
      <c r="O57">
        <f t="shared" si="21"/>
        <v>0</v>
      </c>
      <c r="P57">
        <f t="shared" si="75"/>
        <v>0</v>
      </c>
      <c r="Q57">
        <f t="shared" si="76"/>
        <v>0</v>
      </c>
      <c r="R57">
        <f t="shared" si="77"/>
        <v>0</v>
      </c>
      <c r="S57">
        <f t="shared" si="78"/>
        <v>0</v>
      </c>
      <c r="T57">
        <f t="shared" si="22"/>
        <v>0</v>
      </c>
      <c r="U57">
        <f t="shared" si="79"/>
        <v>0</v>
      </c>
      <c r="V57">
        <f t="shared" si="80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449016141</v>
      </c>
      <c r="AB57">
        <f t="shared" si="26"/>
        <v>0</v>
      </c>
      <c r="AC57">
        <f t="shared" si="81"/>
        <v>0</v>
      </c>
      <c r="AD57">
        <f t="shared" si="82"/>
        <v>0</v>
      </c>
      <c r="AE57">
        <f t="shared" si="83"/>
        <v>0</v>
      </c>
      <c r="AF57">
        <f t="shared" si="84"/>
        <v>0</v>
      </c>
      <c r="AG57">
        <f t="shared" si="27"/>
        <v>0</v>
      </c>
      <c r="AH57">
        <f t="shared" si="85"/>
        <v>0</v>
      </c>
      <c r="AI57">
        <f t="shared" si="86"/>
        <v>0</v>
      </c>
      <c r="AJ57">
        <f t="shared" si="28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0</v>
      </c>
      <c r="BE57" t="s">
        <v>0</v>
      </c>
      <c r="BF57" t="s">
        <v>0</v>
      </c>
      <c r="BG57" t="s">
        <v>0</v>
      </c>
      <c r="BH57">
        <v>3</v>
      </c>
      <c r="BI57">
        <v>1</v>
      </c>
      <c r="BJ57" t="s">
        <v>0</v>
      </c>
      <c r="BM57">
        <v>33001</v>
      </c>
      <c r="BN57">
        <v>0</v>
      </c>
      <c r="BO57" t="s">
        <v>0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0</v>
      </c>
      <c r="BZ57">
        <v>103</v>
      </c>
      <c r="CA57">
        <v>60</v>
      </c>
      <c r="CB57" t="s">
        <v>0</v>
      </c>
      <c r="CE57">
        <v>0</v>
      </c>
      <c r="CF57">
        <v>0</v>
      </c>
      <c r="CG57">
        <v>0</v>
      </c>
      <c r="CM57">
        <v>0</v>
      </c>
      <c r="CN57" t="s">
        <v>0</v>
      </c>
      <c r="CO57">
        <v>0</v>
      </c>
      <c r="CP57">
        <f t="shared" si="29"/>
        <v>0</v>
      </c>
      <c r="CQ57">
        <f t="shared" si="87"/>
        <v>0</v>
      </c>
      <c r="CR57">
        <f t="shared" si="88"/>
        <v>0</v>
      </c>
      <c r="CS57">
        <f t="shared" si="89"/>
        <v>0</v>
      </c>
      <c r="CT57">
        <f t="shared" si="90"/>
        <v>0</v>
      </c>
      <c r="CU57">
        <f t="shared" si="30"/>
        <v>0</v>
      </c>
      <c r="CV57">
        <f t="shared" si="91"/>
        <v>0</v>
      </c>
      <c r="CW57">
        <f t="shared" si="92"/>
        <v>0</v>
      </c>
      <c r="CX57">
        <f t="shared" si="31"/>
        <v>0</v>
      </c>
      <c r="CY57">
        <f t="shared" si="32"/>
        <v>0</v>
      </c>
      <c r="CZ57">
        <f t="shared" si="33"/>
        <v>0</v>
      </c>
      <c r="DC57" t="s">
        <v>0</v>
      </c>
      <c r="DD57" t="s">
        <v>0</v>
      </c>
      <c r="DE57" t="s">
        <v>0</v>
      </c>
      <c r="DF57" t="s">
        <v>0</v>
      </c>
      <c r="DG57" t="s">
        <v>0</v>
      </c>
      <c r="DH57" t="s">
        <v>0</v>
      </c>
      <c r="DI57" t="s">
        <v>0</v>
      </c>
      <c r="DJ57" t="s">
        <v>0</v>
      </c>
      <c r="DK57" t="s">
        <v>0</v>
      </c>
      <c r="DL57" t="s">
        <v>0</v>
      </c>
      <c r="DM57" t="s">
        <v>0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19</v>
      </c>
      <c r="DW57" t="s">
        <v>19</v>
      </c>
      <c r="DX57">
        <v>1</v>
      </c>
      <c r="DZ57" t="s">
        <v>0</v>
      </c>
      <c r="EA57" t="s">
        <v>0</v>
      </c>
      <c r="EB57" t="s">
        <v>0</v>
      </c>
      <c r="EC57" t="s">
        <v>0</v>
      </c>
      <c r="EE57">
        <v>416980082</v>
      </c>
      <c r="EF57">
        <v>2</v>
      </c>
      <c r="EG57" t="s">
        <v>22</v>
      </c>
      <c r="EH57">
        <v>27</v>
      </c>
      <c r="EI57" t="s">
        <v>23</v>
      </c>
      <c r="EJ57">
        <v>1</v>
      </c>
      <c r="EK57">
        <v>33001</v>
      </c>
      <c r="EL57" t="s">
        <v>23</v>
      </c>
      <c r="EM57" t="s">
        <v>24</v>
      </c>
      <c r="EO57" t="s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0</v>
      </c>
      <c r="GD57">
        <v>1</v>
      </c>
      <c r="GF57">
        <v>-950997571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4"/>
        <v>0</v>
      </c>
      <c r="GM57">
        <f t="shared" si="35"/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0</v>
      </c>
      <c r="GS57">
        <v>0</v>
      </c>
      <c r="GT57">
        <v>0</v>
      </c>
      <c r="GU57" t="s">
        <v>0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41"/>
        <v>0</v>
      </c>
      <c r="HE57" t="s">
        <v>0</v>
      </c>
      <c r="HF57" t="s">
        <v>0</v>
      </c>
      <c r="HM57" t="s">
        <v>0</v>
      </c>
      <c r="HN57" t="s">
        <v>26</v>
      </c>
      <c r="HO57" t="s">
        <v>27</v>
      </c>
      <c r="HP57" t="s">
        <v>23</v>
      </c>
      <c r="HQ57" t="s">
        <v>23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68</v>
      </c>
      <c r="E58" t="s">
        <v>94</v>
      </c>
      <c r="F58" t="s">
        <v>78</v>
      </c>
      <c r="G58" t="s">
        <v>79</v>
      </c>
      <c r="H58" t="s">
        <v>43</v>
      </c>
      <c r="M58">
        <f>M51*N58</f>
        <v>0</v>
      </c>
      <c r="O58">
        <f t="shared" si="21"/>
        <v>0</v>
      </c>
      <c r="P58">
        <f t="shared" si="75"/>
        <v>0</v>
      </c>
      <c r="Q58">
        <f t="shared" si="76"/>
        <v>0</v>
      </c>
      <c r="R58">
        <f t="shared" si="77"/>
        <v>0</v>
      </c>
      <c r="S58">
        <f t="shared" si="78"/>
        <v>0</v>
      </c>
      <c r="T58">
        <f t="shared" si="22"/>
        <v>0</v>
      </c>
      <c r="U58">
        <f t="shared" si="79"/>
        <v>0</v>
      </c>
      <c r="V58">
        <f t="shared" si="80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449016141</v>
      </c>
      <c r="AB58">
        <f t="shared" si="26"/>
        <v>0</v>
      </c>
      <c r="AC58">
        <f t="shared" si="81"/>
        <v>0</v>
      </c>
      <c r="AD58">
        <f t="shared" si="82"/>
        <v>0</v>
      </c>
      <c r="AE58">
        <f t="shared" si="83"/>
        <v>0</v>
      </c>
      <c r="AF58">
        <f t="shared" si="84"/>
        <v>0</v>
      </c>
      <c r="AG58">
        <f t="shared" si="27"/>
        <v>0</v>
      </c>
      <c r="AH58">
        <f t="shared" si="85"/>
        <v>0</v>
      </c>
      <c r="AI58">
        <f t="shared" si="86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0</v>
      </c>
      <c r="BE58" t="s">
        <v>0</v>
      </c>
      <c r="BF58" t="s">
        <v>0</v>
      </c>
      <c r="BG58" t="s">
        <v>0</v>
      </c>
      <c r="BH58">
        <v>3</v>
      </c>
      <c r="BI58">
        <v>1</v>
      </c>
      <c r="BJ58" t="s">
        <v>0</v>
      </c>
      <c r="BM58">
        <v>33001</v>
      </c>
      <c r="BN58">
        <v>0</v>
      </c>
      <c r="BO58" t="s">
        <v>0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0</v>
      </c>
      <c r="BZ58">
        <v>103</v>
      </c>
      <c r="CA58">
        <v>60</v>
      </c>
      <c r="CB58" t="s">
        <v>0</v>
      </c>
      <c r="CE58">
        <v>0</v>
      </c>
      <c r="CF58">
        <v>0</v>
      </c>
      <c r="CG58">
        <v>0</v>
      </c>
      <c r="CM58">
        <v>0</v>
      </c>
      <c r="CN58" t="s">
        <v>0</v>
      </c>
      <c r="CO58">
        <v>0</v>
      </c>
      <c r="CP58">
        <f t="shared" si="29"/>
        <v>0</v>
      </c>
      <c r="CQ58">
        <f t="shared" si="87"/>
        <v>0</v>
      </c>
      <c r="CR58">
        <f t="shared" si="88"/>
        <v>0</v>
      </c>
      <c r="CS58">
        <f t="shared" si="89"/>
        <v>0</v>
      </c>
      <c r="CT58">
        <f t="shared" si="90"/>
        <v>0</v>
      </c>
      <c r="CU58">
        <f t="shared" si="30"/>
        <v>0</v>
      </c>
      <c r="CV58">
        <f t="shared" si="91"/>
        <v>0</v>
      </c>
      <c r="CW58">
        <f t="shared" si="92"/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0</v>
      </c>
      <c r="DD58" t="s">
        <v>0</v>
      </c>
      <c r="DE58" t="s">
        <v>0</v>
      </c>
      <c r="DF58" t="s">
        <v>0</v>
      </c>
      <c r="DG58" t="s">
        <v>0</v>
      </c>
      <c r="DH58" t="s">
        <v>0</v>
      </c>
      <c r="DI58" t="s">
        <v>0</v>
      </c>
      <c r="DJ58" t="s">
        <v>0</v>
      </c>
      <c r="DK58" t="s">
        <v>0</v>
      </c>
      <c r="DL58" t="s">
        <v>0</v>
      </c>
      <c r="DM58" t="s">
        <v>0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43</v>
      </c>
      <c r="DW58" t="s">
        <v>43</v>
      </c>
      <c r="DX58">
        <v>1</v>
      </c>
      <c r="DZ58" t="s">
        <v>0</v>
      </c>
      <c r="EA58" t="s">
        <v>0</v>
      </c>
      <c r="EB58" t="s">
        <v>0</v>
      </c>
      <c r="EC58" t="s">
        <v>0</v>
      </c>
      <c r="EE58">
        <v>416980082</v>
      </c>
      <c r="EF58">
        <v>2</v>
      </c>
      <c r="EG58" t="s">
        <v>22</v>
      </c>
      <c r="EH58">
        <v>27</v>
      </c>
      <c r="EI58" t="s">
        <v>23</v>
      </c>
      <c r="EJ58">
        <v>1</v>
      </c>
      <c r="EK58">
        <v>33001</v>
      </c>
      <c r="EL58" t="s">
        <v>23</v>
      </c>
      <c r="EM58" t="s">
        <v>24</v>
      </c>
      <c r="EO58" t="s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60</v>
      </c>
      <c r="GA58" t="s">
        <v>0</v>
      </c>
      <c r="GD58">
        <v>1</v>
      </c>
      <c r="GF58">
        <v>-1307724210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0</v>
      </c>
      <c r="GS58">
        <v>0</v>
      </c>
      <c r="GT58">
        <v>0</v>
      </c>
      <c r="GU58" t="s">
        <v>0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41"/>
        <v>0</v>
      </c>
      <c r="HE58" t="s">
        <v>0</v>
      </c>
      <c r="HF58" t="s">
        <v>0</v>
      </c>
      <c r="HM58" t="s">
        <v>0</v>
      </c>
      <c r="HN58" t="s">
        <v>26</v>
      </c>
      <c r="HO58" t="s">
        <v>27</v>
      </c>
      <c r="HP58" t="s">
        <v>23</v>
      </c>
      <c r="HQ58" t="s">
        <v>23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69</v>
      </c>
      <c r="E59" t="s">
        <v>95</v>
      </c>
      <c r="F59" t="s">
        <v>81</v>
      </c>
      <c r="G59" t="s">
        <v>79</v>
      </c>
      <c r="H59" t="s">
        <v>43</v>
      </c>
      <c r="M59">
        <f>M51*N59</f>
        <v>0</v>
      </c>
      <c r="O59">
        <f t="shared" si="21"/>
        <v>0</v>
      </c>
      <c r="P59">
        <f t="shared" si="75"/>
        <v>0</v>
      </c>
      <c r="Q59">
        <f t="shared" si="76"/>
        <v>0</v>
      </c>
      <c r="R59">
        <f t="shared" si="77"/>
        <v>0</v>
      </c>
      <c r="S59">
        <f t="shared" si="78"/>
        <v>0</v>
      </c>
      <c r="T59">
        <f t="shared" si="22"/>
        <v>0</v>
      </c>
      <c r="U59">
        <f t="shared" si="79"/>
        <v>0</v>
      </c>
      <c r="V59">
        <f t="shared" si="80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449016141</v>
      </c>
      <c r="AB59">
        <f t="shared" si="26"/>
        <v>0</v>
      </c>
      <c r="AC59">
        <f t="shared" si="81"/>
        <v>0</v>
      </c>
      <c r="AD59">
        <f t="shared" si="82"/>
        <v>0</v>
      </c>
      <c r="AE59">
        <f t="shared" si="83"/>
        <v>0</v>
      </c>
      <c r="AF59">
        <f t="shared" si="84"/>
        <v>0</v>
      </c>
      <c r="AG59">
        <f t="shared" si="27"/>
        <v>0</v>
      </c>
      <c r="AH59">
        <f t="shared" si="85"/>
        <v>0</v>
      </c>
      <c r="AI59">
        <f t="shared" si="86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0</v>
      </c>
      <c r="BE59" t="s">
        <v>0</v>
      </c>
      <c r="BF59" t="s">
        <v>0</v>
      </c>
      <c r="BG59" t="s">
        <v>0</v>
      </c>
      <c r="BH59">
        <v>3</v>
      </c>
      <c r="BI59">
        <v>1</v>
      </c>
      <c r="BJ59" t="s">
        <v>0</v>
      </c>
      <c r="BM59">
        <v>33001</v>
      </c>
      <c r="BN59">
        <v>0</v>
      </c>
      <c r="BO59" t="s">
        <v>0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0</v>
      </c>
      <c r="BZ59">
        <v>103</v>
      </c>
      <c r="CA59">
        <v>60</v>
      </c>
      <c r="CB59" t="s">
        <v>0</v>
      </c>
      <c r="CE59">
        <v>0</v>
      </c>
      <c r="CF59">
        <v>0</v>
      </c>
      <c r="CG59">
        <v>0</v>
      </c>
      <c r="CM59">
        <v>0</v>
      </c>
      <c r="CN59" t="s">
        <v>0</v>
      </c>
      <c r="CO59">
        <v>0</v>
      </c>
      <c r="CP59">
        <f t="shared" si="29"/>
        <v>0</v>
      </c>
      <c r="CQ59">
        <f t="shared" si="87"/>
        <v>0</v>
      </c>
      <c r="CR59">
        <f t="shared" si="88"/>
        <v>0</v>
      </c>
      <c r="CS59">
        <f t="shared" si="89"/>
        <v>0</v>
      </c>
      <c r="CT59">
        <f t="shared" si="90"/>
        <v>0</v>
      </c>
      <c r="CU59">
        <f t="shared" si="30"/>
        <v>0</v>
      </c>
      <c r="CV59">
        <f t="shared" si="91"/>
        <v>0</v>
      </c>
      <c r="CW59">
        <f t="shared" si="92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0</v>
      </c>
      <c r="DD59" t="s">
        <v>0</v>
      </c>
      <c r="DE59" t="s">
        <v>0</v>
      </c>
      <c r="DF59" t="s">
        <v>0</v>
      </c>
      <c r="DG59" t="s">
        <v>0</v>
      </c>
      <c r="DH59" t="s">
        <v>0</v>
      </c>
      <c r="DI59" t="s">
        <v>0</v>
      </c>
      <c r="DJ59" t="s">
        <v>0</v>
      </c>
      <c r="DK59" t="s">
        <v>0</v>
      </c>
      <c r="DL59" t="s">
        <v>0</v>
      </c>
      <c r="DM59" t="s">
        <v>0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43</v>
      </c>
      <c r="DW59" t="s">
        <v>43</v>
      </c>
      <c r="DX59">
        <v>1</v>
      </c>
      <c r="DZ59" t="s">
        <v>0</v>
      </c>
      <c r="EA59" t="s">
        <v>0</v>
      </c>
      <c r="EB59" t="s">
        <v>0</v>
      </c>
      <c r="EC59" t="s">
        <v>0</v>
      </c>
      <c r="EE59">
        <v>416980082</v>
      </c>
      <c r="EF59">
        <v>2</v>
      </c>
      <c r="EG59" t="s">
        <v>22</v>
      </c>
      <c r="EH59">
        <v>27</v>
      </c>
      <c r="EI59" t="s">
        <v>23</v>
      </c>
      <c r="EJ59">
        <v>1</v>
      </c>
      <c r="EK59">
        <v>33001</v>
      </c>
      <c r="EL59" t="s">
        <v>23</v>
      </c>
      <c r="EM59" t="s">
        <v>24</v>
      </c>
      <c r="EO59" t="s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0</v>
      </c>
      <c r="GD59">
        <v>1</v>
      </c>
      <c r="GF59">
        <v>644915416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0</v>
      </c>
      <c r="GS59">
        <v>0</v>
      </c>
      <c r="GT59">
        <v>0</v>
      </c>
      <c r="GU59" t="s">
        <v>0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41"/>
        <v>0</v>
      </c>
      <c r="HE59" t="s">
        <v>0</v>
      </c>
      <c r="HF59" t="s">
        <v>0</v>
      </c>
      <c r="HM59" t="s">
        <v>0</v>
      </c>
      <c r="HN59" t="s">
        <v>26</v>
      </c>
      <c r="HO59" t="s">
        <v>27</v>
      </c>
      <c r="HP59" t="s">
        <v>23</v>
      </c>
      <c r="HQ59" t="s">
        <v>23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70</v>
      </c>
      <c r="E60" t="s">
        <v>96</v>
      </c>
      <c r="F60" t="s">
        <v>62</v>
      </c>
      <c r="G60" t="s">
        <v>63</v>
      </c>
      <c r="H60" t="s">
        <v>19</v>
      </c>
      <c r="M60">
        <f>M51*N60</f>
        <v>0</v>
      </c>
      <c r="O60">
        <f t="shared" si="21"/>
        <v>0</v>
      </c>
      <c r="P60">
        <f t="shared" si="75"/>
        <v>0</v>
      </c>
      <c r="Q60">
        <f t="shared" si="76"/>
        <v>0</v>
      </c>
      <c r="R60">
        <f t="shared" si="77"/>
        <v>0</v>
      </c>
      <c r="S60">
        <f t="shared" si="78"/>
        <v>0</v>
      </c>
      <c r="T60">
        <f t="shared" ref="T60:T91" si="93">ROUND(CU60*I60,2)</f>
        <v>0</v>
      </c>
      <c r="U60">
        <f t="shared" si="79"/>
        <v>0</v>
      </c>
      <c r="V60">
        <f t="shared" si="80"/>
        <v>0</v>
      </c>
      <c r="W60">
        <f t="shared" ref="W60:W91" si="94">ROUND(CX60*I60,2)</f>
        <v>0</v>
      </c>
      <c r="X60">
        <f t="shared" ref="X60:X91" si="95">ROUND(CY60,2)</f>
        <v>0</v>
      </c>
      <c r="Y60">
        <f t="shared" ref="Y60:Y91" si="96">ROUND(CZ60,2)</f>
        <v>0</v>
      </c>
      <c r="AA60">
        <v>449016141</v>
      </c>
      <c r="AB60">
        <f t="shared" ref="AB60:AB91" si="97">ROUND((AC60+AD60+AF60),6)</f>
        <v>0</v>
      </c>
      <c r="AC60">
        <f t="shared" si="81"/>
        <v>0</v>
      </c>
      <c r="AD60">
        <f t="shared" si="82"/>
        <v>0</v>
      </c>
      <c r="AE60">
        <f t="shared" si="83"/>
        <v>0</v>
      </c>
      <c r="AF60">
        <f t="shared" si="84"/>
        <v>0</v>
      </c>
      <c r="AG60">
        <f t="shared" ref="AG60:AG91" si="98">ROUND((AP60),6)</f>
        <v>0</v>
      </c>
      <c r="AH60">
        <f t="shared" si="85"/>
        <v>0</v>
      </c>
      <c r="AI60">
        <f t="shared" si="86"/>
        <v>0</v>
      </c>
      <c r="AJ60">
        <f t="shared" ref="AJ60:AJ91" si="99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0</v>
      </c>
      <c r="BE60" t="s">
        <v>0</v>
      </c>
      <c r="BF60" t="s">
        <v>0</v>
      </c>
      <c r="BG60" t="s">
        <v>0</v>
      </c>
      <c r="BH60">
        <v>3</v>
      </c>
      <c r="BI60">
        <v>1</v>
      </c>
      <c r="BJ60" t="s">
        <v>0</v>
      </c>
      <c r="BM60">
        <v>33001</v>
      </c>
      <c r="BN60">
        <v>0</v>
      </c>
      <c r="BO60" t="s">
        <v>0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0</v>
      </c>
      <c r="BZ60">
        <v>103</v>
      </c>
      <c r="CA60">
        <v>60</v>
      </c>
      <c r="CB60" t="s">
        <v>0</v>
      </c>
      <c r="CE60">
        <v>0</v>
      </c>
      <c r="CF60">
        <v>0</v>
      </c>
      <c r="CG60">
        <v>0</v>
      </c>
      <c r="CM60">
        <v>0</v>
      </c>
      <c r="CN60" t="s">
        <v>0</v>
      </c>
      <c r="CO60">
        <v>0</v>
      </c>
      <c r="CP60">
        <f t="shared" si="29"/>
        <v>0</v>
      </c>
      <c r="CQ60">
        <f t="shared" si="87"/>
        <v>0</v>
      </c>
      <c r="CR60">
        <f t="shared" si="88"/>
        <v>0</v>
      </c>
      <c r="CS60">
        <f t="shared" si="89"/>
        <v>0</v>
      </c>
      <c r="CT60">
        <f t="shared" si="90"/>
        <v>0</v>
      </c>
      <c r="CU60">
        <f t="shared" si="30"/>
        <v>0</v>
      </c>
      <c r="CV60">
        <f t="shared" si="91"/>
        <v>0</v>
      </c>
      <c r="CW60">
        <f t="shared" si="92"/>
        <v>0</v>
      </c>
      <c r="CX60">
        <f t="shared" si="31"/>
        <v>0</v>
      </c>
      <c r="CY60">
        <f t="shared" si="32"/>
        <v>0</v>
      </c>
      <c r="CZ60">
        <f t="shared" si="33"/>
        <v>0</v>
      </c>
      <c r="DC60" t="s">
        <v>0</v>
      </c>
      <c r="DD60" t="s">
        <v>0</v>
      </c>
      <c r="DE60" t="s">
        <v>0</v>
      </c>
      <c r="DF60" t="s">
        <v>0</v>
      </c>
      <c r="DG60" t="s">
        <v>0</v>
      </c>
      <c r="DH60" t="s">
        <v>0</v>
      </c>
      <c r="DI60" t="s">
        <v>0</v>
      </c>
      <c r="DJ60" t="s">
        <v>0</v>
      </c>
      <c r="DK60" t="s">
        <v>0</v>
      </c>
      <c r="DL60" t="s">
        <v>0</v>
      </c>
      <c r="DM60" t="s">
        <v>0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19</v>
      </c>
      <c r="DW60" t="s">
        <v>19</v>
      </c>
      <c r="DX60">
        <v>1</v>
      </c>
      <c r="DZ60" t="s">
        <v>0</v>
      </c>
      <c r="EA60" t="s">
        <v>0</v>
      </c>
      <c r="EB60" t="s">
        <v>0</v>
      </c>
      <c r="EC60" t="s">
        <v>0</v>
      </c>
      <c r="EE60">
        <v>416980082</v>
      </c>
      <c r="EF60">
        <v>2</v>
      </c>
      <c r="EG60" t="s">
        <v>22</v>
      </c>
      <c r="EH60">
        <v>27</v>
      </c>
      <c r="EI60" t="s">
        <v>23</v>
      </c>
      <c r="EJ60">
        <v>1</v>
      </c>
      <c r="EK60">
        <v>33001</v>
      </c>
      <c r="EL60" t="s">
        <v>23</v>
      </c>
      <c r="EM60" t="s">
        <v>24</v>
      </c>
      <c r="EO60" t="s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60</v>
      </c>
      <c r="GA60" t="s">
        <v>0</v>
      </c>
      <c r="GD60">
        <v>1</v>
      </c>
      <c r="GF60">
        <v>-320198552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91" si="100">ROUND(IF(AND(BH60=3,BI60=3,FS60&lt;&gt;0),P60,0),2)</f>
        <v>0</v>
      </c>
      <c r="GM60">
        <f t="shared" ref="GM60:GM91" si="101">ROUND(O60+X60+Y60,2)+GX60</f>
        <v>0</v>
      </c>
      <c r="GN60">
        <f t="shared" ref="GN60:GN91" si="102">IF(OR(BI60=0,BI60=1),GM60-GX60,0)</f>
        <v>0</v>
      </c>
      <c r="GO60">
        <f t="shared" ref="GO60:GO91" si="103">IF(BI60=2,GM60-GX60,0)</f>
        <v>0</v>
      </c>
      <c r="GP60">
        <f t="shared" ref="GP60:GP91" si="104">IF(BI60=4,GM60-GX60,0)</f>
        <v>0</v>
      </c>
      <c r="GR60">
        <v>0</v>
      </c>
      <c r="GS60">
        <v>0</v>
      </c>
      <c r="GT60">
        <v>0</v>
      </c>
      <c r="GU60" t="s">
        <v>0</v>
      </c>
      <c r="GV60">
        <f t="shared" ref="GV60:GV91" si="105">ROUND((GT60),6)</f>
        <v>0</v>
      </c>
      <c r="GW60">
        <v>1</v>
      </c>
      <c r="GX60">
        <f t="shared" ref="GX60:GX91" si="106">ROUND(HC60*I60,2)</f>
        <v>0</v>
      </c>
      <c r="HA60">
        <v>0</v>
      </c>
      <c r="HB60">
        <v>0</v>
      </c>
      <c r="HC60">
        <f t="shared" si="41"/>
        <v>0</v>
      </c>
      <c r="HE60" t="s">
        <v>0</v>
      </c>
      <c r="HF60" t="s">
        <v>0</v>
      </c>
      <c r="HM60" t="s">
        <v>0</v>
      </c>
      <c r="HN60" t="s">
        <v>26</v>
      </c>
      <c r="HO60" t="s">
        <v>27</v>
      </c>
      <c r="HP60" t="s">
        <v>23</v>
      </c>
      <c r="HQ60" t="s">
        <v>23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71</v>
      </c>
      <c r="E61" t="s">
        <v>97</v>
      </c>
      <c r="F61" t="s">
        <v>65</v>
      </c>
      <c r="G61" t="s">
        <v>66</v>
      </c>
      <c r="H61" t="s">
        <v>19</v>
      </c>
      <c r="M61">
        <f>M51*N61</f>
        <v>0</v>
      </c>
      <c r="O61">
        <f t="shared" si="21"/>
        <v>0</v>
      </c>
      <c r="P61">
        <f t="shared" si="75"/>
        <v>0</v>
      </c>
      <c r="Q61">
        <f t="shared" si="76"/>
        <v>0</v>
      </c>
      <c r="R61">
        <f t="shared" si="77"/>
        <v>0</v>
      </c>
      <c r="S61">
        <f t="shared" si="78"/>
        <v>0</v>
      </c>
      <c r="T61">
        <f t="shared" si="93"/>
        <v>0</v>
      </c>
      <c r="U61">
        <f t="shared" si="79"/>
        <v>0</v>
      </c>
      <c r="V61">
        <f t="shared" si="80"/>
        <v>0</v>
      </c>
      <c r="W61">
        <f t="shared" si="94"/>
        <v>0</v>
      </c>
      <c r="X61">
        <f t="shared" si="95"/>
        <v>0</v>
      </c>
      <c r="Y61">
        <f t="shared" si="96"/>
        <v>0</v>
      </c>
      <c r="AA61">
        <v>449016141</v>
      </c>
      <c r="AB61">
        <f t="shared" si="97"/>
        <v>0</v>
      </c>
      <c r="AC61">
        <f t="shared" si="81"/>
        <v>0</v>
      </c>
      <c r="AD61">
        <f t="shared" si="82"/>
        <v>0</v>
      </c>
      <c r="AE61">
        <f t="shared" si="83"/>
        <v>0</v>
      </c>
      <c r="AF61">
        <f t="shared" si="84"/>
        <v>0</v>
      </c>
      <c r="AG61">
        <f t="shared" si="98"/>
        <v>0</v>
      </c>
      <c r="AH61">
        <f t="shared" si="85"/>
        <v>0</v>
      </c>
      <c r="AI61">
        <f t="shared" si="86"/>
        <v>0</v>
      </c>
      <c r="AJ61">
        <f t="shared" si="99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0</v>
      </c>
      <c r="BE61" t="s">
        <v>0</v>
      </c>
      <c r="BF61" t="s">
        <v>0</v>
      </c>
      <c r="BG61" t="s">
        <v>0</v>
      </c>
      <c r="BH61">
        <v>3</v>
      </c>
      <c r="BI61">
        <v>1</v>
      </c>
      <c r="BJ61" t="s">
        <v>0</v>
      </c>
      <c r="BM61">
        <v>33001</v>
      </c>
      <c r="BN61">
        <v>0</v>
      </c>
      <c r="BO61" t="s">
        <v>0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0</v>
      </c>
      <c r="BZ61">
        <v>103</v>
      </c>
      <c r="CA61">
        <v>60</v>
      </c>
      <c r="CB61" t="s">
        <v>0</v>
      </c>
      <c r="CE61">
        <v>0</v>
      </c>
      <c r="CF61">
        <v>0</v>
      </c>
      <c r="CG61">
        <v>0</v>
      </c>
      <c r="CM61">
        <v>0</v>
      </c>
      <c r="CN61" t="s">
        <v>0</v>
      </c>
      <c r="CO61">
        <v>0</v>
      </c>
      <c r="CP61">
        <f t="shared" si="29"/>
        <v>0</v>
      </c>
      <c r="CQ61">
        <f t="shared" si="87"/>
        <v>0</v>
      </c>
      <c r="CR61">
        <f t="shared" si="88"/>
        <v>0</v>
      </c>
      <c r="CS61">
        <f t="shared" si="89"/>
        <v>0</v>
      </c>
      <c r="CT61">
        <f t="shared" si="90"/>
        <v>0</v>
      </c>
      <c r="CU61">
        <f t="shared" si="30"/>
        <v>0</v>
      </c>
      <c r="CV61">
        <f t="shared" si="91"/>
        <v>0</v>
      </c>
      <c r="CW61">
        <f t="shared" si="92"/>
        <v>0</v>
      </c>
      <c r="CX61">
        <f t="shared" si="31"/>
        <v>0</v>
      </c>
      <c r="CY61">
        <f t="shared" si="32"/>
        <v>0</v>
      </c>
      <c r="CZ61">
        <f t="shared" si="33"/>
        <v>0</v>
      </c>
      <c r="DC61" t="s">
        <v>0</v>
      </c>
      <c r="DD61" t="s">
        <v>0</v>
      </c>
      <c r="DE61" t="s">
        <v>0</v>
      </c>
      <c r="DF61" t="s">
        <v>0</v>
      </c>
      <c r="DG61" t="s">
        <v>0</v>
      </c>
      <c r="DH61" t="s">
        <v>0</v>
      </c>
      <c r="DI61" t="s">
        <v>0</v>
      </c>
      <c r="DJ61" t="s">
        <v>0</v>
      </c>
      <c r="DK61" t="s">
        <v>0</v>
      </c>
      <c r="DL61" t="s">
        <v>0</v>
      </c>
      <c r="DM61" t="s">
        <v>0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19</v>
      </c>
      <c r="DW61" t="s">
        <v>19</v>
      </c>
      <c r="DX61">
        <v>1</v>
      </c>
      <c r="DZ61" t="s">
        <v>0</v>
      </c>
      <c r="EA61" t="s">
        <v>0</v>
      </c>
      <c r="EB61" t="s">
        <v>0</v>
      </c>
      <c r="EC61" t="s">
        <v>0</v>
      </c>
      <c r="EE61">
        <v>416980082</v>
      </c>
      <c r="EF61">
        <v>2</v>
      </c>
      <c r="EG61" t="s">
        <v>22</v>
      </c>
      <c r="EH61">
        <v>27</v>
      </c>
      <c r="EI61" t="s">
        <v>23</v>
      </c>
      <c r="EJ61">
        <v>1</v>
      </c>
      <c r="EK61">
        <v>33001</v>
      </c>
      <c r="EL61" t="s">
        <v>23</v>
      </c>
      <c r="EM61" t="s">
        <v>24</v>
      </c>
      <c r="EO61" t="s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0</v>
      </c>
      <c r="GD61">
        <v>1</v>
      </c>
      <c r="GF61">
        <v>326010188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100"/>
        <v>0</v>
      </c>
      <c r="GM61">
        <f t="shared" si="101"/>
        <v>0</v>
      </c>
      <c r="GN61">
        <f t="shared" si="102"/>
        <v>0</v>
      </c>
      <c r="GO61">
        <f t="shared" si="103"/>
        <v>0</v>
      </c>
      <c r="GP61">
        <f t="shared" si="104"/>
        <v>0</v>
      </c>
      <c r="GR61">
        <v>0</v>
      </c>
      <c r="GS61">
        <v>0</v>
      </c>
      <c r="GT61">
        <v>0</v>
      </c>
      <c r="GU61" t="s">
        <v>0</v>
      </c>
      <c r="GV61">
        <f t="shared" si="105"/>
        <v>0</v>
      </c>
      <c r="GW61">
        <v>1</v>
      </c>
      <c r="GX61">
        <f t="shared" si="106"/>
        <v>0</v>
      </c>
      <c r="HA61">
        <v>0</v>
      </c>
      <c r="HB61">
        <v>0</v>
      </c>
      <c r="HC61">
        <f t="shared" si="41"/>
        <v>0</v>
      </c>
      <c r="HE61" t="s">
        <v>0</v>
      </c>
      <c r="HF61" t="s">
        <v>0</v>
      </c>
      <c r="HM61" t="s">
        <v>0</v>
      </c>
      <c r="HN61" t="s">
        <v>26</v>
      </c>
      <c r="HO61" t="s">
        <v>27</v>
      </c>
      <c r="HP61" t="s">
        <v>23</v>
      </c>
      <c r="HQ61" t="s">
        <v>23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ROW(SmtRes!A75)</f>
        <v>75</v>
      </c>
      <c r="D62">
        <f>ROW(EtalonRes!A75)</f>
        <v>75</v>
      </c>
      <c r="E62" t="s">
        <v>98</v>
      </c>
      <c r="F62" t="s">
        <v>99</v>
      </c>
      <c r="G62" t="s">
        <v>100</v>
      </c>
      <c r="H62" t="s">
        <v>19</v>
      </c>
      <c r="M62">
        <v>1</v>
      </c>
      <c r="O62">
        <f t="shared" si="21"/>
        <v>0</v>
      </c>
      <c r="P62">
        <f>SUMIF(SmtRes!AQ72:'SmtRes'!AQ75,"=1",SmtRes!DF72:'SmtRes'!DF75)</f>
        <v>0</v>
      </c>
      <c r="Q62">
        <f>SUMIF(SmtRes!AQ72:'SmtRes'!AQ75,"=1",SmtRes!DG72:'SmtRes'!DG75)</f>
        <v>0</v>
      </c>
      <c r="R62">
        <f>SUMIF(SmtRes!AQ72:'SmtRes'!AQ75,"=1",SmtRes!DH72:'SmtRes'!DH75)</f>
        <v>0</v>
      </c>
      <c r="S62">
        <f>SUMIF(SmtRes!AQ72:'SmtRes'!AQ75,"=1",SmtRes!DI72:'SmtRes'!DI75)</f>
        <v>0</v>
      </c>
      <c r="T62">
        <f t="shared" si="93"/>
        <v>0</v>
      </c>
      <c r="U62">
        <f>SUMIF(SmtRes!AQ72:'SmtRes'!AQ75,"=1",SmtRes!CV72:'SmtRes'!CV75)</f>
        <v>0</v>
      </c>
      <c r="V62">
        <f>SUMIF(SmtRes!AQ72:'SmtRes'!AQ75,"=1",SmtRes!CW72:'SmtRes'!CW75)</f>
        <v>0</v>
      </c>
      <c r="W62">
        <f t="shared" si="94"/>
        <v>0</v>
      </c>
      <c r="X62">
        <f t="shared" si="95"/>
        <v>0</v>
      </c>
      <c r="Y62">
        <f t="shared" si="96"/>
        <v>0</v>
      </c>
      <c r="AA62">
        <v>449016141</v>
      </c>
      <c r="AB62">
        <f t="shared" si="97"/>
        <v>618.41700000000003</v>
      </c>
      <c r="AC62">
        <f>ROUND((0),6)</f>
        <v>0</v>
      </c>
      <c r="AD62">
        <f>ROUND((((SUM(SmtRes!BR72:'SmtRes'!BR75))-(SUM(SmtRes!BS72:'SmtRes'!BS75)))+AE62),6)</f>
        <v>292.73219999999998</v>
      </c>
      <c r="AE62">
        <f>ROUND((SUM(SmtRes!BS72:'SmtRes'!BS75)),6)</f>
        <v>196.28280000000001</v>
      </c>
      <c r="AF62">
        <f>ROUND((SUM(SmtRes!BT72:'SmtRes'!BT75)),6)</f>
        <v>325.6848</v>
      </c>
      <c r="AG62">
        <f t="shared" si="98"/>
        <v>0</v>
      </c>
      <c r="AH62">
        <f>(SUM(SmtRes!BU72:'SmtRes'!BU75))</f>
        <v>0.42</v>
      </c>
      <c r="AI62">
        <f>(SUM(SmtRes!BV72:'SmtRes'!BV75))</f>
        <v>0.18</v>
      </c>
      <c r="AJ62">
        <f t="shared" si="99"/>
        <v>0</v>
      </c>
      <c r="AK62">
        <v>678.91650000000004</v>
      </c>
      <c r="AL62">
        <v>0</v>
      </c>
      <c r="AM62">
        <v>243.9435</v>
      </c>
      <c r="AN62">
        <v>163.56899999999999</v>
      </c>
      <c r="AO62">
        <v>271.404</v>
      </c>
      <c r="AP62">
        <v>0</v>
      </c>
      <c r="AQ62">
        <v>0.35</v>
      </c>
      <c r="AR62">
        <v>0.15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0</v>
      </c>
      <c r="BE62" t="s">
        <v>0</v>
      </c>
      <c r="BF62" t="s">
        <v>0</v>
      </c>
      <c r="BG62" t="s">
        <v>0</v>
      </c>
      <c r="BH62">
        <v>0</v>
      </c>
      <c r="BI62">
        <v>2</v>
      </c>
      <c r="BJ62" t="s">
        <v>101</v>
      </c>
      <c r="BM62">
        <v>108001</v>
      </c>
      <c r="BN62">
        <v>0</v>
      </c>
      <c r="BO62" t="s">
        <v>0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0</v>
      </c>
      <c r="BZ62">
        <v>97</v>
      </c>
      <c r="CA62">
        <v>51</v>
      </c>
      <c r="CB62" t="s">
        <v>0</v>
      </c>
      <c r="CE62">
        <v>0</v>
      </c>
      <c r="CF62">
        <v>0</v>
      </c>
      <c r="CG62">
        <v>0</v>
      </c>
      <c r="CM62">
        <v>0</v>
      </c>
      <c r="CN62" t="s">
        <v>1576</v>
      </c>
      <c r="CO62">
        <v>0</v>
      </c>
      <c r="CP62">
        <f t="shared" si="29"/>
        <v>0</v>
      </c>
      <c r="CQ62">
        <f>SUMIF(SmtRes!AQ72:'SmtRes'!AQ75,"=1",SmtRes!AA72:'SmtRes'!AA75)</f>
        <v>0</v>
      </c>
      <c r="CR62">
        <f>SUMIF(SmtRes!AQ72:'SmtRes'!AQ75,"=1",SmtRes!AB72:'SmtRes'!AB75)</f>
        <v>1626.29</v>
      </c>
      <c r="CS62">
        <f>SUMIF(SmtRes!AQ72:'SmtRes'!AQ75,"=1",SmtRes!AC72:'SmtRes'!AC75)</f>
        <v>1090.46</v>
      </c>
      <c r="CT62">
        <f>SUMIF(SmtRes!AQ72:'SmtRes'!AQ75,"=1",SmtRes!AD72:'SmtRes'!AD75)</f>
        <v>775.44</v>
      </c>
      <c r="CU62">
        <f t="shared" si="30"/>
        <v>0</v>
      </c>
      <c r="CV62">
        <f>SUMIF(SmtRes!AQ72:'SmtRes'!AQ75,"=1",SmtRes!BU72:'SmtRes'!BU75)</f>
        <v>0.42</v>
      </c>
      <c r="CW62">
        <f>SUMIF(SmtRes!AQ72:'SmtRes'!AQ75,"=1",SmtRes!BV72:'SmtRes'!BV75)</f>
        <v>0.18</v>
      </c>
      <c r="CX62">
        <f t="shared" si="31"/>
        <v>0</v>
      </c>
      <c r="CY62">
        <f t="shared" si="32"/>
        <v>0</v>
      </c>
      <c r="CZ62">
        <f t="shared" si="33"/>
        <v>0</v>
      </c>
      <c r="DB62">
        <v>4</v>
      </c>
      <c r="DC62" t="s">
        <v>0</v>
      </c>
      <c r="DD62" t="s">
        <v>0</v>
      </c>
      <c r="DE62" t="s">
        <v>21</v>
      </c>
      <c r="DF62" t="s">
        <v>21</v>
      </c>
      <c r="DG62" t="s">
        <v>21</v>
      </c>
      <c r="DH62" t="s">
        <v>0</v>
      </c>
      <c r="DI62" t="s">
        <v>21</v>
      </c>
      <c r="DJ62" t="s">
        <v>21</v>
      </c>
      <c r="DK62" t="s">
        <v>0</v>
      </c>
      <c r="DL62" t="s">
        <v>0</v>
      </c>
      <c r="DM62" t="s">
        <v>0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19</v>
      </c>
      <c r="DW62" t="s">
        <v>19</v>
      </c>
      <c r="DX62">
        <v>1</v>
      </c>
      <c r="DZ62" t="s">
        <v>0</v>
      </c>
      <c r="EA62" t="s">
        <v>0</v>
      </c>
      <c r="EB62" t="s">
        <v>0</v>
      </c>
      <c r="EC62" t="s">
        <v>0</v>
      </c>
      <c r="EE62">
        <v>416979905</v>
      </c>
      <c r="EF62">
        <v>3</v>
      </c>
      <c r="EG62" t="s">
        <v>102</v>
      </c>
      <c r="EH62">
        <v>0</v>
      </c>
      <c r="EI62" t="s">
        <v>0</v>
      </c>
      <c r="EJ62">
        <v>2</v>
      </c>
      <c r="EK62">
        <v>108001</v>
      </c>
      <c r="EL62" t="s">
        <v>103</v>
      </c>
      <c r="EM62" t="s">
        <v>104</v>
      </c>
      <c r="EO62" t="s">
        <v>105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0.35</v>
      </c>
      <c r="EX62">
        <v>0.15</v>
      </c>
      <c r="EY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0</v>
      </c>
      <c r="GD62">
        <v>1</v>
      </c>
      <c r="GF62">
        <v>1840811850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0"/>
        <v>0</v>
      </c>
      <c r="GM62">
        <f t="shared" si="101"/>
        <v>0</v>
      </c>
      <c r="GN62">
        <f t="shared" si="102"/>
        <v>0</v>
      </c>
      <c r="GO62">
        <f t="shared" si="103"/>
        <v>0</v>
      </c>
      <c r="GP62">
        <f t="shared" si="104"/>
        <v>0</v>
      </c>
      <c r="GR62">
        <v>0</v>
      </c>
      <c r="GS62">
        <v>3</v>
      </c>
      <c r="GT62">
        <v>0</v>
      </c>
      <c r="GU62" t="s">
        <v>0</v>
      </c>
      <c r="GV62">
        <f t="shared" si="105"/>
        <v>0</v>
      </c>
      <c r="GW62">
        <v>1</v>
      </c>
      <c r="GX62">
        <f t="shared" si="106"/>
        <v>0</v>
      </c>
      <c r="HA62">
        <v>0</v>
      </c>
      <c r="HB62">
        <v>0</v>
      </c>
      <c r="HC62">
        <f t="shared" si="41"/>
        <v>0</v>
      </c>
      <c r="HE62" t="s">
        <v>0</v>
      </c>
      <c r="HF62" t="s">
        <v>0</v>
      </c>
      <c r="HM62" t="s">
        <v>0</v>
      </c>
      <c r="HN62" t="s">
        <v>106</v>
      </c>
      <c r="HO62" t="s">
        <v>107</v>
      </c>
      <c r="HP62" t="s">
        <v>103</v>
      </c>
      <c r="HQ62" t="s">
        <v>103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75</v>
      </c>
      <c r="E63" t="s">
        <v>108</v>
      </c>
      <c r="F63" t="s">
        <v>109</v>
      </c>
      <c r="G63" t="s">
        <v>110</v>
      </c>
      <c r="H63" t="s">
        <v>111</v>
      </c>
      <c r="M63">
        <f>N63</f>
        <v>0</v>
      </c>
      <c r="O63">
        <f>ROUND(P63,2)</f>
        <v>0</v>
      </c>
      <c r="P63">
        <f>ROUND(ROUND(ROUND(SUMIF(SmtRes!AQ72:'SmtRes'!AQ75,"=1",SmtRes!CU72:'SmtRes'!CU75),2),2)*I63/100,2)</f>
        <v>0</v>
      </c>
      <c r="Q63">
        <f>ROUND(CR63*I63,2)</f>
        <v>0</v>
      </c>
      <c r="R63">
        <f>ROUND(CS63*I63,2)</f>
        <v>0</v>
      </c>
      <c r="S63">
        <f>ROUND(CT63*I63,2)</f>
        <v>0</v>
      </c>
      <c r="T63">
        <f t="shared" si="93"/>
        <v>0</v>
      </c>
      <c r="U63">
        <f>ROUND(CV63*I63,7)</f>
        <v>0</v>
      </c>
      <c r="V63">
        <f>ROUND(CW63*I63,7)</f>
        <v>0</v>
      </c>
      <c r="W63">
        <f t="shared" si="94"/>
        <v>0</v>
      </c>
      <c r="X63">
        <f t="shared" si="95"/>
        <v>0</v>
      </c>
      <c r="Y63">
        <f t="shared" si="96"/>
        <v>0</v>
      </c>
      <c r="AA63">
        <v>449016141</v>
      </c>
      <c r="AB63">
        <f t="shared" si="97"/>
        <v>0</v>
      </c>
      <c r="AC63">
        <f>ROUND((ES63),6)</f>
        <v>0</v>
      </c>
      <c r="AD63">
        <f>ROUND((((ET63)-(EU63))+AE63),6)</f>
        <v>0</v>
      </c>
      <c r="AE63">
        <f>ROUND((EU63),6)</f>
        <v>0</v>
      </c>
      <c r="AF63">
        <f>ROUND((EV63),6)</f>
        <v>0</v>
      </c>
      <c r="AG63">
        <f t="shared" si="98"/>
        <v>0</v>
      </c>
      <c r="AH63">
        <f>(EW63)</f>
        <v>0</v>
      </c>
      <c r="AI63">
        <f>(EX63)</f>
        <v>0</v>
      </c>
      <c r="AJ63">
        <f t="shared" si="99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97</v>
      </c>
      <c r="AU63">
        <v>51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0</v>
      </c>
      <c r="BE63" t="s">
        <v>0</v>
      </c>
      <c r="BF63" t="s">
        <v>0</v>
      </c>
      <c r="BG63" t="s">
        <v>0</v>
      </c>
      <c r="BH63">
        <v>3</v>
      </c>
      <c r="BI63">
        <v>2</v>
      </c>
      <c r="BJ63" t="s">
        <v>0</v>
      </c>
      <c r="BM63">
        <v>108001</v>
      </c>
      <c r="BN63">
        <v>0</v>
      </c>
      <c r="BO63" t="s">
        <v>0</v>
      </c>
      <c r="BP63">
        <v>0</v>
      </c>
      <c r="BQ63">
        <v>3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0</v>
      </c>
      <c r="BZ63">
        <v>97</v>
      </c>
      <c r="CA63">
        <v>51</v>
      </c>
      <c r="CB63" t="s">
        <v>0</v>
      </c>
      <c r="CE63">
        <v>0</v>
      </c>
      <c r="CF63">
        <v>0</v>
      </c>
      <c r="CG63">
        <v>0</v>
      </c>
      <c r="CM63">
        <v>0</v>
      </c>
      <c r="CN63" t="s">
        <v>0</v>
      </c>
      <c r="CO63">
        <v>0</v>
      </c>
      <c r="CP63">
        <f>0</f>
        <v>0</v>
      </c>
      <c r="CQ63">
        <f>0</f>
        <v>0</v>
      </c>
      <c r="CR63">
        <f>0</f>
        <v>0</v>
      </c>
      <c r="CS63">
        <f>0</f>
        <v>0</v>
      </c>
      <c r="CT63">
        <f>0</f>
        <v>0</v>
      </c>
      <c r="CU63">
        <f>0</f>
        <v>0</v>
      </c>
      <c r="CV63">
        <f>0</f>
        <v>0</v>
      </c>
      <c r="CW63">
        <f>0</f>
        <v>0</v>
      </c>
      <c r="CX63">
        <f>0</f>
        <v>0</v>
      </c>
      <c r="CY63">
        <f>0</f>
        <v>0</v>
      </c>
      <c r="CZ63">
        <f>0</f>
        <v>0</v>
      </c>
      <c r="DC63" t="s">
        <v>0</v>
      </c>
      <c r="DD63" t="s">
        <v>0</v>
      </c>
      <c r="DE63" t="s">
        <v>0</v>
      </c>
      <c r="DF63" t="s">
        <v>0</v>
      </c>
      <c r="DG63" t="s">
        <v>0</v>
      </c>
      <c r="DH63" t="s">
        <v>0</v>
      </c>
      <c r="DI63" t="s">
        <v>0</v>
      </c>
      <c r="DJ63" t="s">
        <v>0</v>
      </c>
      <c r="DK63" t="s">
        <v>0</v>
      </c>
      <c r="DL63" t="s">
        <v>0</v>
      </c>
      <c r="DM63" t="s">
        <v>0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111</v>
      </c>
      <c r="DW63" t="s">
        <v>111</v>
      </c>
      <c r="DX63">
        <v>1</v>
      </c>
      <c r="DZ63" t="s">
        <v>0</v>
      </c>
      <c r="EA63" t="s">
        <v>0</v>
      </c>
      <c r="EB63" t="s">
        <v>0</v>
      </c>
      <c r="EC63" t="s">
        <v>0</v>
      </c>
      <c r="EE63">
        <v>416979905</v>
      </c>
      <c r="EF63">
        <v>3</v>
      </c>
      <c r="EG63" t="s">
        <v>102</v>
      </c>
      <c r="EH63">
        <v>0</v>
      </c>
      <c r="EI63" t="s">
        <v>0</v>
      </c>
      <c r="EJ63">
        <v>2</v>
      </c>
      <c r="EK63">
        <v>108001</v>
      </c>
      <c r="EL63" t="s">
        <v>103</v>
      </c>
      <c r="EM63" t="s">
        <v>104</v>
      </c>
      <c r="EO63" t="s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0</v>
      </c>
      <c r="GD63">
        <v>1</v>
      </c>
      <c r="GF63">
        <v>274903907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0"/>
        <v>0</v>
      </c>
      <c r="GM63">
        <f t="shared" si="101"/>
        <v>0</v>
      </c>
      <c r="GN63">
        <f t="shared" si="102"/>
        <v>0</v>
      </c>
      <c r="GO63">
        <f t="shared" si="103"/>
        <v>0</v>
      </c>
      <c r="GP63">
        <f t="shared" si="104"/>
        <v>0</v>
      </c>
      <c r="GR63">
        <v>0</v>
      </c>
      <c r="GS63">
        <v>3</v>
      </c>
      <c r="GT63">
        <v>0</v>
      </c>
      <c r="GU63" t="s">
        <v>0</v>
      </c>
      <c r="GV63">
        <f t="shared" si="105"/>
        <v>0</v>
      </c>
      <c r="GW63">
        <v>1</v>
      </c>
      <c r="GX63">
        <f t="shared" si="106"/>
        <v>0</v>
      </c>
      <c r="HA63">
        <v>0</v>
      </c>
      <c r="HB63">
        <v>0</v>
      </c>
      <c r="HC63">
        <f>0</f>
        <v>0</v>
      </c>
      <c r="HE63" t="s">
        <v>0</v>
      </c>
      <c r="HF63" t="s">
        <v>0</v>
      </c>
      <c r="HM63" t="s">
        <v>0</v>
      </c>
      <c r="HN63" t="s">
        <v>106</v>
      </c>
      <c r="HO63" t="s">
        <v>107</v>
      </c>
      <c r="HP63" t="s">
        <v>103</v>
      </c>
      <c r="HQ63" t="s">
        <v>103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ROW(SmtRes!A83)</f>
        <v>83</v>
      </c>
      <c r="D64">
        <f>ROW(EtalonRes!A83)</f>
        <v>83</v>
      </c>
      <c r="E64" t="s">
        <v>112</v>
      </c>
      <c r="F64" t="s">
        <v>113</v>
      </c>
      <c r="G64" t="s">
        <v>114</v>
      </c>
      <c r="H64" t="s">
        <v>115</v>
      </c>
      <c r="M64">
        <v>0</v>
      </c>
      <c r="O64">
        <f t="shared" ref="O64:O95" si="107">ROUND(CP64,2)</f>
        <v>0</v>
      </c>
      <c r="P64">
        <f>SUMIF(SmtRes!AQ76:'SmtRes'!AQ83,"=1",SmtRes!DF76:'SmtRes'!DF83)</f>
        <v>0</v>
      </c>
      <c r="Q64">
        <f>SUMIF(SmtRes!AQ76:'SmtRes'!AQ83,"=1",SmtRes!DG76:'SmtRes'!DG83)</f>
        <v>0</v>
      </c>
      <c r="R64">
        <f>SUMIF(SmtRes!AQ76:'SmtRes'!AQ83,"=1",SmtRes!DH76:'SmtRes'!DH83)</f>
        <v>0</v>
      </c>
      <c r="S64">
        <f>SUMIF(SmtRes!AQ76:'SmtRes'!AQ83,"=1",SmtRes!DI76:'SmtRes'!DI83)</f>
        <v>0</v>
      </c>
      <c r="T64">
        <f t="shared" si="93"/>
        <v>0</v>
      </c>
      <c r="U64">
        <f>SUMIF(SmtRes!AQ76:'SmtRes'!AQ83,"=1",SmtRes!CV76:'SmtRes'!CV83)</f>
        <v>0</v>
      </c>
      <c r="V64">
        <f>SUMIF(SmtRes!AQ76:'SmtRes'!AQ83,"=1",SmtRes!CW76:'SmtRes'!CW83)</f>
        <v>0</v>
      </c>
      <c r="W64">
        <f t="shared" si="94"/>
        <v>0</v>
      </c>
      <c r="X64">
        <f t="shared" si="95"/>
        <v>0</v>
      </c>
      <c r="Y64">
        <f t="shared" si="96"/>
        <v>0</v>
      </c>
      <c r="AA64">
        <v>449016141</v>
      </c>
      <c r="AB64">
        <f t="shared" si="97"/>
        <v>22295.673999999999</v>
      </c>
      <c r="AC64">
        <f>ROUND((SUM(SmtRes!BQ76:'SmtRes'!BQ83)),6)</f>
        <v>1498.0930000000001</v>
      </c>
      <c r="AD64">
        <f>ROUND((((SUM(SmtRes!BR76:'SmtRes'!BR83))-(SUM(SmtRes!BS76:'SmtRes'!BS83)))+AE64),6)</f>
        <v>376.89299999999997</v>
      </c>
      <c r="AE64">
        <f>ROUND((SUM(SmtRes!BS76:'SmtRes'!BS83)),6)</f>
        <v>194.8296</v>
      </c>
      <c r="AF64">
        <f>ROUND((SUM(SmtRes!BT76:'SmtRes'!BT83)),6)</f>
        <v>20420.687999999998</v>
      </c>
      <c r="AG64">
        <f t="shared" si="98"/>
        <v>0</v>
      </c>
      <c r="AH64">
        <f>(SUM(SmtRes!BU76:'SmtRes'!BU83))</f>
        <v>25.44</v>
      </c>
      <c r="AI64">
        <f>(SUM(SmtRes!BV76:'SmtRes'!BV83))</f>
        <v>0.24</v>
      </c>
      <c r="AJ64">
        <f t="shared" si="99"/>
        <v>0</v>
      </c>
      <c r="AK64">
        <v>18991.768499999998</v>
      </c>
      <c r="AL64">
        <v>1498.0930000000001</v>
      </c>
      <c r="AM64">
        <v>314.07749999999999</v>
      </c>
      <c r="AN64">
        <v>162.358</v>
      </c>
      <c r="AO64">
        <v>17017.240000000002</v>
      </c>
      <c r="AP64">
        <v>0</v>
      </c>
      <c r="AQ64">
        <v>21.2</v>
      </c>
      <c r="AR64">
        <v>0.2</v>
      </c>
      <c r="AS64">
        <v>0</v>
      </c>
      <c r="AT64">
        <v>110</v>
      </c>
      <c r="AU64">
        <v>69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0</v>
      </c>
      <c r="BE64" t="s">
        <v>0</v>
      </c>
      <c r="BF64" t="s">
        <v>0</v>
      </c>
      <c r="BG64" t="s">
        <v>0</v>
      </c>
      <c r="BH64">
        <v>0</v>
      </c>
      <c r="BI64">
        <v>1</v>
      </c>
      <c r="BJ64" t="s">
        <v>116</v>
      </c>
      <c r="BM64">
        <v>8001</v>
      </c>
      <c r="BN64">
        <v>0</v>
      </c>
      <c r="BO64" t="s">
        <v>0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0</v>
      </c>
      <c r="BZ64">
        <v>110</v>
      </c>
      <c r="CA64">
        <v>69</v>
      </c>
      <c r="CB64" t="s">
        <v>0</v>
      </c>
      <c r="CE64">
        <v>0</v>
      </c>
      <c r="CF64">
        <v>0</v>
      </c>
      <c r="CG64">
        <v>0</v>
      </c>
      <c r="CM64">
        <v>0</v>
      </c>
      <c r="CN64" t="s">
        <v>1575</v>
      </c>
      <c r="CO64">
        <v>0</v>
      </c>
      <c r="CP64">
        <f t="shared" ref="CP64:CP95" si="108">(P64+Q64+S64+R64)</f>
        <v>0</v>
      </c>
      <c r="CQ64">
        <f>SUMIF(SmtRes!AQ76:'SmtRes'!AQ83,"=1",SmtRes!AA76:'SmtRes'!AA83)</f>
        <v>74088.639999999999</v>
      </c>
      <c r="CR64">
        <f>SUMIF(SmtRes!AQ76:'SmtRes'!AQ83,"=1",SmtRes!AB76:'SmtRes'!AB83)</f>
        <v>779.81</v>
      </c>
      <c r="CS64">
        <f>SUMIF(SmtRes!AQ76:'SmtRes'!AQ83,"=1",SmtRes!AC76:'SmtRes'!AC83)</f>
        <v>811.79</v>
      </c>
      <c r="CT64">
        <f>SUMIF(SmtRes!AQ76:'SmtRes'!AQ83,"=1",SmtRes!AD76:'SmtRes'!AD83)</f>
        <v>802.7</v>
      </c>
      <c r="CU64">
        <f t="shared" ref="CU64:CU95" si="109">AG64</f>
        <v>0</v>
      </c>
      <c r="CV64">
        <f>SUMIF(SmtRes!AQ76:'SmtRes'!AQ83,"=1",SmtRes!BU76:'SmtRes'!BU83)</f>
        <v>25.44</v>
      </c>
      <c r="CW64">
        <f>SUMIF(SmtRes!AQ76:'SmtRes'!AQ83,"=1",SmtRes!BV76:'SmtRes'!BV83)</f>
        <v>0.24</v>
      </c>
      <c r="CX64">
        <f t="shared" ref="CX64:CX95" si="110">AJ64</f>
        <v>0</v>
      </c>
      <c r="CY64">
        <f>(((S64+R64)*AT64)/100)</f>
        <v>0</v>
      </c>
      <c r="CZ64">
        <f>(((S64+R64)*AU64)/100)</f>
        <v>0</v>
      </c>
      <c r="DB64">
        <v>5</v>
      </c>
      <c r="DC64" t="s">
        <v>0</v>
      </c>
      <c r="DD64" t="s">
        <v>0</v>
      </c>
      <c r="DE64" t="s">
        <v>21</v>
      </c>
      <c r="DF64" t="s">
        <v>21</v>
      </c>
      <c r="DG64" t="s">
        <v>21</v>
      </c>
      <c r="DH64" t="s">
        <v>0</v>
      </c>
      <c r="DI64" t="s">
        <v>21</v>
      </c>
      <c r="DJ64" t="s">
        <v>21</v>
      </c>
      <c r="DK64" t="s">
        <v>0</v>
      </c>
      <c r="DL64" t="s">
        <v>0</v>
      </c>
      <c r="DM64" t="s">
        <v>0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115</v>
      </c>
      <c r="DW64" t="s">
        <v>115</v>
      </c>
      <c r="DX64">
        <v>100</v>
      </c>
      <c r="DZ64" t="s">
        <v>0</v>
      </c>
      <c r="EA64" t="s">
        <v>0</v>
      </c>
      <c r="EB64" t="s">
        <v>0</v>
      </c>
      <c r="EC64" t="s">
        <v>0</v>
      </c>
      <c r="EE64">
        <v>416980026</v>
      </c>
      <c r="EF64">
        <v>2</v>
      </c>
      <c r="EG64" t="s">
        <v>22</v>
      </c>
      <c r="EH64">
        <v>8</v>
      </c>
      <c r="EI64" t="s">
        <v>117</v>
      </c>
      <c r="EJ64">
        <v>1</v>
      </c>
      <c r="EK64">
        <v>8001</v>
      </c>
      <c r="EL64" t="s">
        <v>117</v>
      </c>
      <c r="EM64" t="s">
        <v>118</v>
      </c>
      <c r="EO64" t="s">
        <v>25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21.2</v>
      </c>
      <c r="EX64">
        <v>0.2</v>
      </c>
      <c r="EY64">
        <v>0</v>
      </c>
      <c r="FQ64">
        <v>0</v>
      </c>
      <c r="FR64">
        <v>0</v>
      </c>
      <c r="FS64">
        <v>0</v>
      </c>
      <c r="FX64">
        <v>110</v>
      </c>
      <c r="FY64">
        <v>69</v>
      </c>
      <c r="GA64" t="s">
        <v>0</v>
      </c>
      <c r="GD64">
        <v>1</v>
      </c>
      <c r="GF64">
        <v>-1111046890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100"/>
        <v>0</v>
      </c>
      <c r="GM64">
        <f t="shared" si="101"/>
        <v>0</v>
      </c>
      <c r="GN64">
        <f t="shared" si="102"/>
        <v>0</v>
      </c>
      <c r="GO64">
        <f t="shared" si="103"/>
        <v>0</v>
      </c>
      <c r="GP64">
        <f t="shared" si="104"/>
        <v>0</v>
      </c>
      <c r="GR64">
        <v>0</v>
      </c>
      <c r="GS64">
        <v>0</v>
      </c>
      <c r="GT64">
        <v>0</v>
      </c>
      <c r="GU64" t="s">
        <v>0</v>
      </c>
      <c r="GV64">
        <f t="shared" si="105"/>
        <v>0</v>
      </c>
      <c r="GW64">
        <v>1</v>
      </c>
      <c r="GX64">
        <f t="shared" si="106"/>
        <v>0</v>
      </c>
      <c r="HA64">
        <v>0</v>
      </c>
      <c r="HB64">
        <v>0</v>
      </c>
      <c r="HC64">
        <f t="shared" ref="HC64:HC95" si="111">GV64*GW64</f>
        <v>0</v>
      </c>
      <c r="HE64" t="s">
        <v>0</v>
      </c>
      <c r="HF64" t="s">
        <v>0</v>
      </c>
      <c r="HM64" t="s">
        <v>0</v>
      </c>
      <c r="HN64" t="s">
        <v>119</v>
      </c>
      <c r="HO64" t="s">
        <v>120</v>
      </c>
      <c r="HP64" t="s">
        <v>117</v>
      </c>
      <c r="HQ64" t="s">
        <v>117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80</v>
      </c>
      <c r="E65" t="s">
        <v>121</v>
      </c>
      <c r="F65" t="s">
        <v>122</v>
      </c>
      <c r="G65" t="s">
        <v>123</v>
      </c>
      <c r="H65" t="s">
        <v>51</v>
      </c>
      <c r="M65">
        <f>M64*N65</f>
        <v>0</v>
      </c>
      <c r="O65">
        <f t="shared" si="107"/>
        <v>0</v>
      </c>
      <c r="P65">
        <f t="shared" ref="P65:P96" si="112">ROUND(CQ65*I65,2)</f>
        <v>0</v>
      </c>
      <c r="Q65">
        <f t="shared" ref="Q65:Q96" si="113">ROUND(CR65*I65,2)</f>
        <v>0</v>
      </c>
      <c r="R65">
        <f t="shared" ref="R65:R96" si="114">ROUND(CS65*I65,2)</f>
        <v>0</v>
      </c>
      <c r="S65">
        <f t="shared" ref="S65:S96" si="115">ROUND(CT65*I65,2)</f>
        <v>0</v>
      </c>
      <c r="T65">
        <f t="shared" si="93"/>
        <v>0</v>
      </c>
      <c r="U65">
        <f t="shared" ref="U65:U96" si="116">ROUND(CV65*I65,7)</f>
        <v>0</v>
      </c>
      <c r="V65">
        <f t="shared" ref="V65:V96" si="117">ROUND(CW65*I65,7)</f>
        <v>0</v>
      </c>
      <c r="W65">
        <f t="shared" si="94"/>
        <v>0</v>
      </c>
      <c r="X65">
        <f t="shared" si="95"/>
        <v>0</v>
      </c>
      <c r="Y65">
        <f t="shared" si="96"/>
        <v>0</v>
      </c>
      <c r="AA65">
        <v>449016141</v>
      </c>
      <c r="AB65">
        <f t="shared" si="97"/>
        <v>0</v>
      </c>
      <c r="AC65">
        <f t="shared" ref="AC65:AC96" si="118">ROUND((ES65),6)</f>
        <v>0</v>
      </c>
      <c r="AD65">
        <f>ROUND((((ET65)-(EU65))+AE65),6)</f>
        <v>0</v>
      </c>
      <c r="AE65">
        <f t="shared" ref="AE65:AE96" si="119">ROUND((EU65),6)</f>
        <v>0</v>
      </c>
      <c r="AF65">
        <f t="shared" ref="AF65:AF96" si="120">ROUND((EV65),6)</f>
        <v>0</v>
      </c>
      <c r="AG65">
        <f t="shared" si="98"/>
        <v>0</v>
      </c>
      <c r="AH65">
        <f t="shared" ref="AH65:AH96" si="121">(EW65)</f>
        <v>0</v>
      </c>
      <c r="AI65">
        <f t="shared" ref="AI65:AI96" si="122">(EX65)</f>
        <v>0</v>
      </c>
      <c r="AJ65">
        <f t="shared" si="99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110</v>
      </c>
      <c r="AU65">
        <v>69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0</v>
      </c>
      <c r="BE65" t="s">
        <v>0</v>
      </c>
      <c r="BF65" t="s">
        <v>0</v>
      </c>
      <c r="BG65" t="s">
        <v>0</v>
      </c>
      <c r="BH65">
        <v>3</v>
      </c>
      <c r="BI65">
        <v>1</v>
      </c>
      <c r="BJ65" t="s">
        <v>0</v>
      </c>
      <c r="BM65">
        <v>8001</v>
      </c>
      <c r="BN65">
        <v>0</v>
      </c>
      <c r="BO65" t="s">
        <v>0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0</v>
      </c>
      <c r="BZ65">
        <v>110</v>
      </c>
      <c r="CA65">
        <v>69</v>
      </c>
      <c r="CB65" t="s">
        <v>0</v>
      </c>
      <c r="CE65">
        <v>0</v>
      </c>
      <c r="CF65">
        <v>0</v>
      </c>
      <c r="CG65">
        <v>0</v>
      </c>
      <c r="CM65">
        <v>0</v>
      </c>
      <c r="CN65" t="s">
        <v>0</v>
      </c>
      <c r="CO65">
        <v>0</v>
      </c>
      <c r="CP65">
        <f t="shared" si="108"/>
        <v>0</v>
      </c>
      <c r="CQ65">
        <f>ROUND(AL65*BC65,2)</f>
        <v>0</v>
      </c>
      <c r="CR65">
        <f>ROUND(AM65*BB65,2)</f>
        <v>0</v>
      </c>
      <c r="CS65">
        <f t="shared" ref="CS65:CS96" si="123">ROUND(AN65*BS65,2)</f>
        <v>0</v>
      </c>
      <c r="CT65">
        <f t="shared" ref="CT65:CT96" si="124">ROUND(AO65*BA65,2)</f>
        <v>0</v>
      </c>
      <c r="CU65">
        <f t="shared" si="109"/>
        <v>0</v>
      </c>
      <c r="CV65">
        <f t="shared" ref="CV65:CV96" si="125">AH65</f>
        <v>0</v>
      </c>
      <c r="CW65">
        <f t="shared" ref="CW65:CW96" si="126">AI65</f>
        <v>0</v>
      </c>
      <c r="CX65">
        <f t="shared" si="110"/>
        <v>0</v>
      </c>
      <c r="CY65">
        <f>(((S65+R65)*AT65)/100)</f>
        <v>0</v>
      </c>
      <c r="CZ65">
        <f>(((S65+R65)*AU65)/100)</f>
        <v>0</v>
      </c>
      <c r="DC65" t="s">
        <v>0</v>
      </c>
      <c r="DD65" t="s">
        <v>0</v>
      </c>
      <c r="DE65" t="s">
        <v>0</v>
      </c>
      <c r="DF65" t="s">
        <v>0</v>
      </c>
      <c r="DG65" t="s">
        <v>0</v>
      </c>
      <c r="DH65" t="s">
        <v>0</v>
      </c>
      <c r="DI65" t="s">
        <v>0</v>
      </c>
      <c r="DJ65" t="s">
        <v>0</v>
      </c>
      <c r="DK65" t="s">
        <v>0</v>
      </c>
      <c r="DL65" t="s">
        <v>0</v>
      </c>
      <c r="DM65" t="s">
        <v>0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51</v>
      </c>
      <c r="DW65" t="s">
        <v>51</v>
      </c>
      <c r="DX65">
        <v>1000</v>
      </c>
      <c r="DZ65" t="s">
        <v>0</v>
      </c>
      <c r="EA65" t="s">
        <v>0</v>
      </c>
      <c r="EB65" t="s">
        <v>0</v>
      </c>
      <c r="EC65" t="s">
        <v>0</v>
      </c>
      <c r="EE65">
        <v>416980026</v>
      </c>
      <c r="EF65">
        <v>2</v>
      </c>
      <c r="EG65" t="s">
        <v>22</v>
      </c>
      <c r="EH65">
        <v>8</v>
      </c>
      <c r="EI65" t="s">
        <v>117</v>
      </c>
      <c r="EJ65">
        <v>1</v>
      </c>
      <c r="EK65">
        <v>8001</v>
      </c>
      <c r="EL65" t="s">
        <v>117</v>
      </c>
      <c r="EM65" t="s">
        <v>118</v>
      </c>
      <c r="EO65" t="s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110</v>
      </c>
      <c r="FY65">
        <v>69</v>
      </c>
      <c r="GA65" t="s">
        <v>0</v>
      </c>
      <c r="GD65">
        <v>1</v>
      </c>
      <c r="GF65">
        <v>-1605379213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0"/>
        <v>0</v>
      </c>
      <c r="GM65">
        <f t="shared" si="101"/>
        <v>0</v>
      </c>
      <c r="GN65">
        <f t="shared" si="102"/>
        <v>0</v>
      </c>
      <c r="GO65">
        <f t="shared" si="103"/>
        <v>0</v>
      </c>
      <c r="GP65">
        <f t="shared" si="104"/>
        <v>0</v>
      </c>
      <c r="GR65">
        <v>0</v>
      </c>
      <c r="GS65">
        <v>0</v>
      </c>
      <c r="GT65">
        <v>0</v>
      </c>
      <c r="GU65" t="s">
        <v>0</v>
      </c>
      <c r="GV65">
        <f t="shared" si="105"/>
        <v>0</v>
      </c>
      <c r="GW65">
        <v>1</v>
      </c>
      <c r="GX65">
        <f t="shared" si="106"/>
        <v>0</v>
      </c>
      <c r="HA65">
        <v>0</v>
      </c>
      <c r="HB65">
        <v>0</v>
      </c>
      <c r="HC65">
        <f t="shared" si="111"/>
        <v>0</v>
      </c>
      <c r="HE65" t="s">
        <v>0</v>
      </c>
      <c r="HF65" t="s">
        <v>0</v>
      </c>
      <c r="HM65" t="s">
        <v>0</v>
      </c>
      <c r="HN65" t="s">
        <v>119</v>
      </c>
      <c r="HO65" t="s">
        <v>120</v>
      </c>
      <c r="HP65" t="s">
        <v>117</v>
      </c>
      <c r="HQ65" t="s">
        <v>117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81</v>
      </c>
      <c r="E66" t="s">
        <v>124</v>
      </c>
      <c r="F66" t="s">
        <v>125</v>
      </c>
      <c r="G66" t="s">
        <v>126</v>
      </c>
      <c r="H66" t="s">
        <v>51</v>
      </c>
      <c r="M66">
        <f>M64*N66</f>
        <v>0</v>
      </c>
      <c r="O66">
        <f t="shared" si="107"/>
        <v>0</v>
      </c>
      <c r="P66">
        <f t="shared" si="112"/>
        <v>0</v>
      </c>
      <c r="Q66">
        <f t="shared" si="113"/>
        <v>0</v>
      </c>
      <c r="R66">
        <f t="shared" si="114"/>
        <v>0</v>
      </c>
      <c r="S66">
        <f t="shared" si="115"/>
        <v>0</v>
      </c>
      <c r="T66">
        <f t="shared" si="93"/>
        <v>0</v>
      </c>
      <c r="U66">
        <f t="shared" si="116"/>
        <v>0</v>
      </c>
      <c r="V66">
        <f t="shared" si="117"/>
        <v>0</v>
      </c>
      <c r="W66">
        <f t="shared" si="94"/>
        <v>0</v>
      </c>
      <c r="X66">
        <f t="shared" si="95"/>
        <v>0</v>
      </c>
      <c r="Y66">
        <f t="shared" si="96"/>
        <v>0</v>
      </c>
      <c r="AA66">
        <v>449016141</v>
      </c>
      <c r="AB66">
        <f t="shared" si="97"/>
        <v>0</v>
      </c>
      <c r="AC66">
        <f t="shared" si="118"/>
        <v>0</v>
      </c>
      <c r="AD66">
        <f>ROUND((((ET66)-(EU66))+AE66),6)</f>
        <v>0</v>
      </c>
      <c r="AE66">
        <f t="shared" si="119"/>
        <v>0</v>
      </c>
      <c r="AF66">
        <f t="shared" si="120"/>
        <v>0</v>
      </c>
      <c r="AG66">
        <f t="shared" si="98"/>
        <v>0</v>
      </c>
      <c r="AH66">
        <f t="shared" si="121"/>
        <v>0</v>
      </c>
      <c r="AI66">
        <f t="shared" si="122"/>
        <v>0</v>
      </c>
      <c r="AJ66">
        <f t="shared" si="99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110</v>
      </c>
      <c r="AU66">
        <v>69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0</v>
      </c>
      <c r="BE66" t="s">
        <v>0</v>
      </c>
      <c r="BF66" t="s">
        <v>0</v>
      </c>
      <c r="BG66" t="s">
        <v>0</v>
      </c>
      <c r="BH66">
        <v>3</v>
      </c>
      <c r="BI66">
        <v>1</v>
      </c>
      <c r="BJ66" t="s">
        <v>0</v>
      </c>
      <c r="BM66">
        <v>8001</v>
      </c>
      <c r="BN66">
        <v>0</v>
      </c>
      <c r="BO66" t="s">
        <v>0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0</v>
      </c>
      <c r="BZ66">
        <v>110</v>
      </c>
      <c r="CA66">
        <v>69</v>
      </c>
      <c r="CB66" t="s">
        <v>0</v>
      </c>
      <c r="CE66">
        <v>0</v>
      </c>
      <c r="CF66">
        <v>0</v>
      </c>
      <c r="CG66">
        <v>0</v>
      </c>
      <c r="CM66">
        <v>0</v>
      </c>
      <c r="CN66" t="s">
        <v>0</v>
      </c>
      <c r="CO66">
        <v>0</v>
      </c>
      <c r="CP66">
        <f t="shared" si="108"/>
        <v>0</v>
      </c>
      <c r="CQ66">
        <f>ROUND(AL66*BC66,2)</f>
        <v>0</v>
      </c>
      <c r="CR66">
        <f>ROUND(AM66*BB66,2)</f>
        <v>0</v>
      </c>
      <c r="CS66">
        <f t="shared" si="123"/>
        <v>0</v>
      </c>
      <c r="CT66">
        <f t="shared" si="124"/>
        <v>0</v>
      </c>
      <c r="CU66">
        <f t="shared" si="109"/>
        <v>0</v>
      </c>
      <c r="CV66">
        <f t="shared" si="125"/>
        <v>0</v>
      </c>
      <c r="CW66">
        <f t="shared" si="126"/>
        <v>0</v>
      </c>
      <c r="CX66">
        <f t="shared" si="110"/>
        <v>0</v>
      </c>
      <c r="CY66">
        <f>(((S66+R66)*AT66)/100)</f>
        <v>0</v>
      </c>
      <c r="CZ66">
        <f>(((S66+R66)*AU66)/100)</f>
        <v>0</v>
      </c>
      <c r="DC66" t="s">
        <v>0</v>
      </c>
      <c r="DD66" t="s">
        <v>0</v>
      </c>
      <c r="DE66" t="s">
        <v>0</v>
      </c>
      <c r="DF66" t="s">
        <v>0</v>
      </c>
      <c r="DG66" t="s">
        <v>0</v>
      </c>
      <c r="DH66" t="s">
        <v>0</v>
      </c>
      <c r="DI66" t="s">
        <v>0</v>
      </c>
      <c r="DJ66" t="s">
        <v>0</v>
      </c>
      <c r="DK66" t="s">
        <v>0</v>
      </c>
      <c r="DL66" t="s">
        <v>0</v>
      </c>
      <c r="DM66" t="s">
        <v>0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51</v>
      </c>
      <c r="DW66" t="s">
        <v>51</v>
      </c>
      <c r="DX66">
        <v>1000</v>
      </c>
      <c r="DZ66" t="s">
        <v>0</v>
      </c>
      <c r="EA66" t="s">
        <v>0</v>
      </c>
      <c r="EB66" t="s">
        <v>0</v>
      </c>
      <c r="EC66" t="s">
        <v>0</v>
      </c>
      <c r="EE66">
        <v>416980026</v>
      </c>
      <c r="EF66">
        <v>2</v>
      </c>
      <c r="EG66" t="s">
        <v>22</v>
      </c>
      <c r="EH66">
        <v>8</v>
      </c>
      <c r="EI66" t="s">
        <v>117</v>
      </c>
      <c r="EJ66">
        <v>1</v>
      </c>
      <c r="EK66">
        <v>8001</v>
      </c>
      <c r="EL66" t="s">
        <v>117</v>
      </c>
      <c r="EM66" t="s">
        <v>118</v>
      </c>
      <c r="EO66" t="s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110</v>
      </c>
      <c r="FY66">
        <v>69</v>
      </c>
      <c r="GA66" t="s">
        <v>0</v>
      </c>
      <c r="GD66">
        <v>1</v>
      </c>
      <c r="GF66">
        <v>-1692299120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00"/>
        <v>0</v>
      </c>
      <c r="GM66">
        <f t="shared" si="101"/>
        <v>0</v>
      </c>
      <c r="GN66">
        <f t="shared" si="102"/>
        <v>0</v>
      </c>
      <c r="GO66">
        <f t="shared" si="103"/>
        <v>0</v>
      </c>
      <c r="GP66">
        <f t="shared" si="104"/>
        <v>0</v>
      </c>
      <c r="GR66">
        <v>0</v>
      </c>
      <c r="GS66">
        <v>0</v>
      </c>
      <c r="GT66">
        <v>0</v>
      </c>
      <c r="GU66" t="s">
        <v>0</v>
      </c>
      <c r="GV66">
        <f t="shared" si="105"/>
        <v>0</v>
      </c>
      <c r="GW66">
        <v>1</v>
      </c>
      <c r="GX66">
        <f t="shared" si="106"/>
        <v>0</v>
      </c>
      <c r="HA66">
        <v>0</v>
      </c>
      <c r="HB66">
        <v>0</v>
      </c>
      <c r="HC66">
        <f t="shared" si="111"/>
        <v>0</v>
      </c>
      <c r="HE66" t="s">
        <v>0</v>
      </c>
      <c r="HF66" t="s">
        <v>0</v>
      </c>
      <c r="HM66" t="s">
        <v>0</v>
      </c>
      <c r="HN66" t="s">
        <v>119</v>
      </c>
      <c r="HO66" t="s">
        <v>120</v>
      </c>
      <c r="HP66" t="s">
        <v>117</v>
      </c>
      <c r="HQ66" t="s">
        <v>117</v>
      </c>
      <c r="HS66">
        <v>0</v>
      </c>
      <c r="IK66">
        <v>0</v>
      </c>
    </row>
    <row r="67" spans="1:245" x14ac:dyDescent="0.2">
      <c r="A67">
        <v>17</v>
      </c>
      <c r="B67">
        <v>1</v>
      </c>
      <c r="E67" t="s">
        <v>127</v>
      </c>
      <c r="F67" t="s">
        <v>128</v>
      </c>
      <c r="G67" t="s">
        <v>129</v>
      </c>
      <c r="H67" t="s">
        <v>43</v>
      </c>
      <c r="M67">
        <v>0</v>
      </c>
      <c r="O67">
        <f t="shared" si="107"/>
        <v>0</v>
      </c>
      <c r="P67">
        <f t="shared" si="112"/>
        <v>0</v>
      </c>
      <c r="Q67">
        <f t="shared" si="113"/>
        <v>0</v>
      </c>
      <c r="R67">
        <f t="shared" si="114"/>
        <v>0</v>
      </c>
      <c r="S67">
        <f t="shared" si="115"/>
        <v>0</v>
      </c>
      <c r="T67">
        <f t="shared" si="93"/>
        <v>0</v>
      </c>
      <c r="U67">
        <f t="shared" si="116"/>
        <v>0</v>
      </c>
      <c r="V67">
        <f t="shared" si="117"/>
        <v>0</v>
      </c>
      <c r="W67">
        <f t="shared" si="94"/>
        <v>0</v>
      </c>
      <c r="X67">
        <f t="shared" si="95"/>
        <v>0</v>
      </c>
      <c r="Y67">
        <f t="shared" si="96"/>
        <v>0</v>
      </c>
      <c r="AA67">
        <v>449016141</v>
      </c>
      <c r="AB67">
        <f t="shared" si="97"/>
        <v>122.98</v>
      </c>
      <c r="AC67">
        <f t="shared" si="118"/>
        <v>122.98</v>
      </c>
      <c r="AD67">
        <f>ROUND((((ET67)-(EU67))+AE67),6)</f>
        <v>0</v>
      </c>
      <c r="AE67">
        <f t="shared" si="119"/>
        <v>0</v>
      </c>
      <c r="AF67">
        <f t="shared" si="120"/>
        <v>0</v>
      </c>
      <c r="AG67">
        <f t="shared" si="98"/>
        <v>0</v>
      </c>
      <c r="AH67">
        <f t="shared" si="121"/>
        <v>0</v>
      </c>
      <c r="AI67">
        <f t="shared" si="122"/>
        <v>0</v>
      </c>
      <c r="AJ67">
        <f t="shared" si="99"/>
        <v>0</v>
      </c>
      <c r="AK67">
        <v>122.98</v>
      </c>
      <c r="AL67">
        <v>122.98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1.06</v>
      </c>
      <c r="BD67" t="s">
        <v>0</v>
      </c>
      <c r="BE67" t="s">
        <v>0</v>
      </c>
      <c r="BF67" t="s">
        <v>0</v>
      </c>
      <c r="BG67" t="s">
        <v>0</v>
      </c>
      <c r="BH67">
        <v>3</v>
      </c>
      <c r="BI67">
        <v>1</v>
      </c>
      <c r="BJ67" t="s">
        <v>130</v>
      </c>
      <c r="BM67">
        <v>500001</v>
      </c>
      <c r="BN67">
        <v>0</v>
      </c>
      <c r="BO67" t="s">
        <v>128</v>
      </c>
      <c r="BP67">
        <v>1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0</v>
      </c>
      <c r="BZ67">
        <v>0</v>
      </c>
      <c r="CA67">
        <v>0</v>
      </c>
      <c r="CB67" t="s">
        <v>0</v>
      </c>
      <c r="CE67">
        <v>0</v>
      </c>
      <c r="CF67">
        <v>0</v>
      </c>
      <c r="CG67">
        <v>0</v>
      </c>
      <c r="CM67">
        <v>0</v>
      </c>
      <c r="CN67" t="s">
        <v>0</v>
      </c>
      <c r="CO67">
        <v>0</v>
      </c>
      <c r="CP67">
        <f t="shared" si="108"/>
        <v>0</v>
      </c>
      <c r="CQ67">
        <f>ROUND(AL67*BC67,2)</f>
        <v>130.36000000000001</v>
      </c>
      <c r="CR67">
        <f>ROUND(AM67*BB67,2)</f>
        <v>0</v>
      </c>
      <c r="CS67">
        <f t="shared" si="123"/>
        <v>0</v>
      </c>
      <c r="CT67">
        <f t="shared" si="124"/>
        <v>0</v>
      </c>
      <c r="CU67">
        <f t="shared" si="109"/>
        <v>0</v>
      </c>
      <c r="CV67">
        <f t="shared" si="125"/>
        <v>0</v>
      </c>
      <c r="CW67">
        <f t="shared" si="126"/>
        <v>0</v>
      </c>
      <c r="CX67">
        <f t="shared" si="110"/>
        <v>0</v>
      </c>
      <c r="CY67">
        <f>0</f>
        <v>0</v>
      </c>
      <c r="CZ67">
        <f>0</f>
        <v>0</v>
      </c>
      <c r="DC67" t="s">
        <v>0</v>
      </c>
      <c r="DD67" t="s">
        <v>0</v>
      </c>
      <c r="DE67" t="s">
        <v>0</v>
      </c>
      <c r="DF67" t="s">
        <v>0</v>
      </c>
      <c r="DG67" t="s">
        <v>0</v>
      </c>
      <c r="DH67" t="s">
        <v>0</v>
      </c>
      <c r="DI67" t="s">
        <v>0</v>
      </c>
      <c r="DJ67" t="s">
        <v>0</v>
      </c>
      <c r="DK67" t="s">
        <v>0</v>
      </c>
      <c r="DL67" t="s">
        <v>0</v>
      </c>
      <c r="DM67" t="s">
        <v>0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43</v>
      </c>
      <c r="DW67" t="s">
        <v>43</v>
      </c>
      <c r="DX67">
        <v>1</v>
      </c>
      <c r="DZ67" t="s">
        <v>0</v>
      </c>
      <c r="EA67" t="s">
        <v>0</v>
      </c>
      <c r="EB67" t="s">
        <v>0</v>
      </c>
      <c r="EC67" t="s">
        <v>0</v>
      </c>
      <c r="EE67">
        <v>416979961</v>
      </c>
      <c r="EF67">
        <v>8</v>
      </c>
      <c r="EG67" t="s">
        <v>131</v>
      </c>
      <c r="EH67">
        <v>0</v>
      </c>
      <c r="EI67" t="s">
        <v>0</v>
      </c>
      <c r="EJ67">
        <v>1</v>
      </c>
      <c r="EK67">
        <v>500001</v>
      </c>
      <c r="EL67" t="s">
        <v>132</v>
      </c>
      <c r="EM67" t="s">
        <v>133</v>
      </c>
      <c r="EO67" t="s">
        <v>0</v>
      </c>
      <c r="EQ67">
        <v>131072</v>
      </c>
      <c r="ER67">
        <v>122.98</v>
      </c>
      <c r="ES67">
        <v>122.98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0</v>
      </c>
      <c r="GD67">
        <v>1</v>
      </c>
      <c r="GF67">
        <v>-99896642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100"/>
        <v>0</v>
      </c>
      <c r="GM67">
        <f t="shared" si="101"/>
        <v>0</v>
      </c>
      <c r="GN67">
        <f t="shared" si="102"/>
        <v>0</v>
      </c>
      <c r="GO67">
        <f t="shared" si="103"/>
        <v>0</v>
      </c>
      <c r="GP67">
        <f t="shared" si="104"/>
        <v>0</v>
      </c>
      <c r="GR67">
        <v>0</v>
      </c>
      <c r="GS67">
        <v>0</v>
      </c>
      <c r="GT67">
        <v>0</v>
      </c>
      <c r="GU67" t="s">
        <v>0</v>
      </c>
      <c r="GV67">
        <f t="shared" si="105"/>
        <v>0</v>
      </c>
      <c r="GW67">
        <v>1</v>
      </c>
      <c r="GX67">
        <f t="shared" si="106"/>
        <v>0</v>
      </c>
      <c r="HA67">
        <v>0</v>
      </c>
      <c r="HB67">
        <v>0</v>
      </c>
      <c r="HC67">
        <f t="shared" si="111"/>
        <v>0</v>
      </c>
      <c r="HE67" t="s">
        <v>0</v>
      </c>
      <c r="HF67" t="s">
        <v>0</v>
      </c>
      <c r="HM67" t="s">
        <v>0</v>
      </c>
      <c r="HN67" t="s">
        <v>0</v>
      </c>
      <c r="HO67" t="s">
        <v>0</v>
      </c>
      <c r="HP67" t="s">
        <v>0</v>
      </c>
      <c r="HQ67" t="s">
        <v>0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134</v>
      </c>
      <c r="F68" t="s">
        <v>135</v>
      </c>
      <c r="G68" t="s">
        <v>136</v>
      </c>
      <c r="H68" t="s">
        <v>137</v>
      </c>
      <c r="M68">
        <v>1</v>
      </c>
      <c r="O68">
        <f t="shared" si="107"/>
        <v>0</v>
      </c>
      <c r="P68">
        <f t="shared" si="112"/>
        <v>0</v>
      </c>
      <c r="Q68">
        <f t="shared" si="113"/>
        <v>0</v>
      </c>
      <c r="R68">
        <f t="shared" si="114"/>
        <v>0</v>
      </c>
      <c r="S68">
        <f t="shared" si="115"/>
        <v>0</v>
      </c>
      <c r="T68">
        <f t="shared" si="93"/>
        <v>0</v>
      </c>
      <c r="U68">
        <f t="shared" si="116"/>
        <v>0</v>
      </c>
      <c r="V68">
        <f t="shared" si="117"/>
        <v>0</v>
      </c>
      <c r="W68">
        <f t="shared" si="94"/>
        <v>0</v>
      </c>
      <c r="X68">
        <f t="shared" si="95"/>
        <v>0</v>
      </c>
      <c r="Y68">
        <f t="shared" si="96"/>
        <v>0</v>
      </c>
      <c r="AA68">
        <v>449016141</v>
      </c>
      <c r="AB68">
        <f t="shared" si="97"/>
        <v>19094.07</v>
      </c>
      <c r="AC68">
        <f t="shared" si="118"/>
        <v>19094.07</v>
      </c>
      <c r="AD68">
        <f>ROUND((ET68),6)</f>
        <v>0</v>
      </c>
      <c r="AE68">
        <f t="shared" si="119"/>
        <v>0</v>
      </c>
      <c r="AF68">
        <f t="shared" si="120"/>
        <v>0</v>
      </c>
      <c r="AG68">
        <f t="shared" si="98"/>
        <v>0</v>
      </c>
      <c r="AH68">
        <f t="shared" si="121"/>
        <v>0</v>
      </c>
      <c r="AI68">
        <f t="shared" si="122"/>
        <v>0</v>
      </c>
      <c r="AJ68">
        <f t="shared" si="99"/>
        <v>0</v>
      </c>
      <c r="AK68">
        <v>19094.07</v>
      </c>
      <c r="AL68">
        <v>19094.07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0</v>
      </c>
      <c r="BE68" t="s">
        <v>0</v>
      </c>
      <c r="BF68" t="s">
        <v>0</v>
      </c>
      <c r="BG68" t="s">
        <v>0</v>
      </c>
      <c r="BH68">
        <v>3</v>
      </c>
      <c r="BI68">
        <v>1</v>
      </c>
      <c r="BJ68" t="s">
        <v>135</v>
      </c>
      <c r="BM68">
        <v>900</v>
      </c>
      <c r="BN68">
        <v>0</v>
      </c>
      <c r="BO68" t="s">
        <v>0</v>
      </c>
      <c r="BP68">
        <v>0</v>
      </c>
      <c r="BQ68">
        <v>90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0</v>
      </c>
      <c r="BZ68">
        <v>0</v>
      </c>
      <c r="CA68">
        <v>0</v>
      </c>
      <c r="CB68" t="s">
        <v>0</v>
      </c>
      <c r="CE68">
        <v>0</v>
      </c>
      <c r="CF68">
        <v>0</v>
      </c>
      <c r="CG68">
        <v>0</v>
      </c>
      <c r="CM68">
        <v>0</v>
      </c>
      <c r="CN68" t="s">
        <v>0</v>
      </c>
      <c r="CO68">
        <v>0</v>
      </c>
      <c r="CP68">
        <f t="shared" si="108"/>
        <v>0</v>
      </c>
      <c r="CQ68">
        <f t="shared" ref="CQ68:CR70" si="127">ROUND(AL68,2)</f>
        <v>19094.07</v>
      </c>
      <c r="CR68">
        <f t="shared" si="127"/>
        <v>0</v>
      </c>
      <c r="CS68">
        <f t="shared" si="123"/>
        <v>0</v>
      </c>
      <c r="CT68">
        <f t="shared" si="124"/>
        <v>0</v>
      </c>
      <c r="CU68">
        <f t="shared" si="109"/>
        <v>0</v>
      </c>
      <c r="CV68">
        <f t="shared" si="125"/>
        <v>0</v>
      </c>
      <c r="CW68">
        <f t="shared" si="126"/>
        <v>0</v>
      </c>
      <c r="CX68">
        <f t="shared" si="110"/>
        <v>0</v>
      </c>
      <c r="CY68">
        <f>0</f>
        <v>0</v>
      </c>
      <c r="CZ68">
        <f>0</f>
        <v>0</v>
      </c>
      <c r="DC68" t="s">
        <v>0</v>
      </c>
      <c r="DD68" t="s">
        <v>0</v>
      </c>
      <c r="DE68" t="s">
        <v>0</v>
      </c>
      <c r="DF68" t="s">
        <v>0</v>
      </c>
      <c r="DG68" t="s">
        <v>0</v>
      </c>
      <c r="DH68" t="s">
        <v>0</v>
      </c>
      <c r="DI68" t="s">
        <v>0</v>
      </c>
      <c r="DJ68" t="s">
        <v>0</v>
      </c>
      <c r="DK68" t="s">
        <v>0</v>
      </c>
      <c r="DL68" t="s">
        <v>0</v>
      </c>
      <c r="DM68" t="s">
        <v>0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137</v>
      </c>
      <c r="DW68" t="s">
        <v>138</v>
      </c>
      <c r="DX68">
        <v>1</v>
      </c>
      <c r="DZ68" t="s">
        <v>0</v>
      </c>
      <c r="EA68" t="s">
        <v>0</v>
      </c>
      <c r="EB68" t="s">
        <v>0</v>
      </c>
      <c r="EC68" t="s">
        <v>0</v>
      </c>
      <c r="EE68">
        <v>416980464</v>
      </c>
      <c r="EF68">
        <v>90</v>
      </c>
      <c r="EG68" t="s">
        <v>139</v>
      </c>
      <c r="EH68">
        <v>0</v>
      </c>
      <c r="EI68" t="s">
        <v>0</v>
      </c>
      <c r="EJ68">
        <v>1</v>
      </c>
      <c r="EK68">
        <v>900</v>
      </c>
      <c r="EL68" t="s">
        <v>139</v>
      </c>
      <c r="EM68" t="s">
        <v>140</v>
      </c>
      <c r="EO68" t="s">
        <v>0</v>
      </c>
      <c r="EQ68">
        <v>131088</v>
      </c>
      <c r="ER68">
        <v>0</v>
      </c>
      <c r="ES68">
        <v>19094.07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0</v>
      </c>
      <c r="FD68">
        <v>18</v>
      </c>
      <c r="FF68">
        <v>19094.07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0</v>
      </c>
      <c r="GD68">
        <v>1</v>
      </c>
      <c r="GF68">
        <v>-214561573</v>
      </c>
      <c r="GG68">
        <v>2</v>
      </c>
      <c r="GH68">
        <v>3</v>
      </c>
      <c r="GI68">
        <v>-2</v>
      </c>
      <c r="GJ68">
        <v>0</v>
      </c>
      <c r="GK68">
        <v>0</v>
      </c>
      <c r="GL68">
        <f t="shared" si="100"/>
        <v>0</v>
      </c>
      <c r="GM68">
        <f t="shared" si="101"/>
        <v>0</v>
      </c>
      <c r="GN68">
        <f t="shared" si="102"/>
        <v>0</v>
      </c>
      <c r="GO68">
        <f t="shared" si="103"/>
        <v>0</v>
      </c>
      <c r="GP68">
        <f t="shared" si="104"/>
        <v>0</v>
      </c>
      <c r="GR68">
        <v>1</v>
      </c>
      <c r="GS68">
        <v>1</v>
      </c>
      <c r="GT68">
        <v>0</v>
      </c>
      <c r="GU68" t="s">
        <v>0</v>
      </c>
      <c r="GV68">
        <f t="shared" si="105"/>
        <v>0</v>
      </c>
      <c r="GW68">
        <v>1</v>
      </c>
      <c r="GX68">
        <f t="shared" si="106"/>
        <v>0</v>
      </c>
      <c r="HA68">
        <v>0</v>
      </c>
      <c r="HB68">
        <v>0</v>
      </c>
      <c r="HC68">
        <f t="shared" si="111"/>
        <v>0</v>
      </c>
      <c r="HE68" t="s">
        <v>0</v>
      </c>
      <c r="HF68" t="s">
        <v>0</v>
      </c>
      <c r="HG68">
        <f>ROUND(ROUND(AL68,2)*I68,2)</f>
        <v>0</v>
      </c>
      <c r="HM68" t="s">
        <v>0</v>
      </c>
      <c r="HN68" t="s">
        <v>0</v>
      </c>
      <c r="HO68" t="s">
        <v>0</v>
      </c>
      <c r="HP68" t="s">
        <v>0</v>
      </c>
      <c r="HQ68" t="s">
        <v>0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141</v>
      </c>
      <c r="F69" t="s">
        <v>142</v>
      </c>
      <c r="G69" t="s">
        <v>143</v>
      </c>
      <c r="H69" t="s">
        <v>137</v>
      </c>
      <c r="M69">
        <v>0</v>
      </c>
      <c r="O69">
        <f t="shared" si="107"/>
        <v>0</v>
      </c>
      <c r="P69">
        <f t="shared" si="112"/>
        <v>0</v>
      </c>
      <c r="Q69">
        <f t="shared" si="113"/>
        <v>0</v>
      </c>
      <c r="R69">
        <f t="shared" si="114"/>
        <v>0</v>
      </c>
      <c r="S69">
        <f t="shared" si="115"/>
        <v>0</v>
      </c>
      <c r="T69">
        <f t="shared" si="93"/>
        <v>0</v>
      </c>
      <c r="U69">
        <f t="shared" si="116"/>
        <v>0</v>
      </c>
      <c r="V69">
        <f t="shared" si="117"/>
        <v>0</v>
      </c>
      <c r="W69">
        <f t="shared" si="94"/>
        <v>0</v>
      </c>
      <c r="X69">
        <f t="shared" si="95"/>
        <v>0</v>
      </c>
      <c r="Y69">
        <f t="shared" si="96"/>
        <v>0</v>
      </c>
      <c r="AA69">
        <v>449016141</v>
      </c>
      <c r="AB69">
        <f t="shared" si="97"/>
        <v>1852.68</v>
      </c>
      <c r="AC69">
        <f t="shared" si="118"/>
        <v>1852.68</v>
      </c>
      <c r="AD69">
        <f>ROUND((ET69),6)</f>
        <v>0</v>
      </c>
      <c r="AE69">
        <f t="shared" si="119"/>
        <v>0</v>
      </c>
      <c r="AF69">
        <f t="shared" si="120"/>
        <v>0</v>
      </c>
      <c r="AG69">
        <f t="shared" si="98"/>
        <v>0</v>
      </c>
      <c r="AH69">
        <f t="shared" si="121"/>
        <v>0</v>
      </c>
      <c r="AI69">
        <f t="shared" si="122"/>
        <v>0</v>
      </c>
      <c r="AJ69">
        <f t="shared" si="99"/>
        <v>0</v>
      </c>
      <c r="AK69">
        <v>1852.68</v>
      </c>
      <c r="AL69">
        <v>1852.68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0</v>
      </c>
      <c r="BE69" t="s">
        <v>0</v>
      </c>
      <c r="BF69" t="s">
        <v>0</v>
      </c>
      <c r="BG69" t="s">
        <v>0</v>
      </c>
      <c r="BH69">
        <v>3</v>
      </c>
      <c r="BI69">
        <v>1</v>
      </c>
      <c r="BJ69" t="s">
        <v>142</v>
      </c>
      <c r="BM69">
        <v>900</v>
      </c>
      <c r="BN69">
        <v>0</v>
      </c>
      <c r="BO69" t="s">
        <v>0</v>
      </c>
      <c r="BP69">
        <v>0</v>
      </c>
      <c r="BQ69">
        <v>90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0</v>
      </c>
      <c r="BZ69">
        <v>0</v>
      </c>
      <c r="CA69">
        <v>0</v>
      </c>
      <c r="CB69" t="s">
        <v>0</v>
      </c>
      <c r="CE69">
        <v>0</v>
      </c>
      <c r="CF69">
        <v>0</v>
      </c>
      <c r="CG69">
        <v>0</v>
      </c>
      <c r="CM69">
        <v>0</v>
      </c>
      <c r="CN69" t="s">
        <v>0</v>
      </c>
      <c r="CO69">
        <v>0</v>
      </c>
      <c r="CP69">
        <f t="shared" si="108"/>
        <v>0</v>
      </c>
      <c r="CQ69">
        <f t="shared" si="127"/>
        <v>1852.68</v>
      </c>
      <c r="CR69">
        <f t="shared" si="127"/>
        <v>0</v>
      </c>
      <c r="CS69">
        <f t="shared" si="123"/>
        <v>0</v>
      </c>
      <c r="CT69">
        <f t="shared" si="124"/>
        <v>0</v>
      </c>
      <c r="CU69">
        <f t="shared" si="109"/>
        <v>0</v>
      </c>
      <c r="CV69">
        <f t="shared" si="125"/>
        <v>0</v>
      </c>
      <c r="CW69">
        <f t="shared" si="126"/>
        <v>0</v>
      </c>
      <c r="CX69">
        <f t="shared" si="110"/>
        <v>0</v>
      </c>
      <c r="CY69">
        <f>0</f>
        <v>0</v>
      </c>
      <c r="CZ69">
        <f>0</f>
        <v>0</v>
      </c>
      <c r="DC69" t="s">
        <v>0</v>
      </c>
      <c r="DD69" t="s">
        <v>0</v>
      </c>
      <c r="DE69" t="s">
        <v>0</v>
      </c>
      <c r="DF69" t="s">
        <v>0</v>
      </c>
      <c r="DG69" t="s">
        <v>0</v>
      </c>
      <c r="DH69" t="s">
        <v>0</v>
      </c>
      <c r="DI69" t="s">
        <v>0</v>
      </c>
      <c r="DJ69" t="s">
        <v>0</v>
      </c>
      <c r="DK69" t="s">
        <v>0</v>
      </c>
      <c r="DL69" t="s">
        <v>0</v>
      </c>
      <c r="DM69" t="s">
        <v>0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137</v>
      </c>
      <c r="DW69" t="s">
        <v>138</v>
      </c>
      <c r="DX69">
        <v>1</v>
      </c>
      <c r="DZ69" t="s">
        <v>0</v>
      </c>
      <c r="EA69" t="s">
        <v>0</v>
      </c>
      <c r="EB69" t="s">
        <v>0</v>
      </c>
      <c r="EC69" t="s">
        <v>0</v>
      </c>
      <c r="EE69">
        <v>416980464</v>
      </c>
      <c r="EF69">
        <v>90</v>
      </c>
      <c r="EG69" t="s">
        <v>139</v>
      </c>
      <c r="EH69">
        <v>0</v>
      </c>
      <c r="EI69" t="s">
        <v>0</v>
      </c>
      <c r="EJ69">
        <v>1</v>
      </c>
      <c r="EK69">
        <v>900</v>
      </c>
      <c r="EL69" t="s">
        <v>139</v>
      </c>
      <c r="EM69" t="s">
        <v>140</v>
      </c>
      <c r="EO69" t="s">
        <v>0</v>
      </c>
      <c r="EQ69">
        <v>131088</v>
      </c>
      <c r="ER69">
        <v>1852.68</v>
      </c>
      <c r="ES69">
        <v>1852.68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1852.68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0</v>
      </c>
      <c r="GD69">
        <v>1</v>
      </c>
      <c r="GF69">
        <v>-1144754059</v>
      </c>
      <c r="GG69">
        <v>2</v>
      </c>
      <c r="GH69">
        <v>3</v>
      </c>
      <c r="GI69">
        <v>-2</v>
      </c>
      <c r="GJ69">
        <v>0</v>
      </c>
      <c r="GK69">
        <v>0</v>
      </c>
      <c r="GL69">
        <f t="shared" si="100"/>
        <v>0</v>
      </c>
      <c r="GM69">
        <f t="shared" si="101"/>
        <v>0</v>
      </c>
      <c r="GN69">
        <f t="shared" si="102"/>
        <v>0</v>
      </c>
      <c r="GO69">
        <f t="shared" si="103"/>
        <v>0</v>
      </c>
      <c r="GP69">
        <f t="shared" si="104"/>
        <v>0</v>
      </c>
      <c r="GR69">
        <v>1</v>
      </c>
      <c r="GS69">
        <v>1</v>
      </c>
      <c r="GT69">
        <v>0</v>
      </c>
      <c r="GU69" t="s">
        <v>0</v>
      </c>
      <c r="GV69">
        <f t="shared" si="105"/>
        <v>0</v>
      </c>
      <c r="GW69">
        <v>1</v>
      </c>
      <c r="GX69">
        <f t="shared" si="106"/>
        <v>0</v>
      </c>
      <c r="HA69">
        <v>0</v>
      </c>
      <c r="HB69">
        <v>0</v>
      </c>
      <c r="HC69">
        <f t="shared" si="111"/>
        <v>0</v>
      </c>
      <c r="HE69" t="s">
        <v>0</v>
      </c>
      <c r="HF69" t="s">
        <v>0</v>
      </c>
      <c r="HG69">
        <f>ROUND(ROUND(AL69,2)*I69,2)</f>
        <v>0</v>
      </c>
      <c r="HM69" t="s">
        <v>0</v>
      </c>
      <c r="HN69" t="s">
        <v>0</v>
      </c>
      <c r="HO69" t="s">
        <v>0</v>
      </c>
      <c r="HP69" t="s">
        <v>0</v>
      </c>
      <c r="HQ69" t="s">
        <v>0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144</v>
      </c>
      <c r="F70" t="s">
        <v>145</v>
      </c>
      <c r="G70" t="s">
        <v>146</v>
      </c>
      <c r="H70" t="s">
        <v>137</v>
      </c>
      <c r="I70">
        <f>ROUND(6+6,7)-3</f>
        <v>9</v>
      </c>
      <c r="J70">
        <v>0</v>
      </c>
      <c r="K70">
        <f>ROUND(6+6,7)-3</f>
        <v>9</v>
      </c>
      <c r="M70" s="239">
        <v>3</v>
      </c>
      <c r="O70">
        <f t="shared" si="107"/>
        <v>14601.6</v>
      </c>
      <c r="P70">
        <f t="shared" si="112"/>
        <v>14601.6</v>
      </c>
      <c r="Q70">
        <f t="shared" si="113"/>
        <v>0</v>
      </c>
      <c r="R70">
        <f t="shared" si="114"/>
        <v>0</v>
      </c>
      <c r="S70">
        <f t="shared" si="115"/>
        <v>0</v>
      </c>
      <c r="T70">
        <f t="shared" si="93"/>
        <v>0</v>
      </c>
      <c r="U70">
        <f t="shared" si="116"/>
        <v>0</v>
      </c>
      <c r="V70">
        <f t="shared" si="117"/>
        <v>0</v>
      </c>
      <c r="W70">
        <f t="shared" si="94"/>
        <v>0</v>
      </c>
      <c r="X70">
        <f t="shared" si="95"/>
        <v>0</v>
      </c>
      <c r="Y70">
        <f t="shared" si="96"/>
        <v>0</v>
      </c>
      <c r="AA70">
        <v>449016141</v>
      </c>
      <c r="AB70">
        <f t="shared" si="97"/>
        <v>1622.4</v>
      </c>
      <c r="AC70">
        <f t="shared" si="118"/>
        <v>1622.4</v>
      </c>
      <c r="AD70">
        <f>ROUND((ET70),6)</f>
        <v>0</v>
      </c>
      <c r="AE70">
        <f t="shared" si="119"/>
        <v>0</v>
      </c>
      <c r="AF70">
        <f t="shared" si="120"/>
        <v>0</v>
      </c>
      <c r="AG70">
        <f t="shared" si="98"/>
        <v>0</v>
      </c>
      <c r="AH70">
        <f t="shared" si="121"/>
        <v>0</v>
      </c>
      <c r="AI70">
        <f t="shared" si="122"/>
        <v>0</v>
      </c>
      <c r="AJ70">
        <f t="shared" si="99"/>
        <v>0</v>
      </c>
      <c r="AK70">
        <v>1622.4</v>
      </c>
      <c r="AL70">
        <v>1622.4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0</v>
      </c>
      <c r="BE70" t="s">
        <v>0</v>
      </c>
      <c r="BF70" t="s">
        <v>0</v>
      </c>
      <c r="BG70" t="s">
        <v>0</v>
      </c>
      <c r="BH70">
        <v>3</v>
      </c>
      <c r="BI70">
        <v>1</v>
      </c>
      <c r="BJ70" t="s">
        <v>145</v>
      </c>
      <c r="BM70">
        <v>900</v>
      </c>
      <c r="BN70">
        <v>0</v>
      </c>
      <c r="BO70" t="s">
        <v>0</v>
      </c>
      <c r="BP70">
        <v>0</v>
      </c>
      <c r="BQ70">
        <v>90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0</v>
      </c>
      <c r="BZ70">
        <v>0</v>
      </c>
      <c r="CA70">
        <v>0</v>
      </c>
      <c r="CB70" t="s">
        <v>0</v>
      </c>
      <c r="CE70">
        <v>0</v>
      </c>
      <c r="CF70">
        <v>0</v>
      </c>
      <c r="CG70">
        <v>0</v>
      </c>
      <c r="CM70">
        <v>0</v>
      </c>
      <c r="CN70" t="s">
        <v>0</v>
      </c>
      <c r="CO70">
        <v>0</v>
      </c>
      <c r="CP70">
        <f t="shared" si="108"/>
        <v>14601.6</v>
      </c>
      <c r="CQ70">
        <f t="shared" si="127"/>
        <v>1622.4</v>
      </c>
      <c r="CR70">
        <f t="shared" si="127"/>
        <v>0</v>
      </c>
      <c r="CS70">
        <f t="shared" si="123"/>
        <v>0</v>
      </c>
      <c r="CT70">
        <f t="shared" si="124"/>
        <v>0</v>
      </c>
      <c r="CU70">
        <f t="shared" si="109"/>
        <v>0</v>
      </c>
      <c r="CV70">
        <f t="shared" si="125"/>
        <v>0</v>
      </c>
      <c r="CW70">
        <f t="shared" si="126"/>
        <v>0</v>
      </c>
      <c r="CX70">
        <f t="shared" si="110"/>
        <v>0</v>
      </c>
      <c r="CY70">
        <f>0</f>
        <v>0</v>
      </c>
      <c r="CZ70">
        <f>0</f>
        <v>0</v>
      </c>
      <c r="DC70" t="s">
        <v>0</v>
      </c>
      <c r="DD70" t="s">
        <v>0</v>
      </c>
      <c r="DE70" t="s">
        <v>0</v>
      </c>
      <c r="DF70" t="s">
        <v>0</v>
      </c>
      <c r="DG70" t="s">
        <v>0</v>
      </c>
      <c r="DH70" t="s">
        <v>0</v>
      </c>
      <c r="DI70" t="s">
        <v>0</v>
      </c>
      <c r="DJ70" t="s">
        <v>0</v>
      </c>
      <c r="DK70" t="s">
        <v>0</v>
      </c>
      <c r="DL70" t="s">
        <v>0</v>
      </c>
      <c r="DM70" t="s">
        <v>0</v>
      </c>
      <c r="DN70">
        <v>0</v>
      </c>
      <c r="DO70">
        <v>0</v>
      </c>
      <c r="DP70">
        <v>1</v>
      </c>
      <c r="DQ70">
        <v>1</v>
      </c>
      <c r="DU70">
        <v>1010</v>
      </c>
      <c r="DV70" t="s">
        <v>137</v>
      </c>
      <c r="DW70" t="s">
        <v>138</v>
      </c>
      <c r="DX70">
        <v>1</v>
      </c>
      <c r="DZ70" t="s">
        <v>0</v>
      </c>
      <c r="EA70" t="s">
        <v>0</v>
      </c>
      <c r="EB70" t="s">
        <v>0</v>
      </c>
      <c r="EC70" t="s">
        <v>0</v>
      </c>
      <c r="EE70">
        <v>416980464</v>
      </c>
      <c r="EF70">
        <v>90</v>
      </c>
      <c r="EG70" t="s">
        <v>139</v>
      </c>
      <c r="EH70">
        <v>0</v>
      </c>
      <c r="EI70" t="s">
        <v>0</v>
      </c>
      <c r="EJ70">
        <v>1</v>
      </c>
      <c r="EK70">
        <v>900</v>
      </c>
      <c r="EL70" t="s">
        <v>139</v>
      </c>
      <c r="EM70" t="s">
        <v>140</v>
      </c>
      <c r="EO70" t="s">
        <v>0</v>
      </c>
      <c r="EQ70">
        <v>131088</v>
      </c>
      <c r="ER70">
        <v>0</v>
      </c>
      <c r="ES70">
        <v>1622.4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1622.4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0</v>
      </c>
      <c r="GD70">
        <v>1</v>
      </c>
      <c r="GF70">
        <v>1461392938</v>
      </c>
      <c r="GG70">
        <v>2</v>
      </c>
      <c r="GH70">
        <v>3</v>
      </c>
      <c r="GI70">
        <v>-2</v>
      </c>
      <c r="GJ70">
        <v>0</v>
      </c>
      <c r="GK70">
        <v>0</v>
      </c>
      <c r="GL70">
        <f t="shared" si="100"/>
        <v>0</v>
      </c>
      <c r="GM70">
        <f t="shared" si="101"/>
        <v>14601.6</v>
      </c>
      <c r="GN70">
        <f t="shared" si="102"/>
        <v>14601.6</v>
      </c>
      <c r="GO70">
        <f t="shared" si="103"/>
        <v>0</v>
      </c>
      <c r="GP70">
        <f t="shared" si="104"/>
        <v>0</v>
      </c>
      <c r="GR70">
        <v>1</v>
      </c>
      <c r="GS70">
        <v>1</v>
      </c>
      <c r="GT70">
        <v>0</v>
      </c>
      <c r="GU70" t="s">
        <v>0</v>
      </c>
      <c r="GV70">
        <f t="shared" si="105"/>
        <v>0</v>
      </c>
      <c r="GW70">
        <v>1</v>
      </c>
      <c r="GX70">
        <f t="shared" si="106"/>
        <v>0</v>
      </c>
      <c r="HA70">
        <v>0</v>
      </c>
      <c r="HB70">
        <v>0</v>
      </c>
      <c r="HC70">
        <f t="shared" si="111"/>
        <v>0</v>
      </c>
      <c r="HE70" t="s">
        <v>0</v>
      </c>
      <c r="HF70" t="s">
        <v>0</v>
      </c>
      <c r="HG70">
        <f>ROUND(ROUND(AL70,2)*I70,2)</f>
        <v>14601.6</v>
      </c>
      <c r="HM70" t="s">
        <v>0</v>
      </c>
      <c r="HN70" t="s">
        <v>0</v>
      </c>
      <c r="HO70" t="s">
        <v>0</v>
      </c>
      <c r="HP70" t="s">
        <v>0</v>
      </c>
      <c r="HQ70" t="s">
        <v>0</v>
      </c>
      <c r="HS70">
        <v>0</v>
      </c>
      <c r="IK70">
        <v>0</v>
      </c>
    </row>
    <row r="71" spans="1:245" x14ac:dyDescent="0.2">
      <c r="A71">
        <v>17</v>
      </c>
      <c r="B71">
        <v>1</v>
      </c>
      <c r="E71" t="s">
        <v>147</v>
      </c>
      <c r="F71" t="s">
        <v>148</v>
      </c>
      <c r="G71" t="s">
        <v>149</v>
      </c>
      <c r="H71" t="s">
        <v>19</v>
      </c>
      <c r="M71">
        <f>ROUND(12+6+3,7)</f>
        <v>21</v>
      </c>
      <c r="O71">
        <f t="shared" si="107"/>
        <v>0</v>
      </c>
      <c r="P71">
        <f t="shared" si="112"/>
        <v>0</v>
      </c>
      <c r="Q71">
        <f t="shared" si="113"/>
        <v>0</v>
      </c>
      <c r="R71">
        <f t="shared" si="114"/>
        <v>0</v>
      </c>
      <c r="S71">
        <f t="shared" si="115"/>
        <v>0</v>
      </c>
      <c r="T71">
        <f t="shared" si="93"/>
        <v>0</v>
      </c>
      <c r="U71">
        <f t="shared" si="116"/>
        <v>0</v>
      </c>
      <c r="V71">
        <f t="shared" si="117"/>
        <v>0</v>
      </c>
      <c r="W71">
        <f t="shared" si="94"/>
        <v>0</v>
      </c>
      <c r="X71">
        <f t="shared" si="95"/>
        <v>0</v>
      </c>
      <c r="Y71">
        <f t="shared" si="96"/>
        <v>0</v>
      </c>
      <c r="AA71">
        <v>449016141</v>
      </c>
      <c r="AB71">
        <f t="shared" si="97"/>
        <v>127.56</v>
      </c>
      <c r="AC71">
        <f t="shared" si="118"/>
        <v>127.56</v>
      </c>
      <c r="AD71">
        <f>ROUND((((ET71)-(EU71))+AE71),6)</f>
        <v>0</v>
      </c>
      <c r="AE71">
        <f t="shared" si="119"/>
        <v>0</v>
      </c>
      <c r="AF71">
        <f t="shared" si="120"/>
        <v>0</v>
      </c>
      <c r="AG71">
        <f t="shared" si="98"/>
        <v>0</v>
      </c>
      <c r="AH71">
        <f t="shared" si="121"/>
        <v>0</v>
      </c>
      <c r="AI71">
        <f t="shared" si="122"/>
        <v>0</v>
      </c>
      <c r="AJ71">
        <f t="shared" si="99"/>
        <v>0</v>
      </c>
      <c r="AK71">
        <v>127.56</v>
      </c>
      <c r="AL71">
        <v>127.56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1.23</v>
      </c>
      <c r="BD71" t="s">
        <v>0</v>
      </c>
      <c r="BE71" t="s">
        <v>0</v>
      </c>
      <c r="BF71" t="s">
        <v>0</v>
      </c>
      <c r="BG71" t="s">
        <v>0</v>
      </c>
      <c r="BH71">
        <v>3</v>
      </c>
      <c r="BI71">
        <v>2</v>
      </c>
      <c r="BJ71" t="s">
        <v>150</v>
      </c>
      <c r="BM71">
        <v>500002</v>
      </c>
      <c r="BN71">
        <v>0</v>
      </c>
      <c r="BO71" t="s">
        <v>148</v>
      </c>
      <c r="BP71">
        <v>1</v>
      </c>
      <c r="BQ71">
        <v>12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0</v>
      </c>
      <c r="BZ71">
        <v>0</v>
      </c>
      <c r="CA71">
        <v>0</v>
      </c>
      <c r="CB71" t="s">
        <v>0</v>
      </c>
      <c r="CE71">
        <v>0</v>
      </c>
      <c r="CF71">
        <v>0</v>
      </c>
      <c r="CG71">
        <v>0</v>
      </c>
      <c r="CM71">
        <v>0</v>
      </c>
      <c r="CN71" t="s">
        <v>0</v>
      </c>
      <c r="CO71">
        <v>0</v>
      </c>
      <c r="CP71">
        <f t="shared" si="108"/>
        <v>0</v>
      </c>
      <c r="CQ71">
        <f>ROUND(AL71*BC71,2)</f>
        <v>156.9</v>
      </c>
      <c r="CR71">
        <f>ROUND(AM71*BB71,2)</f>
        <v>0</v>
      </c>
      <c r="CS71">
        <f t="shared" si="123"/>
        <v>0</v>
      </c>
      <c r="CT71">
        <f t="shared" si="124"/>
        <v>0</v>
      </c>
      <c r="CU71">
        <f t="shared" si="109"/>
        <v>0</v>
      </c>
      <c r="CV71">
        <f t="shared" si="125"/>
        <v>0</v>
      </c>
      <c r="CW71">
        <f t="shared" si="126"/>
        <v>0</v>
      </c>
      <c r="CX71">
        <f t="shared" si="110"/>
        <v>0</v>
      </c>
      <c r="CY71">
        <f>0</f>
        <v>0</v>
      </c>
      <c r="CZ71">
        <f>0</f>
        <v>0</v>
      </c>
      <c r="DC71" t="s">
        <v>0</v>
      </c>
      <c r="DD71" t="s">
        <v>0</v>
      </c>
      <c r="DE71" t="s">
        <v>0</v>
      </c>
      <c r="DF71" t="s">
        <v>0</v>
      </c>
      <c r="DG71" t="s">
        <v>0</v>
      </c>
      <c r="DH71" t="s">
        <v>0</v>
      </c>
      <c r="DI71" t="s">
        <v>0</v>
      </c>
      <c r="DJ71" t="s">
        <v>0</v>
      </c>
      <c r="DK71" t="s">
        <v>0</v>
      </c>
      <c r="DL71" t="s">
        <v>0</v>
      </c>
      <c r="DM71" t="s">
        <v>0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19</v>
      </c>
      <c r="DW71" t="s">
        <v>19</v>
      </c>
      <c r="DX71">
        <v>1</v>
      </c>
      <c r="DZ71" t="s">
        <v>0</v>
      </c>
      <c r="EA71" t="s">
        <v>0</v>
      </c>
      <c r="EB71" t="s">
        <v>0</v>
      </c>
      <c r="EC71" t="s">
        <v>0</v>
      </c>
      <c r="EE71">
        <v>416979962</v>
      </c>
      <c r="EF71">
        <v>12</v>
      </c>
      <c r="EG71" t="s">
        <v>151</v>
      </c>
      <c r="EH71">
        <v>0</v>
      </c>
      <c r="EI71" t="s">
        <v>0</v>
      </c>
      <c r="EJ71">
        <v>2</v>
      </c>
      <c r="EK71">
        <v>500002</v>
      </c>
      <c r="EL71" t="s">
        <v>152</v>
      </c>
      <c r="EM71" t="s">
        <v>153</v>
      </c>
      <c r="EO71" t="s">
        <v>0</v>
      </c>
      <c r="EQ71">
        <v>131072</v>
      </c>
      <c r="ER71">
        <v>127.56</v>
      </c>
      <c r="ES71">
        <v>127.56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0</v>
      </c>
      <c r="GD71">
        <v>1</v>
      </c>
      <c r="GF71">
        <v>-286632545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100"/>
        <v>0</v>
      </c>
      <c r="GM71">
        <f t="shared" si="101"/>
        <v>0</v>
      </c>
      <c r="GN71">
        <f t="shared" si="102"/>
        <v>0</v>
      </c>
      <c r="GO71">
        <f t="shared" si="103"/>
        <v>0</v>
      </c>
      <c r="GP71">
        <f t="shared" si="104"/>
        <v>0</v>
      </c>
      <c r="GR71">
        <v>0</v>
      </c>
      <c r="GS71">
        <v>3</v>
      </c>
      <c r="GT71">
        <v>0</v>
      </c>
      <c r="GU71" t="s">
        <v>0</v>
      </c>
      <c r="GV71">
        <f t="shared" si="105"/>
        <v>0</v>
      </c>
      <c r="GW71">
        <v>1</v>
      </c>
      <c r="GX71">
        <f t="shared" si="106"/>
        <v>0</v>
      </c>
      <c r="HA71">
        <v>0</v>
      </c>
      <c r="HB71">
        <v>0</v>
      </c>
      <c r="HC71">
        <f t="shared" si="111"/>
        <v>0</v>
      </c>
      <c r="HE71" t="s">
        <v>0</v>
      </c>
      <c r="HF71" t="s">
        <v>0</v>
      </c>
      <c r="HM71" t="s">
        <v>0</v>
      </c>
      <c r="HN71" t="s">
        <v>0</v>
      </c>
      <c r="HO71" t="s">
        <v>0</v>
      </c>
      <c r="HP71" t="s">
        <v>0</v>
      </c>
      <c r="HQ71" t="s">
        <v>0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154</v>
      </c>
      <c r="F72" t="s">
        <v>155</v>
      </c>
      <c r="G72" t="s">
        <v>156</v>
      </c>
      <c r="H72" t="s">
        <v>137</v>
      </c>
      <c r="M72">
        <v>0</v>
      </c>
      <c r="O72">
        <f t="shared" si="107"/>
        <v>0</v>
      </c>
      <c r="P72">
        <f t="shared" si="112"/>
        <v>0</v>
      </c>
      <c r="Q72">
        <f t="shared" si="113"/>
        <v>0</v>
      </c>
      <c r="R72">
        <f t="shared" si="114"/>
        <v>0</v>
      </c>
      <c r="S72">
        <f t="shared" si="115"/>
        <v>0</v>
      </c>
      <c r="T72">
        <f t="shared" si="93"/>
        <v>0</v>
      </c>
      <c r="U72">
        <f t="shared" si="116"/>
        <v>0</v>
      </c>
      <c r="V72">
        <f t="shared" si="117"/>
        <v>0</v>
      </c>
      <c r="W72">
        <f t="shared" si="94"/>
        <v>0</v>
      </c>
      <c r="X72">
        <f t="shared" si="95"/>
        <v>0</v>
      </c>
      <c r="Y72">
        <f t="shared" si="96"/>
        <v>0</v>
      </c>
      <c r="AA72">
        <v>449016141</v>
      </c>
      <c r="AB72">
        <f t="shared" si="97"/>
        <v>1080.05</v>
      </c>
      <c r="AC72">
        <f t="shared" si="118"/>
        <v>1080.05</v>
      </c>
      <c r="AD72">
        <f>ROUND((ET72),6)</f>
        <v>0</v>
      </c>
      <c r="AE72">
        <f t="shared" si="119"/>
        <v>0</v>
      </c>
      <c r="AF72">
        <f t="shared" si="120"/>
        <v>0</v>
      </c>
      <c r="AG72">
        <f t="shared" si="98"/>
        <v>0</v>
      </c>
      <c r="AH72">
        <f t="shared" si="121"/>
        <v>0</v>
      </c>
      <c r="AI72">
        <f t="shared" si="122"/>
        <v>0</v>
      </c>
      <c r="AJ72">
        <f t="shared" si="99"/>
        <v>0</v>
      </c>
      <c r="AK72">
        <v>1080.05</v>
      </c>
      <c r="AL72">
        <v>1080.05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0</v>
      </c>
      <c r="BE72" t="s">
        <v>0</v>
      </c>
      <c r="BF72" t="s">
        <v>0</v>
      </c>
      <c r="BG72" t="s">
        <v>0</v>
      </c>
      <c r="BH72">
        <v>3</v>
      </c>
      <c r="BI72">
        <v>1</v>
      </c>
      <c r="BJ72" t="s">
        <v>155</v>
      </c>
      <c r="BM72">
        <v>900</v>
      </c>
      <c r="BN72">
        <v>0</v>
      </c>
      <c r="BO72" t="s">
        <v>0</v>
      </c>
      <c r="BP72">
        <v>0</v>
      </c>
      <c r="BQ72">
        <v>90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0</v>
      </c>
      <c r="BZ72">
        <v>0</v>
      </c>
      <c r="CA72">
        <v>0</v>
      </c>
      <c r="CB72" t="s">
        <v>0</v>
      </c>
      <c r="CE72">
        <v>0</v>
      </c>
      <c r="CF72">
        <v>0</v>
      </c>
      <c r="CG72">
        <v>0</v>
      </c>
      <c r="CM72">
        <v>0</v>
      </c>
      <c r="CN72" t="s">
        <v>0</v>
      </c>
      <c r="CO72">
        <v>0</v>
      </c>
      <c r="CP72">
        <f t="shared" si="108"/>
        <v>0</v>
      </c>
      <c r="CQ72">
        <f>ROUND(AL72,2)</f>
        <v>1080.05</v>
      </c>
      <c r="CR72">
        <f>ROUND(AM72,2)</f>
        <v>0</v>
      </c>
      <c r="CS72">
        <f t="shared" si="123"/>
        <v>0</v>
      </c>
      <c r="CT72">
        <f t="shared" si="124"/>
        <v>0</v>
      </c>
      <c r="CU72">
        <f t="shared" si="109"/>
        <v>0</v>
      </c>
      <c r="CV72">
        <f t="shared" si="125"/>
        <v>0</v>
      </c>
      <c r="CW72">
        <f t="shared" si="126"/>
        <v>0</v>
      </c>
      <c r="CX72">
        <f t="shared" si="110"/>
        <v>0</v>
      </c>
      <c r="CY72">
        <f>0</f>
        <v>0</v>
      </c>
      <c r="CZ72">
        <f>0</f>
        <v>0</v>
      </c>
      <c r="DC72" t="s">
        <v>0</v>
      </c>
      <c r="DD72" t="s">
        <v>0</v>
      </c>
      <c r="DE72" t="s">
        <v>0</v>
      </c>
      <c r="DF72" t="s">
        <v>0</v>
      </c>
      <c r="DG72" t="s">
        <v>0</v>
      </c>
      <c r="DH72" t="s">
        <v>0</v>
      </c>
      <c r="DI72" t="s">
        <v>0</v>
      </c>
      <c r="DJ72" t="s">
        <v>0</v>
      </c>
      <c r="DK72" t="s">
        <v>0</v>
      </c>
      <c r="DL72" t="s">
        <v>0</v>
      </c>
      <c r="DM72" t="s">
        <v>0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137</v>
      </c>
      <c r="DW72" t="s">
        <v>138</v>
      </c>
      <c r="DX72">
        <v>1</v>
      </c>
      <c r="DZ72" t="s">
        <v>0</v>
      </c>
      <c r="EA72" t="s">
        <v>0</v>
      </c>
      <c r="EB72" t="s">
        <v>0</v>
      </c>
      <c r="EC72" t="s">
        <v>0</v>
      </c>
      <c r="EE72">
        <v>416980464</v>
      </c>
      <c r="EF72">
        <v>90</v>
      </c>
      <c r="EG72" t="s">
        <v>139</v>
      </c>
      <c r="EH72">
        <v>0</v>
      </c>
      <c r="EI72" t="s">
        <v>0</v>
      </c>
      <c r="EJ72">
        <v>1</v>
      </c>
      <c r="EK72">
        <v>900</v>
      </c>
      <c r="EL72" t="s">
        <v>139</v>
      </c>
      <c r="EM72" t="s">
        <v>140</v>
      </c>
      <c r="EO72" t="s">
        <v>0</v>
      </c>
      <c r="EQ72">
        <v>131088</v>
      </c>
      <c r="ER72">
        <v>1080.02</v>
      </c>
      <c r="ES72">
        <v>1080.05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1080.05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0</v>
      </c>
      <c r="GD72">
        <v>1</v>
      </c>
      <c r="GF72">
        <v>-47389954</v>
      </c>
      <c r="GG72">
        <v>2</v>
      </c>
      <c r="GH72">
        <v>3</v>
      </c>
      <c r="GI72">
        <v>-2</v>
      </c>
      <c r="GJ72">
        <v>0</v>
      </c>
      <c r="GK72">
        <v>0</v>
      </c>
      <c r="GL72">
        <f t="shared" si="100"/>
        <v>0</v>
      </c>
      <c r="GM72">
        <f t="shared" si="101"/>
        <v>0</v>
      </c>
      <c r="GN72">
        <f t="shared" si="102"/>
        <v>0</v>
      </c>
      <c r="GO72">
        <f t="shared" si="103"/>
        <v>0</v>
      </c>
      <c r="GP72">
        <f t="shared" si="104"/>
        <v>0</v>
      </c>
      <c r="GR72">
        <v>1</v>
      </c>
      <c r="GS72">
        <v>1</v>
      </c>
      <c r="GT72">
        <v>0</v>
      </c>
      <c r="GU72" t="s">
        <v>0</v>
      </c>
      <c r="GV72">
        <f t="shared" si="105"/>
        <v>0</v>
      </c>
      <c r="GW72">
        <v>1</v>
      </c>
      <c r="GX72">
        <f t="shared" si="106"/>
        <v>0</v>
      </c>
      <c r="HA72">
        <v>0</v>
      </c>
      <c r="HB72">
        <v>0</v>
      </c>
      <c r="HC72">
        <f t="shared" si="111"/>
        <v>0</v>
      </c>
      <c r="HE72" t="s">
        <v>0</v>
      </c>
      <c r="HF72" t="s">
        <v>0</v>
      </c>
      <c r="HG72">
        <f>ROUND(ROUND(AL72,2)*I72,2)</f>
        <v>0</v>
      </c>
      <c r="HM72" t="s">
        <v>0</v>
      </c>
      <c r="HN72" t="s">
        <v>0</v>
      </c>
      <c r="HO72" t="s">
        <v>0</v>
      </c>
      <c r="HP72" t="s">
        <v>0</v>
      </c>
      <c r="HQ72" t="s">
        <v>0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157</v>
      </c>
      <c r="F73" t="s">
        <v>158</v>
      </c>
      <c r="G73" t="s">
        <v>159</v>
      </c>
      <c r="H73" t="s">
        <v>137</v>
      </c>
      <c r="M73">
        <v>0</v>
      </c>
      <c r="O73">
        <f t="shared" si="107"/>
        <v>0</v>
      </c>
      <c r="P73">
        <f t="shared" si="112"/>
        <v>0</v>
      </c>
      <c r="Q73">
        <f t="shared" si="113"/>
        <v>0</v>
      </c>
      <c r="R73">
        <f t="shared" si="114"/>
        <v>0</v>
      </c>
      <c r="S73">
        <f t="shared" si="115"/>
        <v>0</v>
      </c>
      <c r="T73">
        <f t="shared" si="93"/>
        <v>0</v>
      </c>
      <c r="U73">
        <f t="shared" si="116"/>
        <v>0</v>
      </c>
      <c r="V73">
        <f t="shared" si="117"/>
        <v>0</v>
      </c>
      <c r="W73">
        <f t="shared" si="94"/>
        <v>0</v>
      </c>
      <c r="X73">
        <f t="shared" si="95"/>
        <v>0</v>
      </c>
      <c r="Y73">
        <f t="shared" si="96"/>
        <v>0</v>
      </c>
      <c r="AA73">
        <v>449016141</v>
      </c>
      <c r="AB73">
        <f t="shared" si="97"/>
        <v>2365.9499999999998</v>
      </c>
      <c r="AC73">
        <f t="shared" si="118"/>
        <v>2365.9499999999998</v>
      </c>
      <c r="AD73">
        <f>ROUND((ET73),6)</f>
        <v>0</v>
      </c>
      <c r="AE73">
        <f t="shared" si="119"/>
        <v>0</v>
      </c>
      <c r="AF73">
        <f t="shared" si="120"/>
        <v>0</v>
      </c>
      <c r="AG73">
        <f t="shared" si="98"/>
        <v>0</v>
      </c>
      <c r="AH73">
        <f t="shared" si="121"/>
        <v>0</v>
      </c>
      <c r="AI73">
        <f t="shared" si="122"/>
        <v>0</v>
      </c>
      <c r="AJ73">
        <f t="shared" si="99"/>
        <v>0</v>
      </c>
      <c r="AK73">
        <v>2365.9499999999998</v>
      </c>
      <c r="AL73">
        <v>2365.9499999999998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0</v>
      </c>
      <c r="BE73" t="s">
        <v>0</v>
      </c>
      <c r="BF73" t="s">
        <v>0</v>
      </c>
      <c r="BG73" t="s">
        <v>0</v>
      </c>
      <c r="BH73">
        <v>3</v>
      </c>
      <c r="BI73">
        <v>1</v>
      </c>
      <c r="BJ73" t="s">
        <v>158</v>
      </c>
      <c r="BM73">
        <v>900</v>
      </c>
      <c r="BN73">
        <v>0</v>
      </c>
      <c r="BO73" t="s">
        <v>0</v>
      </c>
      <c r="BP73">
        <v>0</v>
      </c>
      <c r="BQ73">
        <v>90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0</v>
      </c>
      <c r="BZ73">
        <v>0</v>
      </c>
      <c r="CA73">
        <v>0</v>
      </c>
      <c r="CB73" t="s">
        <v>0</v>
      </c>
      <c r="CE73">
        <v>0</v>
      </c>
      <c r="CF73">
        <v>0</v>
      </c>
      <c r="CG73">
        <v>0</v>
      </c>
      <c r="CM73">
        <v>0</v>
      </c>
      <c r="CN73" t="s">
        <v>0</v>
      </c>
      <c r="CO73">
        <v>0</v>
      </c>
      <c r="CP73">
        <f t="shared" si="108"/>
        <v>0</v>
      </c>
      <c r="CQ73">
        <f>ROUND(AL73,2)</f>
        <v>2365.9499999999998</v>
      </c>
      <c r="CR73">
        <f>ROUND(AM73,2)</f>
        <v>0</v>
      </c>
      <c r="CS73">
        <f t="shared" si="123"/>
        <v>0</v>
      </c>
      <c r="CT73">
        <f t="shared" si="124"/>
        <v>0</v>
      </c>
      <c r="CU73">
        <f t="shared" si="109"/>
        <v>0</v>
      </c>
      <c r="CV73">
        <f t="shared" si="125"/>
        <v>0</v>
      </c>
      <c r="CW73">
        <f t="shared" si="126"/>
        <v>0</v>
      </c>
      <c r="CX73">
        <f t="shared" si="110"/>
        <v>0</v>
      </c>
      <c r="CY73">
        <f>0</f>
        <v>0</v>
      </c>
      <c r="CZ73">
        <f>0</f>
        <v>0</v>
      </c>
      <c r="DC73" t="s">
        <v>0</v>
      </c>
      <c r="DD73" t="s">
        <v>0</v>
      </c>
      <c r="DE73" t="s">
        <v>0</v>
      </c>
      <c r="DF73" t="s">
        <v>0</v>
      </c>
      <c r="DG73" t="s">
        <v>0</v>
      </c>
      <c r="DH73" t="s">
        <v>0</v>
      </c>
      <c r="DI73" t="s">
        <v>0</v>
      </c>
      <c r="DJ73" t="s">
        <v>0</v>
      </c>
      <c r="DK73" t="s">
        <v>0</v>
      </c>
      <c r="DL73" t="s">
        <v>0</v>
      </c>
      <c r="DM73" t="s">
        <v>0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137</v>
      </c>
      <c r="DW73" t="s">
        <v>138</v>
      </c>
      <c r="DX73">
        <v>1</v>
      </c>
      <c r="DZ73" t="s">
        <v>0</v>
      </c>
      <c r="EA73" t="s">
        <v>0</v>
      </c>
      <c r="EB73" t="s">
        <v>0</v>
      </c>
      <c r="EC73" t="s">
        <v>0</v>
      </c>
      <c r="EE73">
        <v>416980464</v>
      </c>
      <c r="EF73">
        <v>90</v>
      </c>
      <c r="EG73" t="s">
        <v>139</v>
      </c>
      <c r="EH73">
        <v>0</v>
      </c>
      <c r="EI73" t="s">
        <v>0</v>
      </c>
      <c r="EJ73">
        <v>1</v>
      </c>
      <c r="EK73">
        <v>900</v>
      </c>
      <c r="EL73" t="s">
        <v>139</v>
      </c>
      <c r="EM73" t="s">
        <v>140</v>
      </c>
      <c r="EO73" t="s">
        <v>0</v>
      </c>
      <c r="EQ73">
        <v>131088</v>
      </c>
      <c r="ER73">
        <v>2365.9499999999998</v>
      </c>
      <c r="ES73">
        <v>2365.9499999999998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2365.9499999999998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0</v>
      </c>
      <c r="GD73">
        <v>1</v>
      </c>
      <c r="GF73">
        <v>-998284154</v>
      </c>
      <c r="GG73">
        <v>2</v>
      </c>
      <c r="GH73">
        <v>3</v>
      </c>
      <c r="GI73">
        <v>-2</v>
      </c>
      <c r="GJ73">
        <v>0</v>
      </c>
      <c r="GK73">
        <v>0</v>
      </c>
      <c r="GL73">
        <f t="shared" si="100"/>
        <v>0</v>
      </c>
      <c r="GM73">
        <f t="shared" si="101"/>
        <v>0</v>
      </c>
      <c r="GN73">
        <f t="shared" si="102"/>
        <v>0</v>
      </c>
      <c r="GO73">
        <f t="shared" si="103"/>
        <v>0</v>
      </c>
      <c r="GP73">
        <f t="shared" si="104"/>
        <v>0</v>
      </c>
      <c r="GR73">
        <v>1</v>
      </c>
      <c r="GS73">
        <v>1</v>
      </c>
      <c r="GT73">
        <v>0</v>
      </c>
      <c r="GU73" t="s">
        <v>0</v>
      </c>
      <c r="GV73">
        <f t="shared" si="105"/>
        <v>0</v>
      </c>
      <c r="GW73">
        <v>1</v>
      </c>
      <c r="GX73">
        <f t="shared" si="106"/>
        <v>0</v>
      </c>
      <c r="HA73">
        <v>0</v>
      </c>
      <c r="HB73">
        <v>0</v>
      </c>
      <c r="HC73">
        <f t="shared" si="111"/>
        <v>0</v>
      </c>
      <c r="HE73" t="s">
        <v>0</v>
      </c>
      <c r="HF73" t="s">
        <v>0</v>
      </c>
      <c r="HG73">
        <f>ROUND(ROUND(AL73,2)*I73,2)</f>
        <v>0</v>
      </c>
      <c r="HM73" t="s">
        <v>0</v>
      </c>
      <c r="HN73" t="s">
        <v>0</v>
      </c>
      <c r="HO73" t="s">
        <v>0</v>
      </c>
      <c r="HP73" t="s">
        <v>0</v>
      </c>
      <c r="HQ73" t="s">
        <v>0</v>
      </c>
      <c r="HS73">
        <v>0</v>
      </c>
      <c r="IK73">
        <v>0</v>
      </c>
    </row>
    <row r="74" spans="1:245" x14ac:dyDescent="0.2">
      <c r="A74">
        <v>17</v>
      </c>
      <c r="B74">
        <v>1</v>
      </c>
      <c r="E74" t="s">
        <v>160</v>
      </c>
      <c r="F74" t="s">
        <v>161</v>
      </c>
      <c r="G74" t="s">
        <v>162</v>
      </c>
      <c r="H74" t="s">
        <v>19</v>
      </c>
      <c r="M74">
        <v>0</v>
      </c>
      <c r="O74">
        <f t="shared" si="107"/>
        <v>0</v>
      </c>
      <c r="P74">
        <f t="shared" si="112"/>
        <v>0</v>
      </c>
      <c r="Q74">
        <f t="shared" si="113"/>
        <v>0</v>
      </c>
      <c r="R74">
        <f t="shared" si="114"/>
        <v>0</v>
      </c>
      <c r="S74">
        <f t="shared" si="115"/>
        <v>0</v>
      </c>
      <c r="T74">
        <f t="shared" si="93"/>
        <v>0</v>
      </c>
      <c r="U74">
        <f t="shared" si="116"/>
        <v>0</v>
      </c>
      <c r="V74">
        <f t="shared" si="117"/>
        <v>0</v>
      </c>
      <c r="W74">
        <f t="shared" si="94"/>
        <v>0</v>
      </c>
      <c r="X74">
        <f t="shared" si="95"/>
        <v>0</v>
      </c>
      <c r="Y74">
        <f t="shared" si="96"/>
        <v>0</v>
      </c>
      <c r="AA74">
        <v>449016141</v>
      </c>
      <c r="AB74">
        <f t="shared" si="97"/>
        <v>58.77</v>
      </c>
      <c r="AC74">
        <f t="shared" si="118"/>
        <v>58.77</v>
      </c>
      <c r="AD74">
        <f>ROUND((((ET74)-(EU74))+AE74),6)</f>
        <v>0</v>
      </c>
      <c r="AE74">
        <f t="shared" si="119"/>
        <v>0</v>
      </c>
      <c r="AF74">
        <f t="shared" si="120"/>
        <v>0</v>
      </c>
      <c r="AG74">
        <f t="shared" si="98"/>
        <v>0</v>
      </c>
      <c r="AH74">
        <f t="shared" si="121"/>
        <v>0</v>
      </c>
      <c r="AI74">
        <f t="shared" si="122"/>
        <v>0</v>
      </c>
      <c r="AJ74">
        <f t="shared" si="99"/>
        <v>0</v>
      </c>
      <c r="AK74">
        <v>58.77</v>
      </c>
      <c r="AL74">
        <v>58.77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1.1399999999999999</v>
      </c>
      <c r="BD74" t="s">
        <v>0</v>
      </c>
      <c r="BE74" t="s">
        <v>0</v>
      </c>
      <c r="BF74" t="s">
        <v>0</v>
      </c>
      <c r="BG74" t="s">
        <v>0</v>
      </c>
      <c r="BH74">
        <v>3</v>
      </c>
      <c r="BI74">
        <v>2</v>
      </c>
      <c r="BJ74" t="s">
        <v>163</v>
      </c>
      <c r="BM74">
        <v>500002</v>
      </c>
      <c r="BN74">
        <v>0</v>
      </c>
      <c r="BO74" t="s">
        <v>161</v>
      </c>
      <c r="BP74">
        <v>1</v>
      </c>
      <c r="BQ74">
        <v>12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0</v>
      </c>
      <c r="BZ74">
        <v>0</v>
      </c>
      <c r="CA74">
        <v>0</v>
      </c>
      <c r="CB74" t="s">
        <v>0</v>
      </c>
      <c r="CE74">
        <v>0</v>
      </c>
      <c r="CF74">
        <v>0</v>
      </c>
      <c r="CG74">
        <v>0</v>
      </c>
      <c r="CM74">
        <v>0</v>
      </c>
      <c r="CN74" t="s">
        <v>0</v>
      </c>
      <c r="CO74">
        <v>0</v>
      </c>
      <c r="CP74">
        <f t="shared" si="108"/>
        <v>0</v>
      </c>
      <c r="CQ74">
        <f>ROUND(AL74*BC74,2)</f>
        <v>67</v>
      </c>
      <c r="CR74">
        <f>ROUND(AM74*BB74,2)</f>
        <v>0</v>
      </c>
      <c r="CS74">
        <f t="shared" si="123"/>
        <v>0</v>
      </c>
      <c r="CT74">
        <f t="shared" si="124"/>
        <v>0</v>
      </c>
      <c r="CU74">
        <f t="shared" si="109"/>
        <v>0</v>
      </c>
      <c r="CV74">
        <f t="shared" si="125"/>
        <v>0</v>
      </c>
      <c r="CW74">
        <f t="shared" si="126"/>
        <v>0</v>
      </c>
      <c r="CX74">
        <f t="shared" si="110"/>
        <v>0</v>
      </c>
      <c r="CY74">
        <f>0</f>
        <v>0</v>
      </c>
      <c r="CZ74">
        <f>0</f>
        <v>0</v>
      </c>
      <c r="DC74" t="s">
        <v>0</v>
      </c>
      <c r="DD74" t="s">
        <v>0</v>
      </c>
      <c r="DE74" t="s">
        <v>0</v>
      </c>
      <c r="DF74" t="s">
        <v>0</v>
      </c>
      <c r="DG74" t="s">
        <v>0</v>
      </c>
      <c r="DH74" t="s">
        <v>0</v>
      </c>
      <c r="DI74" t="s">
        <v>0</v>
      </c>
      <c r="DJ74" t="s">
        <v>0</v>
      </c>
      <c r="DK74" t="s">
        <v>0</v>
      </c>
      <c r="DL74" t="s">
        <v>0</v>
      </c>
      <c r="DM74" t="s">
        <v>0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0</v>
      </c>
      <c r="EA74" t="s">
        <v>0</v>
      </c>
      <c r="EB74" t="s">
        <v>0</v>
      </c>
      <c r="EC74" t="s">
        <v>0</v>
      </c>
      <c r="EE74">
        <v>416979962</v>
      </c>
      <c r="EF74">
        <v>12</v>
      </c>
      <c r="EG74" t="s">
        <v>151</v>
      </c>
      <c r="EH74">
        <v>0</v>
      </c>
      <c r="EI74" t="s">
        <v>0</v>
      </c>
      <c r="EJ74">
        <v>2</v>
      </c>
      <c r="EK74">
        <v>500002</v>
      </c>
      <c r="EL74" t="s">
        <v>152</v>
      </c>
      <c r="EM74" t="s">
        <v>153</v>
      </c>
      <c r="EO74" t="s">
        <v>0</v>
      </c>
      <c r="EQ74">
        <v>131072</v>
      </c>
      <c r="ER74">
        <v>58.77</v>
      </c>
      <c r="ES74">
        <v>58.77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0</v>
      </c>
      <c r="GD74">
        <v>1</v>
      </c>
      <c r="GF74">
        <v>119179482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100"/>
        <v>0</v>
      </c>
      <c r="GM74">
        <f t="shared" si="101"/>
        <v>0</v>
      </c>
      <c r="GN74">
        <f t="shared" si="102"/>
        <v>0</v>
      </c>
      <c r="GO74">
        <f t="shared" si="103"/>
        <v>0</v>
      </c>
      <c r="GP74">
        <f t="shared" si="104"/>
        <v>0</v>
      </c>
      <c r="GR74">
        <v>0</v>
      </c>
      <c r="GS74">
        <v>0</v>
      </c>
      <c r="GT74">
        <v>0</v>
      </c>
      <c r="GU74" t="s">
        <v>0</v>
      </c>
      <c r="GV74">
        <f t="shared" si="105"/>
        <v>0</v>
      </c>
      <c r="GW74">
        <v>1</v>
      </c>
      <c r="GX74">
        <f t="shared" si="106"/>
        <v>0</v>
      </c>
      <c r="HA74">
        <v>0</v>
      </c>
      <c r="HB74">
        <v>0</v>
      </c>
      <c r="HC74">
        <f t="shared" si="111"/>
        <v>0</v>
      </c>
      <c r="HE74" t="s">
        <v>0</v>
      </c>
      <c r="HF74" t="s">
        <v>0</v>
      </c>
      <c r="HM74" t="s">
        <v>0</v>
      </c>
      <c r="HN74" t="s">
        <v>0</v>
      </c>
      <c r="HO74" t="s">
        <v>0</v>
      </c>
      <c r="HP74" t="s">
        <v>0</v>
      </c>
      <c r="HQ74" t="s">
        <v>0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164</v>
      </c>
      <c r="F75" t="s">
        <v>165</v>
      </c>
      <c r="G75" t="s">
        <v>166</v>
      </c>
      <c r="H75" t="s">
        <v>137</v>
      </c>
      <c r="I75">
        <v>3</v>
      </c>
      <c r="J75">
        <v>0</v>
      </c>
      <c r="K75">
        <v>3</v>
      </c>
      <c r="M75" s="239"/>
      <c r="O75">
        <f t="shared" si="107"/>
        <v>520.04999999999995</v>
      </c>
      <c r="P75">
        <f t="shared" si="112"/>
        <v>520.04999999999995</v>
      </c>
      <c r="Q75">
        <f t="shared" si="113"/>
        <v>0</v>
      </c>
      <c r="R75">
        <f t="shared" si="114"/>
        <v>0</v>
      </c>
      <c r="S75">
        <f t="shared" si="115"/>
        <v>0</v>
      </c>
      <c r="T75">
        <f t="shared" si="93"/>
        <v>0</v>
      </c>
      <c r="U75">
        <f t="shared" si="116"/>
        <v>0</v>
      </c>
      <c r="V75">
        <f t="shared" si="117"/>
        <v>0</v>
      </c>
      <c r="W75">
        <f t="shared" si="94"/>
        <v>0</v>
      </c>
      <c r="X75">
        <f t="shared" si="95"/>
        <v>0</v>
      </c>
      <c r="Y75">
        <f t="shared" si="96"/>
        <v>0</v>
      </c>
      <c r="AA75">
        <v>449016141</v>
      </c>
      <c r="AB75">
        <f t="shared" si="97"/>
        <v>173.35</v>
      </c>
      <c r="AC75">
        <f t="shared" si="118"/>
        <v>173.35</v>
      </c>
      <c r="AD75">
        <f t="shared" ref="AD75:AD81" si="128">ROUND((ET75),6)</f>
        <v>0</v>
      </c>
      <c r="AE75">
        <f t="shared" si="119"/>
        <v>0</v>
      </c>
      <c r="AF75">
        <f t="shared" si="120"/>
        <v>0</v>
      </c>
      <c r="AG75">
        <f t="shared" si="98"/>
        <v>0</v>
      </c>
      <c r="AH75">
        <f t="shared" si="121"/>
        <v>0</v>
      </c>
      <c r="AI75">
        <f t="shared" si="122"/>
        <v>0</v>
      </c>
      <c r="AJ75">
        <f t="shared" si="99"/>
        <v>0</v>
      </c>
      <c r="AK75">
        <v>173.35</v>
      </c>
      <c r="AL75">
        <v>173.35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0</v>
      </c>
      <c r="BE75" t="s">
        <v>0</v>
      </c>
      <c r="BF75" t="s">
        <v>0</v>
      </c>
      <c r="BG75" t="s">
        <v>0</v>
      </c>
      <c r="BH75">
        <v>3</v>
      </c>
      <c r="BI75">
        <v>1</v>
      </c>
      <c r="BJ75" t="s">
        <v>165</v>
      </c>
      <c r="BM75">
        <v>900</v>
      </c>
      <c r="BN75">
        <v>0</v>
      </c>
      <c r="BO75" t="s">
        <v>0</v>
      </c>
      <c r="BP75">
        <v>0</v>
      </c>
      <c r="BQ75">
        <v>90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0</v>
      </c>
      <c r="BZ75">
        <v>0</v>
      </c>
      <c r="CA75">
        <v>0</v>
      </c>
      <c r="CB75" t="s">
        <v>0</v>
      </c>
      <c r="CE75">
        <v>0</v>
      </c>
      <c r="CF75">
        <v>0</v>
      </c>
      <c r="CG75">
        <v>0</v>
      </c>
      <c r="CM75">
        <v>0</v>
      </c>
      <c r="CN75" t="s">
        <v>0</v>
      </c>
      <c r="CO75">
        <v>0</v>
      </c>
      <c r="CP75">
        <f t="shared" si="108"/>
        <v>520.04999999999995</v>
      </c>
      <c r="CQ75">
        <f t="shared" ref="CQ75:CR81" si="129">ROUND(AL75,2)</f>
        <v>173.35</v>
      </c>
      <c r="CR75">
        <f t="shared" si="129"/>
        <v>0</v>
      </c>
      <c r="CS75">
        <f t="shared" si="123"/>
        <v>0</v>
      </c>
      <c r="CT75">
        <f t="shared" si="124"/>
        <v>0</v>
      </c>
      <c r="CU75">
        <f t="shared" si="109"/>
        <v>0</v>
      </c>
      <c r="CV75">
        <f t="shared" si="125"/>
        <v>0</v>
      </c>
      <c r="CW75">
        <f t="shared" si="126"/>
        <v>0</v>
      </c>
      <c r="CX75">
        <f t="shared" si="110"/>
        <v>0</v>
      </c>
      <c r="CY75">
        <f>0</f>
        <v>0</v>
      </c>
      <c r="CZ75">
        <f>0</f>
        <v>0</v>
      </c>
      <c r="DC75" t="s">
        <v>0</v>
      </c>
      <c r="DD75" t="s">
        <v>0</v>
      </c>
      <c r="DE75" t="s">
        <v>0</v>
      </c>
      <c r="DF75" t="s">
        <v>0</v>
      </c>
      <c r="DG75" t="s">
        <v>0</v>
      </c>
      <c r="DH75" t="s">
        <v>0</v>
      </c>
      <c r="DI75" t="s">
        <v>0</v>
      </c>
      <c r="DJ75" t="s">
        <v>0</v>
      </c>
      <c r="DK75" t="s">
        <v>0</v>
      </c>
      <c r="DL75" t="s">
        <v>0</v>
      </c>
      <c r="DM75" t="s">
        <v>0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137</v>
      </c>
      <c r="DW75" t="s">
        <v>138</v>
      </c>
      <c r="DX75">
        <v>1</v>
      </c>
      <c r="DZ75" t="s">
        <v>0</v>
      </c>
      <c r="EA75" t="s">
        <v>0</v>
      </c>
      <c r="EB75" t="s">
        <v>0</v>
      </c>
      <c r="EC75" t="s">
        <v>0</v>
      </c>
      <c r="EE75">
        <v>416980464</v>
      </c>
      <c r="EF75">
        <v>90</v>
      </c>
      <c r="EG75" t="s">
        <v>139</v>
      </c>
      <c r="EH75">
        <v>0</v>
      </c>
      <c r="EI75" t="s">
        <v>0</v>
      </c>
      <c r="EJ75">
        <v>1</v>
      </c>
      <c r="EK75">
        <v>900</v>
      </c>
      <c r="EL75" t="s">
        <v>139</v>
      </c>
      <c r="EM75" t="s">
        <v>140</v>
      </c>
      <c r="EO75" t="s">
        <v>0</v>
      </c>
      <c r="EQ75">
        <v>131088</v>
      </c>
      <c r="ER75">
        <v>0</v>
      </c>
      <c r="ES75">
        <v>173.35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173.35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0</v>
      </c>
      <c r="GD75">
        <v>1</v>
      </c>
      <c r="GF75">
        <v>1056558512</v>
      </c>
      <c r="GG75">
        <v>2</v>
      </c>
      <c r="GH75">
        <v>3</v>
      </c>
      <c r="GI75">
        <v>-2</v>
      </c>
      <c r="GJ75">
        <v>0</v>
      </c>
      <c r="GK75">
        <v>0</v>
      </c>
      <c r="GL75">
        <f t="shared" si="100"/>
        <v>0</v>
      </c>
      <c r="GM75">
        <f t="shared" si="101"/>
        <v>520.04999999999995</v>
      </c>
      <c r="GN75">
        <f t="shared" si="102"/>
        <v>520.04999999999995</v>
      </c>
      <c r="GO75">
        <f t="shared" si="103"/>
        <v>0</v>
      </c>
      <c r="GP75">
        <f t="shared" si="104"/>
        <v>0</v>
      </c>
      <c r="GR75">
        <v>1</v>
      </c>
      <c r="GS75">
        <v>1</v>
      </c>
      <c r="GT75">
        <v>0</v>
      </c>
      <c r="GU75" t="s">
        <v>0</v>
      </c>
      <c r="GV75">
        <f t="shared" si="105"/>
        <v>0</v>
      </c>
      <c r="GW75">
        <v>1</v>
      </c>
      <c r="GX75">
        <f t="shared" si="106"/>
        <v>0</v>
      </c>
      <c r="HA75">
        <v>0</v>
      </c>
      <c r="HB75">
        <v>0</v>
      </c>
      <c r="HC75">
        <f t="shared" si="111"/>
        <v>0</v>
      </c>
      <c r="HE75" t="s">
        <v>0</v>
      </c>
      <c r="HF75" t="s">
        <v>0</v>
      </c>
      <c r="HG75">
        <f t="shared" ref="HG75:HG81" si="130">ROUND(ROUND(AL75,2)*I75,2)</f>
        <v>520.04999999999995</v>
      </c>
      <c r="HM75" t="s">
        <v>0</v>
      </c>
      <c r="HN75" t="s">
        <v>0</v>
      </c>
      <c r="HO75" t="s">
        <v>0</v>
      </c>
      <c r="HP75" t="s">
        <v>0</v>
      </c>
      <c r="HQ75" t="s">
        <v>0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167</v>
      </c>
      <c r="F76" t="s">
        <v>168</v>
      </c>
      <c r="G76" t="s">
        <v>169</v>
      </c>
      <c r="H76" t="s">
        <v>137</v>
      </c>
      <c r="I76">
        <v>0</v>
      </c>
      <c r="J76">
        <v>0</v>
      </c>
      <c r="K76">
        <v>0</v>
      </c>
      <c r="M76">
        <v>0</v>
      </c>
      <c r="O76">
        <f t="shared" si="107"/>
        <v>0</v>
      </c>
      <c r="P76">
        <f t="shared" si="112"/>
        <v>0</v>
      </c>
      <c r="Q76">
        <f t="shared" si="113"/>
        <v>0</v>
      </c>
      <c r="R76">
        <f t="shared" si="114"/>
        <v>0</v>
      </c>
      <c r="S76">
        <f t="shared" si="115"/>
        <v>0</v>
      </c>
      <c r="T76">
        <f t="shared" si="93"/>
        <v>0</v>
      </c>
      <c r="U76">
        <f t="shared" si="116"/>
        <v>0</v>
      </c>
      <c r="V76">
        <f t="shared" si="117"/>
        <v>0</v>
      </c>
      <c r="W76">
        <f t="shared" si="94"/>
        <v>0</v>
      </c>
      <c r="X76">
        <f t="shared" si="95"/>
        <v>0</v>
      </c>
      <c r="Y76">
        <f t="shared" si="96"/>
        <v>0</v>
      </c>
      <c r="AA76">
        <v>449016141</v>
      </c>
      <c r="AB76">
        <f t="shared" si="97"/>
        <v>9577.52</v>
      </c>
      <c r="AC76">
        <f t="shared" si="118"/>
        <v>9577.52</v>
      </c>
      <c r="AD76">
        <f t="shared" si="128"/>
        <v>0</v>
      </c>
      <c r="AE76">
        <f t="shared" si="119"/>
        <v>0</v>
      </c>
      <c r="AF76">
        <f t="shared" si="120"/>
        <v>0</v>
      </c>
      <c r="AG76">
        <f t="shared" si="98"/>
        <v>0</v>
      </c>
      <c r="AH76">
        <f t="shared" si="121"/>
        <v>0</v>
      </c>
      <c r="AI76">
        <f t="shared" si="122"/>
        <v>0</v>
      </c>
      <c r="AJ76">
        <f t="shared" si="99"/>
        <v>0</v>
      </c>
      <c r="AK76">
        <v>9577.52</v>
      </c>
      <c r="AL76">
        <v>9577.52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0</v>
      </c>
      <c r="BE76" t="s">
        <v>0</v>
      </c>
      <c r="BF76" t="s">
        <v>0</v>
      </c>
      <c r="BG76" t="s">
        <v>0</v>
      </c>
      <c r="BH76">
        <v>3</v>
      </c>
      <c r="BI76">
        <v>1</v>
      </c>
      <c r="BJ76" t="s">
        <v>168</v>
      </c>
      <c r="BM76">
        <v>900</v>
      </c>
      <c r="BN76">
        <v>0</v>
      </c>
      <c r="BO76" t="s">
        <v>0</v>
      </c>
      <c r="BP76">
        <v>0</v>
      </c>
      <c r="BQ76">
        <v>90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0</v>
      </c>
      <c r="BZ76">
        <v>0</v>
      </c>
      <c r="CA76">
        <v>0</v>
      </c>
      <c r="CB76" t="s">
        <v>0</v>
      </c>
      <c r="CE76">
        <v>0</v>
      </c>
      <c r="CF76">
        <v>0</v>
      </c>
      <c r="CG76">
        <v>0</v>
      </c>
      <c r="CM76">
        <v>0</v>
      </c>
      <c r="CN76" t="s">
        <v>0</v>
      </c>
      <c r="CO76">
        <v>0</v>
      </c>
      <c r="CP76">
        <f t="shared" si="108"/>
        <v>0</v>
      </c>
      <c r="CQ76">
        <f t="shared" si="129"/>
        <v>9577.52</v>
      </c>
      <c r="CR76">
        <f t="shared" si="129"/>
        <v>0</v>
      </c>
      <c r="CS76">
        <f t="shared" si="123"/>
        <v>0</v>
      </c>
      <c r="CT76">
        <f t="shared" si="124"/>
        <v>0</v>
      </c>
      <c r="CU76">
        <f t="shared" si="109"/>
        <v>0</v>
      </c>
      <c r="CV76">
        <f t="shared" si="125"/>
        <v>0</v>
      </c>
      <c r="CW76">
        <f t="shared" si="126"/>
        <v>0</v>
      </c>
      <c r="CX76">
        <f t="shared" si="110"/>
        <v>0</v>
      </c>
      <c r="CY76">
        <f>0</f>
        <v>0</v>
      </c>
      <c r="CZ76">
        <f>0</f>
        <v>0</v>
      </c>
      <c r="DC76" t="s">
        <v>0</v>
      </c>
      <c r="DD76" t="s">
        <v>0</v>
      </c>
      <c r="DE76" t="s">
        <v>0</v>
      </c>
      <c r="DF76" t="s">
        <v>0</v>
      </c>
      <c r="DG76" t="s">
        <v>0</v>
      </c>
      <c r="DH76" t="s">
        <v>0</v>
      </c>
      <c r="DI76" t="s">
        <v>0</v>
      </c>
      <c r="DJ76" t="s">
        <v>0</v>
      </c>
      <c r="DK76" t="s">
        <v>0</v>
      </c>
      <c r="DL76" t="s">
        <v>0</v>
      </c>
      <c r="DM76" t="s">
        <v>0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137</v>
      </c>
      <c r="DW76" t="s">
        <v>137</v>
      </c>
      <c r="DX76">
        <v>1</v>
      </c>
      <c r="DZ76" t="s">
        <v>0</v>
      </c>
      <c r="EA76" t="s">
        <v>0</v>
      </c>
      <c r="EB76" t="s">
        <v>0</v>
      </c>
      <c r="EC76" t="s">
        <v>0</v>
      </c>
      <c r="EE76">
        <v>416980464</v>
      </c>
      <c r="EF76">
        <v>90</v>
      </c>
      <c r="EG76" t="s">
        <v>139</v>
      </c>
      <c r="EH76">
        <v>0</v>
      </c>
      <c r="EI76" t="s">
        <v>0</v>
      </c>
      <c r="EJ76">
        <v>1</v>
      </c>
      <c r="EK76">
        <v>900</v>
      </c>
      <c r="EL76" t="s">
        <v>139</v>
      </c>
      <c r="EM76" t="s">
        <v>140</v>
      </c>
      <c r="EO76" t="s">
        <v>0</v>
      </c>
      <c r="EQ76">
        <v>131088</v>
      </c>
      <c r="ER76">
        <v>3915.94</v>
      </c>
      <c r="ES76">
        <v>9577.52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5</v>
      </c>
      <c r="FC76">
        <v>0</v>
      </c>
      <c r="FD76">
        <v>18</v>
      </c>
      <c r="FF76">
        <v>9577.52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0</v>
      </c>
      <c r="GD76">
        <v>1</v>
      </c>
      <c r="GF76">
        <v>-322279026</v>
      </c>
      <c r="GG76">
        <v>2</v>
      </c>
      <c r="GH76">
        <v>3</v>
      </c>
      <c r="GI76">
        <v>-2</v>
      </c>
      <c r="GJ76">
        <v>0</v>
      </c>
      <c r="GK76">
        <v>0</v>
      </c>
      <c r="GL76">
        <f t="shared" si="100"/>
        <v>0</v>
      </c>
      <c r="GM76">
        <f t="shared" si="101"/>
        <v>0</v>
      </c>
      <c r="GN76">
        <f t="shared" si="102"/>
        <v>0</v>
      </c>
      <c r="GO76">
        <f t="shared" si="103"/>
        <v>0</v>
      </c>
      <c r="GP76">
        <f t="shared" si="104"/>
        <v>0</v>
      </c>
      <c r="GR76">
        <v>1</v>
      </c>
      <c r="GS76">
        <v>1</v>
      </c>
      <c r="GT76">
        <v>0</v>
      </c>
      <c r="GU76" t="s">
        <v>0</v>
      </c>
      <c r="GV76">
        <f t="shared" si="105"/>
        <v>0</v>
      </c>
      <c r="GW76">
        <v>1</v>
      </c>
      <c r="GX76">
        <f t="shared" si="106"/>
        <v>0</v>
      </c>
      <c r="HA76">
        <v>0</v>
      </c>
      <c r="HB76">
        <v>0</v>
      </c>
      <c r="HC76">
        <f t="shared" si="111"/>
        <v>0</v>
      </c>
      <c r="HE76" t="s">
        <v>0</v>
      </c>
      <c r="HF76" t="s">
        <v>0</v>
      </c>
      <c r="HG76">
        <f t="shared" si="130"/>
        <v>0</v>
      </c>
      <c r="HM76" t="s">
        <v>0</v>
      </c>
      <c r="HN76" t="s">
        <v>0</v>
      </c>
      <c r="HO76" t="s">
        <v>0</v>
      </c>
      <c r="HP76" t="s">
        <v>0</v>
      </c>
      <c r="HQ76" t="s">
        <v>0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170</v>
      </c>
      <c r="F77" t="s">
        <v>171</v>
      </c>
      <c r="G77" t="s">
        <v>172</v>
      </c>
      <c r="H77" t="s">
        <v>137</v>
      </c>
      <c r="M77">
        <v>1</v>
      </c>
      <c r="O77">
        <f t="shared" si="107"/>
        <v>0</v>
      </c>
      <c r="P77">
        <f t="shared" si="112"/>
        <v>0</v>
      </c>
      <c r="Q77">
        <f t="shared" si="113"/>
        <v>0</v>
      </c>
      <c r="R77">
        <f t="shared" si="114"/>
        <v>0</v>
      </c>
      <c r="S77">
        <f t="shared" si="115"/>
        <v>0</v>
      </c>
      <c r="T77">
        <f t="shared" si="93"/>
        <v>0</v>
      </c>
      <c r="U77">
        <f t="shared" si="116"/>
        <v>0</v>
      </c>
      <c r="V77">
        <f t="shared" si="117"/>
        <v>0</v>
      </c>
      <c r="W77">
        <f t="shared" si="94"/>
        <v>0</v>
      </c>
      <c r="X77">
        <f t="shared" si="95"/>
        <v>0</v>
      </c>
      <c r="Y77">
        <f t="shared" si="96"/>
        <v>0</v>
      </c>
      <c r="AA77">
        <v>449016141</v>
      </c>
      <c r="AB77">
        <f t="shared" si="97"/>
        <v>4763.32</v>
      </c>
      <c r="AC77">
        <f t="shared" si="118"/>
        <v>4763.32</v>
      </c>
      <c r="AD77">
        <f t="shared" si="128"/>
        <v>0</v>
      </c>
      <c r="AE77">
        <f t="shared" si="119"/>
        <v>0</v>
      </c>
      <c r="AF77">
        <f t="shared" si="120"/>
        <v>0</v>
      </c>
      <c r="AG77">
        <f t="shared" si="98"/>
        <v>0</v>
      </c>
      <c r="AH77">
        <f t="shared" si="121"/>
        <v>0</v>
      </c>
      <c r="AI77">
        <f t="shared" si="122"/>
        <v>0</v>
      </c>
      <c r="AJ77">
        <f t="shared" si="99"/>
        <v>0</v>
      </c>
      <c r="AK77">
        <v>4763.32</v>
      </c>
      <c r="AL77">
        <v>4763.32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0</v>
      </c>
      <c r="BE77" t="s">
        <v>0</v>
      </c>
      <c r="BF77" t="s">
        <v>0</v>
      </c>
      <c r="BG77" t="s">
        <v>0</v>
      </c>
      <c r="BH77">
        <v>3</v>
      </c>
      <c r="BI77">
        <v>1</v>
      </c>
      <c r="BJ77" t="s">
        <v>171</v>
      </c>
      <c r="BM77">
        <v>900</v>
      </c>
      <c r="BN77">
        <v>0</v>
      </c>
      <c r="BO77" t="s">
        <v>0</v>
      </c>
      <c r="BP77">
        <v>0</v>
      </c>
      <c r="BQ77">
        <v>90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0</v>
      </c>
      <c r="BZ77">
        <v>0</v>
      </c>
      <c r="CA77">
        <v>0</v>
      </c>
      <c r="CB77" t="s">
        <v>0</v>
      </c>
      <c r="CE77">
        <v>0</v>
      </c>
      <c r="CF77">
        <v>0</v>
      </c>
      <c r="CG77">
        <v>0</v>
      </c>
      <c r="CM77">
        <v>0</v>
      </c>
      <c r="CN77" t="s">
        <v>0</v>
      </c>
      <c r="CO77">
        <v>0</v>
      </c>
      <c r="CP77">
        <f t="shared" si="108"/>
        <v>0</v>
      </c>
      <c r="CQ77">
        <f t="shared" si="129"/>
        <v>4763.32</v>
      </c>
      <c r="CR77">
        <f t="shared" si="129"/>
        <v>0</v>
      </c>
      <c r="CS77">
        <f t="shared" si="123"/>
        <v>0</v>
      </c>
      <c r="CT77">
        <f t="shared" si="124"/>
        <v>0</v>
      </c>
      <c r="CU77">
        <f t="shared" si="109"/>
        <v>0</v>
      </c>
      <c r="CV77">
        <f t="shared" si="125"/>
        <v>0</v>
      </c>
      <c r="CW77">
        <f t="shared" si="126"/>
        <v>0</v>
      </c>
      <c r="CX77">
        <f t="shared" si="110"/>
        <v>0</v>
      </c>
      <c r="CY77">
        <f>0</f>
        <v>0</v>
      </c>
      <c r="CZ77">
        <f>0</f>
        <v>0</v>
      </c>
      <c r="DC77" t="s">
        <v>0</v>
      </c>
      <c r="DD77" t="s">
        <v>0</v>
      </c>
      <c r="DE77" t="s">
        <v>0</v>
      </c>
      <c r="DF77" t="s">
        <v>0</v>
      </c>
      <c r="DG77" t="s">
        <v>0</v>
      </c>
      <c r="DH77" t="s">
        <v>0</v>
      </c>
      <c r="DI77" t="s">
        <v>0</v>
      </c>
      <c r="DJ77" t="s">
        <v>0</v>
      </c>
      <c r="DK77" t="s">
        <v>0</v>
      </c>
      <c r="DL77" t="s">
        <v>0</v>
      </c>
      <c r="DM77" t="s">
        <v>0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137</v>
      </c>
      <c r="DW77" t="s">
        <v>137</v>
      </c>
      <c r="DX77">
        <v>1</v>
      </c>
      <c r="DZ77" t="s">
        <v>0</v>
      </c>
      <c r="EA77" t="s">
        <v>0</v>
      </c>
      <c r="EB77" t="s">
        <v>0</v>
      </c>
      <c r="EC77" t="s">
        <v>0</v>
      </c>
      <c r="EE77">
        <v>416980464</v>
      </c>
      <c r="EF77">
        <v>90</v>
      </c>
      <c r="EG77" t="s">
        <v>139</v>
      </c>
      <c r="EH77">
        <v>0</v>
      </c>
      <c r="EI77" t="s">
        <v>0</v>
      </c>
      <c r="EJ77">
        <v>1</v>
      </c>
      <c r="EK77">
        <v>900</v>
      </c>
      <c r="EL77" t="s">
        <v>139</v>
      </c>
      <c r="EM77" t="s">
        <v>140</v>
      </c>
      <c r="EO77" t="s">
        <v>0</v>
      </c>
      <c r="EQ77">
        <v>131088</v>
      </c>
      <c r="ER77">
        <v>0</v>
      </c>
      <c r="ES77">
        <v>4763.32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4763.32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0</v>
      </c>
      <c r="GD77">
        <v>1</v>
      </c>
      <c r="GF77">
        <v>1980901785</v>
      </c>
      <c r="GG77">
        <v>2</v>
      </c>
      <c r="GH77">
        <v>3</v>
      </c>
      <c r="GI77">
        <v>-2</v>
      </c>
      <c r="GJ77">
        <v>0</v>
      </c>
      <c r="GK77">
        <v>0</v>
      </c>
      <c r="GL77">
        <f t="shared" si="100"/>
        <v>0</v>
      </c>
      <c r="GM77">
        <f t="shared" si="101"/>
        <v>0</v>
      </c>
      <c r="GN77">
        <f t="shared" si="102"/>
        <v>0</v>
      </c>
      <c r="GO77">
        <f t="shared" si="103"/>
        <v>0</v>
      </c>
      <c r="GP77">
        <f t="shared" si="104"/>
        <v>0</v>
      </c>
      <c r="GR77">
        <v>1</v>
      </c>
      <c r="GS77">
        <v>1</v>
      </c>
      <c r="GT77">
        <v>0</v>
      </c>
      <c r="GU77" t="s">
        <v>0</v>
      </c>
      <c r="GV77">
        <f t="shared" si="105"/>
        <v>0</v>
      </c>
      <c r="GW77">
        <v>1</v>
      </c>
      <c r="GX77">
        <f t="shared" si="106"/>
        <v>0</v>
      </c>
      <c r="HA77">
        <v>0</v>
      </c>
      <c r="HB77">
        <v>0</v>
      </c>
      <c r="HC77">
        <f t="shared" si="111"/>
        <v>0</v>
      </c>
      <c r="HE77" t="s">
        <v>0</v>
      </c>
      <c r="HF77" t="s">
        <v>0</v>
      </c>
      <c r="HG77">
        <f t="shared" si="130"/>
        <v>0</v>
      </c>
      <c r="HM77" t="s">
        <v>0</v>
      </c>
      <c r="HN77" t="s">
        <v>0</v>
      </c>
      <c r="HO77" t="s">
        <v>0</v>
      </c>
      <c r="HP77" t="s">
        <v>0</v>
      </c>
      <c r="HQ77" t="s">
        <v>0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173</v>
      </c>
      <c r="F78" t="s">
        <v>174</v>
      </c>
      <c r="G78" t="s">
        <v>175</v>
      </c>
      <c r="H78" t="s">
        <v>137</v>
      </c>
      <c r="M78">
        <v>0</v>
      </c>
      <c r="O78">
        <f t="shared" si="107"/>
        <v>0</v>
      </c>
      <c r="P78">
        <f t="shared" si="112"/>
        <v>0</v>
      </c>
      <c r="Q78">
        <f t="shared" si="113"/>
        <v>0</v>
      </c>
      <c r="R78">
        <f t="shared" si="114"/>
        <v>0</v>
      </c>
      <c r="S78">
        <f t="shared" si="115"/>
        <v>0</v>
      </c>
      <c r="T78">
        <f t="shared" si="93"/>
        <v>0</v>
      </c>
      <c r="U78">
        <f t="shared" si="116"/>
        <v>0</v>
      </c>
      <c r="V78">
        <f t="shared" si="117"/>
        <v>0</v>
      </c>
      <c r="W78">
        <f t="shared" si="94"/>
        <v>0</v>
      </c>
      <c r="X78">
        <f t="shared" si="95"/>
        <v>0</v>
      </c>
      <c r="Y78">
        <f t="shared" si="96"/>
        <v>0</v>
      </c>
      <c r="AA78">
        <v>449016141</v>
      </c>
      <c r="AB78">
        <f t="shared" si="97"/>
        <v>6670.37</v>
      </c>
      <c r="AC78">
        <f t="shared" si="118"/>
        <v>6670.37</v>
      </c>
      <c r="AD78">
        <f t="shared" si="128"/>
        <v>0</v>
      </c>
      <c r="AE78">
        <f t="shared" si="119"/>
        <v>0</v>
      </c>
      <c r="AF78">
        <f t="shared" si="120"/>
        <v>0</v>
      </c>
      <c r="AG78">
        <f t="shared" si="98"/>
        <v>0</v>
      </c>
      <c r="AH78">
        <f t="shared" si="121"/>
        <v>0</v>
      </c>
      <c r="AI78">
        <f t="shared" si="122"/>
        <v>0</v>
      </c>
      <c r="AJ78">
        <f t="shared" si="99"/>
        <v>0</v>
      </c>
      <c r="AK78">
        <v>6670.37</v>
      </c>
      <c r="AL78">
        <v>6670.37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0</v>
      </c>
      <c r="BE78" t="s">
        <v>0</v>
      </c>
      <c r="BF78" t="s">
        <v>0</v>
      </c>
      <c r="BG78" t="s">
        <v>0</v>
      </c>
      <c r="BH78">
        <v>3</v>
      </c>
      <c r="BI78">
        <v>1</v>
      </c>
      <c r="BJ78" t="s">
        <v>174</v>
      </c>
      <c r="BM78">
        <v>900</v>
      </c>
      <c r="BN78">
        <v>0</v>
      </c>
      <c r="BO78" t="s">
        <v>0</v>
      </c>
      <c r="BP78">
        <v>0</v>
      </c>
      <c r="BQ78">
        <v>90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0</v>
      </c>
      <c r="BZ78">
        <v>0</v>
      </c>
      <c r="CA78">
        <v>0</v>
      </c>
      <c r="CB78" t="s">
        <v>0</v>
      </c>
      <c r="CE78">
        <v>0</v>
      </c>
      <c r="CF78">
        <v>0</v>
      </c>
      <c r="CG78">
        <v>0</v>
      </c>
      <c r="CM78">
        <v>0</v>
      </c>
      <c r="CN78" t="s">
        <v>0</v>
      </c>
      <c r="CO78">
        <v>0</v>
      </c>
      <c r="CP78">
        <f t="shared" si="108"/>
        <v>0</v>
      </c>
      <c r="CQ78">
        <f t="shared" si="129"/>
        <v>6670.37</v>
      </c>
      <c r="CR78">
        <f t="shared" si="129"/>
        <v>0</v>
      </c>
      <c r="CS78">
        <f t="shared" si="123"/>
        <v>0</v>
      </c>
      <c r="CT78">
        <f t="shared" si="124"/>
        <v>0</v>
      </c>
      <c r="CU78">
        <f t="shared" si="109"/>
        <v>0</v>
      </c>
      <c r="CV78">
        <f t="shared" si="125"/>
        <v>0</v>
      </c>
      <c r="CW78">
        <f t="shared" si="126"/>
        <v>0</v>
      </c>
      <c r="CX78">
        <f t="shared" si="110"/>
        <v>0</v>
      </c>
      <c r="CY78">
        <f>0</f>
        <v>0</v>
      </c>
      <c r="CZ78">
        <f>0</f>
        <v>0</v>
      </c>
      <c r="DC78" t="s">
        <v>0</v>
      </c>
      <c r="DD78" t="s">
        <v>0</v>
      </c>
      <c r="DE78" t="s">
        <v>0</v>
      </c>
      <c r="DF78" t="s">
        <v>0</v>
      </c>
      <c r="DG78" t="s">
        <v>0</v>
      </c>
      <c r="DH78" t="s">
        <v>0</v>
      </c>
      <c r="DI78" t="s">
        <v>0</v>
      </c>
      <c r="DJ78" t="s">
        <v>0</v>
      </c>
      <c r="DK78" t="s">
        <v>0</v>
      </c>
      <c r="DL78" t="s">
        <v>0</v>
      </c>
      <c r="DM78" t="s">
        <v>0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137</v>
      </c>
      <c r="DW78" t="s">
        <v>138</v>
      </c>
      <c r="DX78">
        <v>1</v>
      </c>
      <c r="DZ78" t="s">
        <v>0</v>
      </c>
      <c r="EA78" t="s">
        <v>0</v>
      </c>
      <c r="EB78" t="s">
        <v>0</v>
      </c>
      <c r="EC78" t="s">
        <v>0</v>
      </c>
      <c r="EE78">
        <v>416980464</v>
      </c>
      <c r="EF78">
        <v>90</v>
      </c>
      <c r="EG78" t="s">
        <v>139</v>
      </c>
      <c r="EH78">
        <v>0</v>
      </c>
      <c r="EI78" t="s">
        <v>0</v>
      </c>
      <c r="EJ78">
        <v>1</v>
      </c>
      <c r="EK78">
        <v>900</v>
      </c>
      <c r="EL78" t="s">
        <v>139</v>
      </c>
      <c r="EM78" t="s">
        <v>140</v>
      </c>
      <c r="EO78" t="s">
        <v>0</v>
      </c>
      <c r="EQ78">
        <v>131088</v>
      </c>
      <c r="ER78">
        <v>0</v>
      </c>
      <c r="ES78">
        <v>6670.37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6670.37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0</v>
      </c>
      <c r="GD78">
        <v>1</v>
      </c>
      <c r="GF78">
        <v>-1072109112</v>
      </c>
      <c r="GG78">
        <v>2</v>
      </c>
      <c r="GH78">
        <v>3</v>
      </c>
      <c r="GI78">
        <v>-2</v>
      </c>
      <c r="GJ78">
        <v>0</v>
      </c>
      <c r="GK78">
        <v>0</v>
      </c>
      <c r="GL78">
        <f t="shared" si="100"/>
        <v>0</v>
      </c>
      <c r="GM78">
        <f t="shared" si="101"/>
        <v>0</v>
      </c>
      <c r="GN78">
        <f t="shared" si="102"/>
        <v>0</v>
      </c>
      <c r="GO78">
        <f t="shared" si="103"/>
        <v>0</v>
      </c>
      <c r="GP78">
        <f t="shared" si="104"/>
        <v>0</v>
      </c>
      <c r="GR78">
        <v>1</v>
      </c>
      <c r="GS78">
        <v>1</v>
      </c>
      <c r="GT78">
        <v>0</v>
      </c>
      <c r="GU78" t="s">
        <v>0</v>
      </c>
      <c r="GV78">
        <f t="shared" si="105"/>
        <v>0</v>
      </c>
      <c r="GW78">
        <v>1</v>
      </c>
      <c r="GX78">
        <f t="shared" si="106"/>
        <v>0</v>
      </c>
      <c r="HA78">
        <v>0</v>
      </c>
      <c r="HB78">
        <v>0</v>
      </c>
      <c r="HC78">
        <f t="shared" si="111"/>
        <v>0</v>
      </c>
      <c r="HE78" t="s">
        <v>0</v>
      </c>
      <c r="HF78" t="s">
        <v>0</v>
      </c>
      <c r="HG78">
        <f t="shared" si="130"/>
        <v>0</v>
      </c>
      <c r="HM78" t="s">
        <v>0</v>
      </c>
      <c r="HN78" t="s">
        <v>0</v>
      </c>
      <c r="HO78" t="s">
        <v>0</v>
      </c>
      <c r="HP78" t="s">
        <v>0</v>
      </c>
      <c r="HQ78" t="s">
        <v>0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176</v>
      </c>
      <c r="F79" t="s">
        <v>177</v>
      </c>
      <c r="G79" t="s">
        <v>178</v>
      </c>
      <c r="H79" t="s">
        <v>137</v>
      </c>
      <c r="M79">
        <f>ROUND(1,7)</f>
        <v>1</v>
      </c>
      <c r="O79">
        <f t="shared" si="107"/>
        <v>0</v>
      </c>
      <c r="P79">
        <f t="shared" si="112"/>
        <v>0</v>
      </c>
      <c r="Q79">
        <f t="shared" si="113"/>
        <v>0</v>
      </c>
      <c r="R79">
        <f t="shared" si="114"/>
        <v>0</v>
      </c>
      <c r="S79">
        <f t="shared" si="115"/>
        <v>0</v>
      </c>
      <c r="T79">
        <f t="shared" si="93"/>
        <v>0</v>
      </c>
      <c r="U79">
        <f t="shared" si="116"/>
        <v>0</v>
      </c>
      <c r="V79">
        <f t="shared" si="117"/>
        <v>0</v>
      </c>
      <c r="W79">
        <f t="shared" si="94"/>
        <v>0</v>
      </c>
      <c r="X79">
        <f t="shared" si="95"/>
        <v>0</v>
      </c>
      <c r="Y79">
        <f t="shared" si="96"/>
        <v>0</v>
      </c>
      <c r="AA79">
        <v>449016141</v>
      </c>
      <c r="AB79">
        <f t="shared" si="97"/>
        <v>3827.67</v>
      </c>
      <c r="AC79">
        <f t="shared" si="118"/>
        <v>3827.67</v>
      </c>
      <c r="AD79">
        <f t="shared" si="128"/>
        <v>0</v>
      </c>
      <c r="AE79">
        <f t="shared" si="119"/>
        <v>0</v>
      </c>
      <c r="AF79">
        <f t="shared" si="120"/>
        <v>0</v>
      </c>
      <c r="AG79">
        <f t="shared" si="98"/>
        <v>0</v>
      </c>
      <c r="AH79">
        <f t="shared" si="121"/>
        <v>0</v>
      </c>
      <c r="AI79">
        <f t="shared" si="122"/>
        <v>0</v>
      </c>
      <c r="AJ79">
        <f t="shared" si="99"/>
        <v>0</v>
      </c>
      <c r="AK79">
        <v>3827.67</v>
      </c>
      <c r="AL79">
        <v>3827.67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0</v>
      </c>
      <c r="BE79" t="s">
        <v>0</v>
      </c>
      <c r="BF79" t="s">
        <v>0</v>
      </c>
      <c r="BG79" t="s">
        <v>0</v>
      </c>
      <c r="BH79">
        <v>3</v>
      </c>
      <c r="BI79">
        <v>1</v>
      </c>
      <c r="BJ79" t="s">
        <v>177</v>
      </c>
      <c r="BM79">
        <v>900</v>
      </c>
      <c r="BN79">
        <v>0</v>
      </c>
      <c r="BO79" t="s">
        <v>0</v>
      </c>
      <c r="BP79">
        <v>0</v>
      </c>
      <c r="BQ79">
        <v>90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0</v>
      </c>
      <c r="BZ79">
        <v>0</v>
      </c>
      <c r="CA79">
        <v>0</v>
      </c>
      <c r="CB79" t="s">
        <v>0</v>
      </c>
      <c r="CE79">
        <v>0</v>
      </c>
      <c r="CF79">
        <v>0</v>
      </c>
      <c r="CG79">
        <v>0</v>
      </c>
      <c r="CM79">
        <v>0</v>
      </c>
      <c r="CN79" t="s">
        <v>0</v>
      </c>
      <c r="CO79">
        <v>0</v>
      </c>
      <c r="CP79">
        <f t="shared" si="108"/>
        <v>0</v>
      </c>
      <c r="CQ79">
        <f t="shared" si="129"/>
        <v>3827.67</v>
      </c>
      <c r="CR79">
        <f t="shared" si="129"/>
        <v>0</v>
      </c>
      <c r="CS79">
        <f t="shared" si="123"/>
        <v>0</v>
      </c>
      <c r="CT79">
        <f t="shared" si="124"/>
        <v>0</v>
      </c>
      <c r="CU79">
        <f t="shared" si="109"/>
        <v>0</v>
      </c>
      <c r="CV79">
        <f t="shared" si="125"/>
        <v>0</v>
      </c>
      <c r="CW79">
        <f t="shared" si="126"/>
        <v>0</v>
      </c>
      <c r="CX79">
        <f t="shared" si="110"/>
        <v>0</v>
      </c>
      <c r="CY79">
        <f>0</f>
        <v>0</v>
      </c>
      <c r="CZ79">
        <f>0</f>
        <v>0</v>
      </c>
      <c r="DC79" t="s">
        <v>0</v>
      </c>
      <c r="DD79" t="s">
        <v>0</v>
      </c>
      <c r="DE79" t="s">
        <v>0</v>
      </c>
      <c r="DF79" t="s">
        <v>0</v>
      </c>
      <c r="DG79" t="s">
        <v>0</v>
      </c>
      <c r="DH79" t="s">
        <v>0</v>
      </c>
      <c r="DI79" t="s">
        <v>0</v>
      </c>
      <c r="DJ79" t="s">
        <v>0</v>
      </c>
      <c r="DK79" t="s">
        <v>0</v>
      </c>
      <c r="DL79" t="s">
        <v>0</v>
      </c>
      <c r="DM79" t="s">
        <v>0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137</v>
      </c>
      <c r="DW79" t="s">
        <v>138</v>
      </c>
      <c r="DX79">
        <v>1</v>
      </c>
      <c r="DZ79" t="s">
        <v>0</v>
      </c>
      <c r="EA79" t="s">
        <v>0</v>
      </c>
      <c r="EB79" t="s">
        <v>0</v>
      </c>
      <c r="EC79" t="s">
        <v>0</v>
      </c>
      <c r="EE79">
        <v>416980464</v>
      </c>
      <c r="EF79">
        <v>90</v>
      </c>
      <c r="EG79" t="s">
        <v>139</v>
      </c>
      <c r="EH79">
        <v>0</v>
      </c>
      <c r="EI79" t="s">
        <v>0</v>
      </c>
      <c r="EJ79">
        <v>1</v>
      </c>
      <c r="EK79">
        <v>900</v>
      </c>
      <c r="EL79" t="s">
        <v>139</v>
      </c>
      <c r="EM79" t="s">
        <v>140</v>
      </c>
      <c r="EO79" t="s">
        <v>0</v>
      </c>
      <c r="EQ79">
        <v>131088</v>
      </c>
      <c r="ER79">
        <v>0</v>
      </c>
      <c r="ES79">
        <v>3827.67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3827.67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0</v>
      </c>
      <c r="GD79">
        <v>1</v>
      </c>
      <c r="GF79">
        <v>-708420790</v>
      </c>
      <c r="GG79">
        <v>2</v>
      </c>
      <c r="GH79">
        <v>3</v>
      </c>
      <c r="GI79">
        <v>-2</v>
      </c>
      <c r="GJ79">
        <v>0</v>
      </c>
      <c r="GK79">
        <v>0</v>
      </c>
      <c r="GL79">
        <f t="shared" si="100"/>
        <v>0</v>
      </c>
      <c r="GM79">
        <f t="shared" si="101"/>
        <v>0</v>
      </c>
      <c r="GN79">
        <f t="shared" si="102"/>
        <v>0</v>
      </c>
      <c r="GO79">
        <f t="shared" si="103"/>
        <v>0</v>
      </c>
      <c r="GP79">
        <f t="shared" si="104"/>
        <v>0</v>
      </c>
      <c r="GR79">
        <v>1</v>
      </c>
      <c r="GS79">
        <v>1</v>
      </c>
      <c r="GT79">
        <v>0</v>
      </c>
      <c r="GU79" t="s">
        <v>0</v>
      </c>
      <c r="GV79">
        <f t="shared" si="105"/>
        <v>0</v>
      </c>
      <c r="GW79">
        <v>1</v>
      </c>
      <c r="GX79">
        <f t="shared" si="106"/>
        <v>0</v>
      </c>
      <c r="HA79">
        <v>0</v>
      </c>
      <c r="HB79">
        <v>0</v>
      </c>
      <c r="HC79">
        <f t="shared" si="111"/>
        <v>0</v>
      </c>
      <c r="HE79" t="s">
        <v>0</v>
      </c>
      <c r="HF79" t="s">
        <v>0</v>
      </c>
      <c r="HG79">
        <f t="shared" si="130"/>
        <v>0</v>
      </c>
      <c r="HM79" t="s">
        <v>0</v>
      </c>
      <c r="HN79" t="s">
        <v>0</v>
      </c>
      <c r="HO79" t="s">
        <v>0</v>
      </c>
      <c r="HP79" t="s">
        <v>0</v>
      </c>
      <c r="HQ79" t="s">
        <v>0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179</v>
      </c>
      <c r="F80" t="s">
        <v>180</v>
      </c>
      <c r="G80" t="s">
        <v>181</v>
      </c>
      <c r="H80" t="s">
        <v>137</v>
      </c>
      <c r="M80">
        <v>1</v>
      </c>
      <c r="O80">
        <f t="shared" si="107"/>
        <v>0</v>
      </c>
      <c r="P80">
        <f t="shared" si="112"/>
        <v>0</v>
      </c>
      <c r="Q80">
        <f t="shared" si="113"/>
        <v>0</v>
      </c>
      <c r="R80">
        <f t="shared" si="114"/>
        <v>0</v>
      </c>
      <c r="S80">
        <f t="shared" si="115"/>
        <v>0</v>
      </c>
      <c r="T80">
        <f t="shared" si="93"/>
        <v>0</v>
      </c>
      <c r="U80">
        <f t="shared" si="116"/>
        <v>0</v>
      </c>
      <c r="V80">
        <f t="shared" si="117"/>
        <v>0</v>
      </c>
      <c r="W80">
        <f t="shared" si="94"/>
        <v>0</v>
      </c>
      <c r="X80">
        <f t="shared" si="95"/>
        <v>0</v>
      </c>
      <c r="Y80">
        <f t="shared" si="96"/>
        <v>0</v>
      </c>
      <c r="AA80">
        <v>449016141</v>
      </c>
      <c r="AB80">
        <f t="shared" si="97"/>
        <v>2670.86</v>
      </c>
      <c r="AC80">
        <f t="shared" si="118"/>
        <v>2670.86</v>
      </c>
      <c r="AD80">
        <f t="shared" si="128"/>
        <v>0</v>
      </c>
      <c r="AE80">
        <f t="shared" si="119"/>
        <v>0</v>
      </c>
      <c r="AF80">
        <f t="shared" si="120"/>
        <v>0</v>
      </c>
      <c r="AG80">
        <f t="shared" si="98"/>
        <v>0</v>
      </c>
      <c r="AH80">
        <f t="shared" si="121"/>
        <v>0</v>
      </c>
      <c r="AI80">
        <f t="shared" si="122"/>
        <v>0</v>
      </c>
      <c r="AJ80">
        <f t="shared" si="99"/>
        <v>0</v>
      </c>
      <c r="AK80">
        <v>2670.86</v>
      </c>
      <c r="AL80">
        <v>2670.86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0</v>
      </c>
      <c r="BE80" t="s">
        <v>0</v>
      </c>
      <c r="BF80" t="s">
        <v>0</v>
      </c>
      <c r="BG80" t="s">
        <v>0</v>
      </c>
      <c r="BH80">
        <v>3</v>
      </c>
      <c r="BI80">
        <v>1</v>
      </c>
      <c r="BJ80" t="s">
        <v>180</v>
      </c>
      <c r="BM80">
        <v>900</v>
      </c>
      <c r="BN80">
        <v>0</v>
      </c>
      <c r="BO80" t="s">
        <v>0</v>
      </c>
      <c r="BP80">
        <v>0</v>
      </c>
      <c r="BQ80">
        <v>90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0</v>
      </c>
      <c r="BZ80">
        <v>0</v>
      </c>
      <c r="CA80">
        <v>0</v>
      </c>
      <c r="CB80" t="s">
        <v>0</v>
      </c>
      <c r="CE80">
        <v>0</v>
      </c>
      <c r="CF80">
        <v>0</v>
      </c>
      <c r="CG80">
        <v>0</v>
      </c>
      <c r="CM80">
        <v>0</v>
      </c>
      <c r="CN80" t="s">
        <v>0</v>
      </c>
      <c r="CO80">
        <v>0</v>
      </c>
      <c r="CP80">
        <f t="shared" si="108"/>
        <v>0</v>
      </c>
      <c r="CQ80">
        <f t="shared" si="129"/>
        <v>2670.86</v>
      </c>
      <c r="CR80">
        <f t="shared" si="129"/>
        <v>0</v>
      </c>
      <c r="CS80">
        <f t="shared" si="123"/>
        <v>0</v>
      </c>
      <c r="CT80">
        <f t="shared" si="124"/>
        <v>0</v>
      </c>
      <c r="CU80">
        <f t="shared" si="109"/>
        <v>0</v>
      </c>
      <c r="CV80">
        <f t="shared" si="125"/>
        <v>0</v>
      </c>
      <c r="CW80">
        <f t="shared" si="126"/>
        <v>0</v>
      </c>
      <c r="CX80">
        <f t="shared" si="110"/>
        <v>0</v>
      </c>
      <c r="CY80">
        <f>0</f>
        <v>0</v>
      </c>
      <c r="CZ80">
        <f>0</f>
        <v>0</v>
      </c>
      <c r="DC80" t="s">
        <v>0</v>
      </c>
      <c r="DD80" t="s">
        <v>0</v>
      </c>
      <c r="DE80" t="s">
        <v>0</v>
      </c>
      <c r="DF80" t="s">
        <v>0</v>
      </c>
      <c r="DG80" t="s">
        <v>0</v>
      </c>
      <c r="DH80" t="s">
        <v>0</v>
      </c>
      <c r="DI80" t="s">
        <v>0</v>
      </c>
      <c r="DJ80" t="s">
        <v>0</v>
      </c>
      <c r="DK80" t="s">
        <v>0</v>
      </c>
      <c r="DL80" t="s">
        <v>0</v>
      </c>
      <c r="DM80" t="s">
        <v>0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137</v>
      </c>
      <c r="DW80" t="s">
        <v>137</v>
      </c>
      <c r="DX80">
        <v>1</v>
      </c>
      <c r="DZ80" t="s">
        <v>0</v>
      </c>
      <c r="EA80" t="s">
        <v>0</v>
      </c>
      <c r="EB80" t="s">
        <v>0</v>
      </c>
      <c r="EC80" t="s">
        <v>0</v>
      </c>
      <c r="EE80">
        <v>416980464</v>
      </c>
      <c r="EF80">
        <v>90</v>
      </c>
      <c r="EG80" t="s">
        <v>139</v>
      </c>
      <c r="EH80">
        <v>0</v>
      </c>
      <c r="EI80" t="s">
        <v>0</v>
      </c>
      <c r="EJ80">
        <v>1</v>
      </c>
      <c r="EK80">
        <v>900</v>
      </c>
      <c r="EL80" t="s">
        <v>139</v>
      </c>
      <c r="EM80" t="s">
        <v>140</v>
      </c>
      <c r="EO80" t="s">
        <v>0</v>
      </c>
      <c r="EQ80">
        <v>131088</v>
      </c>
      <c r="ER80">
        <v>0</v>
      </c>
      <c r="ES80">
        <v>2670.86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0</v>
      </c>
      <c r="FD80">
        <v>18</v>
      </c>
      <c r="FF80">
        <v>2670.86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0</v>
      </c>
      <c r="GD80">
        <v>1</v>
      </c>
      <c r="GF80">
        <v>184134369</v>
      </c>
      <c r="GG80">
        <v>2</v>
      </c>
      <c r="GH80">
        <v>3</v>
      </c>
      <c r="GI80">
        <v>-2</v>
      </c>
      <c r="GJ80">
        <v>0</v>
      </c>
      <c r="GK80">
        <v>0</v>
      </c>
      <c r="GL80">
        <f t="shared" si="100"/>
        <v>0</v>
      </c>
      <c r="GM80">
        <f t="shared" si="101"/>
        <v>0</v>
      </c>
      <c r="GN80">
        <f t="shared" si="102"/>
        <v>0</v>
      </c>
      <c r="GO80">
        <f t="shared" si="103"/>
        <v>0</v>
      </c>
      <c r="GP80">
        <f t="shared" si="104"/>
        <v>0</v>
      </c>
      <c r="GR80">
        <v>1</v>
      </c>
      <c r="GS80">
        <v>1</v>
      </c>
      <c r="GT80">
        <v>0</v>
      </c>
      <c r="GU80" t="s">
        <v>0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11"/>
        <v>0</v>
      </c>
      <c r="HE80" t="s">
        <v>0</v>
      </c>
      <c r="HF80" t="s">
        <v>0</v>
      </c>
      <c r="HG80">
        <f t="shared" si="130"/>
        <v>0</v>
      </c>
      <c r="HM80" t="s">
        <v>0</v>
      </c>
      <c r="HN80" t="s">
        <v>0</v>
      </c>
      <c r="HO80" t="s">
        <v>0</v>
      </c>
      <c r="HP80" t="s">
        <v>0</v>
      </c>
      <c r="HQ80" t="s">
        <v>0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182</v>
      </c>
      <c r="F81" t="s">
        <v>183</v>
      </c>
      <c r="G81" t="s">
        <v>184</v>
      </c>
      <c r="H81" t="s">
        <v>137</v>
      </c>
      <c r="M81">
        <v>1</v>
      </c>
      <c r="O81">
        <f t="shared" si="107"/>
        <v>0</v>
      </c>
      <c r="P81">
        <f t="shared" si="112"/>
        <v>0</v>
      </c>
      <c r="Q81">
        <f t="shared" si="113"/>
        <v>0</v>
      </c>
      <c r="R81">
        <f t="shared" si="114"/>
        <v>0</v>
      </c>
      <c r="S81">
        <f t="shared" si="115"/>
        <v>0</v>
      </c>
      <c r="T81">
        <f t="shared" si="93"/>
        <v>0</v>
      </c>
      <c r="U81">
        <f t="shared" si="116"/>
        <v>0</v>
      </c>
      <c r="V81">
        <f t="shared" si="117"/>
        <v>0</v>
      </c>
      <c r="W81">
        <f t="shared" si="94"/>
        <v>0</v>
      </c>
      <c r="X81">
        <f t="shared" si="95"/>
        <v>0</v>
      </c>
      <c r="Y81">
        <f t="shared" si="96"/>
        <v>0</v>
      </c>
      <c r="AA81">
        <v>449016141</v>
      </c>
      <c r="AB81">
        <f t="shared" si="97"/>
        <v>4183.22</v>
      </c>
      <c r="AC81">
        <f t="shared" si="118"/>
        <v>4183.22</v>
      </c>
      <c r="AD81">
        <f t="shared" si="128"/>
        <v>0</v>
      </c>
      <c r="AE81">
        <f t="shared" si="119"/>
        <v>0</v>
      </c>
      <c r="AF81">
        <f t="shared" si="120"/>
        <v>0</v>
      </c>
      <c r="AG81">
        <f t="shared" si="98"/>
        <v>0</v>
      </c>
      <c r="AH81">
        <f t="shared" si="121"/>
        <v>0</v>
      </c>
      <c r="AI81">
        <f t="shared" si="122"/>
        <v>0</v>
      </c>
      <c r="AJ81">
        <f t="shared" si="99"/>
        <v>0</v>
      </c>
      <c r="AK81">
        <v>4183.22</v>
      </c>
      <c r="AL81">
        <v>4183.22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0</v>
      </c>
      <c r="BE81" t="s">
        <v>0</v>
      </c>
      <c r="BF81" t="s">
        <v>0</v>
      </c>
      <c r="BG81" t="s">
        <v>0</v>
      </c>
      <c r="BH81">
        <v>3</v>
      </c>
      <c r="BI81">
        <v>1</v>
      </c>
      <c r="BJ81" t="s">
        <v>183</v>
      </c>
      <c r="BM81">
        <v>900</v>
      </c>
      <c r="BN81">
        <v>0</v>
      </c>
      <c r="BO81" t="s">
        <v>0</v>
      </c>
      <c r="BP81">
        <v>0</v>
      </c>
      <c r="BQ81">
        <v>90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0</v>
      </c>
      <c r="BZ81">
        <v>0</v>
      </c>
      <c r="CA81">
        <v>0</v>
      </c>
      <c r="CB81" t="s">
        <v>0</v>
      </c>
      <c r="CE81">
        <v>0</v>
      </c>
      <c r="CF81">
        <v>0</v>
      </c>
      <c r="CG81">
        <v>0</v>
      </c>
      <c r="CM81">
        <v>0</v>
      </c>
      <c r="CN81" t="s">
        <v>0</v>
      </c>
      <c r="CO81">
        <v>0</v>
      </c>
      <c r="CP81">
        <f t="shared" si="108"/>
        <v>0</v>
      </c>
      <c r="CQ81">
        <f t="shared" si="129"/>
        <v>4183.22</v>
      </c>
      <c r="CR81">
        <f t="shared" si="129"/>
        <v>0</v>
      </c>
      <c r="CS81">
        <f t="shared" si="123"/>
        <v>0</v>
      </c>
      <c r="CT81">
        <f t="shared" si="124"/>
        <v>0</v>
      </c>
      <c r="CU81">
        <f t="shared" si="109"/>
        <v>0</v>
      </c>
      <c r="CV81">
        <f t="shared" si="125"/>
        <v>0</v>
      </c>
      <c r="CW81">
        <f t="shared" si="126"/>
        <v>0</v>
      </c>
      <c r="CX81">
        <f t="shared" si="110"/>
        <v>0</v>
      </c>
      <c r="CY81">
        <f>0</f>
        <v>0</v>
      </c>
      <c r="CZ81">
        <f>0</f>
        <v>0</v>
      </c>
      <c r="DC81" t="s">
        <v>0</v>
      </c>
      <c r="DD81" t="s">
        <v>0</v>
      </c>
      <c r="DE81" t="s">
        <v>0</v>
      </c>
      <c r="DF81" t="s">
        <v>0</v>
      </c>
      <c r="DG81" t="s">
        <v>0</v>
      </c>
      <c r="DH81" t="s">
        <v>0</v>
      </c>
      <c r="DI81" t="s">
        <v>0</v>
      </c>
      <c r="DJ81" t="s">
        <v>0</v>
      </c>
      <c r="DK81" t="s">
        <v>0</v>
      </c>
      <c r="DL81" t="s">
        <v>0</v>
      </c>
      <c r="DM81" t="s">
        <v>0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137</v>
      </c>
      <c r="DW81" t="s">
        <v>137</v>
      </c>
      <c r="DX81">
        <v>1</v>
      </c>
      <c r="DZ81" t="s">
        <v>0</v>
      </c>
      <c r="EA81" t="s">
        <v>0</v>
      </c>
      <c r="EB81" t="s">
        <v>0</v>
      </c>
      <c r="EC81" t="s">
        <v>0</v>
      </c>
      <c r="EE81">
        <v>416980464</v>
      </c>
      <c r="EF81">
        <v>90</v>
      </c>
      <c r="EG81" t="s">
        <v>139</v>
      </c>
      <c r="EH81">
        <v>0</v>
      </c>
      <c r="EI81" t="s">
        <v>0</v>
      </c>
      <c r="EJ81">
        <v>1</v>
      </c>
      <c r="EK81">
        <v>900</v>
      </c>
      <c r="EL81" t="s">
        <v>139</v>
      </c>
      <c r="EM81" t="s">
        <v>140</v>
      </c>
      <c r="EO81" t="s">
        <v>0</v>
      </c>
      <c r="EQ81">
        <v>131088</v>
      </c>
      <c r="ER81">
        <v>0</v>
      </c>
      <c r="ES81">
        <v>4183.22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0</v>
      </c>
      <c r="FD81">
        <v>18</v>
      </c>
      <c r="FF81">
        <v>4183.22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0</v>
      </c>
      <c r="GD81">
        <v>1</v>
      </c>
      <c r="GF81">
        <v>56184804</v>
      </c>
      <c r="GG81">
        <v>2</v>
      </c>
      <c r="GH81">
        <v>3</v>
      </c>
      <c r="GI81">
        <v>-2</v>
      </c>
      <c r="GJ81">
        <v>0</v>
      </c>
      <c r="GK81">
        <v>0</v>
      </c>
      <c r="GL81">
        <f t="shared" si="100"/>
        <v>0</v>
      </c>
      <c r="GM81">
        <f t="shared" si="101"/>
        <v>0</v>
      </c>
      <c r="GN81">
        <f t="shared" si="102"/>
        <v>0</v>
      </c>
      <c r="GO81">
        <f t="shared" si="103"/>
        <v>0</v>
      </c>
      <c r="GP81">
        <f t="shared" si="104"/>
        <v>0</v>
      </c>
      <c r="GR81">
        <v>1</v>
      </c>
      <c r="GS81">
        <v>1</v>
      </c>
      <c r="GT81">
        <v>0</v>
      </c>
      <c r="GU81" t="s">
        <v>0</v>
      </c>
      <c r="GV81">
        <f t="shared" si="105"/>
        <v>0</v>
      </c>
      <c r="GW81">
        <v>1</v>
      </c>
      <c r="GX81">
        <f t="shared" si="106"/>
        <v>0</v>
      </c>
      <c r="HA81">
        <v>0</v>
      </c>
      <c r="HB81">
        <v>0</v>
      </c>
      <c r="HC81">
        <f t="shared" si="111"/>
        <v>0</v>
      </c>
      <c r="HE81" t="s">
        <v>0</v>
      </c>
      <c r="HF81" t="s">
        <v>0</v>
      </c>
      <c r="HG81">
        <f t="shared" si="130"/>
        <v>0</v>
      </c>
      <c r="HM81" t="s">
        <v>0</v>
      </c>
      <c r="HN81" t="s">
        <v>0</v>
      </c>
      <c r="HO81" t="s">
        <v>0</v>
      </c>
      <c r="HP81" t="s">
        <v>0</v>
      </c>
      <c r="HQ81" t="s">
        <v>0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185</v>
      </c>
      <c r="F82" t="s">
        <v>186</v>
      </c>
      <c r="G82" t="s">
        <v>187</v>
      </c>
      <c r="H82" t="s">
        <v>19</v>
      </c>
      <c r="M82">
        <v>0</v>
      </c>
      <c r="O82">
        <f t="shared" si="107"/>
        <v>0</v>
      </c>
      <c r="P82">
        <f t="shared" si="112"/>
        <v>0</v>
      </c>
      <c r="Q82">
        <f t="shared" si="113"/>
        <v>0</v>
      </c>
      <c r="R82">
        <f t="shared" si="114"/>
        <v>0</v>
      </c>
      <c r="S82">
        <f t="shared" si="115"/>
        <v>0</v>
      </c>
      <c r="T82">
        <f t="shared" si="93"/>
        <v>0</v>
      </c>
      <c r="U82">
        <f t="shared" si="116"/>
        <v>0</v>
      </c>
      <c r="V82">
        <f t="shared" si="117"/>
        <v>0</v>
      </c>
      <c r="W82">
        <f t="shared" si="94"/>
        <v>0</v>
      </c>
      <c r="X82">
        <f t="shared" si="95"/>
        <v>0</v>
      </c>
      <c r="Y82">
        <f t="shared" si="96"/>
        <v>0</v>
      </c>
      <c r="AA82">
        <v>449016141</v>
      </c>
      <c r="AB82">
        <f t="shared" si="97"/>
        <v>281.2</v>
      </c>
      <c r="AC82">
        <f t="shared" si="118"/>
        <v>281.2</v>
      </c>
      <c r="AD82">
        <f>ROUND((((ET82)-(EU82))+AE82),6)</f>
        <v>0</v>
      </c>
      <c r="AE82">
        <f t="shared" si="119"/>
        <v>0</v>
      </c>
      <c r="AF82">
        <f t="shared" si="120"/>
        <v>0</v>
      </c>
      <c r="AG82">
        <f t="shared" si="98"/>
        <v>0</v>
      </c>
      <c r="AH82">
        <f t="shared" si="121"/>
        <v>0</v>
      </c>
      <c r="AI82">
        <f t="shared" si="122"/>
        <v>0</v>
      </c>
      <c r="AJ82">
        <f t="shared" si="99"/>
        <v>0</v>
      </c>
      <c r="AK82">
        <v>281.2</v>
      </c>
      <c r="AL82">
        <v>281.2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1.38</v>
      </c>
      <c r="BD82" t="s">
        <v>0</v>
      </c>
      <c r="BE82" t="s">
        <v>0</v>
      </c>
      <c r="BF82" t="s">
        <v>0</v>
      </c>
      <c r="BG82" t="s">
        <v>0</v>
      </c>
      <c r="BH82">
        <v>3</v>
      </c>
      <c r="BI82">
        <v>2</v>
      </c>
      <c r="BJ82" t="s">
        <v>188</v>
      </c>
      <c r="BM82">
        <v>500002</v>
      </c>
      <c r="BN82">
        <v>0</v>
      </c>
      <c r="BO82" t="s">
        <v>186</v>
      </c>
      <c r="BP82">
        <v>1</v>
      </c>
      <c r="BQ82">
        <v>12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0</v>
      </c>
      <c r="BZ82">
        <v>0</v>
      </c>
      <c r="CA82">
        <v>0</v>
      </c>
      <c r="CB82" t="s">
        <v>0</v>
      </c>
      <c r="CE82">
        <v>0</v>
      </c>
      <c r="CF82">
        <v>0</v>
      </c>
      <c r="CG82">
        <v>0</v>
      </c>
      <c r="CM82">
        <v>0</v>
      </c>
      <c r="CN82" t="s">
        <v>0</v>
      </c>
      <c r="CO82">
        <v>0</v>
      </c>
      <c r="CP82">
        <f t="shared" si="108"/>
        <v>0</v>
      </c>
      <c r="CQ82">
        <f>ROUND(AL82*BC82,2)</f>
        <v>388.06</v>
      </c>
      <c r="CR82">
        <f>ROUND(AM82*BB82,2)</f>
        <v>0</v>
      </c>
      <c r="CS82">
        <f t="shared" si="123"/>
        <v>0</v>
      </c>
      <c r="CT82">
        <f t="shared" si="124"/>
        <v>0</v>
      </c>
      <c r="CU82">
        <f t="shared" si="109"/>
        <v>0</v>
      </c>
      <c r="CV82">
        <f t="shared" si="125"/>
        <v>0</v>
      </c>
      <c r="CW82">
        <f t="shared" si="126"/>
        <v>0</v>
      </c>
      <c r="CX82">
        <f t="shared" si="110"/>
        <v>0</v>
      </c>
      <c r="CY82">
        <f>0</f>
        <v>0</v>
      </c>
      <c r="CZ82">
        <f>0</f>
        <v>0</v>
      </c>
      <c r="DC82" t="s">
        <v>0</v>
      </c>
      <c r="DD82" t="s">
        <v>0</v>
      </c>
      <c r="DE82" t="s">
        <v>0</v>
      </c>
      <c r="DF82" t="s">
        <v>0</v>
      </c>
      <c r="DG82" t="s">
        <v>0</v>
      </c>
      <c r="DH82" t="s">
        <v>0</v>
      </c>
      <c r="DI82" t="s">
        <v>0</v>
      </c>
      <c r="DJ82" t="s">
        <v>0</v>
      </c>
      <c r="DK82" t="s">
        <v>0</v>
      </c>
      <c r="DL82" t="s">
        <v>0</v>
      </c>
      <c r="DM82" t="s">
        <v>0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19</v>
      </c>
      <c r="DW82" t="s">
        <v>19</v>
      </c>
      <c r="DX82">
        <v>1</v>
      </c>
      <c r="DZ82" t="s">
        <v>0</v>
      </c>
      <c r="EA82" t="s">
        <v>0</v>
      </c>
      <c r="EB82" t="s">
        <v>0</v>
      </c>
      <c r="EC82" t="s">
        <v>0</v>
      </c>
      <c r="EE82">
        <v>416979962</v>
      </c>
      <c r="EF82">
        <v>12</v>
      </c>
      <c r="EG82" t="s">
        <v>151</v>
      </c>
      <c r="EH82">
        <v>0</v>
      </c>
      <c r="EI82" t="s">
        <v>0</v>
      </c>
      <c r="EJ82">
        <v>2</v>
      </c>
      <c r="EK82">
        <v>500002</v>
      </c>
      <c r="EL82" t="s">
        <v>152</v>
      </c>
      <c r="EM82" t="s">
        <v>153</v>
      </c>
      <c r="EO82" t="s">
        <v>0</v>
      </c>
      <c r="EQ82">
        <v>131072</v>
      </c>
      <c r="ER82">
        <v>281.2</v>
      </c>
      <c r="ES82">
        <v>281.2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0</v>
      </c>
      <c r="GD82">
        <v>1</v>
      </c>
      <c r="GF82">
        <v>-636649639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0"/>
        <v>0</v>
      </c>
      <c r="GM82">
        <f t="shared" si="101"/>
        <v>0</v>
      </c>
      <c r="GN82">
        <f t="shared" si="102"/>
        <v>0</v>
      </c>
      <c r="GO82">
        <f t="shared" si="103"/>
        <v>0</v>
      </c>
      <c r="GP82">
        <f t="shared" si="104"/>
        <v>0</v>
      </c>
      <c r="GR82">
        <v>0</v>
      </c>
      <c r="GS82">
        <v>0</v>
      </c>
      <c r="GT82">
        <v>0</v>
      </c>
      <c r="GU82" t="s">
        <v>0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11"/>
        <v>0</v>
      </c>
      <c r="HE82" t="s">
        <v>0</v>
      </c>
      <c r="HF82" t="s">
        <v>0</v>
      </c>
      <c r="HM82" t="s">
        <v>0</v>
      </c>
      <c r="HN82" t="s">
        <v>0</v>
      </c>
      <c r="HO82" t="s">
        <v>0</v>
      </c>
      <c r="HP82" t="s">
        <v>0</v>
      </c>
      <c r="HQ82" t="s">
        <v>0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189</v>
      </c>
      <c r="F83" t="s">
        <v>190</v>
      </c>
      <c r="G83" t="s">
        <v>191</v>
      </c>
      <c r="H83" t="s">
        <v>192</v>
      </c>
      <c r="I83">
        <f>ROUND(1+0.65,7)</f>
        <v>1.65</v>
      </c>
      <c r="J83">
        <v>0</v>
      </c>
      <c r="K83">
        <f>ROUND(1+0.65,7)</f>
        <v>1.65</v>
      </c>
      <c r="O83">
        <f t="shared" si="107"/>
        <v>636.95000000000005</v>
      </c>
      <c r="P83">
        <f t="shared" si="112"/>
        <v>636.95000000000005</v>
      </c>
      <c r="Q83">
        <f t="shared" si="113"/>
        <v>0</v>
      </c>
      <c r="R83">
        <f t="shared" si="114"/>
        <v>0</v>
      </c>
      <c r="S83">
        <f t="shared" si="115"/>
        <v>0</v>
      </c>
      <c r="T83">
        <f t="shared" si="93"/>
        <v>0</v>
      </c>
      <c r="U83">
        <f t="shared" si="116"/>
        <v>0</v>
      </c>
      <c r="V83">
        <f t="shared" si="117"/>
        <v>0</v>
      </c>
      <c r="W83">
        <f t="shared" si="94"/>
        <v>0</v>
      </c>
      <c r="X83">
        <f t="shared" si="95"/>
        <v>0</v>
      </c>
      <c r="Y83">
        <f t="shared" si="96"/>
        <v>0</v>
      </c>
      <c r="AA83">
        <v>449016141</v>
      </c>
      <c r="AB83">
        <f t="shared" si="97"/>
        <v>386.03</v>
      </c>
      <c r="AC83">
        <f t="shared" si="118"/>
        <v>386.03</v>
      </c>
      <c r="AD83">
        <f>ROUND((ET83),6)</f>
        <v>0</v>
      </c>
      <c r="AE83">
        <f t="shared" si="119"/>
        <v>0</v>
      </c>
      <c r="AF83">
        <f t="shared" si="120"/>
        <v>0</v>
      </c>
      <c r="AG83">
        <f t="shared" si="98"/>
        <v>0</v>
      </c>
      <c r="AH83">
        <f t="shared" si="121"/>
        <v>0</v>
      </c>
      <c r="AI83">
        <f t="shared" si="122"/>
        <v>0</v>
      </c>
      <c r="AJ83">
        <f t="shared" si="99"/>
        <v>0</v>
      </c>
      <c r="AK83">
        <v>386.03</v>
      </c>
      <c r="AL83">
        <v>386.03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0</v>
      </c>
      <c r="BE83" t="s">
        <v>0</v>
      </c>
      <c r="BF83" t="s">
        <v>0</v>
      </c>
      <c r="BG83" t="s">
        <v>0</v>
      </c>
      <c r="BH83">
        <v>3</v>
      </c>
      <c r="BI83">
        <v>1</v>
      </c>
      <c r="BJ83" t="s">
        <v>190</v>
      </c>
      <c r="BM83">
        <v>900</v>
      </c>
      <c r="BN83">
        <v>0</v>
      </c>
      <c r="BO83" t="s">
        <v>0</v>
      </c>
      <c r="BP83">
        <v>0</v>
      </c>
      <c r="BQ83">
        <v>90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0</v>
      </c>
      <c r="BZ83">
        <v>0</v>
      </c>
      <c r="CA83">
        <v>0</v>
      </c>
      <c r="CB83" t="s">
        <v>0</v>
      </c>
      <c r="CE83">
        <v>0</v>
      </c>
      <c r="CF83">
        <v>0</v>
      </c>
      <c r="CG83">
        <v>0</v>
      </c>
      <c r="CM83">
        <v>0</v>
      </c>
      <c r="CN83" t="s">
        <v>0</v>
      </c>
      <c r="CO83">
        <v>0</v>
      </c>
      <c r="CP83">
        <f t="shared" si="108"/>
        <v>636.95000000000005</v>
      </c>
      <c r="CQ83">
        <f>ROUND(AL83,2)</f>
        <v>386.03</v>
      </c>
      <c r="CR83">
        <f>ROUND(AM83,2)</f>
        <v>0</v>
      </c>
      <c r="CS83">
        <f t="shared" si="123"/>
        <v>0</v>
      </c>
      <c r="CT83">
        <f t="shared" si="124"/>
        <v>0</v>
      </c>
      <c r="CU83">
        <f t="shared" si="109"/>
        <v>0</v>
      </c>
      <c r="CV83">
        <f t="shared" si="125"/>
        <v>0</v>
      </c>
      <c r="CW83">
        <f t="shared" si="126"/>
        <v>0</v>
      </c>
      <c r="CX83">
        <f t="shared" si="110"/>
        <v>0</v>
      </c>
      <c r="CY83">
        <f>0</f>
        <v>0</v>
      </c>
      <c r="CZ83">
        <f>0</f>
        <v>0</v>
      </c>
      <c r="DC83" t="s">
        <v>0</v>
      </c>
      <c r="DD83" t="s">
        <v>0</v>
      </c>
      <c r="DE83" t="s">
        <v>0</v>
      </c>
      <c r="DF83" t="s">
        <v>0</v>
      </c>
      <c r="DG83" t="s">
        <v>0</v>
      </c>
      <c r="DH83" t="s">
        <v>0</v>
      </c>
      <c r="DI83" t="s">
        <v>0</v>
      </c>
      <c r="DJ83" t="s">
        <v>0</v>
      </c>
      <c r="DK83" t="s">
        <v>0</v>
      </c>
      <c r="DL83" t="s">
        <v>0</v>
      </c>
      <c r="DM83" t="s">
        <v>0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192</v>
      </c>
      <c r="DW83" t="s">
        <v>192</v>
      </c>
      <c r="DX83">
        <v>1</v>
      </c>
      <c r="DZ83" t="s">
        <v>0</v>
      </c>
      <c r="EA83" t="s">
        <v>0</v>
      </c>
      <c r="EB83" t="s">
        <v>0</v>
      </c>
      <c r="EC83" t="s">
        <v>0</v>
      </c>
      <c r="EE83">
        <v>416980464</v>
      </c>
      <c r="EF83">
        <v>90</v>
      </c>
      <c r="EG83" t="s">
        <v>139</v>
      </c>
      <c r="EH83">
        <v>0</v>
      </c>
      <c r="EI83" t="s">
        <v>0</v>
      </c>
      <c r="EJ83">
        <v>1</v>
      </c>
      <c r="EK83">
        <v>900</v>
      </c>
      <c r="EL83" t="s">
        <v>139</v>
      </c>
      <c r="EM83" t="s">
        <v>140</v>
      </c>
      <c r="EO83" t="s">
        <v>0</v>
      </c>
      <c r="EQ83">
        <v>131088</v>
      </c>
      <c r="ER83">
        <v>0</v>
      </c>
      <c r="ES83">
        <v>386.03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0</v>
      </c>
      <c r="FD83">
        <v>18</v>
      </c>
      <c r="FF83">
        <v>386.03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0</v>
      </c>
      <c r="GD83">
        <v>1</v>
      </c>
      <c r="GF83">
        <v>-2021256568</v>
      </c>
      <c r="GG83">
        <v>2</v>
      </c>
      <c r="GH83">
        <v>3</v>
      </c>
      <c r="GI83">
        <v>-2</v>
      </c>
      <c r="GJ83">
        <v>0</v>
      </c>
      <c r="GK83">
        <v>0</v>
      </c>
      <c r="GL83">
        <f t="shared" si="100"/>
        <v>0</v>
      </c>
      <c r="GM83">
        <f t="shared" si="101"/>
        <v>636.95000000000005</v>
      </c>
      <c r="GN83">
        <f t="shared" si="102"/>
        <v>636.95000000000005</v>
      </c>
      <c r="GO83">
        <f t="shared" si="103"/>
        <v>0</v>
      </c>
      <c r="GP83">
        <f t="shared" si="104"/>
        <v>0</v>
      </c>
      <c r="GR83">
        <v>1</v>
      </c>
      <c r="GS83">
        <v>1</v>
      </c>
      <c r="GT83">
        <v>0</v>
      </c>
      <c r="GU83" t="s">
        <v>0</v>
      </c>
      <c r="GV83">
        <f t="shared" si="105"/>
        <v>0</v>
      </c>
      <c r="GW83">
        <v>1</v>
      </c>
      <c r="GX83">
        <f t="shared" si="106"/>
        <v>0</v>
      </c>
      <c r="HA83">
        <v>0</v>
      </c>
      <c r="HB83">
        <v>0</v>
      </c>
      <c r="HC83">
        <f t="shared" si="111"/>
        <v>0</v>
      </c>
      <c r="HE83" t="s">
        <v>0</v>
      </c>
      <c r="HF83" t="s">
        <v>0</v>
      </c>
      <c r="HG83">
        <f>ROUND(ROUND(AL83,2)*I83,2)</f>
        <v>636.95000000000005</v>
      </c>
      <c r="HM83" t="s">
        <v>0</v>
      </c>
      <c r="HN83" t="s">
        <v>0</v>
      </c>
      <c r="HO83" t="s">
        <v>0</v>
      </c>
      <c r="HP83" t="s">
        <v>0</v>
      </c>
      <c r="HQ83" t="s">
        <v>0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193</v>
      </c>
      <c r="F84" t="s">
        <v>194</v>
      </c>
      <c r="G84" t="s">
        <v>195</v>
      </c>
      <c r="H84" t="s">
        <v>43</v>
      </c>
      <c r="I84">
        <v>0</v>
      </c>
      <c r="J84">
        <v>0</v>
      </c>
      <c r="K84">
        <v>0</v>
      </c>
      <c r="O84">
        <f t="shared" si="107"/>
        <v>0</v>
      </c>
      <c r="P84">
        <f t="shared" si="112"/>
        <v>0</v>
      </c>
      <c r="Q84">
        <f t="shared" si="113"/>
        <v>0</v>
      </c>
      <c r="R84">
        <f t="shared" si="114"/>
        <v>0</v>
      </c>
      <c r="S84">
        <f t="shared" si="115"/>
        <v>0</v>
      </c>
      <c r="T84">
        <f t="shared" si="93"/>
        <v>0</v>
      </c>
      <c r="U84">
        <f t="shared" si="116"/>
        <v>0</v>
      </c>
      <c r="V84">
        <f t="shared" si="117"/>
        <v>0</v>
      </c>
      <c r="W84">
        <f t="shared" si="94"/>
        <v>0</v>
      </c>
      <c r="X84">
        <f t="shared" si="95"/>
        <v>0</v>
      </c>
      <c r="Y84">
        <f t="shared" si="96"/>
        <v>0</v>
      </c>
      <c r="AA84">
        <v>449016141</v>
      </c>
      <c r="AB84">
        <f t="shared" si="97"/>
        <v>154.5</v>
      </c>
      <c r="AC84">
        <f t="shared" si="118"/>
        <v>154.5</v>
      </c>
      <c r="AD84">
        <f t="shared" ref="AD84:AD89" si="131">ROUND((((ET84)-(EU84))+AE84),6)</f>
        <v>0</v>
      </c>
      <c r="AE84">
        <f t="shared" si="119"/>
        <v>0</v>
      </c>
      <c r="AF84">
        <f t="shared" si="120"/>
        <v>0</v>
      </c>
      <c r="AG84">
        <f t="shared" si="98"/>
        <v>0</v>
      </c>
      <c r="AH84">
        <f t="shared" si="121"/>
        <v>0</v>
      </c>
      <c r="AI84">
        <f t="shared" si="122"/>
        <v>0</v>
      </c>
      <c r="AJ84">
        <f t="shared" si="99"/>
        <v>0</v>
      </c>
      <c r="AK84">
        <v>154.5</v>
      </c>
      <c r="AL84">
        <v>154.5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1.08</v>
      </c>
      <c r="BD84" t="s">
        <v>0</v>
      </c>
      <c r="BE84" t="s">
        <v>0</v>
      </c>
      <c r="BF84" t="s">
        <v>0</v>
      </c>
      <c r="BG84" t="s">
        <v>0</v>
      </c>
      <c r="BH84">
        <v>3</v>
      </c>
      <c r="BI84">
        <v>1</v>
      </c>
      <c r="BJ84" t="s">
        <v>196</v>
      </c>
      <c r="BM84">
        <v>500001</v>
      </c>
      <c r="BN84">
        <v>0</v>
      </c>
      <c r="BO84" t="s">
        <v>194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0</v>
      </c>
      <c r="BZ84">
        <v>0</v>
      </c>
      <c r="CA84">
        <v>0</v>
      </c>
      <c r="CB84" t="s">
        <v>0</v>
      </c>
      <c r="CE84">
        <v>0</v>
      </c>
      <c r="CF84">
        <v>0</v>
      </c>
      <c r="CG84">
        <v>0</v>
      </c>
      <c r="CM84">
        <v>0</v>
      </c>
      <c r="CN84" t="s">
        <v>0</v>
      </c>
      <c r="CO84">
        <v>0</v>
      </c>
      <c r="CP84">
        <f t="shared" si="108"/>
        <v>0</v>
      </c>
      <c r="CQ84">
        <f t="shared" ref="CQ84:CQ89" si="132">ROUND(AL84*BC84,2)</f>
        <v>166.86</v>
      </c>
      <c r="CR84">
        <f t="shared" ref="CR84:CR89" si="133">ROUND(AM84*BB84,2)</f>
        <v>0</v>
      </c>
      <c r="CS84">
        <f t="shared" si="123"/>
        <v>0</v>
      </c>
      <c r="CT84">
        <f t="shared" si="124"/>
        <v>0</v>
      </c>
      <c r="CU84">
        <f t="shared" si="109"/>
        <v>0</v>
      </c>
      <c r="CV84">
        <f t="shared" si="125"/>
        <v>0</v>
      </c>
      <c r="CW84">
        <f t="shared" si="126"/>
        <v>0</v>
      </c>
      <c r="CX84">
        <f t="shared" si="110"/>
        <v>0</v>
      </c>
      <c r="CY84">
        <f>0</f>
        <v>0</v>
      </c>
      <c r="CZ84">
        <f>0</f>
        <v>0</v>
      </c>
      <c r="DC84" t="s">
        <v>0</v>
      </c>
      <c r="DD84" t="s">
        <v>0</v>
      </c>
      <c r="DE84" t="s">
        <v>0</v>
      </c>
      <c r="DF84" t="s">
        <v>0</v>
      </c>
      <c r="DG84" t="s">
        <v>0</v>
      </c>
      <c r="DH84" t="s">
        <v>0</v>
      </c>
      <c r="DI84" t="s">
        <v>0</v>
      </c>
      <c r="DJ84" t="s">
        <v>0</v>
      </c>
      <c r="DK84" t="s">
        <v>0</v>
      </c>
      <c r="DL84" t="s">
        <v>0</v>
      </c>
      <c r="DM84" t="s">
        <v>0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43</v>
      </c>
      <c r="DW84" t="s">
        <v>43</v>
      </c>
      <c r="DX84">
        <v>1</v>
      </c>
      <c r="DZ84" t="s">
        <v>0</v>
      </c>
      <c r="EA84" t="s">
        <v>0</v>
      </c>
      <c r="EB84" t="s">
        <v>0</v>
      </c>
      <c r="EC84" t="s">
        <v>0</v>
      </c>
      <c r="EE84">
        <v>416979961</v>
      </c>
      <c r="EF84">
        <v>8</v>
      </c>
      <c r="EG84" t="s">
        <v>131</v>
      </c>
      <c r="EH84">
        <v>0</v>
      </c>
      <c r="EI84" t="s">
        <v>0</v>
      </c>
      <c r="EJ84">
        <v>1</v>
      </c>
      <c r="EK84">
        <v>500001</v>
      </c>
      <c r="EL84" t="s">
        <v>132</v>
      </c>
      <c r="EM84" t="s">
        <v>133</v>
      </c>
      <c r="EO84" t="s">
        <v>0</v>
      </c>
      <c r="EQ84">
        <v>131072</v>
      </c>
      <c r="ER84">
        <v>154.5</v>
      </c>
      <c r="ES84">
        <v>154.5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0</v>
      </c>
      <c r="GD84">
        <v>1</v>
      </c>
      <c r="GF84">
        <v>1113408134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0"/>
        <v>0</v>
      </c>
      <c r="GM84">
        <f t="shared" si="101"/>
        <v>0</v>
      </c>
      <c r="GN84">
        <f t="shared" si="102"/>
        <v>0</v>
      </c>
      <c r="GO84">
        <f t="shared" si="103"/>
        <v>0</v>
      </c>
      <c r="GP84">
        <f t="shared" si="104"/>
        <v>0</v>
      </c>
      <c r="GR84">
        <v>0</v>
      </c>
      <c r="GS84">
        <v>0</v>
      </c>
      <c r="GT84">
        <v>0</v>
      </c>
      <c r="GU84" t="s">
        <v>0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11"/>
        <v>0</v>
      </c>
      <c r="HE84" t="s">
        <v>0</v>
      </c>
      <c r="HF84" t="s">
        <v>0</v>
      </c>
      <c r="HM84" t="s">
        <v>0</v>
      </c>
      <c r="HN84" t="s">
        <v>0</v>
      </c>
      <c r="HO84" t="s">
        <v>0</v>
      </c>
      <c r="HP84" t="s">
        <v>0</v>
      </c>
      <c r="HQ84" t="s">
        <v>0</v>
      </c>
      <c r="HS84">
        <v>0</v>
      </c>
      <c r="IK84">
        <v>0</v>
      </c>
    </row>
    <row r="85" spans="1:245" x14ac:dyDescent="0.2">
      <c r="A85">
        <v>17</v>
      </c>
      <c r="B85">
        <v>1</v>
      </c>
      <c r="E85" t="s">
        <v>197</v>
      </c>
      <c r="F85" t="s">
        <v>198</v>
      </c>
      <c r="G85" t="s">
        <v>199</v>
      </c>
      <c r="H85" t="s">
        <v>43</v>
      </c>
      <c r="I85">
        <v>0</v>
      </c>
      <c r="J85">
        <v>0</v>
      </c>
      <c r="K85">
        <v>0</v>
      </c>
      <c r="O85">
        <f t="shared" si="107"/>
        <v>0</v>
      </c>
      <c r="P85">
        <f t="shared" si="112"/>
        <v>0</v>
      </c>
      <c r="Q85">
        <f t="shared" si="113"/>
        <v>0</v>
      </c>
      <c r="R85">
        <f t="shared" si="114"/>
        <v>0</v>
      </c>
      <c r="S85">
        <f t="shared" si="115"/>
        <v>0</v>
      </c>
      <c r="T85">
        <f t="shared" si="93"/>
        <v>0</v>
      </c>
      <c r="U85">
        <f t="shared" si="116"/>
        <v>0</v>
      </c>
      <c r="V85">
        <f t="shared" si="117"/>
        <v>0</v>
      </c>
      <c r="W85">
        <f t="shared" si="94"/>
        <v>0</v>
      </c>
      <c r="X85">
        <f t="shared" si="95"/>
        <v>0</v>
      </c>
      <c r="Y85">
        <f t="shared" si="96"/>
        <v>0</v>
      </c>
      <c r="AA85">
        <v>449016141</v>
      </c>
      <c r="AB85">
        <f t="shared" si="97"/>
        <v>164.07</v>
      </c>
      <c r="AC85">
        <f t="shared" si="118"/>
        <v>164.07</v>
      </c>
      <c r="AD85">
        <f t="shared" si="131"/>
        <v>0</v>
      </c>
      <c r="AE85">
        <f t="shared" si="119"/>
        <v>0</v>
      </c>
      <c r="AF85">
        <f t="shared" si="120"/>
        <v>0</v>
      </c>
      <c r="AG85">
        <f t="shared" si="98"/>
        <v>0</v>
      </c>
      <c r="AH85">
        <f t="shared" si="121"/>
        <v>0</v>
      </c>
      <c r="AI85">
        <f t="shared" si="122"/>
        <v>0</v>
      </c>
      <c r="AJ85">
        <f t="shared" si="99"/>
        <v>0</v>
      </c>
      <c r="AK85">
        <v>164.07</v>
      </c>
      <c r="AL85">
        <v>164.07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1.08</v>
      </c>
      <c r="BD85" t="s">
        <v>0</v>
      </c>
      <c r="BE85" t="s">
        <v>0</v>
      </c>
      <c r="BF85" t="s">
        <v>0</v>
      </c>
      <c r="BG85" t="s">
        <v>0</v>
      </c>
      <c r="BH85">
        <v>3</v>
      </c>
      <c r="BI85">
        <v>1</v>
      </c>
      <c r="BJ85" t="s">
        <v>200</v>
      </c>
      <c r="BM85">
        <v>500001</v>
      </c>
      <c r="BN85">
        <v>0</v>
      </c>
      <c r="BO85" t="s">
        <v>198</v>
      </c>
      <c r="BP85">
        <v>1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0</v>
      </c>
      <c r="BZ85">
        <v>0</v>
      </c>
      <c r="CA85">
        <v>0</v>
      </c>
      <c r="CB85" t="s">
        <v>0</v>
      </c>
      <c r="CE85">
        <v>0</v>
      </c>
      <c r="CF85">
        <v>0</v>
      </c>
      <c r="CG85">
        <v>0</v>
      </c>
      <c r="CM85">
        <v>0</v>
      </c>
      <c r="CN85" t="s">
        <v>0</v>
      </c>
      <c r="CO85">
        <v>0</v>
      </c>
      <c r="CP85">
        <f t="shared" si="108"/>
        <v>0</v>
      </c>
      <c r="CQ85">
        <f t="shared" si="132"/>
        <v>177.2</v>
      </c>
      <c r="CR85">
        <f t="shared" si="133"/>
        <v>0</v>
      </c>
      <c r="CS85">
        <f t="shared" si="123"/>
        <v>0</v>
      </c>
      <c r="CT85">
        <f t="shared" si="124"/>
        <v>0</v>
      </c>
      <c r="CU85">
        <f t="shared" si="109"/>
        <v>0</v>
      </c>
      <c r="CV85">
        <f t="shared" si="125"/>
        <v>0</v>
      </c>
      <c r="CW85">
        <f t="shared" si="126"/>
        <v>0</v>
      </c>
      <c r="CX85">
        <f t="shared" si="110"/>
        <v>0</v>
      </c>
      <c r="CY85">
        <f>0</f>
        <v>0</v>
      </c>
      <c r="CZ85">
        <f>0</f>
        <v>0</v>
      </c>
      <c r="DC85" t="s">
        <v>0</v>
      </c>
      <c r="DD85" t="s">
        <v>0</v>
      </c>
      <c r="DE85" t="s">
        <v>0</v>
      </c>
      <c r="DF85" t="s">
        <v>0</v>
      </c>
      <c r="DG85" t="s">
        <v>0</v>
      </c>
      <c r="DH85" t="s">
        <v>0</v>
      </c>
      <c r="DI85" t="s">
        <v>0</v>
      </c>
      <c r="DJ85" t="s">
        <v>0</v>
      </c>
      <c r="DK85" t="s">
        <v>0</v>
      </c>
      <c r="DL85" t="s">
        <v>0</v>
      </c>
      <c r="DM85" t="s">
        <v>0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43</v>
      </c>
      <c r="DW85" t="s">
        <v>43</v>
      </c>
      <c r="DX85">
        <v>1</v>
      </c>
      <c r="DZ85" t="s">
        <v>0</v>
      </c>
      <c r="EA85" t="s">
        <v>0</v>
      </c>
      <c r="EB85" t="s">
        <v>0</v>
      </c>
      <c r="EC85" t="s">
        <v>0</v>
      </c>
      <c r="EE85">
        <v>416979961</v>
      </c>
      <c r="EF85">
        <v>8</v>
      </c>
      <c r="EG85" t="s">
        <v>131</v>
      </c>
      <c r="EH85">
        <v>0</v>
      </c>
      <c r="EI85" t="s">
        <v>0</v>
      </c>
      <c r="EJ85">
        <v>1</v>
      </c>
      <c r="EK85">
        <v>500001</v>
      </c>
      <c r="EL85" t="s">
        <v>132</v>
      </c>
      <c r="EM85" t="s">
        <v>133</v>
      </c>
      <c r="EO85" t="s">
        <v>0</v>
      </c>
      <c r="EQ85">
        <v>131072</v>
      </c>
      <c r="ER85">
        <v>164.07</v>
      </c>
      <c r="ES85">
        <v>164.07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0</v>
      </c>
      <c r="GD85">
        <v>1</v>
      </c>
      <c r="GF85">
        <v>-795382350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00"/>
        <v>0</v>
      </c>
      <c r="GM85">
        <f t="shared" si="101"/>
        <v>0</v>
      </c>
      <c r="GN85">
        <f t="shared" si="102"/>
        <v>0</v>
      </c>
      <c r="GO85">
        <f t="shared" si="103"/>
        <v>0</v>
      </c>
      <c r="GP85">
        <f t="shared" si="104"/>
        <v>0</v>
      </c>
      <c r="GR85">
        <v>0</v>
      </c>
      <c r="GS85">
        <v>0</v>
      </c>
      <c r="GT85">
        <v>0</v>
      </c>
      <c r="GU85" t="s">
        <v>0</v>
      </c>
      <c r="GV85">
        <f t="shared" si="105"/>
        <v>0</v>
      </c>
      <c r="GW85">
        <v>1</v>
      </c>
      <c r="GX85">
        <f t="shared" si="106"/>
        <v>0</v>
      </c>
      <c r="HA85">
        <v>0</v>
      </c>
      <c r="HB85">
        <v>0</v>
      </c>
      <c r="HC85">
        <f t="shared" si="111"/>
        <v>0</v>
      </c>
      <c r="HE85" t="s">
        <v>0</v>
      </c>
      <c r="HF85" t="s">
        <v>0</v>
      </c>
      <c r="HM85" t="s">
        <v>0</v>
      </c>
      <c r="HN85" t="s">
        <v>0</v>
      </c>
      <c r="HO85" t="s">
        <v>0</v>
      </c>
      <c r="HP85" t="s">
        <v>0</v>
      </c>
      <c r="HQ85" t="s">
        <v>0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201</v>
      </c>
      <c r="F86" t="s">
        <v>202</v>
      </c>
      <c r="G86" t="s">
        <v>203</v>
      </c>
      <c r="H86" t="s">
        <v>51</v>
      </c>
      <c r="I86">
        <f>ROUND((0.712/1000*4+0.064/1000*7)*0,7)</f>
        <v>0</v>
      </c>
      <c r="J86">
        <v>0</v>
      </c>
      <c r="K86">
        <f>ROUND((0.712/1000*4+0.064/1000*7)*0,7)</f>
        <v>0</v>
      </c>
      <c r="O86">
        <f t="shared" si="107"/>
        <v>0</v>
      </c>
      <c r="P86">
        <f t="shared" si="112"/>
        <v>0</v>
      </c>
      <c r="Q86">
        <f t="shared" si="113"/>
        <v>0</v>
      </c>
      <c r="R86">
        <f t="shared" si="114"/>
        <v>0</v>
      </c>
      <c r="S86">
        <f t="shared" si="115"/>
        <v>0</v>
      </c>
      <c r="T86">
        <f t="shared" si="93"/>
        <v>0</v>
      </c>
      <c r="U86">
        <f t="shared" si="116"/>
        <v>0</v>
      </c>
      <c r="V86">
        <f t="shared" si="117"/>
        <v>0</v>
      </c>
      <c r="W86">
        <f t="shared" si="94"/>
        <v>0</v>
      </c>
      <c r="X86">
        <f t="shared" si="95"/>
        <v>0</v>
      </c>
      <c r="Y86">
        <f t="shared" si="96"/>
        <v>0</v>
      </c>
      <c r="AA86">
        <v>449016141</v>
      </c>
      <c r="AB86">
        <f t="shared" si="97"/>
        <v>151744.95000000001</v>
      </c>
      <c r="AC86">
        <f t="shared" si="118"/>
        <v>151744.95000000001</v>
      </c>
      <c r="AD86">
        <f t="shared" si="131"/>
        <v>0</v>
      </c>
      <c r="AE86">
        <f t="shared" si="119"/>
        <v>0</v>
      </c>
      <c r="AF86">
        <f t="shared" si="120"/>
        <v>0</v>
      </c>
      <c r="AG86">
        <f t="shared" si="98"/>
        <v>0</v>
      </c>
      <c r="AH86">
        <f t="shared" si="121"/>
        <v>0</v>
      </c>
      <c r="AI86">
        <f t="shared" si="122"/>
        <v>0</v>
      </c>
      <c r="AJ86">
        <f t="shared" si="99"/>
        <v>0</v>
      </c>
      <c r="AK86">
        <v>151744.95000000001</v>
      </c>
      <c r="AL86">
        <v>151744.95000000001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1.08</v>
      </c>
      <c r="BD86" t="s">
        <v>0</v>
      </c>
      <c r="BE86" t="s">
        <v>0</v>
      </c>
      <c r="BF86" t="s">
        <v>0</v>
      </c>
      <c r="BG86" t="s">
        <v>0</v>
      </c>
      <c r="BH86">
        <v>3</v>
      </c>
      <c r="BI86">
        <v>1</v>
      </c>
      <c r="BJ86" t="s">
        <v>204</v>
      </c>
      <c r="BM86">
        <v>500001</v>
      </c>
      <c r="BN86">
        <v>0</v>
      </c>
      <c r="BO86" t="s">
        <v>202</v>
      </c>
      <c r="BP86">
        <v>1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0</v>
      </c>
      <c r="BZ86">
        <v>0</v>
      </c>
      <c r="CA86">
        <v>0</v>
      </c>
      <c r="CB86" t="s">
        <v>0</v>
      </c>
      <c r="CE86">
        <v>0</v>
      </c>
      <c r="CF86">
        <v>0</v>
      </c>
      <c r="CG86">
        <v>0</v>
      </c>
      <c r="CM86">
        <v>0</v>
      </c>
      <c r="CN86" t="s">
        <v>0</v>
      </c>
      <c r="CO86">
        <v>0</v>
      </c>
      <c r="CP86">
        <f t="shared" si="108"/>
        <v>0</v>
      </c>
      <c r="CQ86">
        <f t="shared" si="132"/>
        <v>163884.54999999999</v>
      </c>
      <c r="CR86">
        <f t="shared" si="133"/>
        <v>0</v>
      </c>
      <c r="CS86">
        <f t="shared" si="123"/>
        <v>0</v>
      </c>
      <c r="CT86">
        <f t="shared" si="124"/>
        <v>0</v>
      </c>
      <c r="CU86">
        <f t="shared" si="109"/>
        <v>0</v>
      </c>
      <c r="CV86">
        <f t="shared" si="125"/>
        <v>0</v>
      </c>
      <c r="CW86">
        <f t="shared" si="126"/>
        <v>0</v>
      </c>
      <c r="CX86">
        <f t="shared" si="110"/>
        <v>0</v>
      </c>
      <c r="CY86">
        <f>0</f>
        <v>0</v>
      </c>
      <c r="CZ86">
        <f>0</f>
        <v>0</v>
      </c>
      <c r="DC86" t="s">
        <v>0</v>
      </c>
      <c r="DD86" t="s">
        <v>0</v>
      </c>
      <c r="DE86" t="s">
        <v>0</v>
      </c>
      <c r="DF86" t="s">
        <v>0</v>
      </c>
      <c r="DG86" t="s">
        <v>0</v>
      </c>
      <c r="DH86" t="s">
        <v>0</v>
      </c>
      <c r="DI86" t="s">
        <v>0</v>
      </c>
      <c r="DJ86" t="s">
        <v>0</v>
      </c>
      <c r="DK86" t="s">
        <v>0</v>
      </c>
      <c r="DL86" t="s">
        <v>0</v>
      </c>
      <c r="DM86" t="s">
        <v>0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51</v>
      </c>
      <c r="DW86" t="s">
        <v>51</v>
      </c>
      <c r="DX86">
        <v>1000</v>
      </c>
      <c r="DZ86" t="s">
        <v>0</v>
      </c>
      <c r="EA86" t="s">
        <v>0</v>
      </c>
      <c r="EB86" t="s">
        <v>0</v>
      </c>
      <c r="EC86" t="s">
        <v>0</v>
      </c>
      <c r="EE86">
        <v>416979961</v>
      </c>
      <c r="EF86">
        <v>8</v>
      </c>
      <c r="EG86" t="s">
        <v>131</v>
      </c>
      <c r="EH86">
        <v>0</v>
      </c>
      <c r="EI86" t="s">
        <v>0</v>
      </c>
      <c r="EJ86">
        <v>1</v>
      </c>
      <c r="EK86">
        <v>500001</v>
      </c>
      <c r="EL86" t="s">
        <v>132</v>
      </c>
      <c r="EM86" t="s">
        <v>133</v>
      </c>
      <c r="EO86" t="s">
        <v>0</v>
      </c>
      <c r="EQ86">
        <v>131072</v>
      </c>
      <c r="ER86">
        <v>151744.95000000001</v>
      </c>
      <c r="ES86">
        <v>151744.95000000001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0</v>
      </c>
      <c r="GD86">
        <v>1</v>
      </c>
      <c r="GF86">
        <v>-1202515722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0"/>
        <v>0</v>
      </c>
      <c r="GM86">
        <f t="shared" si="101"/>
        <v>0</v>
      </c>
      <c r="GN86">
        <f t="shared" si="102"/>
        <v>0</v>
      </c>
      <c r="GO86">
        <f t="shared" si="103"/>
        <v>0</v>
      </c>
      <c r="GP86">
        <f t="shared" si="104"/>
        <v>0</v>
      </c>
      <c r="GR86">
        <v>0</v>
      </c>
      <c r="GS86">
        <v>0</v>
      </c>
      <c r="GT86">
        <v>0</v>
      </c>
      <c r="GU86" t="s">
        <v>0</v>
      </c>
      <c r="GV86">
        <f t="shared" si="105"/>
        <v>0</v>
      </c>
      <c r="GW86">
        <v>1</v>
      </c>
      <c r="GX86">
        <f t="shared" si="106"/>
        <v>0</v>
      </c>
      <c r="HA86">
        <v>0</v>
      </c>
      <c r="HB86">
        <v>0</v>
      </c>
      <c r="HC86">
        <f t="shared" si="111"/>
        <v>0</v>
      </c>
      <c r="HE86" t="s">
        <v>0</v>
      </c>
      <c r="HF86" t="s">
        <v>0</v>
      </c>
      <c r="HM86" t="s">
        <v>0</v>
      </c>
      <c r="HN86" t="s">
        <v>0</v>
      </c>
      <c r="HO86" t="s">
        <v>0</v>
      </c>
      <c r="HP86" t="s">
        <v>0</v>
      </c>
      <c r="HQ86" t="s">
        <v>0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205</v>
      </c>
      <c r="F87" t="s">
        <v>206</v>
      </c>
      <c r="G87" t="s">
        <v>207</v>
      </c>
      <c r="H87" t="s">
        <v>43</v>
      </c>
      <c r="I87">
        <v>0</v>
      </c>
      <c r="J87">
        <v>0</v>
      </c>
      <c r="K87">
        <v>0</v>
      </c>
      <c r="O87">
        <f t="shared" si="107"/>
        <v>0</v>
      </c>
      <c r="P87">
        <f t="shared" si="112"/>
        <v>0</v>
      </c>
      <c r="Q87">
        <f t="shared" si="113"/>
        <v>0</v>
      </c>
      <c r="R87">
        <f t="shared" si="114"/>
        <v>0</v>
      </c>
      <c r="S87">
        <f t="shared" si="115"/>
        <v>0</v>
      </c>
      <c r="T87">
        <f t="shared" si="93"/>
        <v>0</v>
      </c>
      <c r="U87">
        <f t="shared" si="116"/>
        <v>0</v>
      </c>
      <c r="V87">
        <f t="shared" si="117"/>
        <v>0</v>
      </c>
      <c r="W87">
        <f t="shared" si="94"/>
        <v>0</v>
      </c>
      <c r="X87">
        <f t="shared" si="95"/>
        <v>0</v>
      </c>
      <c r="Y87">
        <f t="shared" si="96"/>
        <v>0</v>
      </c>
      <c r="AA87">
        <v>449016141</v>
      </c>
      <c r="AB87">
        <f t="shared" si="97"/>
        <v>154.58000000000001</v>
      </c>
      <c r="AC87">
        <f t="shared" si="118"/>
        <v>154.58000000000001</v>
      </c>
      <c r="AD87">
        <f t="shared" si="131"/>
        <v>0</v>
      </c>
      <c r="AE87">
        <f t="shared" si="119"/>
        <v>0</v>
      </c>
      <c r="AF87">
        <f t="shared" si="120"/>
        <v>0</v>
      </c>
      <c r="AG87">
        <f t="shared" si="98"/>
        <v>0</v>
      </c>
      <c r="AH87">
        <f t="shared" si="121"/>
        <v>0</v>
      </c>
      <c r="AI87">
        <f t="shared" si="122"/>
        <v>0</v>
      </c>
      <c r="AJ87">
        <f t="shared" si="99"/>
        <v>0</v>
      </c>
      <c r="AK87">
        <v>154.58000000000001</v>
      </c>
      <c r="AL87">
        <v>154.58000000000001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1.08</v>
      </c>
      <c r="BD87" t="s">
        <v>0</v>
      </c>
      <c r="BE87" t="s">
        <v>0</v>
      </c>
      <c r="BF87" t="s">
        <v>0</v>
      </c>
      <c r="BG87" t="s">
        <v>0</v>
      </c>
      <c r="BH87">
        <v>3</v>
      </c>
      <c r="BI87">
        <v>1</v>
      </c>
      <c r="BJ87" t="s">
        <v>208</v>
      </c>
      <c r="BM87">
        <v>500001</v>
      </c>
      <c r="BN87">
        <v>0</v>
      </c>
      <c r="BO87" t="s">
        <v>206</v>
      </c>
      <c r="BP87">
        <v>1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0</v>
      </c>
      <c r="BZ87">
        <v>0</v>
      </c>
      <c r="CA87">
        <v>0</v>
      </c>
      <c r="CB87" t="s">
        <v>0</v>
      </c>
      <c r="CE87">
        <v>0</v>
      </c>
      <c r="CF87">
        <v>0</v>
      </c>
      <c r="CG87">
        <v>0</v>
      </c>
      <c r="CM87">
        <v>0</v>
      </c>
      <c r="CN87" t="s">
        <v>0</v>
      </c>
      <c r="CO87">
        <v>0</v>
      </c>
      <c r="CP87">
        <f t="shared" si="108"/>
        <v>0</v>
      </c>
      <c r="CQ87">
        <f t="shared" si="132"/>
        <v>166.95</v>
      </c>
      <c r="CR87">
        <f t="shared" si="133"/>
        <v>0</v>
      </c>
      <c r="CS87">
        <f t="shared" si="123"/>
        <v>0</v>
      </c>
      <c r="CT87">
        <f t="shared" si="124"/>
        <v>0</v>
      </c>
      <c r="CU87">
        <f t="shared" si="109"/>
        <v>0</v>
      </c>
      <c r="CV87">
        <f t="shared" si="125"/>
        <v>0</v>
      </c>
      <c r="CW87">
        <f t="shared" si="126"/>
        <v>0</v>
      </c>
      <c r="CX87">
        <f t="shared" si="110"/>
        <v>0</v>
      </c>
      <c r="CY87">
        <f>0</f>
        <v>0</v>
      </c>
      <c r="CZ87">
        <f>0</f>
        <v>0</v>
      </c>
      <c r="DC87" t="s">
        <v>0</v>
      </c>
      <c r="DD87" t="s">
        <v>0</v>
      </c>
      <c r="DE87" t="s">
        <v>0</v>
      </c>
      <c r="DF87" t="s">
        <v>0</v>
      </c>
      <c r="DG87" t="s">
        <v>0</v>
      </c>
      <c r="DH87" t="s">
        <v>0</v>
      </c>
      <c r="DI87" t="s">
        <v>0</v>
      </c>
      <c r="DJ87" t="s">
        <v>0</v>
      </c>
      <c r="DK87" t="s">
        <v>0</v>
      </c>
      <c r="DL87" t="s">
        <v>0</v>
      </c>
      <c r="DM87" t="s">
        <v>0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43</v>
      </c>
      <c r="DW87" t="s">
        <v>43</v>
      </c>
      <c r="DX87">
        <v>1</v>
      </c>
      <c r="DZ87" t="s">
        <v>0</v>
      </c>
      <c r="EA87" t="s">
        <v>0</v>
      </c>
      <c r="EB87" t="s">
        <v>0</v>
      </c>
      <c r="EC87" t="s">
        <v>0</v>
      </c>
      <c r="EE87">
        <v>416979961</v>
      </c>
      <c r="EF87">
        <v>8</v>
      </c>
      <c r="EG87" t="s">
        <v>131</v>
      </c>
      <c r="EH87">
        <v>0</v>
      </c>
      <c r="EI87" t="s">
        <v>0</v>
      </c>
      <c r="EJ87">
        <v>1</v>
      </c>
      <c r="EK87">
        <v>500001</v>
      </c>
      <c r="EL87" t="s">
        <v>132</v>
      </c>
      <c r="EM87" t="s">
        <v>133</v>
      </c>
      <c r="EO87" t="s">
        <v>0</v>
      </c>
      <c r="EQ87">
        <v>131072</v>
      </c>
      <c r="ER87">
        <v>154.58000000000001</v>
      </c>
      <c r="ES87">
        <v>154.58000000000001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0</v>
      </c>
      <c r="GD87">
        <v>1</v>
      </c>
      <c r="GF87">
        <v>1419926910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00"/>
        <v>0</v>
      </c>
      <c r="GM87">
        <f t="shared" si="101"/>
        <v>0</v>
      </c>
      <c r="GN87">
        <f t="shared" si="102"/>
        <v>0</v>
      </c>
      <c r="GO87">
        <f t="shared" si="103"/>
        <v>0</v>
      </c>
      <c r="GP87">
        <f t="shared" si="104"/>
        <v>0</v>
      </c>
      <c r="GR87">
        <v>0</v>
      </c>
      <c r="GS87">
        <v>0</v>
      </c>
      <c r="GT87">
        <v>0</v>
      </c>
      <c r="GU87" t="s">
        <v>0</v>
      </c>
      <c r="GV87">
        <f t="shared" si="105"/>
        <v>0</v>
      </c>
      <c r="GW87">
        <v>1</v>
      </c>
      <c r="GX87">
        <f t="shared" si="106"/>
        <v>0</v>
      </c>
      <c r="HA87">
        <v>0</v>
      </c>
      <c r="HB87">
        <v>0</v>
      </c>
      <c r="HC87">
        <f t="shared" si="111"/>
        <v>0</v>
      </c>
      <c r="HE87" t="s">
        <v>0</v>
      </c>
      <c r="HF87" t="s">
        <v>0</v>
      </c>
      <c r="HM87" t="s">
        <v>0</v>
      </c>
      <c r="HN87" t="s">
        <v>0</v>
      </c>
      <c r="HO87" t="s">
        <v>0</v>
      </c>
      <c r="HP87" t="s">
        <v>0</v>
      </c>
      <c r="HQ87" t="s">
        <v>0</v>
      </c>
      <c r="HS87">
        <v>0</v>
      </c>
      <c r="IK87">
        <v>0</v>
      </c>
    </row>
    <row r="88" spans="1:245" x14ac:dyDescent="0.2">
      <c r="A88">
        <v>17</v>
      </c>
      <c r="B88">
        <v>1</v>
      </c>
      <c r="E88" t="s">
        <v>209</v>
      </c>
      <c r="F88" t="s">
        <v>210</v>
      </c>
      <c r="G88" t="s">
        <v>211</v>
      </c>
      <c r="H88" t="s">
        <v>212</v>
      </c>
      <c r="I88">
        <v>0</v>
      </c>
      <c r="J88">
        <v>0</v>
      </c>
      <c r="K88">
        <v>0</v>
      </c>
      <c r="O88">
        <f t="shared" si="107"/>
        <v>0</v>
      </c>
      <c r="P88">
        <f t="shared" si="112"/>
        <v>0</v>
      </c>
      <c r="Q88">
        <f t="shared" si="113"/>
        <v>0</v>
      </c>
      <c r="R88">
        <f t="shared" si="114"/>
        <v>0</v>
      </c>
      <c r="S88">
        <f t="shared" si="115"/>
        <v>0</v>
      </c>
      <c r="T88">
        <f t="shared" si="93"/>
        <v>0</v>
      </c>
      <c r="U88">
        <f t="shared" si="116"/>
        <v>0</v>
      </c>
      <c r="V88">
        <f t="shared" si="117"/>
        <v>0</v>
      </c>
      <c r="W88">
        <f t="shared" si="94"/>
        <v>0</v>
      </c>
      <c r="X88">
        <f t="shared" si="95"/>
        <v>0</v>
      </c>
      <c r="Y88">
        <f t="shared" si="96"/>
        <v>0</v>
      </c>
      <c r="AA88">
        <v>449016141</v>
      </c>
      <c r="AB88">
        <f t="shared" si="97"/>
        <v>797.93</v>
      </c>
      <c r="AC88">
        <f t="shared" si="118"/>
        <v>797.93</v>
      </c>
      <c r="AD88">
        <f t="shared" si="131"/>
        <v>0</v>
      </c>
      <c r="AE88">
        <f t="shared" si="119"/>
        <v>0</v>
      </c>
      <c r="AF88">
        <f t="shared" si="120"/>
        <v>0</v>
      </c>
      <c r="AG88">
        <f t="shared" si="98"/>
        <v>0</v>
      </c>
      <c r="AH88">
        <f t="shared" si="121"/>
        <v>0</v>
      </c>
      <c r="AI88">
        <f t="shared" si="122"/>
        <v>0</v>
      </c>
      <c r="AJ88">
        <f t="shared" si="99"/>
        <v>0</v>
      </c>
      <c r="AK88">
        <v>797.93</v>
      </c>
      <c r="AL88">
        <v>797.93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1.08</v>
      </c>
      <c r="BD88" t="s">
        <v>0</v>
      </c>
      <c r="BE88" t="s">
        <v>0</v>
      </c>
      <c r="BF88" t="s">
        <v>0</v>
      </c>
      <c r="BG88" t="s">
        <v>0</v>
      </c>
      <c r="BH88">
        <v>3</v>
      </c>
      <c r="BI88">
        <v>1</v>
      </c>
      <c r="BJ88" t="s">
        <v>213</v>
      </c>
      <c r="BM88">
        <v>500001</v>
      </c>
      <c r="BN88">
        <v>0</v>
      </c>
      <c r="BO88" t="s">
        <v>210</v>
      </c>
      <c r="BP88">
        <v>1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0</v>
      </c>
      <c r="BZ88">
        <v>0</v>
      </c>
      <c r="CA88">
        <v>0</v>
      </c>
      <c r="CB88" t="s">
        <v>0</v>
      </c>
      <c r="CE88">
        <v>0</v>
      </c>
      <c r="CF88">
        <v>0</v>
      </c>
      <c r="CG88">
        <v>0</v>
      </c>
      <c r="CM88">
        <v>0</v>
      </c>
      <c r="CN88" t="s">
        <v>0</v>
      </c>
      <c r="CO88">
        <v>0</v>
      </c>
      <c r="CP88">
        <f t="shared" si="108"/>
        <v>0</v>
      </c>
      <c r="CQ88">
        <f t="shared" si="132"/>
        <v>861.76</v>
      </c>
      <c r="CR88">
        <f t="shared" si="133"/>
        <v>0</v>
      </c>
      <c r="CS88">
        <f t="shared" si="123"/>
        <v>0</v>
      </c>
      <c r="CT88">
        <f t="shared" si="124"/>
        <v>0</v>
      </c>
      <c r="CU88">
        <f t="shared" si="109"/>
        <v>0</v>
      </c>
      <c r="CV88">
        <f t="shared" si="125"/>
        <v>0</v>
      </c>
      <c r="CW88">
        <f t="shared" si="126"/>
        <v>0</v>
      </c>
      <c r="CX88">
        <f t="shared" si="110"/>
        <v>0</v>
      </c>
      <c r="CY88">
        <f>0</f>
        <v>0</v>
      </c>
      <c r="CZ88">
        <f>0</f>
        <v>0</v>
      </c>
      <c r="DC88" t="s">
        <v>0</v>
      </c>
      <c r="DD88" t="s">
        <v>0</v>
      </c>
      <c r="DE88" t="s">
        <v>0</v>
      </c>
      <c r="DF88" t="s">
        <v>0</v>
      </c>
      <c r="DG88" t="s">
        <v>0</v>
      </c>
      <c r="DH88" t="s">
        <v>0</v>
      </c>
      <c r="DI88" t="s">
        <v>0</v>
      </c>
      <c r="DJ88" t="s">
        <v>0</v>
      </c>
      <c r="DK88" t="s">
        <v>0</v>
      </c>
      <c r="DL88" t="s">
        <v>0</v>
      </c>
      <c r="DM88" t="s">
        <v>0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212</v>
      </c>
      <c r="DW88" t="s">
        <v>212</v>
      </c>
      <c r="DX88">
        <v>1</v>
      </c>
      <c r="DZ88" t="s">
        <v>0</v>
      </c>
      <c r="EA88" t="s">
        <v>0</v>
      </c>
      <c r="EB88" t="s">
        <v>0</v>
      </c>
      <c r="EC88" t="s">
        <v>0</v>
      </c>
      <c r="EE88">
        <v>416979961</v>
      </c>
      <c r="EF88">
        <v>8</v>
      </c>
      <c r="EG88" t="s">
        <v>131</v>
      </c>
      <c r="EH88">
        <v>0</v>
      </c>
      <c r="EI88" t="s">
        <v>0</v>
      </c>
      <c r="EJ88">
        <v>1</v>
      </c>
      <c r="EK88">
        <v>500001</v>
      </c>
      <c r="EL88" t="s">
        <v>132</v>
      </c>
      <c r="EM88" t="s">
        <v>133</v>
      </c>
      <c r="EO88" t="s">
        <v>0</v>
      </c>
      <c r="EQ88">
        <v>131072</v>
      </c>
      <c r="ER88">
        <v>797.93</v>
      </c>
      <c r="ES88">
        <v>797.93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0</v>
      </c>
      <c r="GD88">
        <v>1</v>
      </c>
      <c r="GF88">
        <v>-727326408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0</v>
      </c>
      <c r="GT88">
        <v>0</v>
      </c>
      <c r="GU88" t="s">
        <v>0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111"/>
        <v>0</v>
      </c>
      <c r="HE88" t="s">
        <v>0</v>
      </c>
      <c r="HF88" t="s">
        <v>0</v>
      </c>
      <c r="HM88" t="s">
        <v>0</v>
      </c>
      <c r="HN88" t="s">
        <v>0</v>
      </c>
      <c r="HO88" t="s">
        <v>0</v>
      </c>
      <c r="HP88" t="s">
        <v>0</v>
      </c>
      <c r="HQ88" t="s">
        <v>0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214</v>
      </c>
      <c r="F89" t="s">
        <v>215</v>
      </c>
      <c r="G89" t="s">
        <v>216</v>
      </c>
      <c r="H89" t="s">
        <v>212</v>
      </c>
      <c r="I89">
        <v>0</v>
      </c>
      <c r="J89">
        <v>0</v>
      </c>
      <c r="K89">
        <v>0</v>
      </c>
      <c r="O89">
        <f t="shared" si="107"/>
        <v>0</v>
      </c>
      <c r="P89">
        <f t="shared" si="112"/>
        <v>0</v>
      </c>
      <c r="Q89">
        <f t="shared" si="113"/>
        <v>0</v>
      </c>
      <c r="R89">
        <f t="shared" si="114"/>
        <v>0</v>
      </c>
      <c r="S89">
        <f t="shared" si="115"/>
        <v>0</v>
      </c>
      <c r="T89">
        <f t="shared" si="93"/>
        <v>0</v>
      </c>
      <c r="U89">
        <f t="shared" si="116"/>
        <v>0</v>
      </c>
      <c r="V89">
        <f t="shared" si="117"/>
        <v>0</v>
      </c>
      <c r="W89">
        <f t="shared" si="94"/>
        <v>0</v>
      </c>
      <c r="X89">
        <f t="shared" si="95"/>
        <v>0</v>
      </c>
      <c r="Y89">
        <f t="shared" si="96"/>
        <v>0</v>
      </c>
      <c r="AA89">
        <v>449016141</v>
      </c>
      <c r="AB89">
        <f t="shared" si="97"/>
        <v>1608.95</v>
      </c>
      <c r="AC89">
        <f t="shared" si="118"/>
        <v>1608.95</v>
      </c>
      <c r="AD89">
        <f t="shared" si="131"/>
        <v>0</v>
      </c>
      <c r="AE89">
        <f t="shared" si="119"/>
        <v>0</v>
      </c>
      <c r="AF89">
        <f t="shared" si="120"/>
        <v>0</v>
      </c>
      <c r="AG89">
        <f t="shared" si="98"/>
        <v>0</v>
      </c>
      <c r="AH89">
        <f t="shared" si="121"/>
        <v>0</v>
      </c>
      <c r="AI89">
        <f t="shared" si="122"/>
        <v>0</v>
      </c>
      <c r="AJ89">
        <f t="shared" si="99"/>
        <v>0</v>
      </c>
      <c r="AK89">
        <v>1608.95</v>
      </c>
      <c r="AL89">
        <v>1608.95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1.08</v>
      </c>
      <c r="BD89" t="s">
        <v>0</v>
      </c>
      <c r="BE89" t="s">
        <v>0</v>
      </c>
      <c r="BF89" t="s">
        <v>0</v>
      </c>
      <c r="BG89" t="s">
        <v>0</v>
      </c>
      <c r="BH89">
        <v>3</v>
      </c>
      <c r="BI89">
        <v>1</v>
      </c>
      <c r="BJ89" t="s">
        <v>217</v>
      </c>
      <c r="BM89">
        <v>500001</v>
      </c>
      <c r="BN89">
        <v>0</v>
      </c>
      <c r="BO89" t="s">
        <v>215</v>
      </c>
      <c r="BP89">
        <v>1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0</v>
      </c>
      <c r="BZ89">
        <v>0</v>
      </c>
      <c r="CA89">
        <v>0</v>
      </c>
      <c r="CB89" t="s">
        <v>0</v>
      </c>
      <c r="CE89">
        <v>0</v>
      </c>
      <c r="CF89">
        <v>0</v>
      </c>
      <c r="CG89">
        <v>0</v>
      </c>
      <c r="CM89">
        <v>0</v>
      </c>
      <c r="CN89" t="s">
        <v>0</v>
      </c>
      <c r="CO89">
        <v>0</v>
      </c>
      <c r="CP89">
        <f t="shared" si="108"/>
        <v>0</v>
      </c>
      <c r="CQ89">
        <f t="shared" si="132"/>
        <v>1737.67</v>
      </c>
      <c r="CR89">
        <f t="shared" si="133"/>
        <v>0</v>
      </c>
      <c r="CS89">
        <f t="shared" si="123"/>
        <v>0</v>
      </c>
      <c r="CT89">
        <f t="shared" si="124"/>
        <v>0</v>
      </c>
      <c r="CU89">
        <f t="shared" si="109"/>
        <v>0</v>
      </c>
      <c r="CV89">
        <f t="shared" si="125"/>
        <v>0</v>
      </c>
      <c r="CW89">
        <f t="shared" si="126"/>
        <v>0</v>
      </c>
      <c r="CX89">
        <f t="shared" si="110"/>
        <v>0</v>
      </c>
      <c r="CY89">
        <f>0</f>
        <v>0</v>
      </c>
      <c r="CZ89">
        <f>0</f>
        <v>0</v>
      </c>
      <c r="DC89" t="s">
        <v>0</v>
      </c>
      <c r="DD89" t="s">
        <v>0</v>
      </c>
      <c r="DE89" t="s">
        <v>0</v>
      </c>
      <c r="DF89" t="s">
        <v>0</v>
      </c>
      <c r="DG89" t="s">
        <v>0</v>
      </c>
      <c r="DH89" t="s">
        <v>0</v>
      </c>
      <c r="DI89" t="s">
        <v>0</v>
      </c>
      <c r="DJ89" t="s">
        <v>0</v>
      </c>
      <c r="DK89" t="s">
        <v>0</v>
      </c>
      <c r="DL89" t="s">
        <v>0</v>
      </c>
      <c r="DM89" t="s">
        <v>0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212</v>
      </c>
      <c r="DW89" t="s">
        <v>212</v>
      </c>
      <c r="DX89">
        <v>1</v>
      </c>
      <c r="DZ89" t="s">
        <v>0</v>
      </c>
      <c r="EA89" t="s">
        <v>0</v>
      </c>
      <c r="EB89" t="s">
        <v>0</v>
      </c>
      <c r="EC89" t="s">
        <v>0</v>
      </c>
      <c r="EE89">
        <v>416979961</v>
      </c>
      <c r="EF89">
        <v>8</v>
      </c>
      <c r="EG89" t="s">
        <v>131</v>
      </c>
      <c r="EH89">
        <v>0</v>
      </c>
      <c r="EI89" t="s">
        <v>0</v>
      </c>
      <c r="EJ89">
        <v>1</v>
      </c>
      <c r="EK89">
        <v>500001</v>
      </c>
      <c r="EL89" t="s">
        <v>132</v>
      </c>
      <c r="EM89" t="s">
        <v>133</v>
      </c>
      <c r="EO89" t="s">
        <v>0</v>
      </c>
      <c r="EQ89">
        <v>131072</v>
      </c>
      <c r="ER89">
        <v>1608.95</v>
      </c>
      <c r="ES89">
        <v>1608.95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0</v>
      </c>
      <c r="GD89">
        <v>1</v>
      </c>
      <c r="GF89">
        <v>616323232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00"/>
        <v>0</v>
      </c>
      <c r="GM89">
        <f t="shared" si="101"/>
        <v>0</v>
      </c>
      <c r="GN89">
        <f t="shared" si="102"/>
        <v>0</v>
      </c>
      <c r="GO89">
        <f t="shared" si="103"/>
        <v>0</v>
      </c>
      <c r="GP89">
        <f t="shared" si="104"/>
        <v>0</v>
      </c>
      <c r="GR89">
        <v>0</v>
      </c>
      <c r="GS89">
        <v>0</v>
      </c>
      <c r="GT89">
        <v>0</v>
      </c>
      <c r="GU89" t="s">
        <v>0</v>
      </c>
      <c r="GV89">
        <f t="shared" si="105"/>
        <v>0</v>
      </c>
      <c r="GW89">
        <v>1</v>
      </c>
      <c r="GX89">
        <f t="shared" si="106"/>
        <v>0</v>
      </c>
      <c r="HA89">
        <v>0</v>
      </c>
      <c r="HB89">
        <v>0</v>
      </c>
      <c r="HC89">
        <f t="shared" si="111"/>
        <v>0</v>
      </c>
      <c r="HE89" t="s">
        <v>0</v>
      </c>
      <c r="HF89" t="s">
        <v>0</v>
      </c>
      <c r="HM89" t="s">
        <v>0</v>
      </c>
      <c r="HN89" t="s">
        <v>0</v>
      </c>
      <c r="HO89" t="s">
        <v>0</v>
      </c>
      <c r="HP89" t="s">
        <v>0</v>
      </c>
      <c r="HQ89" t="s">
        <v>0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218</v>
      </c>
      <c r="F90" t="s">
        <v>219</v>
      </c>
      <c r="G90" t="s">
        <v>220</v>
      </c>
      <c r="H90" t="s">
        <v>137</v>
      </c>
      <c r="I90">
        <v>0</v>
      </c>
      <c r="J90">
        <v>0</v>
      </c>
      <c r="K90">
        <v>0</v>
      </c>
      <c r="O90">
        <f t="shared" si="107"/>
        <v>0</v>
      </c>
      <c r="P90">
        <f t="shared" si="112"/>
        <v>0</v>
      </c>
      <c r="Q90">
        <f t="shared" si="113"/>
        <v>0</v>
      </c>
      <c r="R90">
        <f t="shared" si="114"/>
        <v>0</v>
      </c>
      <c r="S90">
        <f t="shared" si="115"/>
        <v>0</v>
      </c>
      <c r="T90">
        <f t="shared" si="93"/>
        <v>0</v>
      </c>
      <c r="U90">
        <f t="shared" si="116"/>
        <v>0</v>
      </c>
      <c r="V90">
        <f t="shared" si="117"/>
        <v>0</v>
      </c>
      <c r="W90">
        <f t="shared" si="94"/>
        <v>0</v>
      </c>
      <c r="X90">
        <f t="shared" si="95"/>
        <v>0</v>
      </c>
      <c r="Y90">
        <f t="shared" si="96"/>
        <v>0</v>
      </c>
      <c r="AA90">
        <v>449016141</v>
      </c>
      <c r="AB90">
        <f t="shared" si="97"/>
        <v>615.82000000000005</v>
      </c>
      <c r="AC90">
        <f t="shared" si="118"/>
        <v>615.82000000000005</v>
      </c>
      <c r="AD90">
        <f>ROUND((ET90),6)</f>
        <v>0</v>
      </c>
      <c r="AE90">
        <f t="shared" si="119"/>
        <v>0</v>
      </c>
      <c r="AF90">
        <f t="shared" si="120"/>
        <v>0</v>
      </c>
      <c r="AG90">
        <f t="shared" si="98"/>
        <v>0</v>
      </c>
      <c r="AH90">
        <f t="shared" si="121"/>
        <v>0</v>
      </c>
      <c r="AI90">
        <f t="shared" si="122"/>
        <v>0</v>
      </c>
      <c r="AJ90">
        <f t="shared" si="99"/>
        <v>0</v>
      </c>
      <c r="AK90">
        <v>615.82000000000005</v>
      </c>
      <c r="AL90">
        <v>615.82000000000005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0</v>
      </c>
      <c r="BE90" t="s">
        <v>0</v>
      </c>
      <c r="BF90" t="s">
        <v>0</v>
      </c>
      <c r="BG90" t="s">
        <v>0</v>
      </c>
      <c r="BH90">
        <v>3</v>
      </c>
      <c r="BI90">
        <v>1</v>
      </c>
      <c r="BJ90" t="s">
        <v>219</v>
      </c>
      <c r="BM90">
        <v>900</v>
      </c>
      <c r="BN90">
        <v>0</v>
      </c>
      <c r="BO90" t="s">
        <v>0</v>
      </c>
      <c r="BP90">
        <v>0</v>
      </c>
      <c r="BQ90">
        <v>90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0</v>
      </c>
      <c r="BZ90">
        <v>0</v>
      </c>
      <c r="CA90">
        <v>0</v>
      </c>
      <c r="CB90" t="s">
        <v>0</v>
      </c>
      <c r="CE90">
        <v>0</v>
      </c>
      <c r="CF90">
        <v>0</v>
      </c>
      <c r="CG90">
        <v>0</v>
      </c>
      <c r="CM90">
        <v>0</v>
      </c>
      <c r="CN90" t="s">
        <v>0</v>
      </c>
      <c r="CO90">
        <v>0</v>
      </c>
      <c r="CP90">
        <f t="shared" si="108"/>
        <v>0</v>
      </c>
      <c r="CQ90">
        <f t="shared" ref="CQ90:CR93" si="134">ROUND(AL90,2)</f>
        <v>615.82000000000005</v>
      </c>
      <c r="CR90">
        <f t="shared" si="134"/>
        <v>0</v>
      </c>
      <c r="CS90">
        <f t="shared" si="123"/>
        <v>0</v>
      </c>
      <c r="CT90">
        <f t="shared" si="124"/>
        <v>0</v>
      </c>
      <c r="CU90">
        <f t="shared" si="109"/>
        <v>0</v>
      </c>
      <c r="CV90">
        <f t="shared" si="125"/>
        <v>0</v>
      </c>
      <c r="CW90">
        <f t="shared" si="126"/>
        <v>0</v>
      </c>
      <c r="CX90">
        <f t="shared" si="110"/>
        <v>0</v>
      </c>
      <c r="CY90">
        <f>0</f>
        <v>0</v>
      </c>
      <c r="CZ90">
        <f>0</f>
        <v>0</v>
      </c>
      <c r="DC90" t="s">
        <v>0</v>
      </c>
      <c r="DD90" t="s">
        <v>0</v>
      </c>
      <c r="DE90" t="s">
        <v>0</v>
      </c>
      <c r="DF90" t="s">
        <v>0</v>
      </c>
      <c r="DG90" t="s">
        <v>0</v>
      </c>
      <c r="DH90" t="s">
        <v>0</v>
      </c>
      <c r="DI90" t="s">
        <v>0</v>
      </c>
      <c r="DJ90" t="s">
        <v>0</v>
      </c>
      <c r="DK90" t="s">
        <v>0</v>
      </c>
      <c r="DL90" t="s">
        <v>0</v>
      </c>
      <c r="DM90" t="s">
        <v>0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137</v>
      </c>
      <c r="DW90" t="s">
        <v>138</v>
      </c>
      <c r="DX90">
        <v>1</v>
      </c>
      <c r="DZ90" t="s">
        <v>0</v>
      </c>
      <c r="EA90" t="s">
        <v>0</v>
      </c>
      <c r="EB90" t="s">
        <v>0</v>
      </c>
      <c r="EC90" t="s">
        <v>0</v>
      </c>
      <c r="EE90">
        <v>416980464</v>
      </c>
      <c r="EF90">
        <v>90</v>
      </c>
      <c r="EG90" t="s">
        <v>139</v>
      </c>
      <c r="EH90">
        <v>0</v>
      </c>
      <c r="EI90" t="s">
        <v>0</v>
      </c>
      <c r="EJ90">
        <v>1</v>
      </c>
      <c r="EK90">
        <v>900</v>
      </c>
      <c r="EL90" t="s">
        <v>139</v>
      </c>
      <c r="EM90" t="s">
        <v>140</v>
      </c>
      <c r="EO90" t="s">
        <v>0</v>
      </c>
      <c r="EQ90">
        <v>131088</v>
      </c>
      <c r="ER90">
        <v>449.68</v>
      </c>
      <c r="ES90">
        <v>615.82000000000005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615.82000000000005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0</v>
      </c>
      <c r="GD90">
        <v>1</v>
      </c>
      <c r="GF90">
        <v>-1331550790</v>
      </c>
      <c r="GG90">
        <v>2</v>
      </c>
      <c r="GH90">
        <v>3</v>
      </c>
      <c r="GI90">
        <v>-2</v>
      </c>
      <c r="GJ90">
        <v>0</v>
      </c>
      <c r="GK90"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1</v>
      </c>
      <c r="GS90">
        <v>1</v>
      </c>
      <c r="GT90">
        <v>0</v>
      </c>
      <c r="GU90" t="s">
        <v>0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111"/>
        <v>0</v>
      </c>
      <c r="HE90" t="s">
        <v>0</v>
      </c>
      <c r="HF90" t="s">
        <v>0</v>
      </c>
      <c r="HG90">
        <f>ROUND(ROUND(AL90,2)*I90,2)</f>
        <v>0</v>
      </c>
      <c r="HM90" t="s">
        <v>0</v>
      </c>
      <c r="HN90" t="s">
        <v>0</v>
      </c>
      <c r="HO90" t="s">
        <v>0</v>
      </c>
      <c r="HP90" t="s">
        <v>0</v>
      </c>
      <c r="HQ90" t="s">
        <v>0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221</v>
      </c>
      <c r="F91" t="s">
        <v>222</v>
      </c>
      <c r="G91" t="s">
        <v>223</v>
      </c>
      <c r="H91" t="s">
        <v>137</v>
      </c>
      <c r="I91">
        <v>1</v>
      </c>
      <c r="J91">
        <v>0</v>
      </c>
      <c r="K91">
        <v>1</v>
      </c>
      <c r="O91">
        <f t="shared" si="107"/>
        <v>167.57</v>
      </c>
      <c r="P91">
        <f t="shared" si="112"/>
        <v>167.57</v>
      </c>
      <c r="Q91">
        <f t="shared" si="113"/>
        <v>0</v>
      </c>
      <c r="R91">
        <f t="shared" si="114"/>
        <v>0</v>
      </c>
      <c r="S91">
        <f t="shared" si="115"/>
        <v>0</v>
      </c>
      <c r="T91">
        <f t="shared" si="93"/>
        <v>0</v>
      </c>
      <c r="U91">
        <f t="shared" si="116"/>
        <v>0</v>
      </c>
      <c r="V91">
        <f t="shared" si="117"/>
        <v>0</v>
      </c>
      <c r="W91">
        <f t="shared" si="94"/>
        <v>0</v>
      </c>
      <c r="X91">
        <f t="shared" si="95"/>
        <v>0</v>
      </c>
      <c r="Y91">
        <f t="shared" si="96"/>
        <v>0</v>
      </c>
      <c r="AA91">
        <v>449016141</v>
      </c>
      <c r="AB91">
        <f t="shared" si="97"/>
        <v>167.57</v>
      </c>
      <c r="AC91">
        <f t="shared" si="118"/>
        <v>167.57</v>
      </c>
      <c r="AD91">
        <f>ROUND((ET91),6)</f>
        <v>0</v>
      </c>
      <c r="AE91">
        <f t="shared" si="119"/>
        <v>0</v>
      </c>
      <c r="AF91">
        <f t="shared" si="120"/>
        <v>0</v>
      </c>
      <c r="AG91">
        <f t="shared" si="98"/>
        <v>0</v>
      </c>
      <c r="AH91">
        <f t="shared" si="121"/>
        <v>0</v>
      </c>
      <c r="AI91">
        <f t="shared" si="122"/>
        <v>0</v>
      </c>
      <c r="AJ91">
        <f t="shared" si="99"/>
        <v>0</v>
      </c>
      <c r="AK91">
        <v>167.57</v>
      </c>
      <c r="AL91">
        <v>167.57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0</v>
      </c>
      <c r="BE91" t="s">
        <v>0</v>
      </c>
      <c r="BF91" t="s">
        <v>0</v>
      </c>
      <c r="BG91" t="s">
        <v>0</v>
      </c>
      <c r="BH91">
        <v>3</v>
      </c>
      <c r="BI91">
        <v>1</v>
      </c>
      <c r="BJ91" t="s">
        <v>222</v>
      </c>
      <c r="BM91">
        <v>900</v>
      </c>
      <c r="BN91">
        <v>0</v>
      </c>
      <c r="BO91" t="s">
        <v>0</v>
      </c>
      <c r="BP91">
        <v>0</v>
      </c>
      <c r="BQ91">
        <v>90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0</v>
      </c>
      <c r="BZ91">
        <v>0</v>
      </c>
      <c r="CA91">
        <v>0</v>
      </c>
      <c r="CB91" t="s">
        <v>0</v>
      </c>
      <c r="CE91">
        <v>0</v>
      </c>
      <c r="CF91">
        <v>0</v>
      </c>
      <c r="CG91">
        <v>0</v>
      </c>
      <c r="CM91">
        <v>0</v>
      </c>
      <c r="CN91" t="s">
        <v>0</v>
      </c>
      <c r="CO91">
        <v>0</v>
      </c>
      <c r="CP91">
        <f t="shared" si="108"/>
        <v>167.57</v>
      </c>
      <c r="CQ91">
        <f t="shared" si="134"/>
        <v>167.57</v>
      </c>
      <c r="CR91">
        <f t="shared" si="134"/>
        <v>0</v>
      </c>
      <c r="CS91">
        <f t="shared" si="123"/>
        <v>0</v>
      </c>
      <c r="CT91">
        <f t="shared" si="124"/>
        <v>0</v>
      </c>
      <c r="CU91">
        <f t="shared" si="109"/>
        <v>0</v>
      </c>
      <c r="CV91">
        <f t="shared" si="125"/>
        <v>0</v>
      </c>
      <c r="CW91">
        <f t="shared" si="126"/>
        <v>0</v>
      </c>
      <c r="CX91">
        <f t="shared" si="110"/>
        <v>0</v>
      </c>
      <c r="CY91">
        <f>0</f>
        <v>0</v>
      </c>
      <c r="CZ91">
        <f>0</f>
        <v>0</v>
      </c>
      <c r="DC91" t="s">
        <v>0</v>
      </c>
      <c r="DD91" t="s">
        <v>0</v>
      </c>
      <c r="DE91" t="s">
        <v>0</v>
      </c>
      <c r="DF91" t="s">
        <v>0</v>
      </c>
      <c r="DG91" t="s">
        <v>0</v>
      </c>
      <c r="DH91" t="s">
        <v>0</v>
      </c>
      <c r="DI91" t="s">
        <v>0</v>
      </c>
      <c r="DJ91" t="s">
        <v>0</v>
      </c>
      <c r="DK91" t="s">
        <v>0</v>
      </c>
      <c r="DL91" t="s">
        <v>0</v>
      </c>
      <c r="DM91" t="s">
        <v>0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137</v>
      </c>
      <c r="DW91" t="s">
        <v>138</v>
      </c>
      <c r="DX91">
        <v>1</v>
      </c>
      <c r="DZ91" t="s">
        <v>0</v>
      </c>
      <c r="EA91" t="s">
        <v>0</v>
      </c>
      <c r="EB91" t="s">
        <v>0</v>
      </c>
      <c r="EC91" t="s">
        <v>0</v>
      </c>
      <c r="EE91">
        <v>416980464</v>
      </c>
      <c r="EF91">
        <v>90</v>
      </c>
      <c r="EG91" t="s">
        <v>139</v>
      </c>
      <c r="EH91">
        <v>0</v>
      </c>
      <c r="EI91" t="s">
        <v>0</v>
      </c>
      <c r="EJ91">
        <v>1</v>
      </c>
      <c r="EK91">
        <v>900</v>
      </c>
      <c r="EL91" t="s">
        <v>139</v>
      </c>
      <c r="EM91" t="s">
        <v>140</v>
      </c>
      <c r="EO91" t="s">
        <v>0</v>
      </c>
      <c r="EQ91">
        <v>131088</v>
      </c>
      <c r="ER91">
        <v>0</v>
      </c>
      <c r="ES91">
        <v>167.57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167.57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0</v>
      </c>
      <c r="GD91">
        <v>1</v>
      </c>
      <c r="GF91">
        <v>-417755047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100"/>
        <v>0</v>
      </c>
      <c r="GM91">
        <f t="shared" si="101"/>
        <v>167.57</v>
      </c>
      <c r="GN91">
        <f t="shared" si="102"/>
        <v>167.57</v>
      </c>
      <c r="GO91">
        <f t="shared" si="103"/>
        <v>0</v>
      </c>
      <c r="GP91">
        <f t="shared" si="104"/>
        <v>0</v>
      </c>
      <c r="GR91">
        <v>1</v>
      </c>
      <c r="GS91">
        <v>1</v>
      </c>
      <c r="GT91">
        <v>0</v>
      </c>
      <c r="GU91" t="s">
        <v>0</v>
      </c>
      <c r="GV91">
        <f t="shared" si="105"/>
        <v>0</v>
      </c>
      <c r="GW91">
        <v>1</v>
      </c>
      <c r="GX91">
        <f t="shared" si="106"/>
        <v>0</v>
      </c>
      <c r="HA91">
        <v>0</v>
      </c>
      <c r="HB91">
        <v>0</v>
      </c>
      <c r="HC91">
        <f t="shared" si="111"/>
        <v>0</v>
      </c>
      <c r="HE91" t="s">
        <v>0</v>
      </c>
      <c r="HF91" t="s">
        <v>0</v>
      </c>
      <c r="HG91">
        <f>ROUND(ROUND(AL91,2)*I91,2)</f>
        <v>167.57</v>
      </c>
      <c r="HM91" t="s">
        <v>0</v>
      </c>
      <c r="HN91" t="s">
        <v>0</v>
      </c>
      <c r="HO91" t="s">
        <v>0</v>
      </c>
      <c r="HP91" t="s">
        <v>0</v>
      </c>
      <c r="HQ91" t="s">
        <v>0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224</v>
      </c>
      <c r="F92" t="s">
        <v>225</v>
      </c>
      <c r="G92" t="s">
        <v>226</v>
      </c>
      <c r="H92" t="s">
        <v>137</v>
      </c>
      <c r="I92">
        <f>ROUND(3+1,7)</f>
        <v>4</v>
      </c>
      <c r="J92">
        <v>0</v>
      </c>
      <c r="K92">
        <f>ROUND(3+1,7)</f>
        <v>4</v>
      </c>
      <c r="O92">
        <f t="shared" si="107"/>
        <v>3453.44</v>
      </c>
      <c r="P92">
        <f t="shared" si="112"/>
        <v>3453.44</v>
      </c>
      <c r="Q92">
        <f t="shared" si="113"/>
        <v>0</v>
      </c>
      <c r="R92">
        <f t="shared" si="114"/>
        <v>0</v>
      </c>
      <c r="S92">
        <f t="shared" si="115"/>
        <v>0</v>
      </c>
      <c r="T92">
        <f t="shared" ref="T92:T123" si="135">ROUND(CU92*I92,2)</f>
        <v>0</v>
      </c>
      <c r="U92">
        <f t="shared" si="116"/>
        <v>0</v>
      </c>
      <c r="V92">
        <f t="shared" si="117"/>
        <v>0</v>
      </c>
      <c r="W92">
        <f t="shared" ref="W92:W123" si="136">ROUND(CX92*I92,2)</f>
        <v>0</v>
      </c>
      <c r="X92">
        <f t="shared" ref="X92:X123" si="137">ROUND(CY92,2)</f>
        <v>0</v>
      </c>
      <c r="Y92">
        <f t="shared" ref="Y92:Y123" si="138">ROUND(CZ92,2)</f>
        <v>0</v>
      </c>
      <c r="AA92">
        <v>449016141</v>
      </c>
      <c r="AB92">
        <f t="shared" ref="AB92:AB123" si="139">ROUND((AC92+AD92+AF92),6)</f>
        <v>863.36</v>
      </c>
      <c r="AC92">
        <f t="shared" si="118"/>
        <v>863.36</v>
      </c>
      <c r="AD92">
        <f>ROUND((ET92),6)</f>
        <v>0</v>
      </c>
      <c r="AE92">
        <f t="shared" si="119"/>
        <v>0</v>
      </c>
      <c r="AF92">
        <f t="shared" si="120"/>
        <v>0</v>
      </c>
      <c r="AG92">
        <f t="shared" ref="AG92:AG123" si="140">ROUND((AP92),6)</f>
        <v>0</v>
      </c>
      <c r="AH92">
        <f t="shared" si="121"/>
        <v>0</v>
      </c>
      <c r="AI92">
        <f t="shared" si="122"/>
        <v>0</v>
      </c>
      <c r="AJ92">
        <f t="shared" ref="AJ92:AJ123" si="141">(AS92)</f>
        <v>0</v>
      </c>
      <c r="AK92">
        <v>863.36</v>
      </c>
      <c r="AL92">
        <v>863.36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0</v>
      </c>
      <c r="BE92" t="s">
        <v>0</v>
      </c>
      <c r="BF92" t="s">
        <v>0</v>
      </c>
      <c r="BG92" t="s">
        <v>0</v>
      </c>
      <c r="BH92">
        <v>3</v>
      </c>
      <c r="BI92">
        <v>1</v>
      </c>
      <c r="BJ92" t="s">
        <v>225</v>
      </c>
      <c r="BM92">
        <v>900</v>
      </c>
      <c r="BN92">
        <v>0</v>
      </c>
      <c r="BO92" t="s">
        <v>0</v>
      </c>
      <c r="BP92">
        <v>0</v>
      </c>
      <c r="BQ92">
        <v>90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0</v>
      </c>
      <c r="BZ92">
        <v>0</v>
      </c>
      <c r="CA92">
        <v>0</v>
      </c>
      <c r="CB92" t="s">
        <v>0</v>
      </c>
      <c r="CE92">
        <v>0</v>
      </c>
      <c r="CF92">
        <v>0</v>
      </c>
      <c r="CG92">
        <v>0</v>
      </c>
      <c r="CM92">
        <v>0</v>
      </c>
      <c r="CN92" t="s">
        <v>0</v>
      </c>
      <c r="CO92">
        <v>0</v>
      </c>
      <c r="CP92">
        <f t="shared" si="108"/>
        <v>3453.44</v>
      </c>
      <c r="CQ92">
        <f t="shared" si="134"/>
        <v>863.36</v>
      </c>
      <c r="CR92">
        <f t="shared" si="134"/>
        <v>0</v>
      </c>
      <c r="CS92">
        <f t="shared" si="123"/>
        <v>0</v>
      </c>
      <c r="CT92">
        <f t="shared" si="124"/>
        <v>0</v>
      </c>
      <c r="CU92">
        <f t="shared" si="109"/>
        <v>0</v>
      </c>
      <c r="CV92">
        <f t="shared" si="125"/>
        <v>0</v>
      </c>
      <c r="CW92">
        <f t="shared" si="126"/>
        <v>0</v>
      </c>
      <c r="CX92">
        <f t="shared" si="110"/>
        <v>0</v>
      </c>
      <c r="CY92">
        <f>0</f>
        <v>0</v>
      </c>
      <c r="CZ92">
        <f>0</f>
        <v>0</v>
      </c>
      <c r="DC92" t="s">
        <v>0</v>
      </c>
      <c r="DD92" t="s">
        <v>0</v>
      </c>
      <c r="DE92" t="s">
        <v>0</v>
      </c>
      <c r="DF92" t="s">
        <v>0</v>
      </c>
      <c r="DG92" t="s">
        <v>0</v>
      </c>
      <c r="DH92" t="s">
        <v>0</v>
      </c>
      <c r="DI92" t="s">
        <v>0</v>
      </c>
      <c r="DJ92" t="s">
        <v>0</v>
      </c>
      <c r="DK92" t="s">
        <v>0</v>
      </c>
      <c r="DL92" t="s">
        <v>0</v>
      </c>
      <c r="DM92" t="s">
        <v>0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137</v>
      </c>
      <c r="DW92" t="s">
        <v>138</v>
      </c>
      <c r="DX92">
        <v>1</v>
      </c>
      <c r="DZ92" t="s">
        <v>0</v>
      </c>
      <c r="EA92" t="s">
        <v>0</v>
      </c>
      <c r="EB92" t="s">
        <v>0</v>
      </c>
      <c r="EC92" t="s">
        <v>0</v>
      </c>
      <c r="EE92">
        <v>416980464</v>
      </c>
      <c r="EF92">
        <v>90</v>
      </c>
      <c r="EG92" t="s">
        <v>139</v>
      </c>
      <c r="EH92">
        <v>0</v>
      </c>
      <c r="EI92" t="s">
        <v>0</v>
      </c>
      <c r="EJ92">
        <v>1</v>
      </c>
      <c r="EK92">
        <v>900</v>
      </c>
      <c r="EL92" t="s">
        <v>139</v>
      </c>
      <c r="EM92" t="s">
        <v>140</v>
      </c>
      <c r="EO92" t="s">
        <v>0</v>
      </c>
      <c r="EQ92">
        <v>131088</v>
      </c>
      <c r="ER92">
        <v>0</v>
      </c>
      <c r="ES92">
        <v>863.36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863.36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0</v>
      </c>
      <c r="GD92">
        <v>1</v>
      </c>
      <c r="GF92">
        <v>-1791702959</v>
      </c>
      <c r="GG92">
        <v>2</v>
      </c>
      <c r="GH92">
        <v>3</v>
      </c>
      <c r="GI92">
        <v>-2</v>
      </c>
      <c r="GJ92">
        <v>0</v>
      </c>
      <c r="GK92">
        <v>0</v>
      </c>
      <c r="GL92">
        <f t="shared" ref="GL92:GL123" si="142">ROUND(IF(AND(BH92=3,BI92=3,FS92&lt;&gt;0),P92,0),2)</f>
        <v>0</v>
      </c>
      <c r="GM92">
        <f t="shared" ref="GM92:GM123" si="143">ROUND(O92+X92+Y92,2)+GX92</f>
        <v>3453.44</v>
      </c>
      <c r="GN92">
        <f t="shared" ref="GN92:GN123" si="144">IF(OR(BI92=0,BI92=1),GM92-GX92,0)</f>
        <v>3453.44</v>
      </c>
      <c r="GO92">
        <f t="shared" ref="GO92:GO123" si="145">IF(BI92=2,GM92-GX92,0)</f>
        <v>0</v>
      </c>
      <c r="GP92">
        <f t="shared" ref="GP92:GP123" si="146">IF(BI92=4,GM92-GX92,0)</f>
        <v>0</v>
      </c>
      <c r="GR92">
        <v>1</v>
      </c>
      <c r="GS92">
        <v>1</v>
      </c>
      <c r="GT92">
        <v>0</v>
      </c>
      <c r="GU92" t="s">
        <v>0</v>
      </c>
      <c r="GV92">
        <f t="shared" ref="GV92:GV117" si="147">ROUND((GT92),6)</f>
        <v>0</v>
      </c>
      <c r="GW92">
        <v>1</v>
      </c>
      <c r="GX92">
        <f t="shared" ref="GX92:GX123" si="148">ROUND(HC92*I92,2)</f>
        <v>0</v>
      </c>
      <c r="HA92">
        <v>0</v>
      </c>
      <c r="HB92">
        <v>0</v>
      </c>
      <c r="HC92">
        <f t="shared" si="111"/>
        <v>0</v>
      </c>
      <c r="HE92" t="s">
        <v>0</v>
      </c>
      <c r="HF92" t="s">
        <v>0</v>
      </c>
      <c r="HG92">
        <f>ROUND(ROUND(AL92,2)*I92,2)</f>
        <v>3453.44</v>
      </c>
      <c r="HM92" t="s">
        <v>0</v>
      </c>
      <c r="HN92" t="s">
        <v>0</v>
      </c>
      <c r="HO92" t="s">
        <v>0</v>
      </c>
      <c r="HP92" t="s">
        <v>0</v>
      </c>
      <c r="HQ92" t="s">
        <v>0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227</v>
      </c>
      <c r="F93" t="s">
        <v>228</v>
      </c>
      <c r="G93" t="s">
        <v>229</v>
      </c>
      <c r="H93" t="s">
        <v>137</v>
      </c>
      <c r="I93">
        <v>3</v>
      </c>
      <c r="J93">
        <v>0</v>
      </c>
      <c r="K93">
        <v>3</v>
      </c>
      <c r="O93">
        <f t="shared" si="107"/>
        <v>2836.62</v>
      </c>
      <c r="P93">
        <f t="shared" si="112"/>
        <v>2836.62</v>
      </c>
      <c r="Q93">
        <f t="shared" si="113"/>
        <v>0</v>
      </c>
      <c r="R93">
        <f t="shared" si="114"/>
        <v>0</v>
      </c>
      <c r="S93">
        <f t="shared" si="115"/>
        <v>0</v>
      </c>
      <c r="T93">
        <f t="shared" si="135"/>
        <v>0</v>
      </c>
      <c r="U93">
        <f t="shared" si="116"/>
        <v>0</v>
      </c>
      <c r="V93">
        <f t="shared" si="117"/>
        <v>0</v>
      </c>
      <c r="W93">
        <f t="shared" si="136"/>
        <v>0</v>
      </c>
      <c r="X93">
        <f t="shared" si="137"/>
        <v>0</v>
      </c>
      <c r="Y93">
        <f t="shared" si="138"/>
        <v>0</v>
      </c>
      <c r="AA93">
        <v>449016141</v>
      </c>
      <c r="AB93">
        <f t="shared" si="139"/>
        <v>945.54</v>
      </c>
      <c r="AC93">
        <f t="shared" si="118"/>
        <v>945.54</v>
      </c>
      <c r="AD93">
        <f>ROUND((ET93),6)</f>
        <v>0</v>
      </c>
      <c r="AE93">
        <f t="shared" si="119"/>
        <v>0</v>
      </c>
      <c r="AF93">
        <f t="shared" si="120"/>
        <v>0</v>
      </c>
      <c r="AG93">
        <f t="shared" si="140"/>
        <v>0</v>
      </c>
      <c r="AH93">
        <f t="shared" si="121"/>
        <v>0</v>
      </c>
      <c r="AI93">
        <f t="shared" si="122"/>
        <v>0</v>
      </c>
      <c r="AJ93">
        <f t="shared" si="141"/>
        <v>0</v>
      </c>
      <c r="AK93">
        <v>945.54</v>
      </c>
      <c r="AL93">
        <v>945.54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0</v>
      </c>
      <c r="BE93" t="s">
        <v>0</v>
      </c>
      <c r="BF93" t="s">
        <v>0</v>
      </c>
      <c r="BG93" t="s">
        <v>0</v>
      </c>
      <c r="BH93">
        <v>3</v>
      </c>
      <c r="BI93">
        <v>1</v>
      </c>
      <c r="BJ93" t="s">
        <v>228</v>
      </c>
      <c r="BM93">
        <v>900</v>
      </c>
      <c r="BN93">
        <v>0</v>
      </c>
      <c r="BO93" t="s">
        <v>0</v>
      </c>
      <c r="BP93">
        <v>0</v>
      </c>
      <c r="BQ93">
        <v>90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0</v>
      </c>
      <c r="BZ93">
        <v>0</v>
      </c>
      <c r="CA93">
        <v>0</v>
      </c>
      <c r="CB93" t="s">
        <v>0</v>
      </c>
      <c r="CE93">
        <v>0</v>
      </c>
      <c r="CF93">
        <v>0</v>
      </c>
      <c r="CG93">
        <v>0</v>
      </c>
      <c r="CM93">
        <v>0</v>
      </c>
      <c r="CN93" t="s">
        <v>0</v>
      </c>
      <c r="CO93">
        <v>0</v>
      </c>
      <c r="CP93">
        <f t="shared" si="108"/>
        <v>2836.62</v>
      </c>
      <c r="CQ93">
        <f t="shared" si="134"/>
        <v>945.54</v>
      </c>
      <c r="CR93">
        <f t="shared" si="134"/>
        <v>0</v>
      </c>
      <c r="CS93">
        <f t="shared" si="123"/>
        <v>0</v>
      </c>
      <c r="CT93">
        <f t="shared" si="124"/>
        <v>0</v>
      </c>
      <c r="CU93">
        <f t="shared" si="109"/>
        <v>0</v>
      </c>
      <c r="CV93">
        <f t="shared" si="125"/>
        <v>0</v>
      </c>
      <c r="CW93">
        <f t="shared" si="126"/>
        <v>0</v>
      </c>
      <c r="CX93">
        <f t="shared" si="110"/>
        <v>0</v>
      </c>
      <c r="CY93">
        <f>0</f>
        <v>0</v>
      </c>
      <c r="CZ93">
        <f>0</f>
        <v>0</v>
      </c>
      <c r="DC93" t="s">
        <v>0</v>
      </c>
      <c r="DD93" t="s">
        <v>0</v>
      </c>
      <c r="DE93" t="s">
        <v>0</v>
      </c>
      <c r="DF93" t="s">
        <v>0</v>
      </c>
      <c r="DG93" t="s">
        <v>0</v>
      </c>
      <c r="DH93" t="s">
        <v>0</v>
      </c>
      <c r="DI93" t="s">
        <v>0</v>
      </c>
      <c r="DJ93" t="s">
        <v>0</v>
      </c>
      <c r="DK93" t="s">
        <v>0</v>
      </c>
      <c r="DL93" t="s">
        <v>0</v>
      </c>
      <c r="DM93" t="s">
        <v>0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137</v>
      </c>
      <c r="DW93" t="s">
        <v>138</v>
      </c>
      <c r="DX93">
        <v>1</v>
      </c>
      <c r="DZ93" t="s">
        <v>0</v>
      </c>
      <c r="EA93" t="s">
        <v>0</v>
      </c>
      <c r="EB93" t="s">
        <v>0</v>
      </c>
      <c r="EC93" t="s">
        <v>0</v>
      </c>
      <c r="EE93">
        <v>416980464</v>
      </c>
      <c r="EF93">
        <v>90</v>
      </c>
      <c r="EG93" t="s">
        <v>139</v>
      </c>
      <c r="EH93">
        <v>0</v>
      </c>
      <c r="EI93" t="s">
        <v>0</v>
      </c>
      <c r="EJ93">
        <v>1</v>
      </c>
      <c r="EK93">
        <v>900</v>
      </c>
      <c r="EL93" t="s">
        <v>139</v>
      </c>
      <c r="EM93" t="s">
        <v>140</v>
      </c>
      <c r="EO93" t="s">
        <v>0</v>
      </c>
      <c r="EQ93">
        <v>131088</v>
      </c>
      <c r="ER93">
        <v>0</v>
      </c>
      <c r="ES93">
        <v>945.54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945.54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0</v>
      </c>
      <c r="GD93">
        <v>1</v>
      </c>
      <c r="GF93">
        <v>-2018616111</v>
      </c>
      <c r="GG93">
        <v>2</v>
      </c>
      <c r="GH93">
        <v>3</v>
      </c>
      <c r="GI93">
        <v>-2</v>
      </c>
      <c r="GJ93">
        <v>0</v>
      </c>
      <c r="GK93">
        <v>0</v>
      </c>
      <c r="GL93">
        <f t="shared" si="142"/>
        <v>0</v>
      </c>
      <c r="GM93">
        <f t="shared" si="143"/>
        <v>2836.62</v>
      </c>
      <c r="GN93">
        <f t="shared" si="144"/>
        <v>2836.62</v>
      </c>
      <c r="GO93">
        <f t="shared" si="145"/>
        <v>0</v>
      </c>
      <c r="GP93">
        <f t="shared" si="146"/>
        <v>0</v>
      </c>
      <c r="GR93">
        <v>1</v>
      </c>
      <c r="GS93">
        <v>1</v>
      </c>
      <c r="GT93">
        <v>0</v>
      </c>
      <c r="GU93" t="s">
        <v>0</v>
      </c>
      <c r="GV93">
        <f t="shared" si="147"/>
        <v>0</v>
      </c>
      <c r="GW93">
        <v>1</v>
      </c>
      <c r="GX93">
        <f t="shared" si="148"/>
        <v>0</v>
      </c>
      <c r="HA93">
        <v>0</v>
      </c>
      <c r="HB93">
        <v>0</v>
      </c>
      <c r="HC93">
        <f t="shared" si="111"/>
        <v>0</v>
      </c>
      <c r="HE93" t="s">
        <v>0</v>
      </c>
      <c r="HF93" t="s">
        <v>0</v>
      </c>
      <c r="HG93">
        <f>ROUND(ROUND(AL93,2)*I93,2)</f>
        <v>2836.62</v>
      </c>
      <c r="HM93" t="s">
        <v>0</v>
      </c>
      <c r="HN93" t="s">
        <v>0</v>
      </c>
      <c r="HO93" t="s">
        <v>0</v>
      </c>
      <c r="HP93" t="s">
        <v>0</v>
      </c>
      <c r="HQ93" t="s">
        <v>0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230</v>
      </c>
      <c r="F94" t="s">
        <v>231</v>
      </c>
      <c r="G94" t="s">
        <v>232</v>
      </c>
      <c r="H94" t="s">
        <v>212</v>
      </c>
      <c r="I94">
        <f>ROUND((6+3)/100,7)</f>
        <v>0.09</v>
      </c>
      <c r="J94">
        <v>0</v>
      </c>
      <c r="K94">
        <f>ROUND((6+3)/100,7)</f>
        <v>0.09</v>
      </c>
      <c r="O94">
        <f t="shared" si="107"/>
        <v>121.64</v>
      </c>
      <c r="P94">
        <f t="shared" si="112"/>
        <v>121.64</v>
      </c>
      <c r="Q94">
        <f t="shared" si="113"/>
        <v>0</v>
      </c>
      <c r="R94">
        <f t="shared" si="114"/>
        <v>0</v>
      </c>
      <c r="S94">
        <f t="shared" si="115"/>
        <v>0</v>
      </c>
      <c r="T94">
        <f t="shared" si="135"/>
        <v>0</v>
      </c>
      <c r="U94">
        <f t="shared" si="116"/>
        <v>0</v>
      </c>
      <c r="V94">
        <f t="shared" si="117"/>
        <v>0</v>
      </c>
      <c r="W94">
        <f t="shared" si="136"/>
        <v>0</v>
      </c>
      <c r="X94">
        <f t="shared" si="137"/>
        <v>0</v>
      </c>
      <c r="Y94">
        <f t="shared" si="138"/>
        <v>0</v>
      </c>
      <c r="AA94">
        <v>449016141</v>
      </c>
      <c r="AB94">
        <f t="shared" si="139"/>
        <v>1031.73</v>
      </c>
      <c r="AC94">
        <f t="shared" si="118"/>
        <v>1031.73</v>
      </c>
      <c r="AD94">
        <f>ROUND((((ET94)-(EU94))+AE94),6)</f>
        <v>0</v>
      </c>
      <c r="AE94">
        <f t="shared" si="119"/>
        <v>0</v>
      </c>
      <c r="AF94">
        <f t="shared" si="120"/>
        <v>0</v>
      </c>
      <c r="AG94">
        <f t="shared" si="140"/>
        <v>0</v>
      </c>
      <c r="AH94">
        <f t="shared" si="121"/>
        <v>0</v>
      </c>
      <c r="AI94">
        <f t="shared" si="122"/>
        <v>0</v>
      </c>
      <c r="AJ94">
        <f t="shared" si="141"/>
        <v>0</v>
      </c>
      <c r="AK94">
        <v>1031.73</v>
      </c>
      <c r="AL94">
        <v>1031.73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1.31</v>
      </c>
      <c r="BD94" t="s">
        <v>0</v>
      </c>
      <c r="BE94" t="s">
        <v>0</v>
      </c>
      <c r="BF94" t="s">
        <v>0</v>
      </c>
      <c r="BG94" t="s">
        <v>0</v>
      </c>
      <c r="BH94">
        <v>3</v>
      </c>
      <c r="BI94">
        <v>2</v>
      </c>
      <c r="BJ94" t="s">
        <v>233</v>
      </c>
      <c r="BM94">
        <v>500002</v>
      </c>
      <c r="BN94">
        <v>0</v>
      </c>
      <c r="BO94" t="s">
        <v>231</v>
      </c>
      <c r="BP94">
        <v>1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0</v>
      </c>
      <c r="BZ94">
        <v>0</v>
      </c>
      <c r="CA94">
        <v>0</v>
      </c>
      <c r="CB94" t="s">
        <v>0</v>
      </c>
      <c r="CE94">
        <v>0</v>
      </c>
      <c r="CF94">
        <v>0</v>
      </c>
      <c r="CG94">
        <v>0</v>
      </c>
      <c r="CM94">
        <v>0</v>
      </c>
      <c r="CN94" t="s">
        <v>0</v>
      </c>
      <c r="CO94">
        <v>0</v>
      </c>
      <c r="CP94">
        <f t="shared" si="108"/>
        <v>121.64</v>
      </c>
      <c r="CQ94">
        <f>ROUND(AL94*BC94,2)</f>
        <v>1351.57</v>
      </c>
      <c r="CR94">
        <f>ROUND(AM94*BB94,2)</f>
        <v>0</v>
      </c>
      <c r="CS94">
        <f t="shared" si="123"/>
        <v>0</v>
      </c>
      <c r="CT94">
        <f t="shared" si="124"/>
        <v>0</v>
      </c>
      <c r="CU94">
        <f t="shared" si="109"/>
        <v>0</v>
      </c>
      <c r="CV94">
        <f t="shared" si="125"/>
        <v>0</v>
      </c>
      <c r="CW94">
        <f t="shared" si="126"/>
        <v>0</v>
      </c>
      <c r="CX94">
        <f t="shared" si="110"/>
        <v>0</v>
      </c>
      <c r="CY94">
        <f>0</f>
        <v>0</v>
      </c>
      <c r="CZ94">
        <f>0</f>
        <v>0</v>
      </c>
      <c r="DC94" t="s">
        <v>0</v>
      </c>
      <c r="DD94" t="s">
        <v>0</v>
      </c>
      <c r="DE94" t="s">
        <v>0</v>
      </c>
      <c r="DF94" t="s">
        <v>0</v>
      </c>
      <c r="DG94" t="s">
        <v>0</v>
      </c>
      <c r="DH94" t="s">
        <v>0</v>
      </c>
      <c r="DI94" t="s">
        <v>0</v>
      </c>
      <c r="DJ94" t="s">
        <v>0</v>
      </c>
      <c r="DK94" t="s">
        <v>0</v>
      </c>
      <c r="DL94" t="s">
        <v>0</v>
      </c>
      <c r="DM94" t="s">
        <v>0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212</v>
      </c>
      <c r="DW94" t="s">
        <v>212</v>
      </c>
      <c r="DX94">
        <v>1</v>
      </c>
      <c r="DZ94" t="s">
        <v>0</v>
      </c>
      <c r="EA94" t="s">
        <v>0</v>
      </c>
      <c r="EB94" t="s">
        <v>0</v>
      </c>
      <c r="EC94" t="s">
        <v>0</v>
      </c>
      <c r="EE94">
        <v>416979962</v>
      </c>
      <c r="EF94">
        <v>12</v>
      </c>
      <c r="EG94" t="s">
        <v>151</v>
      </c>
      <c r="EH94">
        <v>0</v>
      </c>
      <c r="EI94" t="s">
        <v>0</v>
      </c>
      <c r="EJ94">
        <v>2</v>
      </c>
      <c r="EK94">
        <v>500002</v>
      </c>
      <c r="EL94" t="s">
        <v>152</v>
      </c>
      <c r="EM94" t="s">
        <v>153</v>
      </c>
      <c r="EO94" t="s">
        <v>0</v>
      </c>
      <c r="EQ94">
        <v>131072</v>
      </c>
      <c r="ER94">
        <v>1031.73</v>
      </c>
      <c r="ES94">
        <v>1031.73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0</v>
      </c>
      <c r="GD94">
        <v>1</v>
      </c>
      <c r="GF94">
        <v>-734153582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42"/>
        <v>0</v>
      </c>
      <c r="GM94">
        <f t="shared" si="143"/>
        <v>121.64</v>
      </c>
      <c r="GN94">
        <f t="shared" si="144"/>
        <v>0</v>
      </c>
      <c r="GO94">
        <f t="shared" si="145"/>
        <v>121.64</v>
      </c>
      <c r="GP94">
        <f t="shared" si="146"/>
        <v>0</v>
      </c>
      <c r="GR94">
        <v>0</v>
      </c>
      <c r="GS94">
        <v>3</v>
      </c>
      <c r="GT94">
        <v>0</v>
      </c>
      <c r="GU94" t="s">
        <v>0</v>
      </c>
      <c r="GV94">
        <f t="shared" si="147"/>
        <v>0</v>
      </c>
      <c r="GW94">
        <v>1</v>
      </c>
      <c r="GX94">
        <f t="shared" si="148"/>
        <v>0</v>
      </c>
      <c r="HA94">
        <v>0</v>
      </c>
      <c r="HB94">
        <v>0</v>
      </c>
      <c r="HC94">
        <f t="shared" si="111"/>
        <v>0</v>
      </c>
      <c r="HE94" t="s">
        <v>0</v>
      </c>
      <c r="HF94" t="s">
        <v>0</v>
      </c>
      <c r="HM94" t="s">
        <v>0</v>
      </c>
      <c r="HN94" t="s">
        <v>0</v>
      </c>
      <c r="HO94" t="s">
        <v>0</v>
      </c>
      <c r="HP94" t="s">
        <v>0</v>
      </c>
      <c r="HQ94" t="s">
        <v>0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234</v>
      </c>
      <c r="F95" t="s">
        <v>235</v>
      </c>
      <c r="G95" t="s">
        <v>236</v>
      </c>
      <c r="H95" t="s">
        <v>137</v>
      </c>
      <c r="I95">
        <v>3</v>
      </c>
      <c r="J95">
        <v>0</v>
      </c>
      <c r="K95">
        <v>3</v>
      </c>
      <c r="O95">
        <f t="shared" si="107"/>
        <v>17102.400000000001</v>
      </c>
      <c r="P95">
        <f t="shared" si="112"/>
        <v>17102.400000000001</v>
      </c>
      <c r="Q95">
        <f t="shared" si="113"/>
        <v>0</v>
      </c>
      <c r="R95">
        <f t="shared" si="114"/>
        <v>0</v>
      </c>
      <c r="S95">
        <f t="shared" si="115"/>
        <v>0</v>
      </c>
      <c r="T95">
        <f t="shared" si="135"/>
        <v>0</v>
      </c>
      <c r="U95">
        <f t="shared" si="116"/>
        <v>0</v>
      </c>
      <c r="V95">
        <f t="shared" si="117"/>
        <v>0</v>
      </c>
      <c r="W95">
        <f t="shared" si="136"/>
        <v>0</v>
      </c>
      <c r="X95">
        <f t="shared" si="137"/>
        <v>0</v>
      </c>
      <c r="Y95">
        <f t="shared" si="138"/>
        <v>0</v>
      </c>
      <c r="AA95">
        <v>449016141</v>
      </c>
      <c r="AB95">
        <f t="shared" si="139"/>
        <v>5700.8</v>
      </c>
      <c r="AC95">
        <f t="shared" si="118"/>
        <v>5700.8</v>
      </c>
      <c r="AD95">
        <f>ROUND((ET95),6)</f>
        <v>0</v>
      </c>
      <c r="AE95">
        <f t="shared" si="119"/>
        <v>0</v>
      </c>
      <c r="AF95">
        <f t="shared" si="120"/>
        <v>0</v>
      </c>
      <c r="AG95">
        <f t="shared" si="140"/>
        <v>0</v>
      </c>
      <c r="AH95">
        <f t="shared" si="121"/>
        <v>0</v>
      </c>
      <c r="AI95">
        <f t="shared" si="122"/>
        <v>0</v>
      </c>
      <c r="AJ95">
        <f t="shared" si="141"/>
        <v>0</v>
      </c>
      <c r="AK95">
        <v>5700.8</v>
      </c>
      <c r="AL95">
        <v>5700.8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0</v>
      </c>
      <c r="BE95" t="s">
        <v>0</v>
      </c>
      <c r="BF95" t="s">
        <v>0</v>
      </c>
      <c r="BG95" t="s">
        <v>0</v>
      </c>
      <c r="BH95">
        <v>3</v>
      </c>
      <c r="BI95">
        <v>1</v>
      </c>
      <c r="BJ95" t="s">
        <v>235</v>
      </c>
      <c r="BM95">
        <v>900</v>
      </c>
      <c r="BN95">
        <v>0</v>
      </c>
      <c r="BO95" t="s">
        <v>0</v>
      </c>
      <c r="BP95">
        <v>0</v>
      </c>
      <c r="BQ95">
        <v>90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0</v>
      </c>
      <c r="BZ95">
        <v>0</v>
      </c>
      <c r="CA95">
        <v>0</v>
      </c>
      <c r="CB95" t="s">
        <v>0</v>
      </c>
      <c r="CE95">
        <v>0</v>
      </c>
      <c r="CF95">
        <v>0</v>
      </c>
      <c r="CG95">
        <v>0</v>
      </c>
      <c r="CM95">
        <v>0</v>
      </c>
      <c r="CN95" t="s">
        <v>0</v>
      </c>
      <c r="CO95">
        <v>0</v>
      </c>
      <c r="CP95">
        <f t="shared" si="108"/>
        <v>17102.400000000001</v>
      </c>
      <c r="CQ95">
        <f>ROUND(AL95,2)</f>
        <v>5700.8</v>
      </c>
      <c r="CR95">
        <f>ROUND(AM95,2)</f>
        <v>0</v>
      </c>
      <c r="CS95">
        <f t="shared" si="123"/>
        <v>0</v>
      </c>
      <c r="CT95">
        <f t="shared" si="124"/>
        <v>0</v>
      </c>
      <c r="CU95">
        <f t="shared" si="109"/>
        <v>0</v>
      </c>
      <c r="CV95">
        <f t="shared" si="125"/>
        <v>0</v>
      </c>
      <c r="CW95">
        <f t="shared" si="126"/>
        <v>0</v>
      </c>
      <c r="CX95">
        <f t="shared" si="110"/>
        <v>0</v>
      </c>
      <c r="CY95">
        <f>0</f>
        <v>0</v>
      </c>
      <c r="CZ95">
        <f>0</f>
        <v>0</v>
      </c>
      <c r="DC95" t="s">
        <v>0</v>
      </c>
      <c r="DD95" t="s">
        <v>0</v>
      </c>
      <c r="DE95" t="s">
        <v>0</v>
      </c>
      <c r="DF95" t="s">
        <v>0</v>
      </c>
      <c r="DG95" t="s">
        <v>0</v>
      </c>
      <c r="DH95" t="s">
        <v>0</v>
      </c>
      <c r="DI95" t="s">
        <v>0</v>
      </c>
      <c r="DJ95" t="s">
        <v>0</v>
      </c>
      <c r="DK95" t="s">
        <v>0</v>
      </c>
      <c r="DL95" t="s">
        <v>0</v>
      </c>
      <c r="DM95" t="s">
        <v>0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137</v>
      </c>
      <c r="DW95" t="s">
        <v>138</v>
      </c>
      <c r="DX95">
        <v>1</v>
      </c>
      <c r="DZ95" t="s">
        <v>0</v>
      </c>
      <c r="EA95" t="s">
        <v>0</v>
      </c>
      <c r="EB95" t="s">
        <v>0</v>
      </c>
      <c r="EC95" t="s">
        <v>0</v>
      </c>
      <c r="EE95">
        <v>416980464</v>
      </c>
      <c r="EF95">
        <v>90</v>
      </c>
      <c r="EG95" t="s">
        <v>139</v>
      </c>
      <c r="EH95">
        <v>0</v>
      </c>
      <c r="EI95" t="s">
        <v>0</v>
      </c>
      <c r="EJ95">
        <v>1</v>
      </c>
      <c r="EK95">
        <v>900</v>
      </c>
      <c r="EL95" t="s">
        <v>139</v>
      </c>
      <c r="EM95" t="s">
        <v>140</v>
      </c>
      <c r="EO95" t="s">
        <v>0</v>
      </c>
      <c r="EQ95">
        <v>131088</v>
      </c>
      <c r="ER95">
        <v>4538.91</v>
      </c>
      <c r="ES95">
        <v>5700.8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5700.8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0</v>
      </c>
      <c r="GD95">
        <v>1</v>
      </c>
      <c r="GF95">
        <v>1532378194</v>
      </c>
      <c r="GG95">
        <v>2</v>
      </c>
      <c r="GH95">
        <v>3</v>
      </c>
      <c r="GI95">
        <v>-2</v>
      </c>
      <c r="GJ95">
        <v>0</v>
      </c>
      <c r="GK95">
        <v>0</v>
      </c>
      <c r="GL95">
        <f t="shared" si="142"/>
        <v>0</v>
      </c>
      <c r="GM95">
        <f t="shared" si="143"/>
        <v>17102.400000000001</v>
      </c>
      <c r="GN95">
        <f t="shared" si="144"/>
        <v>17102.400000000001</v>
      </c>
      <c r="GO95">
        <f t="shared" si="145"/>
        <v>0</v>
      </c>
      <c r="GP95">
        <f t="shared" si="146"/>
        <v>0</v>
      </c>
      <c r="GR95">
        <v>1</v>
      </c>
      <c r="GS95">
        <v>1</v>
      </c>
      <c r="GT95">
        <v>0</v>
      </c>
      <c r="GU95" t="s">
        <v>0</v>
      </c>
      <c r="GV95">
        <f t="shared" si="147"/>
        <v>0</v>
      </c>
      <c r="GW95">
        <v>1</v>
      </c>
      <c r="GX95">
        <f t="shared" si="148"/>
        <v>0</v>
      </c>
      <c r="HA95">
        <v>0</v>
      </c>
      <c r="HB95">
        <v>0</v>
      </c>
      <c r="HC95">
        <f t="shared" si="111"/>
        <v>0</v>
      </c>
      <c r="HE95" t="s">
        <v>0</v>
      </c>
      <c r="HF95" t="s">
        <v>0</v>
      </c>
      <c r="HG95">
        <f>ROUND(ROUND(AL95,2)*I95,2)</f>
        <v>17102.400000000001</v>
      </c>
      <c r="HM95" t="s">
        <v>0</v>
      </c>
      <c r="HN95" t="s">
        <v>0</v>
      </c>
      <c r="HO95" t="s">
        <v>0</v>
      </c>
      <c r="HP95" t="s">
        <v>0</v>
      </c>
      <c r="HQ95" t="s">
        <v>0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237</v>
      </c>
      <c r="F96" t="s">
        <v>238</v>
      </c>
      <c r="G96" t="s">
        <v>239</v>
      </c>
      <c r="H96" t="s">
        <v>51</v>
      </c>
      <c r="I96">
        <f>ROUND(9.5*0.617/1000,7)</f>
        <v>5.8615000000000004E-3</v>
      </c>
      <c r="J96">
        <v>0</v>
      </c>
      <c r="K96">
        <f>ROUND(9.5*0.617/1000,7)</f>
        <v>5.8615000000000004E-3</v>
      </c>
      <c r="O96">
        <f t="shared" ref="O96:O127" si="149">ROUND(CP96,2)</f>
        <v>283.85000000000002</v>
      </c>
      <c r="P96">
        <f t="shared" si="112"/>
        <v>283.85000000000002</v>
      </c>
      <c r="Q96">
        <f t="shared" si="113"/>
        <v>0</v>
      </c>
      <c r="R96">
        <f t="shared" si="114"/>
        <v>0</v>
      </c>
      <c r="S96">
        <f t="shared" si="115"/>
        <v>0</v>
      </c>
      <c r="T96">
        <f t="shared" si="135"/>
        <v>0</v>
      </c>
      <c r="U96">
        <f t="shared" si="116"/>
        <v>0</v>
      </c>
      <c r="V96">
        <f t="shared" si="117"/>
        <v>0</v>
      </c>
      <c r="W96">
        <f t="shared" si="136"/>
        <v>0</v>
      </c>
      <c r="X96">
        <f t="shared" si="137"/>
        <v>0</v>
      </c>
      <c r="Y96">
        <f t="shared" si="138"/>
        <v>0</v>
      </c>
      <c r="AA96">
        <v>449016141</v>
      </c>
      <c r="AB96">
        <f t="shared" si="139"/>
        <v>67257.58</v>
      </c>
      <c r="AC96">
        <f t="shared" si="118"/>
        <v>67257.58</v>
      </c>
      <c r="AD96">
        <f>ROUND((((ET96)-(EU96))+AE96),6)</f>
        <v>0</v>
      </c>
      <c r="AE96">
        <f t="shared" si="119"/>
        <v>0</v>
      </c>
      <c r="AF96">
        <f t="shared" si="120"/>
        <v>0</v>
      </c>
      <c r="AG96">
        <f t="shared" si="140"/>
        <v>0</v>
      </c>
      <c r="AH96">
        <f t="shared" si="121"/>
        <v>0</v>
      </c>
      <c r="AI96">
        <f t="shared" si="122"/>
        <v>0</v>
      </c>
      <c r="AJ96">
        <f t="shared" si="141"/>
        <v>0</v>
      </c>
      <c r="AK96">
        <v>67257.58</v>
      </c>
      <c r="AL96">
        <v>67257.58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0.72</v>
      </c>
      <c r="BD96" t="s">
        <v>0</v>
      </c>
      <c r="BE96" t="s">
        <v>0</v>
      </c>
      <c r="BF96" t="s">
        <v>0</v>
      </c>
      <c r="BG96" t="s">
        <v>0</v>
      </c>
      <c r="BH96">
        <v>3</v>
      </c>
      <c r="BI96">
        <v>1</v>
      </c>
      <c r="BJ96" t="s">
        <v>240</v>
      </c>
      <c r="BM96">
        <v>500001</v>
      </c>
      <c r="BN96">
        <v>0</v>
      </c>
      <c r="BO96" t="s">
        <v>238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0</v>
      </c>
      <c r="BZ96">
        <v>0</v>
      </c>
      <c r="CA96">
        <v>0</v>
      </c>
      <c r="CB96" t="s">
        <v>0</v>
      </c>
      <c r="CE96">
        <v>0</v>
      </c>
      <c r="CF96">
        <v>0</v>
      </c>
      <c r="CG96">
        <v>0</v>
      </c>
      <c r="CM96">
        <v>0</v>
      </c>
      <c r="CN96" t="s">
        <v>0</v>
      </c>
      <c r="CO96">
        <v>0</v>
      </c>
      <c r="CP96">
        <f t="shared" ref="CP96:CP127" si="150">(P96+Q96+S96+R96)</f>
        <v>283.85000000000002</v>
      </c>
      <c r="CQ96">
        <f>ROUND(AL96*BC96,2)</f>
        <v>48425.46</v>
      </c>
      <c r="CR96">
        <f>ROUND(AM96*BB96,2)</f>
        <v>0</v>
      </c>
      <c r="CS96">
        <f t="shared" si="123"/>
        <v>0</v>
      </c>
      <c r="CT96">
        <f t="shared" si="124"/>
        <v>0</v>
      </c>
      <c r="CU96">
        <f t="shared" ref="CU96:CU127" si="151">AG96</f>
        <v>0</v>
      </c>
      <c r="CV96">
        <f t="shared" si="125"/>
        <v>0</v>
      </c>
      <c r="CW96">
        <f t="shared" si="126"/>
        <v>0</v>
      </c>
      <c r="CX96">
        <f t="shared" ref="CX96:CX127" si="152">AJ96</f>
        <v>0</v>
      </c>
      <c r="CY96">
        <f>0</f>
        <v>0</v>
      </c>
      <c r="CZ96">
        <f>0</f>
        <v>0</v>
      </c>
      <c r="DC96" t="s">
        <v>0</v>
      </c>
      <c r="DD96" t="s">
        <v>0</v>
      </c>
      <c r="DE96" t="s">
        <v>0</v>
      </c>
      <c r="DF96" t="s">
        <v>0</v>
      </c>
      <c r="DG96" t="s">
        <v>0</v>
      </c>
      <c r="DH96" t="s">
        <v>0</v>
      </c>
      <c r="DI96" t="s">
        <v>0</v>
      </c>
      <c r="DJ96" t="s">
        <v>0</v>
      </c>
      <c r="DK96" t="s">
        <v>0</v>
      </c>
      <c r="DL96" t="s">
        <v>0</v>
      </c>
      <c r="DM96" t="s">
        <v>0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51</v>
      </c>
      <c r="DW96" t="s">
        <v>51</v>
      </c>
      <c r="DX96">
        <v>1000</v>
      </c>
      <c r="DZ96" t="s">
        <v>0</v>
      </c>
      <c r="EA96" t="s">
        <v>0</v>
      </c>
      <c r="EB96" t="s">
        <v>0</v>
      </c>
      <c r="EC96" t="s">
        <v>0</v>
      </c>
      <c r="EE96">
        <v>416979961</v>
      </c>
      <c r="EF96">
        <v>8</v>
      </c>
      <c r="EG96" t="s">
        <v>131</v>
      </c>
      <c r="EH96">
        <v>0</v>
      </c>
      <c r="EI96" t="s">
        <v>0</v>
      </c>
      <c r="EJ96">
        <v>1</v>
      </c>
      <c r="EK96">
        <v>500001</v>
      </c>
      <c r="EL96" t="s">
        <v>132</v>
      </c>
      <c r="EM96" t="s">
        <v>133</v>
      </c>
      <c r="EO96" t="s">
        <v>0</v>
      </c>
      <c r="EQ96">
        <v>131072</v>
      </c>
      <c r="ER96">
        <v>67257.58</v>
      </c>
      <c r="ES96">
        <v>67257.58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0</v>
      </c>
      <c r="GD96">
        <v>1</v>
      </c>
      <c r="GF96">
        <v>1576001258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42"/>
        <v>0</v>
      </c>
      <c r="GM96">
        <f t="shared" si="143"/>
        <v>283.85000000000002</v>
      </c>
      <c r="GN96">
        <f t="shared" si="144"/>
        <v>283.85000000000002</v>
      </c>
      <c r="GO96">
        <f t="shared" si="145"/>
        <v>0</v>
      </c>
      <c r="GP96">
        <f t="shared" si="146"/>
        <v>0</v>
      </c>
      <c r="GR96">
        <v>0</v>
      </c>
      <c r="GS96">
        <v>3</v>
      </c>
      <c r="GT96">
        <v>0</v>
      </c>
      <c r="GU96" t="s">
        <v>0</v>
      </c>
      <c r="GV96">
        <f t="shared" si="147"/>
        <v>0</v>
      </c>
      <c r="GW96">
        <v>1</v>
      </c>
      <c r="GX96">
        <f t="shared" si="148"/>
        <v>0</v>
      </c>
      <c r="HA96">
        <v>0</v>
      </c>
      <c r="HB96">
        <v>0</v>
      </c>
      <c r="HC96">
        <f t="shared" ref="HC96:HC127" si="153">GV96*GW96</f>
        <v>0</v>
      </c>
      <c r="HE96" t="s">
        <v>0</v>
      </c>
      <c r="HF96" t="s">
        <v>0</v>
      </c>
      <c r="HM96" t="s">
        <v>0</v>
      </c>
      <c r="HN96" t="s">
        <v>0</v>
      </c>
      <c r="HO96" t="s">
        <v>0</v>
      </c>
      <c r="HP96" t="s">
        <v>0</v>
      </c>
      <c r="HQ96" t="s">
        <v>0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ROW(SmtRes!A97)</f>
        <v>97</v>
      </c>
      <c r="D97">
        <f>ROW(EtalonRes!A97)</f>
        <v>97</v>
      </c>
      <c r="E97" t="s">
        <v>241</v>
      </c>
      <c r="F97" t="s">
        <v>242</v>
      </c>
      <c r="G97" t="s">
        <v>243</v>
      </c>
      <c r="H97" t="s">
        <v>244</v>
      </c>
      <c r="I97">
        <f>ROUND((6+6)/1000,7)</f>
        <v>1.2E-2</v>
      </c>
      <c r="J97">
        <v>0</v>
      </c>
      <c r="K97">
        <f>ROUND((6+6)/1000,7)</f>
        <v>1.2E-2</v>
      </c>
      <c r="O97">
        <f t="shared" si="149"/>
        <v>1102.69</v>
      </c>
      <c r="P97">
        <f>SUMIF(SmtRes!AQ84:'SmtRes'!AQ97,"=1",SmtRes!DF84:'SmtRes'!DF97)</f>
        <v>62.37</v>
      </c>
      <c r="Q97">
        <f>SUMIF(SmtRes!AQ84:'SmtRes'!AQ97,"=1",SmtRes!DG84:'SmtRes'!DG97)</f>
        <v>183.95</v>
      </c>
      <c r="R97">
        <f>SUMIF(SmtRes!AQ84:'SmtRes'!AQ97,"=1",SmtRes!DH84:'SmtRes'!DH97)</f>
        <v>265.70999999999998</v>
      </c>
      <c r="S97">
        <f>SUMIF(SmtRes!AQ84:'SmtRes'!AQ97,"=1",SmtRes!DI84:'SmtRes'!DI97)</f>
        <v>590.66</v>
      </c>
      <c r="T97">
        <f t="shared" si="135"/>
        <v>0</v>
      </c>
      <c r="U97">
        <f>SUMIF(SmtRes!AQ84:'SmtRes'!AQ97,"=1",SmtRes!CV84:'SmtRes'!CV97)</f>
        <v>0.73584000000000005</v>
      </c>
      <c r="V97">
        <f>SUMIF(SmtRes!AQ84:'SmtRes'!AQ97,"=1",SmtRes!CW84:'SmtRes'!CW97)</f>
        <v>0.32731199999999999</v>
      </c>
      <c r="W97">
        <f t="shared" si="136"/>
        <v>0</v>
      </c>
      <c r="X97">
        <f t="shared" si="137"/>
        <v>882.06</v>
      </c>
      <c r="Y97">
        <f t="shared" si="138"/>
        <v>513.82000000000005</v>
      </c>
      <c r="AA97">
        <v>449016141</v>
      </c>
      <c r="AB97">
        <f t="shared" si="139"/>
        <v>65250.131609999997</v>
      </c>
      <c r="AC97">
        <f>ROUND((SUM(SmtRes!BQ84:'SmtRes'!BQ97)),6)</f>
        <v>4394.6878500000003</v>
      </c>
      <c r="AD97">
        <f>ROUND((((SUM(SmtRes!BR84:'SmtRes'!BR97))-(SUM(SmtRes!BS84:'SmtRes'!BS97)))+AE97),6)</f>
        <v>11633.87976</v>
      </c>
      <c r="AE97">
        <f>ROUND((SUM(SmtRes!BS84:'SmtRes'!BS97)),6)</f>
        <v>22142.384040000001</v>
      </c>
      <c r="AF97">
        <f>ROUND((SUM(SmtRes!BT84:'SmtRes'!BT97)),6)</f>
        <v>49221.563999999998</v>
      </c>
      <c r="AG97">
        <f t="shared" si="140"/>
        <v>0</v>
      </c>
      <c r="AH97">
        <f>(SUM(SmtRes!BU84:'SmtRes'!BU97))</f>
        <v>61.32</v>
      </c>
      <c r="AI97">
        <f>(SUM(SmtRes!BV84:'SmtRes'!BV97))</f>
        <v>27.276</v>
      </c>
      <c r="AJ97">
        <f t="shared" si="141"/>
        <v>0</v>
      </c>
      <c r="AK97">
        <v>73559.544349999996</v>
      </c>
      <c r="AL97">
        <v>4394.6878500000003</v>
      </c>
      <c r="AM97">
        <v>9694.8997999999992</v>
      </c>
      <c r="AN97">
        <v>18451.986700000001</v>
      </c>
      <c r="AO97">
        <v>41017.97</v>
      </c>
      <c r="AP97">
        <v>0</v>
      </c>
      <c r="AQ97">
        <v>51.1</v>
      </c>
      <c r="AR97">
        <v>22.73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0</v>
      </c>
      <c r="BE97" t="s">
        <v>0</v>
      </c>
      <c r="BF97" t="s">
        <v>0</v>
      </c>
      <c r="BG97" t="s">
        <v>0</v>
      </c>
      <c r="BH97">
        <v>0</v>
      </c>
      <c r="BI97">
        <v>1</v>
      </c>
      <c r="BJ97" t="s">
        <v>245</v>
      </c>
      <c r="BM97">
        <v>33001</v>
      </c>
      <c r="BN97">
        <v>0</v>
      </c>
      <c r="BO97" t="s">
        <v>0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0</v>
      </c>
      <c r="BZ97">
        <v>103</v>
      </c>
      <c r="CA97">
        <v>60</v>
      </c>
      <c r="CB97" t="s">
        <v>0</v>
      </c>
      <c r="CE97">
        <v>0</v>
      </c>
      <c r="CF97">
        <v>0</v>
      </c>
      <c r="CG97">
        <v>0</v>
      </c>
      <c r="CM97">
        <v>0</v>
      </c>
      <c r="CN97" t="s">
        <v>1575</v>
      </c>
      <c r="CO97">
        <v>0</v>
      </c>
      <c r="CP97">
        <f t="shared" si="150"/>
        <v>1102.69</v>
      </c>
      <c r="CQ97">
        <f>SUMIF(SmtRes!AQ84:'SmtRes'!AQ97,"=1",SmtRes!AA84:'SmtRes'!AA97)</f>
        <v>707997.34</v>
      </c>
      <c r="CR97">
        <f>SUMIF(SmtRes!AQ84:'SmtRes'!AQ97,"=1",SmtRes!AB84:'SmtRes'!AB97)</f>
        <v>1782.25</v>
      </c>
      <c r="CS97">
        <f>SUMIF(SmtRes!AQ84:'SmtRes'!AQ97,"=1",SmtRes!AC84:'SmtRes'!AC97)</f>
        <v>2435.37</v>
      </c>
      <c r="CT97">
        <f>SUMIF(SmtRes!AQ84:'SmtRes'!AQ97,"=1",SmtRes!AD84:'SmtRes'!AD97)</f>
        <v>802.7</v>
      </c>
      <c r="CU97">
        <f t="shared" si="151"/>
        <v>0</v>
      </c>
      <c r="CV97">
        <f>SUMIF(SmtRes!AQ84:'SmtRes'!AQ97,"=1",SmtRes!BU84:'SmtRes'!BU97)</f>
        <v>61.32</v>
      </c>
      <c r="CW97">
        <f>SUMIF(SmtRes!AQ84:'SmtRes'!AQ97,"=1",SmtRes!BV84:'SmtRes'!BV97)</f>
        <v>27.276</v>
      </c>
      <c r="CX97">
        <f t="shared" si="152"/>
        <v>0</v>
      </c>
      <c r="CY97">
        <f>(((S97+R97)*AT97)/100)</f>
        <v>882.06110000000001</v>
      </c>
      <c r="CZ97">
        <f>(((S97+R97)*AU97)/100)</f>
        <v>513.822</v>
      </c>
      <c r="DB97">
        <v>6</v>
      </c>
      <c r="DC97" t="s">
        <v>0</v>
      </c>
      <c r="DD97" t="s">
        <v>0</v>
      </c>
      <c r="DE97" t="s">
        <v>21</v>
      </c>
      <c r="DF97" t="s">
        <v>21</v>
      </c>
      <c r="DG97" t="s">
        <v>21</v>
      </c>
      <c r="DH97" t="s">
        <v>0</v>
      </c>
      <c r="DI97" t="s">
        <v>21</v>
      </c>
      <c r="DJ97" t="s">
        <v>21</v>
      </c>
      <c r="DK97" t="s">
        <v>0</v>
      </c>
      <c r="DL97" t="s">
        <v>0</v>
      </c>
      <c r="DM97" t="s">
        <v>0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244</v>
      </c>
      <c r="DW97" t="s">
        <v>244</v>
      </c>
      <c r="DX97">
        <v>1000</v>
      </c>
      <c r="DZ97" t="s">
        <v>0</v>
      </c>
      <c r="EA97" t="s">
        <v>0</v>
      </c>
      <c r="EB97" t="s">
        <v>0</v>
      </c>
      <c r="EC97" t="s">
        <v>0</v>
      </c>
      <c r="EE97">
        <v>416980082</v>
      </c>
      <c r="EF97">
        <v>2</v>
      </c>
      <c r="EG97" t="s">
        <v>22</v>
      </c>
      <c r="EH97">
        <v>27</v>
      </c>
      <c r="EI97" t="s">
        <v>23</v>
      </c>
      <c r="EJ97">
        <v>1</v>
      </c>
      <c r="EK97">
        <v>33001</v>
      </c>
      <c r="EL97" t="s">
        <v>23</v>
      </c>
      <c r="EM97" t="s">
        <v>24</v>
      </c>
      <c r="EO97" t="s">
        <v>25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51.1</v>
      </c>
      <c r="EX97">
        <v>22.73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0</v>
      </c>
      <c r="GD97">
        <v>1</v>
      </c>
      <c r="GF97">
        <v>-1505653345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42"/>
        <v>0</v>
      </c>
      <c r="GM97">
        <f t="shared" si="143"/>
        <v>2498.5700000000002</v>
      </c>
      <c r="GN97">
        <f t="shared" si="144"/>
        <v>2498.5700000000002</v>
      </c>
      <c r="GO97">
        <f t="shared" si="145"/>
        <v>0</v>
      </c>
      <c r="GP97">
        <f t="shared" si="146"/>
        <v>0</v>
      </c>
      <c r="GR97">
        <v>0</v>
      </c>
      <c r="GS97">
        <v>3</v>
      </c>
      <c r="GT97">
        <v>0</v>
      </c>
      <c r="GU97" t="s">
        <v>0</v>
      </c>
      <c r="GV97">
        <f t="shared" si="147"/>
        <v>0</v>
      </c>
      <c r="GW97">
        <v>1</v>
      </c>
      <c r="GX97">
        <f t="shared" si="148"/>
        <v>0</v>
      </c>
      <c r="HA97">
        <v>0</v>
      </c>
      <c r="HB97">
        <v>0</v>
      </c>
      <c r="HC97">
        <f t="shared" si="153"/>
        <v>0</v>
      </c>
      <c r="HE97" t="s">
        <v>0</v>
      </c>
      <c r="HF97" t="s">
        <v>0</v>
      </c>
      <c r="HM97" t="s">
        <v>0</v>
      </c>
      <c r="HN97" t="s">
        <v>26</v>
      </c>
      <c r="HO97" t="s">
        <v>27</v>
      </c>
      <c r="HP97" t="s">
        <v>23</v>
      </c>
      <c r="HQ97" t="s">
        <v>23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95</v>
      </c>
      <c r="E98" t="s">
        <v>246</v>
      </c>
      <c r="F98" t="s">
        <v>247</v>
      </c>
      <c r="G98" t="s">
        <v>248</v>
      </c>
      <c r="H98" t="s">
        <v>51</v>
      </c>
      <c r="I98">
        <f>I97*J98</f>
        <v>0</v>
      </c>
      <c r="J98">
        <v>0</v>
      </c>
      <c r="K98">
        <v>0</v>
      </c>
      <c r="O98">
        <f t="shared" si="149"/>
        <v>0</v>
      </c>
      <c r="P98">
        <f>ROUND(CQ98*I98,2)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135"/>
        <v>0</v>
      </c>
      <c r="U98">
        <f>ROUND(CV98*I98,7)</f>
        <v>0</v>
      </c>
      <c r="V98">
        <f>ROUND(CW98*I98,7)</f>
        <v>0</v>
      </c>
      <c r="W98">
        <f t="shared" si="136"/>
        <v>0</v>
      </c>
      <c r="X98">
        <f t="shared" si="137"/>
        <v>0</v>
      </c>
      <c r="Y98">
        <f t="shared" si="138"/>
        <v>0</v>
      </c>
      <c r="AA98">
        <v>449016141</v>
      </c>
      <c r="AB98">
        <f t="shared" si="139"/>
        <v>0</v>
      </c>
      <c r="AC98">
        <f>ROUND((ES98),6)</f>
        <v>0</v>
      </c>
      <c r="AD98">
        <f>ROUND((((ET98)-(EU98))+AE98),6)</f>
        <v>0</v>
      </c>
      <c r="AE98">
        <f t="shared" ref="AE98:AF100" si="154">ROUND((EU98),6)</f>
        <v>0</v>
      </c>
      <c r="AF98">
        <f t="shared" si="154"/>
        <v>0</v>
      </c>
      <c r="AG98">
        <f t="shared" si="140"/>
        <v>0</v>
      </c>
      <c r="AH98">
        <f t="shared" ref="AH98:AI100" si="155">(EW98)</f>
        <v>0</v>
      </c>
      <c r="AI98">
        <f t="shared" si="155"/>
        <v>0</v>
      </c>
      <c r="AJ98">
        <f t="shared" si="141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0</v>
      </c>
      <c r="BE98" t="s">
        <v>0</v>
      </c>
      <c r="BF98" t="s">
        <v>0</v>
      </c>
      <c r="BG98" t="s">
        <v>0</v>
      </c>
      <c r="BH98">
        <v>3</v>
      </c>
      <c r="BI98">
        <v>1</v>
      </c>
      <c r="BJ98" t="s">
        <v>0</v>
      </c>
      <c r="BM98">
        <v>33001</v>
      </c>
      <c r="BN98">
        <v>0</v>
      </c>
      <c r="BO98" t="s">
        <v>0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0</v>
      </c>
      <c r="BZ98">
        <v>103</v>
      </c>
      <c r="CA98">
        <v>60</v>
      </c>
      <c r="CB98" t="s">
        <v>0</v>
      </c>
      <c r="CE98">
        <v>0</v>
      </c>
      <c r="CF98">
        <v>0</v>
      </c>
      <c r="CG98">
        <v>0</v>
      </c>
      <c r="CM98">
        <v>0</v>
      </c>
      <c r="CN98" t="s">
        <v>0</v>
      </c>
      <c r="CO98">
        <v>0</v>
      </c>
      <c r="CP98">
        <f t="shared" si="150"/>
        <v>0</v>
      </c>
      <c r="CQ98">
        <f>ROUND(AL98*BC98,2)</f>
        <v>0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 t="shared" si="151"/>
        <v>0</v>
      </c>
      <c r="CV98">
        <f t="shared" ref="CV98:CW100" si="156">AH98</f>
        <v>0</v>
      </c>
      <c r="CW98">
        <f t="shared" si="156"/>
        <v>0</v>
      </c>
      <c r="CX98">
        <f t="shared" si="152"/>
        <v>0</v>
      </c>
      <c r="CY98">
        <f>(((S98+R98)*AT98)/100)</f>
        <v>0</v>
      </c>
      <c r="CZ98">
        <f>(((S98+R98)*AU98)/100)</f>
        <v>0</v>
      </c>
      <c r="DC98" t="s">
        <v>0</v>
      </c>
      <c r="DD98" t="s">
        <v>0</v>
      </c>
      <c r="DE98" t="s">
        <v>0</v>
      </c>
      <c r="DF98" t="s">
        <v>0</v>
      </c>
      <c r="DG98" t="s">
        <v>0</v>
      </c>
      <c r="DH98" t="s">
        <v>0</v>
      </c>
      <c r="DI98" t="s">
        <v>0</v>
      </c>
      <c r="DJ98" t="s">
        <v>0</v>
      </c>
      <c r="DK98" t="s">
        <v>0</v>
      </c>
      <c r="DL98" t="s">
        <v>0</v>
      </c>
      <c r="DM98" t="s">
        <v>0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51</v>
      </c>
      <c r="DW98" t="s">
        <v>51</v>
      </c>
      <c r="DX98">
        <v>1000</v>
      </c>
      <c r="DZ98" t="s">
        <v>0</v>
      </c>
      <c r="EA98" t="s">
        <v>0</v>
      </c>
      <c r="EB98" t="s">
        <v>0</v>
      </c>
      <c r="EC98" t="s">
        <v>0</v>
      </c>
      <c r="EE98">
        <v>416980082</v>
      </c>
      <c r="EF98">
        <v>2</v>
      </c>
      <c r="EG98" t="s">
        <v>22</v>
      </c>
      <c r="EH98">
        <v>27</v>
      </c>
      <c r="EI98" t="s">
        <v>23</v>
      </c>
      <c r="EJ98">
        <v>1</v>
      </c>
      <c r="EK98">
        <v>33001</v>
      </c>
      <c r="EL98" t="s">
        <v>23</v>
      </c>
      <c r="EM98" t="s">
        <v>24</v>
      </c>
      <c r="EO98" t="s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0</v>
      </c>
      <c r="GD98">
        <v>1</v>
      </c>
      <c r="GF98">
        <v>-2074906300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42"/>
        <v>0</v>
      </c>
      <c r="GM98">
        <f t="shared" si="143"/>
        <v>0</v>
      </c>
      <c r="GN98">
        <f t="shared" si="144"/>
        <v>0</v>
      </c>
      <c r="GO98">
        <f t="shared" si="145"/>
        <v>0</v>
      </c>
      <c r="GP98">
        <f t="shared" si="146"/>
        <v>0</v>
      </c>
      <c r="GR98">
        <v>0</v>
      </c>
      <c r="GS98">
        <v>3</v>
      </c>
      <c r="GT98">
        <v>0</v>
      </c>
      <c r="GU98" t="s">
        <v>0</v>
      </c>
      <c r="GV98">
        <f t="shared" si="147"/>
        <v>0</v>
      </c>
      <c r="GW98">
        <v>1</v>
      </c>
      <c r="GX98">
        <f t="shared" si="148"/>
        <v>0</v>
      </c>
      <c r="HA98">
        <v>0</v>
      </c>
      <c r="HB98">
        <v>0</v>
      </c>
      <c r="HC98">
        <f t="shared" si="153"/>
        <v>0</v>
      </c>
      <c r="HE98" t="s">
        <v>0</v>
      </c>
      <c r="HF98" t="s">
        <v>0</v>
      </c>
      <c r="HM98" t="s">
        <v>0</v>
      </c>
      <c r="HN98" t="s">
        <v>26</v>
      </c>
      <c r="HO98" t="s">
        <v>27</v>
      </c>
      <c r="HP98" t="s">
        <v>23</v>
      </c>
      <c r="HQ98" t="s">
        <v>23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96</v>
      </c>
      <c r="E99" t="s">
        <v>249</v>
      </c>
      <c r="F99" t="s">
        <v>250</v>
      </c>
      <c r="G99" t="s">
        <v>251</v>
      </c>
      <c r="H99" t="s">
        <v>51</v>
      </c>
      <c r="I99">
        <f>I97*J99</f>
        <v>0</v>
      </c>
      <c r="J99">
        <v>0</v>
      </c>
      <c r="K99">
        <v>0</v>
      </c>
      <c r="O99">
        <f t="shared" si="149"/>
        <v>0</v>
      </c>
      <c r="P99">
        <f>ROUND(CQ99*I99,2)</f>
        <v>0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135"/>
        <v>0</v>
      </c>
      <c r="U99">
        <f>ROUND(CV99*I99,7)</f>
        <v>0</v>
      </c>
      <c r="V99">
        <f>ROUND(CW99*I99,7)</f>
        <v>0</v>
      </c>
      <c r="W99">
        <f t="shared" si="136"/>
        <v>0</v>
      </c>
      <c r="X99">
        <f t="shared" si="137"/>
        <v>0</v>
      </c>
      <c r="Y99">
        <f t="shared" si="138"/>
        <v>0</v>
      </c>
      <c r="AA99">
        <v>449016141</v>
      </c>
      <c r="AB99">
        <f t="shared" si="139"/>
        <v>0</v>
      </c>
      <c r="AC99">
        <f>ROUND((ES99),6)</f>
        <v>0</v>
      </c>
      <c r="AD99">
        <f>ROUND((((ET99)-(EU99))+AE99),6)</f>
        <v>0</v>
      </c>
      <c r="AE99">
        <f t="shared" si="154"/>
        <v>0</v>
      </c>
      <c r="AF99">
        <f t="shared" si="154"/>
        <v>0</v>
      </c>
      <c r="AG99">
        <f t="shared" si="140"/>
        <v>0</v>
      </c>
      <c r="AH99">
        <f t="shared" si="155"/>
        <v>0</v>
      </c>
      <c r="AI99">
        <f t="shared" si="155"/>
        <v>0</v>
      </c>
      <c r="AJ99">
        <f t="shared" si="141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0</v>
      </c>
      <c r="BE99" t="s">
        <v>0</v>
      </c>
      <c r="BF99" t="s">
        <v>0</v>
      </c>
      <c r="BG99" t="s">
        <v>0</v>
      </c>
      <c r="BH99">
        <v>3</v>
      </c>
      <c r="BI99">
        <v>1</v>
      </c>
      <c r="BJ99" t="s">
        <v>0</v>
      </c>
      <c r="BM99">
        <v>33001</v>
      </c>
      <c r="BN99">
        <v>0</v>
      </c>
      <c r="BO99" t="s">
        <v>0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0</v>
      </c>
      <c r="BZ99">
        <v>103</v>
      </c>
      <c r="CA99">
        <v>60</v>
      </c>
      <c r="CB99" t="s">
        <v>0</v>
      </c>
      <c r="CE99">
        <v>0</v>
      </c>
      <c r="CF99">
        <v>0</v>
      </c>
      <c r="CG99">
        <v>0</v>
      </c>
      <c r="CM99">
        <v>0</v>
      </c>
      <c r="CN99" t="s">
        <v>0</v>
      </c>
      <c r="CO99">
        <v>0</v>
      </c>
      <c r="CP99">
        <f t="shared" si="150"/>
        <v>0</v>
      </c>
      <c r="CQ99">
        <f>ROUND(AL99*BC99,2)</f>
        <v>0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151"/>
        <v>0</v>
      </c>
      <c r="CV99">
        <f t="shared" si="156"/>
        <v>0</v>
      </c>
      <c r="CW99">
        <f t="shared" si="156"/>
        <v>0</v>
      </c>
      <c r="CX99">
        <f t="shared" si="152"/>
        <v>0</v>
      </c>
      <c r="CY99">
        <f>(((S99+R99)*AT99)/100)</f>
        <v>0</v>
      </c>
      <c r="CZ99">
        <f>(((S99+R99)*AU99)/100)</f>
        <v>0</v>
      </c>
      <c r="DC99" t="s">
        <v>0</v>
      </c>
      <c r="DD99" t="s">
        <v>0</v>
      </c>
      <c r="DE99" t="s">
        <v>0</v>
      </c>
      <c r="DF99" t="s">
        <v>0</v>
      </c>
      <c r="DG99" t="s">
        <v>0</v>
      </c>
      <c r="DH99" t="s">
        <v>0</v>
      </c>
      <c r="DI99" t="s">
        <v>0</v>
      </c>
      <c r="DJ99" t="s">
        <v>0</v>
      </c>
      <c r="DK99" t="s">
        <v>0</v>
      </c>
      <c r="DL99" t="s">
        <v>0</v>
      </c>
      <c r="DM99" t="s">
        <v>0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51</v>
      </c>
      <c r="DW99" t="s">
        <v>51</v>
      </c>
      <c r="DX99">
        <v>1000</v>
      </c>
      <c r="DZ99" t="s">
        <v>0</v>
      </c>
      <c r="EA99" t="s">
        <v>0</v>
      </c>
      <c r="EB99" t="s">
        <v>0</v>
      </c>
      <c r="EC99" t="s">
        <v>0</v>
      </c>
      <c r="EE99">
        <v>416980082</v>
      </c>
      <c r="EF99">
        <v>2</v>
      </c>
      <c r="EG99" t="s">
        <v>22</v>
      </c>
      <c r="EH99">
        <v>27</v>
      </c>
      <c r="EI99" t="s">
        <v>23</v>
      </c>
      <c r="EJ99">
        <v>1</v>
      </c>
      <c r="EK99">
        <v>33001</v>
      </c>
      <c r="EL99" t="s">
        <v>23</v>
      </c>
      <c r="EM99" t="s">
        <v>24</v>
      </c>
      <c r="EO99" t="s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0</v>
      </c>
      <c r="GD99">
        <v>1</v>
      </c>
      <c r="GF99">
        <v>687415891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42"/>
        <v>0</v>
      </c>
      <c r="GM99">
        <f t="shared" si="143"/>
        <v>0</v>
      </c>
      <c r="GN99">
        <f t="shared" si="144"/>
        <v>0</v>
      </c>
      <c r="GO99">
        <f t="shared" si="145"/>
        <v>0</v>
      </c>
      <c r="GP99">
        <f t="shared" si="146"/>
        <v>0</v>
      </c>
      <c r="GR99">
        <v>0</v>
      </c>
      <c r="GS99">
        <v>3</v>
      </c>
      <c r="GT99">
        <v>0</v>
      </c>
      <c r="GU99" t="s">
        <v>0</v>
      </c>
      <c r="GV99">
        <f t="shared" si="147"/>
        <v>0</v>
      </c>
      <c r="GW99">
        <v>1</v>
      </c>
      <c r="GX99">
        <f t="shared" si="148"/>
        <v>0</v>
      </c>
      <c r="HA99">
        <v>0</v>
      </c>
      <c r="HB99">
        <v>0</v>
      </c>
      <c r="HC99">
        <f t="shared" si="153"/>
        <v>0</v>
      </c>
      <c r="HE99" t="s">
        <v>0</v>
      </c>
      <c r="HF99" t="s">
        <v>0</v>
      </c>
      <c r="HM99" t="s">
        <v>0</v>
      </c>
      <c r="HN99" t="s">
        <v>26</v>
      </c>
      <c r="HO99" t="s">
        <v>27</v>
      </c>
      <c r="HP99" t="s">
        <v>23</v>
      </c>
      <c r="HQ99" t="s">
        <v>23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97</v>
      </c>
      <c r="E100" t="s">
        <v>252</v>
      </c>
      <c r="F100" t="s">
        <v>65</v>
      </c>
      <c r="G100" t="s">
        <v>253</v>
      </c>
      <c r="H100" t="s">
        <v>51</v>
      </c>
      <c r="I100">
        <f>I97*J100</f>
        <v>0</v>
      </c>
      <c r="J100">
        <v>0</v>
      </c>
      <c r="K100">
        <v>0</v>
      </c>
      <c r="O100">
        <f t="shared" si="149"/>
        <v>0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135"/>
        <v>0</v>
      </c>
      <c r="U100">
        <f>ROUND(CV100*I100,7)</f>
        <v>0</v>
      </c>
      <c r="V100">
        <f>ROUND(CW100*I100,7)</f>
        <v>0</v>
      </c>
      <c r="W100">
        <f t="shared" si="136"/>
        <v>0</v>
      </c>
      <c r="X100">
        <f t="shared" si="137"/>
        <v>0</v>
      </c>
      <c r="Y100">
        <f t="shared" si="138"/>
        <v>0</v>
      </c>
      <c r="AA100">
        <v>449016141</v>
      </c>
      <c r="AB100">
        <f t="shared" si="139"/>
        <v>0</v>
      </c>
      <c r="AC100">
        <f>ROUND((ES100),6)</f>
        <v>0</v>
      </c>
      <c r="AD100">
        <f>ROUND((((ET100)-(EU100))+AE100),6)</f>
        <v>0</v>
      </c>
      <c r="AE100">
        <f t="shared" si="154"/>
        <v>0</v>
      </c>
      <c r="AF100">
        <f t="shared" si="154"/>
        <v>0</v>
      </c>
      <c r="AG100">
        <f t="shared" si="140"/>
        <v>0</v>
      </c>
      <c r="AH100">
        <f t="shared" si="155"/>
        <v>0</v>
      </c>
      <c r="AI100">
        <f t="shared" si="155"/>
        <v>0</v>
      </c>
      <c r="AJ100">
        <f t="shared" si="141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0</v>
      </c>
      <c r="BE100" t="s">
        <v>0</v>
      </c>
      <c r="BF100" t="s">
        <v>0</v>
      </c>
      <c r="BG100" t="s">
        <v>0</v>
      </c>
      <c r="BH100">
        <v>3</v>
      </c>
      <c r="BI100">
        <v>1</v>
      </c>
      <c r="BJ100" t="s">
        <v>0</v>
      </c>
      <c r="BM100">
        <v>33001</v>
      </c>
      <c r="BN100">
        <v>0</v>
      </c>
      <c r="BO100" t="s">
        <v>0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0</v>
      </c>
      <c r="BZ100">
        <v>103</v>
      </c>
      <c r="CA100">
        <v>60</v>
      </c>
      <c r="CB100" t="s">
        <v>0</v>
      </c>
      <c r="CE100">
        <v>0</v>
      </c>
      <c r="CF100">
        <v>0</v>
      </c>
      <c r="CG100">
        <v>0</v>
      </c>
      <c r="CM100">
        <v>0</v>
      </c>
      <c r="CN100" t="s">
        <v>0</v>
      </c>
      <c r="CO100">
        <v>0</v>
      </c>
      <c r="CP100">
        <f t="shared" si="150"/>
        <v>0</v>
      </c>
      <c r="CQ100">
        <f>ROUND(AL100*BC100,2)</f>
        <v>0</v>
      </c>
      <c r="CR100">
        <f>ROUND(AM100*BB100,2)</f>
        <v>0</v>
      </c>
      <c r="CS100">
        <f>ROUND(AN100*BS100,2)</f>
        <v>0</v>
      </c>
      <c r="CT100">
        <f>ROUND(AO100*BA100,2)</f>
        <v>0</v>
      </c>
      <c r="CU100">
        <f t="shared" si="151"/>
        <v>0</v>
      </c>
      <c r="CV100">
        <f t="shared" si="156"/>
        <v>0</v>
      </c>
      <c r="CW100">
        <f t="shared" si="156"/>
        <v>0</v>
      </c>
      <c r="CX100">
        <f t="shared" si="152"/>
        <v>0</v>
      </c>
      <c r="CY100">
        <f>(((S100+R100)*AT100)/100)</f>
        <v>0</v>
      </c>
      <c r="CZ100">
        <f>(((S100+R100)*AU100)/100)</f>
        <v>0</v>
      </c>
      <c r="DC100" t="s">
        <v>0</v>
      </c>
      <c r="DD100" t="s">
        <v>0</v>
      </c>
      <c r="DE100" t="s">
        <v>0</v>
      </c>
      <c r="DF100" t="s">
        <v>0</v>
      </c>
      <c r="DG100" t="s">
        <v>0</v>
      </c>
      <c r="DH100" t="s">
        <v>0</v>
      </c>
      <c r="DI100" t="s">
        <v>0</v>
      </c>
      <c r="DJ100" t="s">
        <v>0</v>
      </c>
      <c r="DK100" t="s">
        <v>0</v>
      </c>
      <c r="DL100" t="s">
        <v>0</v>
      </c>
      <c r="DM100" t="s">
        <v>0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51</v>
      </c>
      <c r="DW100" t="s">
        <v>51</v>
      </c>
      <c r="DX100">
        <v>1000</v>
      </c>
      <c r="DZ100" t="s">
        <v>0</v>
      </c>
      <c r="EA100" t="s">
        <v>0</v>
      </c>
      <c r="EB100" t="s">
        <v>0</v>
      </c>
      <c r="EC100" t="s">
        <v>0</v>
      </c>
      <c r="EE100">
        <v>416980082</v>
      </c>
      <c r="EF100">
        <v>2</v>
      </c>
      <c r="EG100" t="s">
        <v>22</v>
      </c>
      <c r="EH100">
        <v>27</v>
      </c>
      <c r="EI100" t="s">
        <v>23</v>
      </c>
      <c r="EJ100">
        <v>1</v>
      </c>
      <c r="EK100">
        <v>33001</v>
      </c>
      <c r="EL100" t="s">
        <v>23</v>
      </c>
      <c r="EM100" t="s">
        <v>24</v>
      </c>
      <c r="EO100" t="s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0</v>
      </c>
      <c r="GD100">
        <v>1</v>
      </c>
      <c r="GF100">
        <v>-1852219997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42"/>
        <v>0</v>
      </c>
      <c r="GM100">
        <f t="shared" si="143"/>
        <v>0</v>
      </c>
      <c r="GN100">
        <f t="shared" si="144"/>
        <v>0</v>
      </c>
      <c r="GO100">
        <f t="shared" si="145"/>
        <v>0</v>
      </c>
      <c r="GP100">
        <f t="shared" si="146"/>
        <v>0</v>
      </c>
      <c r="GR100">
        <v>0</v>
      </c>
      <c r="GS100">
        <v>3</v>
      </c>
      <c r="GT100">
        <v>0</v>
      </c>
      <c r="GU100" t="s">
        <v>0</v>
      </c>
      <c r="GV100">
        <f t="shared" si="147"/>
        <v>0</v>
      </c>
      <c r="GW100">
        <v>1</v>
      </c>
      <c r="GX100">
        <f t="shared" si="148"/>
        <v>0</v>
      </c>
      <c r="HA100">
        <v>0</v>
      </c>
      <c r="HB100">
        <v>0</v>
      </c>
      <c r="HC100">
        <f t="shared" si="153"/>
        <v>0</v>
      </c>
      <c r="HE100" t="s">
        <v>0</v>
      </c>
      <c r="HF100" t="s">
        <v>0</v>
      </c>
      <c r="HM100" t="s">
        <v>0</v>
      </c>
      <c r="HN100" t="s">
        <v>26</v>
      </c>
      <c r="HO100" t="s">
        <v>27</v>
      </c>
      <c r="HP100" t="s">
        <v>23</v>
      </c>
      <c r="HQ100" t="s">
        <v>23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ROW(SmtRes!A107)</f>
        <v>107</v>
      </c>
      <c r="D101">
        <f>ROW(EtalonRes!A107)</f>
        <v>107</v>
      </c>
      <c r="E101" t="s">
        <v>254</v>
      </c>
      <c r="F101" t="s">
        <v>255</v>
      </c>
      <c r="G101" t="s">
        <v>256</v>
      </c>
      <c r="H101" t="s">
        <v>19</v>
      </c>
      <c r="I101">
        <v>1</v>
      </c>
      <c r="J101">
        <v>0</v>
      </c>
      <c r="K101">
        <v>1</v>
      </c>
      <c r="O101">
        <f t="shared" si="149"/>
        <v>6910.14</v>
      </c>
      <c r="P101">
        <f>SUMIF(SmtRes!AQ98:'SmtRes'!AQ107,"=1",SmtRes!DF98:'SmtRes'!DF107)</f>
        <v>2990.76</v>
      </c>
      <c r="Q101">
        <f>SUMIF(SmtRes!AQ98:'SmtRes'!AQ107,"=1",SmtRes!DG98:'SmtRes'!DG107)</f>
        <v>724.18</v>
      </c>
      <c r="R101">
        <f>SUMIF(SmtRes!AQ98:'SmtRes'!AQ107,"=1",SmtRes!DH98:'SmtRes'!DH107)</f>
        <v>1130.01</v>
      </c>
      <c r="S101">
        <f>SUMIF(SmtRes!AQ98:'SmtRes'!AQ107,"=1",SmtRes!DI98:'SmtRes'!DI107)</f>
        <v>2065.19</v>
      </c>
      <c r="T101">
        <f t="shared" si="135"/>
        <v>0</v>
      </c>
      <c r="U101">
        <f>SUMIF(SmtRes!AQ98:'SmtRes'!AQ107,"=1",SmtRes!CV98:'SmtRes'!CV107)</f>
        <v>2.544</v>
      </c>
      <c r="V101">
        <f>SUMIF(SmtRes!AQ98:'SmtRes'!AQ107,"=1",SmtRes!CW98:'SmtRes'!CW107)</f>
        <v>1.3919999999999999</v>
      </c>
      <c r="W101">
        <f t="shared" si="136"/>
        <v>0</v>
      </c>
      <c r="X101">
        <f t="shared" si="137"/>
        <v>3291.06</v>
      </c>
      <c r="Y101">
        <f t="shared" si="138"/>
        <v>1917.12</v>
      </c>
      <c r="AA101">
        <v>449016141</v>
      </c>
      <c r="AB101">
        <f t="shared" si="139"/>
        <v>5035.19506</v>
      </c>
      <c r="AC101">
        <f>ROUND((SUM(SmtRes!BQ98:'SmtRes'!BQ107)),6)</f>
        <v>2444.8774600000002</v>
      </c>
      <c r="AD101">
        <f>ROUND((((SUM(SmtRes!BR98:'SmtRes'!BR107))-(SUM(SmtRes!BS98:'SmtRes'!BS107)))+AE101),6)</f>
        <v>525.12383999999997</v>
      </c>
      <c r="AE101">
        <f>ROUND((SUM(SmtRes!BS98:'SmtRes'!BS107)),6)</f>
        <v>1130.0116800000001</v>
      </c>
      <c r="AF101">
        <f>ROUND((SUM(SmtRes!BT98:'SmtRes'!BT107)),6)</f>
        <v>2065.1937600000001</v>
      </c>
      <c r="AG101">
        <f t="shared" si="140"/>
        <v>0</v>
      </c>
      <c r="AH101">
        <f>(SUM(SmtRes!BU98:'SmtRes'!BU107))</f>
        <v>2.544</v>
      </c>
      <c r="AI101">
        <f>(SUM(SmtRes!BV98:'SmtRes'!BV107))</f>
        <v>1.3919999999999999</v>
      </c>
      <c r="AJ101">
        <f t="shared" si="141"/>
        <v>0</v>
      </c>
      <c r="AK101">
        <v>5545.1518599999999</v>
      </c>
      <c r="AL101">
        <v>2444.8774600000002</v>
      </c>
      <c r="AM101">
        <v>437.60320000000002</v>
      </c>
      <c r="AN101">
        <v>941.67639999999994</v>
      </c>
      <c r="AO101">
        <v>1720.9947999999999</v>
      </c>
      <c r="AP101">
        <v>0</v>
      </c>
      <c r="AQ101">
        <v>2.12</v>
      </c>
      <c r="AR101">
        <v>1.1599999999999999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0</v>
      </c>
      <c r="BE101" t="s">
        <v>0</v>
      </c>
      <c r="BF101" t="s">
        <v>0</v>
      </c>
      <c r="BG101" t="s">
        <v>0</v>
      </c>
      <c r="BH101">
        <v>0</v>
      </c>
      <c r="BI101">
        <v>1</v>
      </c>
      <c r="BJ101" t="s">
        <v>257</v>
      </c>
      <c r="BM101">
        <v>33001</v>
      </c>
      <c r="BN101">
        <v>0</v>
      </c>
      <c r="BO101" t="s">
        <v>0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0</v>
      </c>
      <c r="BZ101">
        <v>103</v>
      </c>
      <c r="CA101">
        <v>60</v>
      </c>
      <c r="CB101" t="s">
        <v>0</v>
      </c>
      <c r="CE101">
        <v>0</v>
      </c>
      <c r="CF101">
        <v>0</v>
      </c>
      <c r="CG101">
        <v>0</v>
      </c>
      <c r="CM101">
        <v>0</v>
      </c>
      <c r="CN101" t="s">
        <v>1575</v>
      </c>
      <c r="CO101">
        <v>0</v>
      </c>
      <c r="CP101">
        <f t="shared" si="150"/>
        <v>6910.14</v>
      </c>
      <c r="CQ101">
        <f>SUMIF(SmtRes!AQ98:'SmtRes'!AQ107,"=1",SmtRes!AA98:'SmtRes'!AA107)</f>
        <v>707997.34</v>
      </c>
      <c r="CR101">
        <f>SUMIF(SmtRes!AQ98:'SmtRes'!AQ107,"=1",SmtRes!AB98:'SmtRes'!AB107)</f>
        <v>1147.93</v>
      </c>
      <c r="CS101">
        <f>SUMIF(SmtRes!AQ98:'SmtRes'!AQ107,"=1",SmtRes!AC98:'SmtRes'!AC107)</f>
        <v>1623.58</v>
      </c>
      <c r="CT101">
        <f>SUMIF(SmtRes!AQ98:'SmtRes'!AQ107,"=1",SmtRes!AD98:'SmtRes'!AD107)</f>
        <v>811.79</v>
      </c>
      <c r="CU101">
        <f t="shared" si="151"/>
        <v>0</v>
      </c>
      <c r="CV101">
        <f>SUMIF(SmtRes!AQ98:'SmtRes'!AQ107,"=1",SmtRes!BU98:'SmtRes'!BU107)</f>
        <v>2.544</v>
      </c>
      <c r="CW101">
        <f>SUMIF(SmtRes!AQ98:'SmtRes'!AQ107,"=1",SmtRes!BV98:'SmtRes'!BV107)</f>
        <v>1.3919999999999999</v>
      </c>
      <c r="CX101">
        <f t="shared" si="152"/>
        <v>0</v>
      </c>
      <c r="CY101">
        <f>(((S101+R101)*AT101)/100)</f>
        <v>3291.056</v>
      </c>
      <c r="CZ101">
        <f>(((S101+R101)*AU101)/100)</f>
        <v>1917.12</v>
      </c>
      <c r="DB101">
        <v>7</v>
      </c>
      <c r="DC101" t="s">
        <v>0</v>
      </c>
      <c r="DD101" t="s">
        <v>0</v>
      </c>
      <c r="DE101" t="s">
        <v>21</v>
      </c>
      <c r="DF101" t="s">
        <v>21</v>
      </c>
      <c r="DG101" t="s">
        <v>21</v>
      </c>
      <c r="DH101" t="s">
        <v>0</v>
      </c>
      <c r="DI101" t="s">
        <v>21</v>
      </c>
      <c r="DJ101" t="s">
        <v>21</v>
      </c>
      <c r="DK101" t="s">
        <v>0</v>
      </c>
      <c r="DL101" t="s">
        <v>0</v>
      </c>
      <c r="DM101" t="s">
        <v>0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19</v>
      </c>
      <c r="DW101" t="s">
        <v>19</v>
      </c>
      <c r="DX101">
        <v>1</v>
      </c>
      <c r="DZ101" t="s">
        <v>0</v>
      </c>
      <c r="EA101" t="s">
        <v>0</v>
      </c>
      <c r="EB101" t="s">
        <v>0</v>
      </c>
      <c r="EC101" t="s">
        <v>0</v>
      </c>
      <c r="EE101">
        <v>416980082</v>
      </c>
      <c r="EF101">
        <v>2</v>
      </c>
      <c r="EG101" t="s">
        <v>22</v>
      </c>
      <c r="EH101">
        <v>27</v>
      </c>
      <c r="EI101" t="s">
        <v>23</v>
      </c>
      <c r="EJ101">
        <v>1</v>
      </c>
      <c r="EK101">
        <v>33001</v>
      </c>
      <c r="EL101" t="s">
        <v>23</v>
      </c>
      <c r="EM101" t="s">
        <v>24</v>
      </c>
      <c r="EO101" t="s">
        <v>25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2.12</v>
      </c>
      <c r="EX101">
        <v>1.1599999999999999</v>
      </c>
      <c r="EY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0</v>
      </c>
      <c r="GD101">
        <v>1</v>
      </c>
      <c r="GF101">
        <v>-694822124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42"/>
        <v>0</v>
      </c>
      <c r="GM101">
        <f t="shared" si="143"/>
        <v>12118.32</v>
      </c>
      <c r="GN101">
        <f t="shared" si="144"/>
        <v>12118.32</v>
      </c>
      <c r="GO101">
        <f t="shared" si="145"/>
        <v>0</v>
      </c>
      <c r="GP101">
        <f t="shared" si="146"/>
        <v>0</v>
      </c>
      <c r="GR101">
        <v>0</v>
      </c>
      <c r="GS101">
        <v>3</v>
      </c>
      <c r="GT101">
        <v>0</v>
      </c>
      <c r="GU101" t="s">
        <v>0</v>
      </c>
      <c r="GV101">
        <f t="shared" si="147"/>
        <v>0</v>
      </c>
      <c r="GW101">
        <v>1</v>
      </c>
      <c r="GX101">
        <f t="shared" si="148"/>
        <v>0</v>
      </c>
      <c r="HA101">
        <v>0</v>
      </c>
      <c r="HB101">
        <v>0</v>
      </c>
      <c r="HC101">
        <f t="shared" si="153"/>
        <v>0</v>
      </c>
      <c r="HE101" t="s">
        <v>0</v>
      </c>
      <c r="HF101" t="s">
        <v>0</v>
      </c>
      <c r="HM101" t="s">
        <v>0</v>
      </c>
      <c r="HN101" t="s">
        <v>26</v>
      </c>
      <c r="HO101" t="s">
        <v>27</v>
      </c>
      <c r="HP101" t="s">
        <v>23</v>
      </c>
      <c r="HQ101" t="s">
        <v>23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258</v>
      </c>
      <c r="F102" t="s">
        <v>259</v>
      </c>
      <c r="G102" t="s">
        <v>260</v>
      </c>
      <c r="H102" t="s">
        <v>261</v>
      </c>
      <c r="I102">
        <v>66</v>
      </c>
      <c r="J102">
        <v>0</v>
      </c>
      <c r="K102">
        <v>66</v>
      </c>
      <c r="O102">
        <f t="shared" si="149"/>
        <v>8677.02</v>
      </c>
      <c r="P102">
        <f>ROUND(CQ102*I102,2)</f>
        <v>8677.02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135"/>
        <v>0</v>
      </c>
      <c r="U102">
        <f>ROUND(CV102*I102,7)</f>
        <v>0</v>
      </c>
      <c r="V102">
        <f>ROUND(CW102*I102,7)</f>
        <v>0</v>
      </c>
      <c r="W102">
        <f t="shared" si="136"/>
        <v>0</v>
      </c>
      <c r="X102">
        <f t="shared" si="137"/>
        <v>0</v>
      </c>
      <c r="Y102">
        <f t="shared" si="138"/>
        <v>0</v>
      </c>
      <c r="AA102">
        <v>449016141</v>
      </c>
      <c r="AB102">
        <f t="shared" si="139"/>
        <v>131.47</v>
      </c>
      <c r="AC102">
        <f>ROUND((ES102),6)</f>
        <v>131.47</v>
      </c>
      <c r="AD102">
        <f>ROUND((ET102),6)</f>
        <v>0</v>
      </c>
      <c r="AE102">
        <f>ROUND((EU102),6)</f>
        <v>0</v>
      </c>
      <c r="AF102">
        <f>ROUND((EV102),6)</f>
        <v>0</v>
      </c>
      <c r="AG102">
        <f t="shared" si="140"/>
        <v>0</v>
      </c>
      <c r="AH102">
        <f t="shared" ref="AH102:AI104" si="157">(EW102)</f>
        <v>0</v>
      </c>
      <c r="AI102">
        <f t="shared" si="157"/>
        <v>0</v>
      </c>
      <c r="AJ102">
        <f t="shared" si="141"/>
        <v>0</v>
      </c>
      <c r="AK102">
        <v>131.47</v>
      </c>
      <c r="AL102">
        <v>131.47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0</v>
      </c>
      <c r="BE102" t="s">
        <v>0</v>
      </c>
      <c r="BF102" t="s">
        <v>0</v>
      </c>
      <c r="BG102" t="s">
        <v>0</v>
      </c>
      <c r="BH102">
        <v>3</v>
      </c>
      <c r="BI102">
        <v>1</v>
      </c>
      <c r="BJ102" t="s">
        <v>259</v>
      </c>
      <c r="BM102">
        <v>900</v>
      </c>
      <c r="BN102">
        <v>0</v>
      </c>
      <c r="BO102" t="s">
        <v>0</v>
      </c>
      <c r="BP102">
        <v>0</v>
      </c>
      <c r="BQ102">
        <v>90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0</v>
      </c>
      <c r="BZ102">
        <v>0</v>
      </c>
      <c r="CA102">
        <v>0</v>
      </c>
      <c r="CB102" t="s">
        <v>0</v>
      </c>
      <c r="CE102">
        <v>0</v>
      </c>
      <c r="CF102">
        <v>0</v>
      </c>
      <c r="CG102">
        <v>0</v>
      </c>
      <c r="CM102">
        <v>0</v>
      </c>
      <c r="CN102" t="s">
        <v>0</v>
      </c>
      <c r="CO102">
        <v>0</v>
      </c>
      <c r="CP102">
        <f t="shared" si="150"/>
        <v>8677.02</v>
      </c>
      <c r="CQ102">
        <f>ROUND(AL102,2)</f>
        <v>131.47</v>
      </c>
      <c r="CR102">
        <f>ROUND(AM102,2)</f>
        <v>0</v>
      </c>
      <c r="CS102">
        <f>ROUND(AN102*BS102,2)</f>
        <v>0</v>
      </c>
      <c r="CT102">
        <f>ROUND(AO102*BA102,2)</f>
        <v>0</v>
      </c>
      <c r="CU102">
        <f t="shared" si="151"/>
        <v>0</v>
      </c>
      <c r="CV102">
        <f t="shared" ref="CV102:CW104" si="158">AH102</f>
        <v>0</v>
      </c>
      <c r="CW102">
        <f t="shared" si="158"/>
        <v>0</v>
      </c>
      <c r="CX102">
        <f t="shared" si="152"/>
        <v>0</v>
      </c>
      <c r="CY102">
        <f>0</f>
        <v>0</v>
      </c>
      <c r="CZ102">
        <f>0</f>
        <v>0</v>
      </c>
      <c r="DC102" t="s">
        <v>0</v>
      </c>
      <c r="DD102" t="s">
        <v>0</v>
      </c>
      <c r="DE102" t="s">
        <v>0</v>
      </c>
      <c r="DF102" t="s">
        <v>0</v>
      </c>
      <c r="DG102" t="s">
        <v>0</v>
      </c>
      <c r="DH102" t="s">
        <v>0</v>
      </c>
      <c r="DI102" t="s">
        <v>0</v>
      </c>
      <c r="DJ102" t="s">
        <v>0</v>
      </c>
      <c r="DK102" t="s">
        <v>0</v>
      </c>
      <c r="DL102" t="s">
        <v>0</v>
      </c>
      <c r="DM102" t="s">
        <v>0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261</v>
      </c>
      <c r="DW102" t="s">
        <v>261</v>
      </c>
      <c r="DX102">
        <v>1</v>
      </c>
      <c r="DZ102" t="s">
        <v>0</v>
      </c>
      <c r="EA102" t="s">
        <v>0</v>
      </c>
      <c r="EB102" t="s">
        <v>0</v>
      </c>
      <c r="EC102" t="s">
        <v>0</v>
      </c>
      <c r="EE102">
        <v>416980464</v>
      </c>
      <c r="EF102">
        <v>90</v>
      </c>
      <c r="EG102" t="s">
        <v>139</v>
      </c>
      <c r="EH102">
        <v>0</v>
      </c>
      <c r="EI102" t="s">
        <v>0</v>
      </c>
      <c r="EJ102">
        <v>1</v>
      </c>
      <c r="EK102">
        <v>900</v>
      </c>
      <c r="EL102" t="s">
        <v>139</v>
      </c>
      <c r="EM102" t="s">
        <v>140</v>
      </c>
      <c r="EO102" t="s">
        <v>0</v>
      </c>
      <c r="EQ102">
        <v>131088</v>
      </c>
      <c r="ER102">
        <v>0</v>
      </c>
      <c r="ES102">
        <v>131.47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131.47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0</v>
      </c>
      <c r="GD102">
        <v>1</v>
      </c>
      <c r="GF102">
        <v>-1797302366</v>
      </c>
      <c r="GG102">
        <v>2</v>
      </c>
      <c r="GH102">
        <v>3</v>
      </c>
      <c r="GI102">
        <v>-2</v>
      </c>
      <c r="GJ102">
        <v>0</v>
      </c>
      <c r="GK102">
        <v>0</v>
      </c>
      <c r="GL102">
        <f t="shared" si="142"/>
        <v>0</v>
      </c>
      <c r="GM102">
        <f t="shared" si="143"/>
        <v>8677.02</v>
      </c>
      <c r="GN102">
        <f t="shared" si="144"/>
        <v>8677.02</v>
      </c>
      <c r="GO102">
        <f t="shared" si="145"/>
        <v>0</v>
      </c>
      <c r="GP102">
        <f t="shared" si="146"/>
        <v>0</v>
      </c>
      <c r="GR102">
        <v>1</v>
      </c>
      <c r="GS102">
        <v>1</v>
      </c>
      <c r="GT102">
        <v>0</v>
      </c>
      <c r="GU102" t="s">
        <v>0</v>
      </c>
      <c r="GV102">
        <f t="shared" si="147"/>
        <v>0</v>
      </c>
      <c r="GW102">
        <v>1</v>
      </c>
      <c r="GX102">
        <f t="shared" si="148"/>
        <v>0</v>
      </c>
      <c r="HA102">
        <v>0</v>
      </c>
      <c r="HB102">
        <v>0</v>
      </c>
      <c r="HC102">
        <f t="shared" si="153"/>
        <v>0</v>
      </c>
      <c r="HE102" t="s">
        <v>0</v>
      </c>
      <c r="HF102" t="s">
        <v>0</v>
      </c>
      <c r="HG102">
        <f>ROUND(ROUND(AL102,2)*I102,2)</f>
        <v>8677.02</v>
      </c>
      <c r="HM102" t="s">
        <v>0</v>
      </c>
      <c r="HN102" t="s">
        <v>0</v>
      </c>
      <c r="HO102" t="s">
        <v>0</v>
      </c>
      <c r="HP102" t="s">
        <v>0</v>
      </c>
      <c r="HQ102" t="s">
        <v>0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E103" t="s">
        <v>262</v>
      </c>
      <c r="F103" t="s">
        <v>263</v>
      </c>
      <c r="G103" t="s">
        <v>264</v>
      </c>
      <c r="H103" t="s">
        <v>212</v>
      </c>
      <c r="I103">
        <f>ROUND(6/100,7)</f>
        <v>0.06</v>
      </c>
      <c r="J103">
        <v>0</v>
      </c>
      <c r="K103">
        <f>ROUND(6/100,7)</f>
        <v>0.06</v>
      </c>
      <c r="O103">
        <f t="shared" si="149"/>
        <v>1269.5</v>
      </c>
      <c r="P103">
        <f>ROUND(CQ103*I103,2)</f>
        <v>1269.5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135"/>
        <v>0</v>
      </c>
      <c r="U103">
        <f>ROUND(CV103*I103,7)</f>
        <v>0</v>
      </c>
      <c r="V103">
        <f>ROUND(CW103*I103,7)</f>
        <v>0</v>
      </c>
      <c r="W103">
        <f t="shared" si="136"/>
        <v>0</v>
      </c>
      <c r="X103">
        <f t="shared" si="137"/>
        <v>0</v>
      </c>
      <c r="Y103">
        <f t="shared" si="138"/>
        <v>0</v>
      </c>
      <c r="AA103">
        <v>449016141</v>
      </c>
      <c r="AB103">
        <f t="shared" si="139"/>
        <v>18559.990000000002</v>
      </c>
      <c r="AC103">
        <f>ROUND((ES103),6)</f>
        <v>18559.990000000002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40"/>
        <v>0</v>
      </c>
      <c r="AH103">
        <f t="shared" si="157"/>
        <v>0</v>
      </c>
      <c r="AI103">
        <f t="shared" si="157"/>
        <v>0</v>
      </c>
      <c r="AJ103">
        <f t="shared" si="141"/>
        <v>0</v>
      </c>
      <c r="AK103">
        <v>18559.990000000002</v>
      </c>
      <c r="AL103">
        <v>18559.990000000002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1.1399999999999999</v>
      </c>
      <c r="BD103" t="s">
        <v>0</v>
      </c>
      <c r="BE103" t="s">
        <v>0</v>
      </c>
      <c r="BF103" t="s">
        <v>0</v>
      </c>
      <c r="BG103" t="s">
        <v>0</v>
      </c>
      <c r="BH103">
        <v>3</v>
      </c>
      <c r="BI103">
        <v>2</v>
      </c>
      <c r="BJ103" t="s">
        <v>265</v>
      </c>
      <c r="BM103">
        <v>500002</v>
      </c>
      <c r="BN103">
        <v>0</v>
      </c>
      <c r="BO103" t="s">
        <v>263</v>
      </c>
      <c r="BP103">
        <v>1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0</v>
      </c>
      <c r="BZ103">
        <v>0</v>
      </c>
      <c r="CA103">
        <v>0</v>
      </c>
      <c r="CB103" t="s">
        <v>0</v>
      </c>
      <c r="CE103">
        <v>0</v>
      </c>
      <c r="CF103">
        <v>0</v>
      </c>
      <c r="CG103">
        <v>0</v>
      </c>
      <c r="CM103">
        <v>0</v>
      </c>
      <c r="CN103" t="s">
        <v>0</v>
      </c>
      <c r="CO103">
        <v>0</v>
      </c>
      <c r="CP103">
        <f t="shared" si="150"/>
        <v>1269.5</v>
      </c>
      <c r="CQ103">
        <f>ROUND(AL103*BC103,2)</f>
        <v>21158.39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 t="shared" si="151"/>
        <v>0</v>
      </c>
      <c r="CV103">
        <f t="shared" si="158"/>
        <v>0</v>
      </c>
      <c r="CW103">
        <f t="shared" si="158"/>
        <v>0</v>
      </c>
      <c r="CX103">
        <f t="shared" si="152"/>
        <v>0</v>
      </c>
      <c r="CY103">
        <f>0</f>
        <v>0</v>
      </c>
      <c r="CZ103">
        <f>0</f>
        <v>0</v>
      </c>
      <c r="DC103" t="s">
        <v>0</v>
      </c>
      <c r="DD103" t="s">
        <v>0</v>
      </c>
      <c r="DE103" t="s">
        <v>0</v>
      </c>
      <c r="DF103" t="s">
        <v>0</v>
      </c>
      <c r="DG103" t="s">
        <v>0</v>
      </c>
      <c r="DH103" t="s">
        <v>0</v>
      </c>
      <c r="DI103" t="s">
        <v>0</v>
      </c>
      <c r="DJ103" t="s">
        <v>0</v>
      </c>
      <c r="DK103" t="s">
        <v>0</v>
      </c>
      <c r="DL103" t="s">
        <v>0</v>
      </c>
      <c r="DM103" t="s">
        <v>0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212</v>
      </c>
      <c r="DW103" t="s">
        <v>212</v>
      </c>
      <c r="DX103">
        <v>1</v>
      </c>
      <c r="DZ103" t="s">
        <v>0</v>
      </c>
      <c r="EA103" t="s">
        <v>0</v>
      </c>
      <c r="EB103" t="s">
        <v>0</v>
      </c>
      <c r="EC103" t="s">
        <v>0</v>
      </c>
      <c r="EE103">
        <v>416979962</v>
      </c>
      <c r="EF103">
        <v>12</v>
      </c>
      <c r="EG103" t="s">
        <v>151</v>
      </c>
      <c r="EH103">
        <v>0</v>
      </c>
      <c r="EI103" t="s">
        <v>0</v>
      </c>
      <c r="EJ103">
        <v>2</v>
      </c>
      <c r="EK103">
        <v>500002</v>
      </c>
      <c r="EL103" t="s">
        <v>152</v>
      </c>
      <c r="EM103" t="s">
        <v>153</v>
      </c>
      <c r="EO103" t="s">
        <v>0</v>
      </c>
      <c r="EQ103">
        <v>131072</v>
      </c>
      <c r="ER103">
        <v>18559.990000000002</v>
      </c>
      <c r="ES103">
        <v>18559.990000000002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0</v>
      </c>
      <c r="GD103">
        <v>1</v>
      </c>
      <c r="GF103">
        <v>-490646574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42"/>
        <v>0</v>
      </c>
      <c r="GM103">
        <f t="shared" si="143"/>
        <v>1269.5</v>
      </c>
      <c r="GN103">
        <f t="shared" si="144"/>
        <v>0</v>
      </c>
      <c r="GO103">
        <f t="shared" si="145"/>
        <v>1269.5</v>
      </c>
      <c r="GP103">
        <f t="shared" si="146"/>
        <v>0</v>
      </c>
      <c r="GR103">
        <v>0</v>
      </c>
      <c r="GS103">
        <v>3</v>
      </c>
      <c r="GT103">
        <v>0</v>
      </c>
      <c r="GU103" t="s">
        <v>0</v>
      </c>
      <c r="GV103">
        <f t="shared" si="147"/>
        <v>0</v>
      </c>
      <c r="GW103">
        <v>1</v>
      </c>
      <c r="GX103">
        <f t="shared" si="148"/>
        <v>0</v>
      </c>
      <c r="HA103">
        <v>0</v>
      </c>
      <c r="HB103">
        <v>0</v>
      </c>
      <c r="HC103">
        <f t="shared" si="153"/>
        <v>0</v>
      </c>
      <c r="HE103" t="s">
        <v>0</v>
      </c>
      <c r="HF103" t="s">
        <v>0</v>
      </c>
      <c r="HM103" t="s">
        <v>0</v>
      </c>
      <c r="HN103" t="s">
        <v>0</v>
      </c>
      <c r="HO103" t="s">
        <v>0</v>
      </c>
      <c r="HP103" t="s">
        <v>0</v>
      </c>
      <c r="HQ103" t="s">
        <v>0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E104" t="s">
        <v>266</v>
      </c>
      <c r="F104" t="s">
        <v>267</v>
      </c>
      <c r="G104" t="s">
        <v>268</v>
      </c>
      <c r="H104" t="s">
        <v>137</v>
      </c>
      <c r="I104">
        <v>0</v>
      </c>
      <c r="J104">
        <v>0</v>
      </c>
      <c r="K104">
        <v>0</v>
      </c>
      <c r="O104">
        <f t="shared" si="149"/>
        <v>0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135"/>
        <v>0</v>
      </c>
      <c r="U104">
        <f>ROUND(CV104*I104,7)</f>
        <v>0</v>
      </c>
      <c r="V104">
        <f>ROUND(CW104*I104,7)</f>
        <v>0</v>
      </c>
      <c r="W104">
        <f t="shared" si="136"/>
        <v>0</v>
      </c>
      <c r="X104">
        <f t="shared" si="137"/>
        <v>0</v>
      </c>
      <c r="Y104">
        <f t="shared" si="138"/>
        <v>0</v>
      </c>
      <c r="AA104">
        <v>449016141</v>
      </c>
      <c r="AB104">
        <f t="shared" si="139"/>
        <v>2480.11</v>
      </c>
      <c r="AC104">
        <f>ROUND((ES104),6)</f>
        <v>2480.11</v>
      </c>
      <c r="AD104">
        <f>ROUND((ET104),6)</f>
        <v>0</v>
      </c>
      <c r="AE104">
        <f>ROUND((EU104),6)</f>
        <v>0</v>
      </c>
      <c r="AF104">
        <f>ROUND((EV104),6)</f>
        <v>0</v>
      </c>
      <c r="AG104">
        <f t="shared" si="140"/>
        <v>0</v>
      </c>
      <c r="AH104">
        <f t="shared" si="157"/>
        <v>0</v>
      </c>
      <c r="AI104">
        <f t="shared" si="157"/>
        <v>0</v>
      </c>
      <c r="AJ104">
        <f t="shared" si="141"/>
        <v>0</v>
      </c>
      <c r="AK104">
        <v>2480.11</v>
      </c>
      <c r="AL104">
        <v>2480.11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0</v>
      </c>
      <c r="BE104" t="s">
        <v>0</v>
      </c>
      <c r="BF104" t="s">
        <v>0</v>
      </c>
      <c r="BG104" t="s">
        <v>0</v>
      </c>
      <c r="BH104">
        <v>3</v>
      </c>
      <c r="BI104">
        <v>1</v>
      </c>
      <c r="BJ104" t="s">
        <v>267</v>
      </c>
      <c r="BM104">
        <v>900</v>
      </c>
      <c r="BN104">
        <v>0</v>
      </c>
      <c r="BO104" t="s">
        <v>0</v>
      </c>
      <c r="BP104">
        <v>0</v>
      </c>
      <c r="BQ104">
        <v>90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0</v>
      </c>
      <c r="BZ104">
        <v>0</v>
      </c>
      <c r="CA104">
        <v>0</v>
      </c>
      <c r="CB104" t="s">
        <v>0</v>
      </c>
      <c r="CE104">
        <v>0</v>
      </c>
      <c r="CF104">
        <v>0</v>
      </c>
      <c r="CG104">
        <v>0</v>
      </c>
      <c r="CM104">
        <v>0</v>
      </c>
      <c r="CN104" t="s">
        <v>0</v>
      </c>
      <c r="CO104">
        <v>0</v>
      </c>
      <c r="CP104">
        <f t="shared" si="150"/>
        <v>0</v>
      </c>
      <c r="CQ104">
        <f>ROUND(AL104,2)</f>
        <v>2480.11</v>
      </c>
      <c r="CR104">
        <f>ROUND(AM104,2)</f>
        <v>0</v>
      </c>
      <c r="CS104">
        <f>ROUND(AN104*BS104,2)</f>
        <v>0</v>
      </c>
      <c r="CT104">
        <f>ROUND(AO104*BA104,2)</f>
        <v>0</v>
      </c>
      <c r="CU104">
        <f t="shared" si="151"/>
        <v>0</v>
      </c>
      <c r="CV104">
        <f t="shared" si="158"/>
        <v>0</v>
      </c>
      <c r="CW104">
        <f t="shared" si="158"/>
        <v>0</v>
      </c>
      <c r="CX104">
        <f t="shared" si="152"/>
        <v>0</v>
      </c>
      <c r="CY104">
        <f>0</f>
        <v>0</v>
      </c>
      <c r="CZ104">
        <f>0</f>
        <v>0</v>
      </c>
      <c r="DC104" t="s">
        <v>0</v>
      </c>
      <c r="DD104" t="s">
        <v>0</v>
      </c>
      <c r="DE104" t="s">
        <v>0</v>
      </c>
      <c r="DF104" t="s">
        <v>0</v>
      </c>
      <c r="DG104" t="s">
        <v>0</v>
      </c>
      <c r="DH104" t="s">
        <v>0</v>
      </c>
      <c r="DI104" t="s">
        <v>0</v>
      </c>
      <c r="DJ104" t="s">
        <v>0</v>
      </c>
      <c r="DK104" t="s">
        <v>0</v>
      </c>
      <c r="DL104" t="s">
        <v>0</v>
      </c>
      <c r="DM104" t="s">
        <v>0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137</v>
      </c>
      <c r="DW104" t="s">
        <v>137</v>
      </c>
      <c r="DX104">
        <v>1</v>
      </c>
      <c r="DZ104" t="s">
        <v>0</v>
      </c>
      <c r="EA104" t="s">
        <v>0</v>
      </c>
      <c r="EB104" t="s">
        <v>0</v>
      </c>
      <c r="EC104" t="s">
        <v>0</v>
      </c>
      <c r="EE104">
        <v>416980464</v>
      </c>
      <c r="EF104">
        <v>90</v>
      </c>
      <c r="EG104" t="s">
        <v>139</v>
      </c>
      <c r="EH104">
        <v>0</v>
      </c>
      <c r="EI104" t="s">
        <v>0</v>
      </c>
      <c r="EJ104">
        <v>1</v>
      </c>
      <c r="EK104">
        <v>900</v>
      </c>
      <c r="EL104" t="s">
        <v>139</v>
      </c>
      <c r="EM104" t="s">
        <v>140</v>
      </c>
      <c r="EO104" t="s">
        <v>0</v>
      </c>
      <c r="EQ104">
        <v>131088</v>
      </c>
      <c r="ER104">
        <v>0</v>
      </c>
      <c r="ES104">
        <v>2480.11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0</v>
      </c>
      <c r="FD104">
        <v>18</v>
      </c>
      <c r="FF104">
        <v>2480.11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0</v>
      </c>
      <c r="GD104">
        <v>1</v>
      </c>
      <c r="GF104">
        <v>-709152349</v>
      </c>
      <c r="GG104">
        <v>2</v>
      </c>
      <c r="GH104">
        <v>3</v>
      </c>
      <c r="GI104">
        <v>-2</v>
      </c>
      <c r="GJ104">
        <v>0</v>
      </c>
      <c r="GK104">
        <v>0</v>
      </c>
      <c r="GL104">
        <f t="shared" si="142"/>
        <v>0</v>
      </c>
      <c r="GM104">
        <f t="shared" si="143"/>
        <v>0</v>
      </c>
      <c r="GN104">
        <f t="shared" si="144"/>
        <v>0</v>
      </c>
      <c r="GO104">
        <f t="shared" si="145"/>
        <v>0</v>
      </c>
      <c r="GP104">
        <f t="shared" si="146"/>
        <v>0</v>
      </c>
      <c r="GR104">
        <v>1</v>
      </c>
      <c r="GS104">
        <v>1</v>
      </c>
      <c r="GT104">
        <v>0</v>
      </c>
      <c r="GU104" t="s">
        <v>0</v>
      </c>
      <c r="GV104">
        <f t="shared" si="147"/>
        <v>0</v>
      </c>
      <c r="GW104">
        <v>1</v>
      </c>
      <c r="GX104">
        <f t="shared" si="148"/>
        <v>0</v>
      </c>
      <c r="HA104">
        <v>0</v>
      </c>
      <c r="HB104">
        <v>0</v>
      </c>
      <c r="HC104">
        <f t="shared" si="153"/>
        <v>0</v>
      </c>
      <c r="HE104" t="s">
        <v>0</v>
      </c>
      <c r="HF104" t="s">
        <v>0</v>
      </c>
      <c r="HG104">
        <f>ROUND(ROUND(AL104,2)*I104,2)</f>
        <v>0</v>
      </c>
      <c r="HM104" t="s">
        <v>0</v>
      </c>
      <c r="HN104" t="s">
        <v>0</v>
      </c>
      <c r="HO104" t="s">
        <v>0</v>
      </c>
      <c r="HP104" t="s">
        <v>0</v>
      </c>
      <c r="HQ104" t="s">
        <v>0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ROW(SmtRes!A122)</f>
        <v>122</v>
      </c>
      <c r="D105">
        <f>ROW(EtalonRes!A122)</f>
        <v>122</v>
      </c>
      <c r="E105" t="s">
        <v>269</v>
      </c>
      <c r="F105" t="s">
        <v>270</v>
      </c>
      <c r="G105" t="s">
        <v>271</v>
      </c>
      <c r="H105" t="s">
        <v>272</v>
      </c>
      <c r="I105">
        <v>1</v>
      </c>
      <c r="J105">
        <v>0</v>
      </c>
      <c r="K105">
        <v>1</v>
      </c>
      <c r="M105" s="239"/>
      <c r="O105">
        <f t="shared" si="149"/>
        <v>10283.76</v>
      </c>
      <c r="P105">
        <f>SUMIF(SmtRes!AQ108:'SmtRes'!AQ122,"=1",SmtRes!DF108:'SmtRes'!DF122)</f>
        <v>28.23</v>
      </c>
      <c r="Q105">
        <f>SUMIF(SmtRes!AQ108:'SmtRes'!AQ122,"=1",SmtRes!DG108:'SmtRes'!DG122)</f>
        <v>1506.16</v>
      </c>
      <c r="R105">
        <f>SUMIF(SmtRes!AQ108:'SmtRes'!AQ122,"=1",SmtRes!DH108:'SmtRes'!DH122)</f>
        <v>1197.6199999999999</v>
      </c>
      <c r="S105">
        <f>SUMIF(SmtRes!AQ108:'SmtRes'!AQ122,"=1",SmtRes!DI108:'SmtRes'!DI122)</f>
        <v>7551.75</v>
      </c>
      <c r="T105">
        <f t="shared" si="135"/>
        <v>0</v>
      </c>
      <c r="U105">
        <f>SUMIF(SmtRes!AQ108:'SmtRes'!AQ122,"=1",SmtRes!CV108:'SmtRes'!CV122)</f>
        <v>8.9039999999999999</v>
      </c>
      <c r="V105">
        <f>SUMIF(SmtRes!AQ108:'SmtRes'!AQ122,"=1",SmtRes!CW108:'SmtRes'!CW122)</f>
        <v>1.224</v>
      </c>
      <c r="W105">
        <f t="shared" si="136"/>
        <v>0</v>
      </c>
      <c r="X105">
        <f t="shared" si="137"/>
        <v>9011.85</v>
      </c>
      <c r="Y105">
        <f t="shared" si="138"/>
        <v>5249.62</v>
      </c>
      <c r="AA105">
        <v>449016141</v>
      </c>
      <c r="AB105">
        <f t="shared" si="139"/>
        <v>9077.9166980000009</v>
      </c>
      <c r="AC105">
        <f>ROUND((SUM(SmtRes!BQ108:'SmtRes'!BQ122)),6)</f>
        <v>20.006498000000001</v>
      </c>
      <c r="AD105">
        <f>ROUND((((SUM(SmtRes!BR108:'SmtRes'!BR122))-(SUM(SmtRes!BS108:'SmtRes'!BS122)))+AE105),6)</f>
        <v>1506.16068</v>
      </c>
      <c r="AE105">
        <f>ROUND((SUM(SmtRes!BS108:'SmtRes'!BS122)),6)</f>
        <v>1197.6174000000001</v>
      </c>
      <c r="AF105">
        <f>ROUND((SUM(SmtRes!BT108:'SmtRes'!BT122)),6)</f>
        <v>7551.7495200000003</v>
      </c>
      <c r="AG105">
        <f t="shared" si="140"/>
        <v>0</v>
      </c>
      <c r="AH105">
        <f>(SUM(SmtRes!BU108:'SmtRes'!BU122))</f>
        <v>8.9039999999999999</v>
      </c>
      <c r="AI105">
        <f>(SUM(SmtRes!BV108:'SmtRes'!BV122))</f>
        <v>1.224</v>
      </c>
      <c r="AJ105">
        <f t="shared" si="141"/>
        <v>0</v>
      </c>
      <c r="AK105">
        <v>8566.2794979999999</v>
      </c>
      <c r="AL105">
        <v>20.006498000000001</v>
      </c>
      <c r="AM105">
        <v>1255.1339</v>
      </c>
      <c r="AN105">
        <v>998.0145</v>
      </c>
      <c r="AO105">
        <v>6293.1246000000001</v>
      </c>
      <c r="AP105">
        <v>0</v>
      </c>
      <c r="AQ105">
        <v>7.42</v>
      </c>
      <c r="AR105">
        <v>1.02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0</v>
      </c>
      <c r="BE105" t="s">
        <v>0</v>
      </c>
      <c r="BF105" t="s">
        <v>0</v>
      </c>
      <c r="BG105" t="s">
        <v>0</v>
      </c>
      <c r="BH105">
        <v>0</v>
      </c>
      <c r="BI105">
        <v>1</v>
      </c>
      <c r="BJ105" t="s">
        <v>273</v>
      </c>
      <c r="BM105">
        <v>33001</v>
      </c>
      <c r="BN105">
        <v>0</v>
      </c>
      <c r="BO105" t="s">
        <v>0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0</v>
      </c>
      <c r="BZ105">
        <v>103</v>
      </c>
      <c r="CA105">
        <v>60</v>
      </c>
      <c r="CB105" t="s">
        <v>0</v>
      </c>
      <c r="CE105">
        <v>0</v>
      </c>
      <c r="CF105">
        <v>0</v>
      </c>
      <c r="CG105">
        <v>0</v>
      </c>
      <c r="CM105">
        <v>0</v>
      </c>
      <c r="CN105" t="s">
        <v>1575</v>
      </c>
      <c r="CO105">
        <v>0</v>
      </c>
      <c r="CP105">
        <f t="shared" si="150"/>
        <v>10283.76</v>
      </c>
      <c r="CQ105">
        <f>SUMIF(SmtRes!AQ108:'SmtRes'!AQ122,"=1",SmtRes!AA108:'SmtRes'!AA122)</f>
        <v>103790.47</v>
      </c>
      <c r="CR105">
        <f>SUMIF(SmtRes!AQ108:'SmtRes'!AQ122,"=1",SmtRes!AB108:'SmtRes'!AB122)</f>
        <v>2267.9899999999998</v>
      </c>
      <c r="CS105">
        <f>SUMIF(SmtRes!AQ108:'SmtRes'!AQ122,"=1",SmtRes!AC108:'SmtRes'!AC122)</f>
        <v>1902.25</v>
      </c>
      <c r="CT105">
        <f>SUMIF(SmtRes!AQ108:'SmtRes'!AQ122,"=1",SmtRes!AD108:'SmtRes'!AD122)</f>
        <v>848.13</v>
      </c>
      <c r="CU105">
        <f t="shared" si="151"/>
        <v>0</v>
      </c>
      <c r="CV105">
        <f>SUMIF(SmtRes!AQ108:'SmtRes'!AQ122,"=1",SmtRes!BU108:'SmtRes'!BU122)</f>
        <v>8.9039999999999999</v>
      </c>
      <c r="CW105">
        <f>SUMIF(SmtRes!AQ108:'SmtRes'!AQ122,"=1",SmtRes!BV108:'SmtRes'!BV122)</f>
        <v>1.224</v>
      </c>
      <c r="CX105">
        <f t="shared" si="152"/>
        <v>0</v>
      </c>
      <c r="CY105">
        <f t="shared" ref="CY105:CY111" si="159">(((S105+R105)*AT105)/100)</f>
        <v>9011.8510999999999</v>
      </c>
      <c r="CZ105">
        <f t="shared" ref="CZ105:CZ111" si="160">(((S105+R105)*AU105)/100)</f>
        <v>5249.6220000000003</v>
      </c>
      <c r="DB105">
        <v>8</v>
      </c>
      <c r="DC105" t="s">
        <v>0</v>
      </c>
      <c r="DD105" t="s">
        <v>0</v>
      </c>
      <c r="DE105" t="s">
        <v>21</v>
      </c>
      <c r="DF105" t="s">
        <v>21</v>
      </c>
      <c r="DG105" t="s">
        <v>21</v>
      </c>
      <c r="DH105" t="s">
        <v>0</v>
      </c>
      <c r="DI105" t="s">
        <v>21</v>
      </c>
      <c r="DJ105" t="s">
        <v>21</v>
      </c>
      <c r="DK105" t="s">
        <v>0</v>
      </c>
      <c r="DL105" t="s">
        <v>0</v>
      </c>
      <c r="DM105" t="s">
        <v>0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272</v>
      </c>
      <c r="DW105" t="s">
        <v>272</v>
      </c>
      <c r="DX105">
        <v>1</v>
      </c>
      <c r="DZ105" t="s">
        <v>0</v>
      </c>
      <c r="EA105" t="s">
        <v>0</v>
      </c>
      <c r="EB105" t="s">
        <v>0</v>
      </c>
      <c r="EC105" t="s">
        <v>0</v>
      </c>
      <c r="EE105">
        <v>416980082</v>
      </c>
      <c r="EF105">
        <v>2</v>
      </c>
      <c r="EG105" t="s">
        <v>22</v>
      </c>
      <c r="EH105">
        <v>27</v>
      </c>
      <c r="EI105" t="s">
        <v>23</v>
      </c>
      <c r="EJ105">
        <v>1</v>
      </c>
      <c r="EK105">
        <v>33001</v>
      </c>
      <c r="EL105" t="s">
        <v>23</v>
      </c>
      <c r="EM105" t="s">
        <v>24</v>
      </c>
      <c r="EO105" t="s">
        <v>25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7.42</v>
      </c>
      <c r="EX105">
        <v>1.02</v>
      </c>
      <c r="EY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0</v>
      </c>
      <c r="GD105">
        <v>1</v>
      </c>
      <c r="GF105">
        <v>-681740359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42"/>
        <v>0</v>
      </c>
      <c r="GM105">
        <f t="shared" si="143"/>
        <v>24545.23</v>
      </c>
      <c r="GN105">
        <f t="shared" si="144"/>
        <v>24545.23</v>
      </c>
      <c r="GO105">
        <f t="shared" si="145"/>
        <v>0</v>
      </c>
      <c r="GP105">
        <f t="shared" si="146"/>
        <v>0</v>
      </c>
      <c r="GR105">
        <v>0</v>
      </c>
      <c r="GS105">
        <v>3</v>
      </c>
      <c r="GT105">
        <v>0</v>
      </c>
      <c r="GU105" t="s">
        <v>0</v>
      </c>
      <c r="GV105">
        <f t="shared" si="147"/>
        <v>0</v>
      </c>
      <c r="GW105">
        <v>1</v>
      </c>
      <c r="GX105">
        <f t="shared" si="148"/>
        <v>0</v>
      </c>
      <c r="HA105">
        <v>0</v>
      </c>
      <c r="HB105">
        <v>0</v>
      </c>
      <c r="HC105">
        <f t="shared" si="153"/>
        <v>0</v>
      </c>
      <c r="HE105" t="s">
        <v>0</v>
      </c>
      <c r="HF105" t="s">
        <v>0</v>
      </c>
      <c r="HM105" t="s">
        <v>0</v>
      </c>
      <c r="HN105" t="s">
        <v>26</v>
      </c>
      <c r="HO105" t="s">
        <v>27</v>
      </c>
      <c r="HP105" t="s">
        <v>23</v>
      </c>
      <c r="HQ105" t="s">
        <v>23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114</v>
      </c>
      <c r="E106" t="s">
        <v>274</v>
      </c>
      <c r="F106" t="s">
        <v>41</v>
      </c>
      <c r="G106" t="s">
        <v>42</v>
      </c>
      <c r="H106" t="s">
        <v>43</v>
      </c>
      <c r="I106">
        <f>I105*J106</f>
        <v>0</v>
      </c>
      <c r="J106">
        <v>0</v>
      </c>
      <c r="K106">
        <v>0</v>
      </c>
      <c r="M106">
        <f>M105*N106</f>
        <v>0</v>
      </c>
      <c r="O106">
        <f t="shared" si="149"/>
        <v>0</v>
      </c>
      <c r="P106">
        <f t="shared" ref="P106:P115" si="161">ROUND(CQ106*I106,2)</f>
        <v>0</v>
      </c>
      <c r="Q106">
        <f t="shared" ref="Q106:Q115" si="162">ROUND(CR106*I106,2)</f>
        <v>0</v>
      </c>
      <c r="R106">
        <f t="shared" ref="R106:R115" si="163">ROUND(CS106*I106,2)</f>
        <v>0</v>
      </c>
      <c r="S106">
        <f t="shared" ref="S106:S115" si="164">ROUND(CT106*I106,2)</f>
        <v>0</v>
      </c>
      <c r="T106">
        <f t="shared" si="135"/>
        <v>0</v>
      </c>
      <c r="U106">
        <f t="shared" ref="U106:U115" si="165">ROUND(CV106*I106,7)</f>
        <v>0</v>
      </c>
      <c r="V106">
        <f t="shared" ref="V106:V115" si="166">ROUND(CW106*I106,7)</f>
        <v>0</v>
      </c>
      <c r="W106">
        <f t="shared" si="136"/>
        <v>0</v>
      </c>
      <c r="X106">
        <f t="shared" si="137"/>
        <v>0</v>
      </c>
      <c r="Y106">
        <f t="shared" si="138"/>
        <v>0</v>
      </c>
      <c r="AA106">
        <v>449016141</v>
      </c>
      <c r="AB106">
        <f t="shared" si="139"/>
        <v>174.93</v>
      </c>
      <c r="AC106">
        <f t="shared" ref="AC106:AC115" si="167">ROUND((ES106),6)</f>
        <v>174.93</v>
      </c>
      <c r="AD106">
        <f t="shared" ref="AD106:AD111" si="168">ROUND((((ET106)-(EU106))+AE106),6)</f>
        <v>0</v>
      </c>
      <c r="AE106">
        <f t="shared" ref="AE106:AE115" si="169">ROUND((EU106),6)</f>
        <v>0</v>
      </c>
      <c r="AF106">
        <f t="shared" ref="AF106:AF115" si="170">ROUND((EV106),6)</f>
        <v>0</v>
      </c>
      <c r="AG106">
        <f t="shared" si="140"/>
        <v>0</v>
      </c>
      <c r="AH106">
        <f t="shared" ref="AH106:AH115" si="171">(EW106)</f>
        <v>0</v>
      </c>
      <c r="AI106">
        <f t="shared" ref="AI106:AI115" si="172">(EX106)</f>
        <v>0</v>
      </c>
      <c r="AJ106">
        <f t="shared" si="141"/>
        <v>0</v>
      </c>
      <c r="AK106">
        <v>174.93</v>
      </c>
      <c r="AL106">
        <v>174.93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1.08</v>
      </c>
      <c r="BD106" t="s">
        <v>0</v>
      </c>
      <c r="BE106" t="s">
        <v>0</v>
      </c>
      <c r="BF106" t="s">
        <v>0</v>
      </c>
      <c r="BG106" t="s">
        <v>0</v>
      </c>
      <c r="BH106">
        <v>3</v>
      </c>
      <c r="BI106">
        <v>1</v>
      </c>
      <c r="BJ106" t="s">
        <v>44</v>
      </c>
      <c r="BM106">
        <v>33001</v>
      </c>
      <c r="BN106">
        <v>0</v>
      </c>
      <c r="BO106" t="s">
        <v>41</v>
      </c>
      <c r="BP106">
        <v>1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0</v>
      </c>
      <c r="BZ106">
        <v>103</v>
      </c>
      <c r="CA106">
        <v>60</v>
      </c>
      <c r="CB106" t="s">
        <v>0</v>
      </c>
      <c r="CE106">
        <v>0</v>
      </c>
      <c r="CF106">
        <v>0</v>
      </c>
      <c r="CG106">
        <v>0</v>
      </c>
      <c r="CM106">
        <v>0</v>
      </c>
      <c r="CN106" t="s">
        <v>0</v>
      </c>
      <c r="CO106">
        <v>0</v>
      </c>
      <c r="CP106">
        <f t="shared" si="150"/>
        <v>0</v>
      </c>
      <c r="CQ106">
        <f t="shared" ref="CQ106:CQ111" si="173">ROUND(AL106*BC106,2)</f>
        <v>188.92</v>
      </c>
      <c r="CR106">
        <f t="shared" ref="CR106:CR111" si="174">ROUND(AM106*BB106,2)</f>
        <v>0</v>
      </c>
      <c r="CS106">
        <f t="shared" ref="CS106:CS115" si="175">ROUND(AN106*BS106,2)</f>
        <v>0</v>
      </c>
      <c r="CT106">
        <f t="shared" ref="CT106:CT115" si="176">ROUND(AO106*BA106,2)</f>
        <v>0</v>
      </c>
      <c r="CU106">
        <f t="shared" si="151"/>
        <v>0</v>
      </c>
      <c r="CV106">
        <f t="shared" ref="CV106:CV115" si="177">AH106</f>
        <v>0</v>
      </c>
      <c r="CW106">
        <f t="shared" ref="CW106:CW115" si="178">AI106</f>
        <v>0</v>
      </c>
      <c r="CX106">
        <f t="shared" si="152"/>
        <v>0</v>
      </c>
      <c r="CY106">
        <f t="shared" si="159"/>
        <v>0</v>
      </c>
      <c r="CZ106">
        <f t="shared" si="160"/>
        <v>0</v>
      </c>
      <c r="DC106" t="s">
        <v>0</v>
      </c>
      <c r="DD106" t="s">
        <v>0</v>
      </c>
      <c r="DE106" t="s">
        <v>0</v>
      </c>
      <c r="DF106" t="s">
        <v>0</v>
      </c>
      <c r="DG106" t="s">
        <v>0</v>
      </c>
      <c r="DH106" t="s">
        <v>0</v>
      </c>
      <c r="DI106" t="s">
        <v>0</v>
      </c>
      <c r="DJ106" t="s">
        <v>0</v>
      </c>
      <c r="DK106" t="s">
        <v>0</v>
      </c>
      <c r="DL106" t="s">
        <v>0</v>
      </c>
      <c r="DM106" t="s">
        <v>0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43</v>
      </c>
      <c r="DW106" t="s">
        <v>43</v>
      </c>
      <c r="DX106">
        <v>1</v>
      </c>
      <c r="DZ106" t="s">
        <v>0</v>
      </c>
      <c r="EA106" t="s">
        <v>0</v>
      </c>
      <c r="EB106" t="s">
        <v>0</v>
      </c>
      <c r="EC106" t="s">
        <v>0</v>
      </c>
      <c r="EE106">
        <v>416980082</v>
      </c>
      <c r="EF106">
        <v>2</v>
      </c>
      <c r="EG106" t="s">
        <v>22</v>
      </c>
      <c r="EH106">
        <v>27</v>
      </c>
      <c r="EI106" t="s">
        <v>23</v>
      </c>
      <c r="EJ106">
        <v>1</v>
      </c>
      <c r="EK106">
        <v>33001</v>
      </c>
      <c r="EL106" t="s">
        <v>23</v>
      </c>
      <c r="EM106" t="s">
        <v>24</v>
      </c>
      <c r="EO106" t="s">
        <v>0</v>
      </c>
      <c r="EQ106">
        <v>0</v>
      </c>
      <c r="ER106">
        <v>174.93</v>
      </c>
      <c r="ES106">
        <v>174.93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0</v>
      </c>
      <c r="GD106">
        <v>1</v>
      </c>
      <c r="GF106">
        <v>-1131385474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42"/>
        <v>0</v>
      </c>
      <c r="GM106">
        <f t="shared" si="143"/>
        <v>0</v>
      </c>
      <c r="GN106">
        <f t="shared" si="144"/>
        <v>0</v>
      </c>
      <c r="GO106">
        <f t="shared" si="145"/>
        <v>0</v>
      </c>
      <c r="GP106">
        <f t="shared" si="146"/>
        <v>0</v>
      </c>
      <c r="GR106">
        <v>0</v>
      </c>
      <c r="GS106">
        <v>3</v>
      </c>
      <c r="GT106">
        <v>0</v>
      </c>
      <c r="GU106" t="s">
        <v>0</v>
      </c>
      <c r="GV106">
        <f t="shared" si="147"/>
        <v>0</v>
      </c>
      <c r="GW106">
        <v>1</v>
      </c>
      <c r="GX106">
        <f t="shared" si="148"/>
        <v>0</v>
      </c>
      <c r="HA106">
        <v>0</v>
      </c>
      <c r="HB106">
        <v>0</v>
      </c>
      <c r="HC106">
        <f t="shared" si="153"/>
        <v>0</v>
      </c>
      <c r="HE106" t="s">
        <v>0</v>
      </c>
      <c r="HF106" t="s">
        <v>0</v>
      </c>
      <c r="HM106" t="s">
        <v>0</v>
      </c>
      <c r="HN106" t="s">
        <v>26</v>
      </c>
      <c r="HO106" t="s">
        <v>27</v>
      </c>
      <c r="HP106" t="s">
        <v>23</v>
      </c>
      <c r="HQ106" t="s">
        <v>23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116</v>
      </c>
      <c r="E107" t="s">
        <v>275</v>
      </c>
      <c r="F107" t="s">
        <v>53</v>
      </c>
      <c r="G107" t="s">
        <v>54</v>
      </c>
      <c r="H107" t="s">
        <v>43</v>
      </c>
      <c r="I107">
        <f>I105*J107</f>
        <v>0</v>
      </c>
      <c r="J107">
        <v>0</v>
      </c>
      <c r="K107">
        <v>0</v>
      </c>
      <c r="M107">
        <f>M105*N107</f>
        <v>0</v>
      </c>
      <c r="O107">
        <f t="shared" si="149"/>
        <v>0</v>
      </c>
      <c r="P107">
        <f t="shared" si="161"/>
        <v>0</v>
      </c>
      <c r="Q107">
        <f t="shared" si="162"/>
        <v>0</v>
      </c>
      <c r="R107">
        <f t="shared" si="163"/>
        <v>0</v>
      </c>
      <c r="S107">
        <f t="shared" si="164"/>
        <v>0</v>
      </c>
      <c r="T107">
        <f t="shared" si="135"/>
        <v>0</v>
      </c>
      <c r="U107">
        <f t="shared" si="165"/>
        <v>0</v>
      </c>
      <c r="V107">
        <f t="shared" si="166"/>
        <v>0</v>
      </c>
      <c r="W107">
        <f t="shared" si="136"/>
        <v>0</v>
      </c>
      <c r="X107">
        <f t="shared" si="137"/>
        <v>0</v>
      </c>
      <c r="Y107">
        <f t="shared" si="138"/>
        <v>0</v>
      </c>
      <c r="AA107">
        <v>449016141</v>
      </c>
      <c r="AB107">
        <f t="shared" si="139"/>
        <v>0</v>
      </c>
      <c r="AC107">
        <f t="shared" si="167"/>
        <v>0</v>
      </c>
      <c r="AD107">
        <f t="shared" si="168"/>
        <v>0</v>
      </c>
      <c r="AE107">
        <f t="shared" si="169"/>
        <v>0</v>
      </c>
      <c r="AF107">
        <f t="shared" si="170"/>
        <v>0</v>
      </c>
      <c r="AG107">
        <f t="shared" si="140"/>
        <v>0</v>
      </c>
      <c r="AH107">
        <f t="shared" si="171"/>
        <v>0</v>
      </c>
      <c r="AI107">
        <f t="shared" si="172"/>
        <v>0</v>
      </c>
      <c r="AJ107">
        <f t="shared" si="14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0</v>
      </c>
      <c r="BE107" t="s">
        <v>0</v>
      </c>
      <c r="BF107" t="s">
        <v>0</v>
      </c>
      <c r="BG107" t="s">
        <v>0</v>
      </c>
      <c r="BH107">
        <v>3</v>
      </c>
      <c r="BI107">
        <v>1</v>
      </c>
      <c r="BJ107" t="s">
        <v>0</v>
      </c>
      <c r="BM107">
        <v>33001</v>
      </c>
      <c r="BN107">
        <v>0</v>
      </c>
      <c r="BO107" t="s">
        <v>0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0</v>
      </c>
      <c r="BZ107">
        <v>103</v>
      </c>
      <c r="CA107">
        <v>60</v>
      </c>
      <c r="CB107" t="s">
        <v>0</v>
      </c>
      <c r="CE107">
        <v>0</v>
      </c>
      <c r="CF107">
        <v>0</v>
      </c>
      <c r="CG107">
        <v>0</v>
      </c>
      <c r="CM107">
        <v>0</v>
      </c>
      <c r="CN107" t="s">
        <v>0</v>
      </c>
      <c r="CO107">
        <v>0</v>
      </c>
      <c r="CP107">
        <f t="shared" si="150"/>
        <v>0</v>
      </c>
      <c r="CQ107">
        <f t="shared" si="173"/>
        <v>0</v>
      </c>
      <c r="CR107">
        <f t="shared" si="174"/>
        <v>0</v>
      </c>
      <c r="CS107">
        <f t="shared" si="175"/>
        <v>0</v>
      </c>
      <c r="CT107">
        <f t="shared" si="176"/>
        <v>0</v>
      </c>
      <c r="CU107">
        <f t="shared" si="151"/>
        <v>0</v>
      </c>
      <c r="CV107">
        <f t="shared" si="177"/>
        <v>0</v>
      </c>
      <c r="CW107">
        <f t="shared" si="178"/>
        <v>0</v>
      </c>
      <c r="CX107">
        <f t="shared" si="152"/>
        <v>0</v>
      </c>
      <c r="CY107">
        <f t="shared" si="159"/>
        <v>0</v>
      </c>
      <c r="CZ107">
        <f t="shared" si="160"/>
        <v>0</v>
      </c>
      <c r="DC107" t="s">
        <v>0</v>
      </c>
      <c r="DD107" t="s">
        <v>0</v>
      </c>
      <c r="DE107" t="s">
        <v>0</v>
      </c>
      <c r="DF107" t="s">
        <v>0</v>
      </c>
      <c r="DG107" t="s">
        <v>0</v>
      </c>
      <c r="DH107" t="s">
        <v>0</v>
      </c>
      <c r="DI107" t="s">
        <v>0</v>
      </c>
      <c r="DJ107" t="s">
        <v>0</v>
      </c>
      <c r="DK107" t="s">
        <v>0</v>
      </c>
      <c r="DL107" t="s">
        <v>0</v>
      </c>
      <c r="DM107" t="s">
        <v>0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43</v>
      </c>
      <c r="DW107" t="s">
        <v>43</v>
      </c>
      <c r="DX107">
        <v>1</v>
      </c>
      <c r="DZ107" t="s">
        <v>0</v>
      </c>
      <c r="EA107" t="s">
        <v>0</v>
      </c>
      <c r="EB107" t="s">
        <v>0</v>
      </c>
      <c r="EC107" t="s">
        <v>0</v>
      </c>
      <c r="EE107">
        <v>416980082</v>
      </c>
      <c r="EF107">
        <v>2</v>
      </c>
      <c r="EG107" t="s">
        <v>22</v>
      </c>
      <c r="EH107">
        <v>27</v>
      </c>
      <c r="EI107" t="s">
        <v>23</v>
      </c>
      <c r="EJ107">
        <v>1</v>
      </c>
      <c r="EK107">
        <v>33001</v>
      </c>
      <c r="EL107" t="s">
        <v>23</v>
      </c>
      <c r="EM107" t="s">
        <v>24</v>
      </c>
      <c r="EO107" t="s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0</v>
      </c>
      <c r="GD107">
        <v>1</v>
      </c>
      <c r="GF107">
        <v>-1111733769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42"/>
        <v>0</v>
      </c>
      <c r="GM107">
        <f t="shared" si="143"/>
        <v>0</v>
      </c>
      <c r="GN107">
        <f t="shared" si="144"/>
        <v>0</v>
      </c>
      <c r="GO107">
        <f t="shared" si="145"/>
        <v>0</v>
      </c>
      <c r="GP107">
        <f t="shared" si="146"/>
        <v>0</v>
      </c>
      <c r="GR107">
        <v>0</v>
      </c>
      <c r="GS107">
        <v>3</v>
      </c>
      <c r="GT107">
        <v>0</v>
      </c>
      <c r="GU107" t="s">
        <v>0</v>
      </c>
      <c r="GV107">
        <f t="shared" si="147"/>
        <v>0</v>
      </c>
      <c r="GW107">
        <v>1</v>
      </c>
      <c r="GX107">
        <f t="shared" si="148"/>
        <v>0</v>
      </c>
      <c r="HA107">
        <v>0</v>
      </c>
      <c r="HB107">
        <v>0</v>
      </c>
      <c r="HC107">
        <f t="shared" si="153"/>
        <v>0</v>
      </c>
      <c r="HE107" t="s">
        <v>0</v>
      </c>
      <c r="HF107" t="s">
        <v>0</v>
      </c>
      <c r="HM107" t="s">
        <v>0</v>
      </c>
      <c r="HN107" t="s">
        <v>26</v>
      </c>
      <c r="HO107" t="s">
        <v>27</v>
      </c>
      <c r="HP107" t="s">
        <v>23</v>
      </c>
      <c r="HQ107" t="s">
        <v>23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117</v>
      </c>
      <c r="E108" t="s">
        <v>276</v>
      </c>
      <c r="F108" t="s">
        <v>56</v>
      </c>
      <c r="G108" t="s">
        <v>57</v>
      </c>
      <c r="H108" t="s">
        <v>51</v>
      </c>
      <c r="I108">
        <f>I105*J108</f>
        <v>0</v>
      </c>
      <c r="J108">
        <v>0</v>
      </c>
      <c r="K108">
        <v>0</v>
      </c>
      <c r="M108">
        <f>M105*N108</f>
        <v>0</v>
      </c>
      <c r="O108">
        <f t="shared" si="149"/>
        <v>0</v>
      </c>
      <c r="P108">
        <f t="shared" si="161"/>
        <v>0</v>
      </c>
      <c r="Q108">
        <f t="shared" si="162"/>
        <v>0</v>
      </c>
      <c r="R108">
        <f t="shared" si="163"/>
        <v>0</v>
      </c>
      <c r="S108">
        <f t="shared" si="164"/>
        <v>0</v>
      </c>
      <c r="T108">
        <f t="shared" si="135"/>
        <v>0</v>
      </c>
      <c r="U108">
        <f t="shared" si="165"/>
        <v>0</v>
      </c>
      <c r="V108">
        <f t="shared" si="166"/>
        <v>0</v>
      </c>
      <c r="W108">
        <f t="shared" si="136"/>
        <v>0</v>
      </c>
      <c r="X108">
        <f t="shared" si="137"/>
        <v>0</v>
      </c>
      <c r="Y108">
        <f t="shared" si="138"/>
        <v>0</v>
      </c>
      <c r="AA108">
        <v>449016141</v>
      </c>
      <c r="AB108">
        <f t="shared" si="139"/>
        <v>0</v>
      </c>
      <c r="AC108">
        <f t="shared" si="167"/>
        <v>0</v>
      </c>
      <c r="AD108">
        <f t="shared" si="168"/>
        <v>0</v>
      </c>
      <c r="AE108">
        <f t="shared" si="169"/>
        <v>0</v>
      </c>
      <c r="AF108">
        <f t="shared" si="170"/>
        <v>0</v>
      </c>
      <c r="AG108">
        <f t="shared" si="140"/>
        <v>0</v>
      </c>
      <c r="AH108">
        <f t="shared" si="171"/>
        <v>0</v>
      </c>
      <c r="AI108">
        <f t="shared" si="172"/>
        <v>0</v>
      </c>
      <c r="AJ108">
        <f t="shared" si="141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0</v>
      </c>
      <c r="BE108" t="s">
        <v>0</v>
      </c>
      <c r="BF108" t="s">
        <v>0</v>
      </c>
      <c r="BG108" t="s">
        <v>0</v>
      </c>
      <c r="BH108">
        <v>3</v>
      </c>
      <c r="BI108">
        <v>1</v>
      </c>
      <c r="BJ108" t="s">
        <v>0</v>
      </c>
      <c r="BM108">
        <v>33001</v>
      </c>
      <c r="BN108">
        <v>0</v>
      </c>
      <c r="BO108" t="s">
        <v>0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0</v>
      </c>
      <c r="BZ108">
        <v>103</v>
      </c>
      <c r="CA108">
        <v>60</v>
      </c>
      <c r="CB108" t="s">
        <v>0</v>
      </c>
      <c r="CE108">
        <v>0</v>
      </c>
      <c r="CF108">
        <v>0</v>
      </c>
      <c r="CG108">
        <v>0</v>
      </c>
      <c r="CM108">
        <v>0</v>
      </c>
      <c r="CN108" t="s">
        <v>0</v>
      </c>
      <c r="CO108">
        <v>0</v>
      </c>
      <c r="CP108">
        <f t="shared" si="150"/>
        <v>0</v>
      </c>
      <c r="CQ108">
        <f t="shared" si="173"/>
        <v>0</v>
      </c>
      <c r="CR108">
        <f t="shared" si="174"/>
        <v>0</v>
      </c>
      <c r="CS108">
        <f t="shared" si="175"/>
        <v>0</v>
      </c>
      <c r="CT108">
        <f t="shared" si="176"/>
        <v>0</v>
      </c>
      <c r="CU108">
        <f t="shared" si="151"/>
        <v>0</v>
      </c>
      <c r="CV108">
        <f t="shared" si="177"/>
        <v>0</v>
      </c>
      <c r="CW108">
        <f t="shared" si="178"/>
        <v>0</v>
      </c>
      <c r="CX108">
        <f t="shared" si="152"/>
        <v>0</v>
      </c>
      <c r="CY108">
        <f t="shared" si="159"/>
        <v>0</v>
      </c>
      <c r="CZ108">
        <f t="shared" si="160"/>
        <v>0</v>
      </c>
      <c r="DC108" t="s">
        <v>0</v>
      </c>
      <c r="DD108" t="s">
        <v>0</v>
      </c>
      <c r="DE108" t="s">
        <v>0</v>
      </c>
      <c r="DF108" t="s">
        <v>0</v>
      </c>
      <c r="DG108" t="s">
        <v>0</v>
      </c>
      <c r="DH108" t="s">
        <v>0</v>
      </c>
      <c r="DI108" t="s">
        <v>0</v>
      </c>
      <c r="DJ108" t="s">
        <v>0</v>
      </c>
      <c r="DK108" t="s">
        <v>0</v>
      </c>
      <c r="DL108" t="s">
        <v>0</v>
      </c>
      <c r="DM108" t="s">
        <v>0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51</v>
      </c>
      <c r="DW108" t="s">
        <v>51</v>
      </c>
      <c r="DX108">
        <v>1000</v>
      </c>
      <c r="DZ108" t="s">
        <v>0</v>
      </c>
      <c r="EA108" t="s">
        <v>0</v>
      </c>
      <c r="EB108" t="s">
        <v>0</v>
      </c>
      <c r="EC108" t="s">
        <v>0</v>
      </c>
      <c r="EE108">
        <v>416980082</v>
      </c>
      <c r="EF108">
        <v>2</v>
      </c>
      <c r="EG108" t="s">
        <v>22</v>
      </c>
      <c r="EH108">
        <v>27</v>
      </c>
      <c r="EI108" t="s">
        <v>23</v>
      </c>
      <c r="EJ108">
        <v>1</v>
      </c>
      <c r="EK108">
        <v>33001</v>
      </c>
      <c r="EL108" t="s">
        <v>23</v>
      </c>
      <c r="EM108" t="s">
        <v>24</v>
      </c>
      <c r="EO108" t="s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0</v>
      </c>
      <c r="GD108">
        <v>1</v>
      </c>
      <c r="GF108">
        <v>1613753229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142"/>
        <v>0</v>
      </c>
      <c r="GM108">
        <f t="shared" si="143"/>
        <v>0</v>
      </c>
      <c r="GN108">
        <f t="shared" si="144"/>
        <v>0</v>
      </c>
      <c r="GO108">
        <f t="shared" si="145"/>
        <v>0</v>
      </c>
      <c r="GP108">
        <f t="shared" si="146"/>
        <v>0</v>
      </c>
      <c r="GR108">
        <v>0</v>
      </c>
      <c r="GS108">
        <v>3</v>
      </c>
      <c r="GT108">
        <v>0</v>
      </c>
      <c r="GU108" t="s">
        <v>0</v>
      </c>
      <c r="GV108">
        <f t="shared" si="147"/>
        <v>0</v>
      </c>
      <c r="GW108">
        <v>1</v>
      </c>
      <c r="GX108">
        <f t="shared" si="148"/>
        <v>0</v>
      </c>
      <c r="HA108">
        <v>0</v>
      </c>
      <c r="HB108">
        <v>0</v>
      </c>
      <c r="HC108">
        <f t="shared" si="153"/>
        <v>0</v>
      </c>
      <c r="HE108" t="s">
        <v>0</v>
      </c>
      <c r="HF108" t="s">
        <v>0</v>
      </c>
      <c r="HM108" t="s">
        <v>0</v>
      </c>
      <c r="HN108" t="s">
        <v>26</v>
      </c>
      <c r="HO108" t="s">
        <v>27</v>
      </c>
      <c r="HP108" t="s">
        <v>23</v>
      </c>
      <c r="HQ108" t="s">
        <v>23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120</v>
      </c>
      <c r="E109" t="s">
        <v>277</v>
      </c>
      <c r="F109" t="s">
        <v>247</v>
      </c>
      <c r="G109" t="s">
        <v>248</v>
      </c>
      <c r="H109" t="s">
        <v>51</v>
      </c>
      <c r="I109">
        <f>I105*J109</f>
        <v>0</v>
      </c>
      <c r="J109">
        <v>0</v>
      </c>
      <c r="K109">
        <v>0</v>
      </c>
      <c r="M109">
        <f>M105*N109</f>
        <v>0</v>
      </c>
      <c r="O109">
        <f t="shared" si="149"/>
        <v>0</v>
      </c>
      <c r="P109">
        <f t="shared" si="161"/>
        <v>0</v>
      </c>
      <c r="Q109">
        <f t="shared" si="162"/>
        <v>0</v>
      </c>
      <c r="R109">
        <f t="shared" si="163"/>
        <v>0</v>
      </c>
      <c r="S109">
        <f t="shared" si="164"/>
        <v>0</v>
      </c>
      <c r="T109">
        <f t="shared" si="135"/>
        <v>0</v>
      </c>
      <c r="U109">
        <f t="shared" si="165"/>
        <v>0</v>
      </c>
      <c r="V109">
        <f t="shared" si="166"/>
        <v>0</v>
      </c>
      <c r="W109">
        <f t="shared" si="136"/>
        <v>0</v>
      </c>
      <c r="X109">
        <f t="shared" si="137"/>
        <v>0</v>
      </c>
      <c r="Y109">
        <f t="shared" si="138"/>
        <v>0</v>
      </c>
      <c r="AA109">
        <v>449016141</v>
      </c>
      <c r="AB109">
        <f t="shared" si="139"/>
        <v>0</v>
      </c>
      <c r="AC109">
        <f t="shared" si="167"/>
        <v>0</v>
      </c>
      <c r="AD109">
        <f t="shared" si="168"/>
        <v>0</v>
      </c>
      <c r="AE109">
        <f t="shared" si="169"/>
        <v>0</v>
      </c>
      <c r="AF109">
        <f t="shared" si="170"/>
        <v>0</v>
      </c>
      <c r="AG109">
        <f t="shared" si="140"/>
        <v>0</v>
      </c>
      <c r="AH109">
        <f t="shared" si="171"/>
        <v>0</v>
      </c>
      <c r="AI109">
        <f t="shared" si="172"/>
        <v>0</v>
      </c>
      <c r="AJ109">
        <f t="shared" si="141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0</v>
      </c>
      <c r="BE109" t="s">
        <v>0</v>
      </c>
      <c r="BF109" t="s">
        <v>0</v>
      </c>
      <c r="BG109" t="s">
        <v>0</v>
      </c>
      <c r="BH109">
        <v>3</v>
      </c>
      <c r="BI109">
        <v>1</v>
      </c>
      <c r="BJ109" t="s">
        <v>0</v>
      </c>
      <c r="BM109">
        <v>33001</v>
      </c>
      <c r="BN109">
        <v>0</v>
      </c>
      <c r="BO109" t="s">
        <v>0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0</v>
      </c>
      <c r="BZ109">
        <v>103</v>
      </c>
      <c r="CA109">
        <v>60</v>
      </c>
      <c r="CB109" t="s">
        <v>0</v>
      </c>
      <c r="CE109">
        <v>0</v>
      </c>
      <c r="CF109">
        <v>0</v>
      </c>
      <c r="CG109">
        <v>0</v>
      </c>
      <c r="CM109">
        <v>0</v>
      </c>
      <c r="CN109" t="s">
        <v>0</v>
      </c>
      <c r="CO109">
        <v>0</v>
      </c>
      <c r="CP109">
        <f t="shared" si="150"/>
        <v>0</v>
      </c>
      <c r="CQ109">
        <f t="shared" si="173"/>
        <v>0</v>
      </c>
      <c r="CR109">
        <f t="shared" si="174"/>
        <v>0</v>
      </c>
      <c r="CS109">
        <f t="shared" si="175"/>
        <v>0</v>
      </c>
      <c r="CT109">
        <f t="shared" si="176"/>
        <v>0</v>
      </c>
      <c r="CU109">
        <f t="shared" si="151"/>
        <v>0</v>
      </c>
      <c r="CV109">
        <f t="shared" si="177"/>
        <v>0</v>
      </c>
      <c r="CW109">
        <f t="shared" si="178"/>
        <v>0</v>
      </c>
      <c r="CX109">
        <f t="shared" si="152"/>
        <v>0</v>
      </c>
      <c r="CY109">
        <f t="shared" si="159"/>
        <v>0</v>
      </c>
      <c r="CZ109">
        <f t="shared" si="160"/>
        <v>0</v>
      </c>
      <c r="DC109" t="s">
        <v>0</v>
      </c>
      <c r="DD109" t="s">
        <v>0</v>
      </c>
      <c r="DE109" t="s">
        <v>0</v>
      </c>
      <c r="DF109" t="s">
        <v>0</v>
      </c>
      <c r="DG109" t="s">
        <v>0</v>
      </c>
      <c r="DH109" t="s">
        <v>0</v>
      </c>
      <c r="DI109" t="s">
        <v>0</v>
      </c>
      <c r="DJ109" t="s">
        <v>0</v>
      </c>
      <c r="DK109" t="s">
        <v>0</v>
      </c>
      <c r="DL109" t="s">
        <v>0</v>
      </c>
      <c r="DM109" t="s">
        <v>0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51</v>
      </c>
      <c r="DW109" t="s">
        <v>51</v>
      </c>
      <c r="DX109">
        <v>1000</v>
      </c>
      <c r="DZ109" t="s">
        <v>0</v>
      </c>
      <c r="EA109" t="s">
        <v>0</v>
      </c>
      <c r="EB109" t="s">
        <v>0</v>
      </c>
      <c r="EC109" t="s">
        <v>0</v>
      </c>
      <c r="EE109">
        <v>416980082</v>
      </c>
      <c r="EF109">
        <v>2</v>
      </c>
      <c r="EG109" t="s">
        <v>22</v>
      </c>
      <c r="EH109">
        <v>27</v>
      </c>
      <c r="EI109" t="s">
        <v>23</v>
      </c>
      <c r="EJ109">
        <v>1</v>
      </c>
      <c r="EK109">
        <v>33001</v>
      </c>
      <c r="EL109" t="s">
        <v>23</v>
      </c>
      <c r="EM109" t="s">
        <v>24</v>
      </c>
      <c r="EO109" t="s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0</v>
      </c>
      <c r="GD109">
        <v>1</v>
      </c>
      <c r="GF109">
        <v>-2074906300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142"/>
        <v>0</v>
      </c>
      <c r="GM109">
        <f t="shared" si="143"/>
        <v>0</v>
      </c>
      <c r="GN109">
        <f t="shared" si="144"/>
        <v>0</v>
      </c>
      <c r="GO109">
        <f t="shared" si="145"/>
        <v>0</v>
      </c>
      <c r="GP109">
        <f t="shared" si="146"/>
        <v>0</v>
      </c>
      <c r="GR109">
        <v>0</v>
      </c>
      <c r="GS109">
        <v>3</v>
      </c>
      <c r="GT109">
        <v>0</v>
      </c>
      <c r="GU109" t="s">
        <v>0</v>
      </c>
      <c r="GV109">
        <f t="shared" si="147"/>
        <v>0</v>
      </c>
      <c r="GW109">
        <v>1</v>
      </c>
      <c r="GX109">
        <f t="shared" si="148"/>
        <v>0</v>
      </c>
      <c r="HA109">
        <v>0</v>
      </c>
      <c r="HB109">
        <v>0</v>
      </c>
      <c r="HC109">
        <f t="shared" si="153"/>
        <v>0</v>
      </c>
      <c r="HE109" t="s">
        <v>0</v>
      </c>
      <c r="HF109" t="s">
        <v>0</v>
      </c>
      <c r="HM109" t="s">
        <v>0</v>
      </c>
      <c r="HN109" t="s">
        <v>26</v>
      </c>
      <c r="HO109" t="s">
        <v>27</v>
      </c>
      <c r="HP109" t="s">
        <v>23</v>
      </c>
      <c r="HQ109" t="s">
        <v>23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121</v>
      </c>
      <c r="E110" t="s">
        <v>278</v>
      </c>
      <c r="F110" t="s">
        <v>59</v>
      </c>
      <c r="G110" t="s">
        <v>279</v>
      </c>
      <c r="H110" t="s">
        <v>19</v>
      </c>
      <c r="I110">
        <f>I105*J110</f>
        <v>0</v>
      </c>
      <c r="J110">
        <v>0</v>
      </c>
      <c r="K110">
        <v>0</v>
      </c>
      <c r="M110">
        <f>M105*N110</f>
        <v>0</v>
      </c>
      <c r="O110">
        <f t="shared" si="149"/>
        <v>0</v>
      </c>
      <c r="P110">
        <f t="shared" si="161"/>
        <v>0</v>
      </c>
      <c r="Q110">
        <f t="shared" si="162"/>
        <v>0</v>
      </c>
      <c r="R110">
        <f t="shared" si="163"/>
        <v>0</v>
      </c>
      <c r="S110">
        <f t="shared" si="164"/>
        <v>0</v>
      </c>
      <c r="T110">
        <f t="shared" si="135"/>
        <v>0</v>
      </c>
      <c r="U110">
        <f t="shared" si="165"/>
        <v>0</v>
      </c>
      <c r="V110">
        <f t="shared" si="166"/>
        <v>0</v>
      </c>
      <c r="W110">
        <f t="shared" si="136"/>
        <v>0</v>
      </c>
      <c r="X110">
        <f t="shared" si="137"/>
        <v>0</v>
      </c>
      <c r="Y110">
        <f t="shared" si="138"/>
        <v>0</v>
      </c>
      <c r="AA110">
        <v>449016141</v>
      </c>
      <c r="AB110">
        <f t="shared" si="139"/>
        <v>0</v>
      </c>
      <c r="AC110">
        <f t="shared" si="167"/>
        <v>0</v>
      </c>
      <c r="AD110">
        <f t="shared" si="168"/>
        <v>0</v>
      </c>
      <c r="AE110">
        <f t="shared" si="169"/>
        <v>0</v>
      </c>
      <c r="AF110">
        <f t="shared" si="170"/>
        <v>0</v>
      </c>
      <c r="AG110">
        <f t="shared" si="140"/>
        <v>0</v>
      </c>
      <c r="AH110">
        <f t="shared" si="171"/>
        <v>0</v>
      </c>
      <c r="AI110">
        <f t="shared" si="172"/>
        <v>0</v>
      </c>
      <c r="AJ110">
        <f t="shared" si="141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0</v>
      </c>
      <c r="BE110" t="s">
        <v>0</v>
      </c>
      <c r="BF110" t="s">
        <v>0</v>
      </c>
      <c r="BG110" t="s">
        <v>0</v>
      </c>
      <c r="BH110">
        <v>3</v>
      </c>
      <c r="BI110">
        <v>1</v>
      </c>
      <c r="BJ110" t="s">
        <v>0</v>
      </c>
      <c r="BM110">
        <v>33001</v>
      </c>
      <c r="BN110">
        <v>0</v>
      </c>
      <c r="BO110" t="s">
        <v>0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0</v>
      </c>
      <c r="BZ110">
        <v>103</v>
      </c>
      <c r="CA110">
        <v>60</v>
      </c>
      <c r="CB110" t="s">
        <v>0</v>
      </c>
      <c r="CE110">
        <v>0</v>
      </c>
      <c r="CF110">
        <v>0</v>
      </c>
      <c r="CG110">
        <v>0</v>
      </c>
      <c r="CM110">
        <v>0</v>
      </c>
      <c r="CN110" t="s">
        <v>0</v>
      </c>
      <c r="CO110">
        <v>0</v>
      </c>
      <c r="CP110">
        <f t="shared" si="150"/>
        <v>0</v>
      </c>
      <c r="CQ110">
        <f t="shared" si="173"/>
        <v>0</v>
      </c>
      <c r="CR110">
        <f t="shared" si="174"/>
        <v>0</v>
      </c>
      <c r="CS110">
        <f t="shared" si="175"/>
        <v>0</v>
      </c>
      <c r="CT110">
        <f t="shared" si="176"/>
        <v>0</v>
      </c>
      <c r="CU110">
        <f t="shared" si="151"/>
        <v>0</v>
      </c>
      <c r="CV110">
        <f t="shared" si="177"/>
        <v>0</v>
      </c>
      <c r="CW110">
        <f t="shared" si="178"/>
        <v>0</v>
      </c>
      <c r="CX110">
        <f t="shared" si="152"/>
        <v>0</v>
      </c>
      <c r="CY110">
        <f t="shared" si="159"/>
        <v>0</v>
      </c>
      <c r="CZ110">
        <f t="shared" si="160"/>
        <v>0</v>
      </c>
      <c r="DC110" t="s">
        <v>0</v>
      </c>
      <c r="DD110" t="s">
        <v>0</v>
      </c>
      <c r="DE110" t="s">
        <v>0</v>
      </c>
      <c r="DF110" t="s">
        <v>0</v>
      </c>
      <c r="DG110" t="s">
        <v>0</v>
      </c>
      <c r="DH110" t="s">
        <v>0</v>
      </c>
      <c r="DI110" t="s">
        <v>0</v>
      </c>
      <c r="DJ110" t="s">
        <v>0</v>
      </c>
      <c r="DK110" t="s">
        <v>0</v>
      </c>
      <c r="DL110" t="s">
        <v>0</v>
      </c>
      <c r="DM110" t="s">
        <v>0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19</v>
      </c>
      <c r="DW110" t="s">
        <v>19</v>
      </c>
      <c r="DX110">
        <v>1</v>
      </c>
      <c r="DZ110" t="s">
        <v>0</v>
      </c>
      <c r="EA110" t="s">
        <v>0</v>
      </c>
      <c r="EB110" t="s">
        <v>0</v>
      </c>
      <c r="EC110" t="s">
        <v>0</v>
      </c>
      <c r="EE110">
        <v>416980082</v>
      </c>
      <c r="EF110">
        <v>2</v>
      </c>
      <c r="EG110" t="s">
        <v>22</v>
      </c>
      <c r="EH110">
        <v>27</v>
      </c>
      <c r="EI110" t="s">
        <v>23</v>
      </c>
      <c r="EJ110">
        <v>1</v>
      </c>
      <c r="EK110">
        <v>33001</v>
      </c>
      <c r="EL110" t="s">
        <v>23</v>
      </c>
      <c r="EM110" t="s">
        <v>24</v>
      </c>
      <c r="EO110" t="s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0</v>
      </c>
      <c r="GD110">
        <v>1</v>
      </c>
      <c r="GF110">
        <v>1740798612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142"/>
        <v>0</v>
      </c>
      <c r="GM110">
        <f t="shared" si="143"/>
        <v>0</v>
      </c>
      <c r="GN110">
        <f t="shared" si="144"/>
        <v>0</v>
      </c>
      <c r="GO110">
        <f t="shared" si="145"/>
        <v>0</v>
      </c>
      <c r="GP110">
        <f t="shared" si="146"/>
        <v>0</v>
      </c>
      <c r="GR110">
        <v>0</v>
      </c>
      <c r="GS110">
        <v>3</v>
      </c>
      <c r="GT110">
        <v>0</v>
      </c>
      <c r="GU110" t="s">
        <v>0</v>
      </c>
      <c r="GV110">
        <f t="shared" si="147"/>
        <v>0</v>
      </c>
      <c r="GW110">
        <v>1</v>
      </c>
      <c r="GX110">
        <f t="shared" si="148"/>
        <v>0</v>
      </c>
      <c r="HA110">
        <v>0</v>
      </c>
      <c r="HB110">
        <v>0</v>
      </c>
      <c r="HC110">
        <f t="shared" si="153"/>
        <v>0</v>
      </c>
      <c r="HE110" t="s">
        <v>0</v>
      </c>
      <c r="HF110" t="s">
        <v>0</v>
      </c>
      <c r="HM110" t="s">
        <v>0</v>
      </c>
      <c r="HN110" t="s">
        <v>26</v>
      </c>
      <c r="HO110" t="s">
        <v>27</v>
      </c>
      <c r="HP110" t="s">
        <v>23</v>
      </c>
      <c r="HQ110" t="s">
        <v>23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122</v>
      </c>
      <c r="E111" t="s">
        <v>280</v>
      </c>
      <c r="F111" t="s">
        <v>281</v>
      </c>
      <c r="G111" t="s">
        <v>79</v>
      </c>
      <c r="H111" t="s">
        <v>43</v>
      </c>
      <c r="I111">
        <f>I105*J111</f>
        <v>0</v>
      </c>
      <c r="J111">
        <v>0</v>
      </c>
      <c r="K111">
        <v>0</v>
      </c>
      <c r="M111">
        <f>M105*N111</f>
        <v>0</v>
      </c>
      <c r="O111">
        <f t="shared" si="149"/>
        <v>0</v>
      </c>
      <c r="P111">
        <f t="shared" si="161"/>
        <v>0</v>
      </c>
      <c r="Q111">
        <f t="shared" si="162"/>
        <v>0</v>
      </c>
      <c r="R111">
        <f t="shared" si="163"/>
        <v>0</v>
      </c>
      <c r="S111">
        <f t="shared" si="164"/>
        <v>0</v>
      </c>
      <c r="T111">
        <f t="shared" si="135"/>
        <v>0</v>
      </c>
      <c r="U111">
        <f t="shared" si="165"/>
        <v>0</v>
      </c>
      <c r="V111">
        <f t="shared" si="166"/>
        <v>0</v>
      </c>
      <c r="W111">
        <f t="shared" si="136"/>
        <v>0</v>
      </c>
      <c r="X111">
        <f t="shared" si="137"/>
        <v>0</v>
      </c>
      <c r="Y111">
        <f t="shared" si="138"/>
        <v>0</v>
      </c>
      <c r="AA111">
        <v>449016141</v>
      </c>
      <c r="AB111">
        <f t="shared" si="139"/>
        <v>0</v>
      </c>
      <c r="AC111">
        <f t="shared" si="167"/>
        <v>0</v>
      </c>
      <c r="AD111">
        <f t="shared" si="168"/>
        <v>0</v>
      </c>
      <c r="AE111">
        <f t="shared" si="169"/>
        <v>0</v>
      </c>
      <c r="AF111">
        <f t="shared" si="170"/>
        <v>0</v>
      </c>
      <c r="AG111">
        <f t="shared" si="140"/>
        <v>0</v>
      </c>
      <c r="AH111">
        <f t="shared" si="171"/>
        <v>0</v>
      </c>
      <c r="AI111">
        <f t="shared" si="172"/>
        <v>0</v>
      </c>
      <c r="AJ111">
        <f t="shared" si="141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0</v>
      </c>
      <c r="BE111" t="s">
        <v>0</v>
      </c>
      <c r="BF111" t="s">
        <v>0</v>
      </c>
      <c r="BG111" t="s">
        <v>0</v>
      </c>
      <c r="BH111">
        <v>3</v>
      </c>
      <c r="BI111">
        <v>1</v>
      </c>
      <c r="BJ111" t="s">
        <v>0</v>
      </c>
      <c r="BM111">
        <v>33001</v>
      </c>
      <c r="BN111">
        <v>0</v>
      </c>
      <c r="BO111" t="s">
        <v>0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0</v>
      </c>
      <c r="BZ111">
        <v>103</v>
      </c>
      <c r="CA111">
        <v>60</v>
      </c>
      <c r="CB111" t="s">
        <v>0</v>
      </c>
      <c r="CE111">
        <v>0</v>
      </c>
      <c r="CF111">
        <v>0</v>
      </c>
      <c r="CG111">
        <v>0</v>
      </c>
      <c r="CM111">
        <v>0</v>
      </c>
      <c r="CN111" t="s">
        <v>0</v>
      </c>
      <c r="CO111">
        <v>0</v>
      </c>
      <c r="CP111">
        <f t="shared" si="150"/>
        <v>0</v>
      </c>
      <c r="CQ111">
        <f t="shared" si="173"/>
        <v>0</v>
      </c>
      <c r="CR111">
        <f t="shared" si="174"/>
        <v>0</v>
      </c>
      <c r="CS111">
        <f t="shared" si="175"/>
        <v>0</v>
      </c>
      <c r="CT111">
        <f t="shared" si="176"/>
        <v>0</v>
      </c>
      <c r="CU111">
        <f t="shared" si="151"/>
        <v>0</v>
      </c>
      <c r="CV111">
        <f t="shared" si="177"/>
        <v>0</v>
      </c>
      <c r="CW111">
        <f t="shared" si="178"/>
        <v>0</v>
      </c>
      <c r="CX111">
        <f t="shared" si="152"/>
        <v>0</v>
      </c>
      <c r="CY111">
        <f t="shared" si="159"/>
        <v>0</v>
      </c>
      <c r="CZ111">
        <f t="shared" si="160"/>
        <v>0</v>
      </c>
      <c r="DC111" t="s">
        <v>0</v>
      </c>
      <c r="DD111" t="s">
        <v>0</v>
      </c>
      <c r="DE111" t="s">
        <v>0</v>
      </c>
      <c r="DF111" t="s">
        <v>0</v>
      </c>
      <c r="DG111" t="s">
        <v>0</v>
      </c>
      <c r="DH111" t="s">
        <v>0</v>
      </c>
      <c r="DI111" t="s">
        <v>0</v>
      </c>
      <c r="DJ111" t="s">
        <v>0</v>
      </c>
      <c r="DK111" t="s">
        <v>0</v>
      </c>
      <c r="DL111" t="s">
        <v>0</v>
      </c>
      <c r="DM111" t="s">
        <v>0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43</v>
      </c>
      <c r="DW111" t="s">
        <v>43</v>
      </c>
      <c r="DX111">
        <v>1</v>
      </c>
      <c r="DZ111" t="s">
        <v>0</v>
      </c>
      <c r="EA111" t="s">
        <v>0</v>
      </c>
      <c r="EB111" t="s">
        <v>0</v>
      </c>
      <c r="EC111" t="s">
        <v>0</v>
      </c>
      <c r="EE111">
        <v>416980082</v>
      </c>
      <c r="EF111">
        <v>2</v>
      </c>
      <c r="EG111" t="s">
        <v>22</v>
      </c>
      <c r="EH111">
        <v>27</v>
      </c>
      <c r="EI111" t="s">
        <v>23</v>
      </c>
      <c r="EJ111">
        <v>1</v>
      </c>
      <c r="EK111">
        <v>33001</v>
      </c>
      <c r="EL111" t="s">
        <v>23</v>
      </c>
      <c r="EM111" t="s">
        <v>24</v>
      </c>
      <c r="EO111" t="s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0</v>
      </c>
      <c r="GD111">
        <v>1</v>
      </c>
      <c r="GF111">
        <v>1533393836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42"/>
        <v>0</v>
      </c>
      <c r="GM111">
        <f t="shared" si="143"/>
        <v>0</v>
      </c>
      <c r="GN111">
        <f t="shared" si="144"/>
        <v>0</v>
      </c>
      <c r="GO111">
        <f t="shared" si="145"/>
        <v>0</v>
      </c>
      <c r="GP111">
        <f t="shared" si="146"/>
        <v>0</v>
      </c>
      <c r="GR111">
        <v>0</v>
      </c>
      <c r="GS111">
        <v>3</v>
      </c>
      <c r="GT111">
        <v>0</v>
      </c>
      <c r="GU111" t="s">
        <v>0</v>
      </c>
      <c r="GV111">
        <f t="shared" si="147"/>
        <v>0</v>
      </c>
      <c r="GW111">
        <v>1</v>
      </c>
      <c r="GX111">
        <f t="shared" si="148"/>
        <v>0</v>
      </c>
      <c r="HA111">
        <v>0</v>
      </c>
      <c r="HB111">
        <v>0</v>
      </c>
      <c r="HC111">
        <f t="shared" si="153"/>
        <v>0</v>
      </c>
      <c r="HE111" t="s">
        <v>0</v>
      </c>
      <c r="HF111" t="s">
        <v>0</v>
      </c>
      <c r="HM111" t="s">
        <v>0</v>
      </c>
      <c r="HN111" t="s">
        <v>26</v>
      </c>
      <c r="HO111" t="s">
        <v>27</v>
      </c>
      <c r="HP111" t="s">
        <v>23</v>
      </c>
      <c r="HQ111" t="s">
        <v>23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282</v>
      </c>
      <c r="F112" t="s">
        <v>283</v>
      </c>
      <c r="G112" t="s">
        <v>284</v>
      </c>
      <c r="H112" t="s">
        <v>137</v>
      </c>
      <c r="I112">
        <v>1</v>
      </c>
      <c r="J112">
        <v>0</v>
      </c>
      <c r="K112">
        <v>1</v>
      </c>
      <c r="M112" s="239"/>
      <c r="O112">
        <f t="shared" si="149"/>
        <v>7160.3</v>
      </c>
      <c r="P112">
        <f t="shared" si="161"/>
        <v>7160.3</v>
      </c>
      <c r="Q112">
        <f t="shared" si="162"/>
        <v>0</v>
      </c>
      <c r="R112">
        <f t="shared" si="163"/>
        <v>0</v>
      </c>
      <c r="S112">
        <f t="shared" si="164"/>
        <v>0</v>
      </c>
      <c r="T112">
        <f t="shared" si="135"/>
        <v>0</v>
      </c>
      <c r="U112">
        <f t="shared" si="165"/>
        <v>0</v>
      </c>
      <c r="V112">
        <f t="shared" si="166"/>
        <v>0</v>
      </c>
      <c r="W112">
        <f t="shared" si="136"/>
        <v>0</v>
      </c>
      <c r="X112">
        <f t="shared" si="137"/>
        <v>0</v>
      </c>
      <c r="Y112">
        <f t="shared" si="138"/>
        <v>0</v>
      </c>
      <c r="AA112">
        <v>449016141</v>
      </c>
      <c r="AB112">
        <f t="shared" si="139"/>
        <v>7160.3</v>
      </c>
      <c r="AC112">
        <f t="shared" si="167"/>
        <v>7160.3</v>
      </c>
      <c r="AD112">
        <f>ROUND((ET112),6)</f>
        <v>0</v>
      </c>
      <c r="AE112">
        <f t="shared" si="169"/>
        <v>0</v>
      </c>
      <c r="AF112">
        <f t="shared" si="170"/>
        <v>0</v>
      </c>
      <c r="AG112">
        <f t="shared" si="140"/>
        <v>0</v>
      </c>
      <c r="AH112">
        <f t="shared" si="171"/>
        <v>0</v>
      </c>
      <c r="AI112">
        <f t="shared" si="172"/>
        <v>0</v>
      </c>
      <c r="AJ112">
        <f t="shared" si="141"/>
        <v>0</v>
      </c>
      <c r="AK112">
        <v>7160.3</v>
      </c>
      <c r="AL112">
        <v>7160.3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0</v>
      </c>
      <c r="BE112" t="s">
        <v>0</v>
      </c>
      <c r="BF112" t="s">
        <v>0</v>
      </c>
      <c r="BG112" t="s">
        <v>0</v>
      </c>
      <c r="BH112">
        <v>3</v>
      </c>
      <c r="BI112">
        <v>1</v>
      </c>
      <c r="BJ112" t="s">
        <v>283</v>
      </c>
      <c r="BM112">
        <v>900</v>
      </c>
      <c r="BN112">
        <v>0</v>
      </c>
      <c r="BO112" t="s">
        <v>0</v>
      </c>
      <c r="BP112">
        <v>0</v>
      </c>
      <c r="BQ112">
        <v>90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0</v>
      </c>
      <c r="BZ112">
        <v>0</v>
      </c>
      <c r="CA112">
        <v>0</v>
      </c>
      <c r="CB112" t="s">
        <v>0</v>
      </c>
      <c r="CE112">
        <v>0</v>
      </c>
      <c r="CF112">
        <v>0</v>
      </c>
      <c r="CG112">
        <v>0</v>
      </c>
      <c r="CM112">
        <v>0</v>
      </c>
      <c r="CN112" t="s">
        <v>0</v>
      </c>
      <c r="CO112">
        <v>0</v>
      </c>
      <c r="CP112">
        <f t="shared" si="150"/>
        <v>7160.3</v>
      </c>
      <c r="CQ112">
        <f>ROUND(AL112,2)</f>
        <v>7160.3</v>
      </c>
      <c r="CR112">
        <f>ROUND(AM112,2)</f>
        <v>0</v>
      </c>
      <c r="CS112">
        <f t="shared" si="175"/>
        <v>0</v>
      </c>
      <c r="CT112">
        <f t="shared" si="176"/>
        <v>0</v>
      </c>
      <c r="CU112">
        <f t="shared" si="151"/>
        <v>0</v>
      </c>
      <c r="CV112">
        <f t="shared" si="177"/>
        <v>0</v>
      </c>
      <c r="CW112">
        <f t="shared" si="178"/>
        <v>0</v>
      </c>
      <c r="CX112">
        <f t="shared" si="152"/>
        <v>0</v>
      </c>
      <c r="CY112">
        <f>0</f>
        <v>0</v>
      </c>
      <c r="CZ112">
        <f>0</f>
        <v>0</v>
      </c>
      <c r="DC112" t="s">
        <v>0</v>
      </c>
      <c r="DD112" t="s">
        <v>0</v>
      </c>
      <c r="DE112" t="s">
        <v>0</v>
      </c>
      <c r="DF112" t="s">
        <v>0</v>
      </c>
      <c r="DG112" t="s">
        <v>0</v>
      </c>
      <c r="DH112" t="s">
        <v>0</v>
      </c>
      <c r="DI112" t="s">
        <v>0</v>
      </c>
      <c r="DJ112" t="s">
        <v>0</v>
      </c>
      <c r="DK112" t="s">
        <v>0</v>
      </c>
      <c r="DL112" t="s">
        <v>0</v>
      </c>
      <c r="DM112" t="s">
        <v>0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137</v>
      </c>
      <c r="DW112" t="s">
        <v>137</v>
      </c>
      <c r="DX112">
        <v>1</v>
      </c>
      <c r="DZ112" t="s">
        <v>0</v>
      </c>
      <c r="EA112" t="s">
        <v>0</v>
      </c>
      <c r="EB112" t="s">
        <v>0</v>
      </c>
      <c r="EC112" t="s">
        <v>0</v>
      </c>
      <c r="EE112">
        <v>416980464</v>
      </c>
      <c r="EF112">
        <v>90</v>
      </c>
      <c r="EG112" t="s">
        <v>139</v>
      </c>
      <c r="EH112">
        <v>0</v>
      </c>
      <c r="EI112" t="s">
        <v>0</v>
      </c>
      <c r="EJ112">
        <v>1</v>
      </c>
      <c r="EK112">
        <v>900</v>
      </c>
      <c r="EL112" t="s">
        <v>139</v>
      </c>
      <c r="EM112" t="s">
        <v>140</v>
      </c>
      <c r="EO112" t="s">
        <v>0</v>
      </c>
      <c r="EQ112">
        <v>131088</v>
      </c>
      <c r="ER112">
        <v>0</v>
      </c>
      <c r="ES112">
        <v>7160.3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7160.3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0</v>
      </c>
      <c r="GD112">
        <v>1</v>
      </c>
      <c r="GF112">
        <v>-838443798</v>
      </c>
      <c r="GG112">
        <v>2</v>
      </c>
      <c r="GH112">
        <v>3</v>
      </c>
      <c r="GI112">
        <v>-2</v>
      </c>
      <c r="GJ112">
        <v>0</v>
      </c>
      <c r="GK112">
        <v>0</v>
      </c>
      <c r="GL112">
        <f t="shared" si="142"/>
        <v>0</v>
      </c>
      <c r="GM112">
        <f t="shared" si="143"/>
        <v>7160.3</v>
      </c>
      <c r="GN112">
        <f t="shared" si="144"/>
        <v>7160.3</v>
      </c>
      <c r="GO112">
        <f t="shared" si="145"/>
        <v>0</v>
      </c>
      <c r="GP112">
        <f t="shared" si="146"/>
        <v>0</v>
      </c>
      <c r="GR112">
        <v>1</v>
      </c>
      <c r="GS112">
        <v>1</v>
      </c>
      <c r="GT112">
        <v>0</v>
      </c>
      <c r="GU112" t="s">
        <v>0</v>
      </c>
      <c r="GV112">
        <f t="shared" si="147"/>
        <v>0</v>
      </c>
      <c r="GW112">
        <v>1</v>
      </c>
      <c r="GX112">
        <f t="shared" si="148"/>
        <v>0</v>
      </c>
      <c r="HA112">
        <v>0</v>
      </c>
      <c r="HB112">
        <v>0</v>
      </c>
      <c r="HC112">
        <f t="shared" si="153"/>
        <v>0</v>
      </c>
      <c r="HE112" t="s">
        <v>0</v>
      </c>
      <c r="HF112" t="s">
        <v>0</v>
      </c>
      <c r="HG112">
        <f>ROUND(ROUND(AL112,2)*I112,2)</f>
        <v>7160.3</v>
      </c>
      <c r="HM112" t="s">
        <v>0</v>
      </c>
      <c r="HN112" t="s">
        <v>0</v>
      </c>
      <c r="HO112" t="s">
        <v>0</v>
      </c>
      <c r="HP112" t="s">
        <v>0</v>
      </c>
      <c r="HQ112" t="s">
        <v>0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285</v>
      </c>
      <c r="F113" t="s">
        <v>286</v>
      </c>
      <c r="G113" t="s">
        <v>287</v>
      </c>
      <c r="H113" t="s">
        <v>51</v>
      </c>
      <c r="I113">
        <f>ROUND(10*1.26/1000*0,7)</f>
        <v>0</v>
      </c>
      <c r="J113">
        <v>0</v>
      </c>
      <c r="K113">
        <f>ROUND(10*1.26/1000*0,7)</f>
        <v>0</v>
      </c>
      <c r="M113">
        <f>ROUND(10*1.26/1000*0,7)</f>
        <v>0</v>
      </c>
      <c r="O113">
        <f t="shared" si="149"/>
        <v>0</v>
      </c>
      <c r="P113">
        <f t="shared" si="161"/>
        <v>0</v>
      </c>
      <c r="Q113">
        <f t="shared" si="162"/>
        <v>0</v>
      </c>
      <c r="R113">
        <f t="shared" si="163"/>
        <v>0</v>
      </c>
      <c r="S113">
        <f t="shared" si="164"/>
        <v>0</v>
      </c>
      <c r="T113">
        <f t="shared" si="135"/>
        <v>0</v>
      </c>
      <c r="U113">
        <f t="shared" si="165"/>
        <v>0</v>
      </c>
      <c r="V113">
        <f t="shared" si="166"/>
        <v>0</v>
      </c>
      <c r="W113">
        <f t="shared" si="136"/>
        <v>0</v>
      </c>
      <c r="X113">
        <f t="shared" si="137"/>
        <v>0</v>
      </c>
      <c r="Y113">
        <f t="shared" si="138"/>
        <v>0</v>
      </c>
      <c r="AA113">
        <v>449016141</v>
      </c>
      <c r="AB113">
        <f t="shared" si="139"/>
        <v>67961.14</v>
      </c>
      <c r="AC113">
        <f t="shared" si="167"/>
        <v>67961.14</v>
      </c>
      <c r="AD113">
        <f>ROUND((((ET113)-(EU113))+AE113),6)</f>
        <v>0</v>
      </c>
      <c r="AE113">
        <f t="shared" si="169"/>
        <v>0</v>
      </c>
      <c r="AF113">
        <f t="shared" si="170"/>
        <v>0</v>
      </c>
      <c r="AG113">
        <f t="shared" si="140"/>
        <v>0</v>
      </c>
      <c r="AH113">
        <f t="shared" si="171"/>
        <v>0</v>
      </c>
      <c r="AI113">
        <f t="shared" si="172"/>
        <v>0</v>
      </c>
      <c r="AJ113">
        <f t="shared" si="141"/>
        <v>0</v>
      </c>
      <c r="AK113">
        <v>67961.14</v>
      </c>
      <c r="AL113">
        <v>67961.14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0.74</v>
      </c>
      <c r="BD113" t="s">
        <v>0</v>
      </c>
      <c r="BE113" t="s">
        <v>0</v>
      </c>
      <c r="BF113" t="s">
        <v>0</v>
      </c>
      <c r="BG113" t="s">
        <v>0</v>
      </c>
      <c r="BH113">
        <v>3</v>
      </c>
      <c r="BI113">
        <v>1</v>
      </c>
      <c r="BJ113" t="s">
        <v>288</v>
      </c>
      <c r="BM113">
        <v>500001</v>
      </c>
      <c r="BN113">
        <v>0</v>
      </c>
      <c r="BO113" t="s">
        <v>286</v>
      </c>
      <c r="BP113">
        <v>1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0</v>
      </c>
      <c r="BZ113">
        <v>0</v>
      </c>
      <c r="CA113">
        <v>0</v>
      </c>
      <c r="CB113" t="s">
        <v>0</v>
      </c>
      <c r="CE113">
        <v>0</v>
      </c>
      <c r="CF113">
        <v>0</v>
      </c>
      <c r="CG113">
        <v>0</v>
      </c>
      <c r="CM113">
        <v>0</v>
      </c>
      <c r="CN113" t="s">
        <v>0</v>
      </c>
      <c r="CO113">
        <v>0</v>
      </c>
      <c r="CP113">
        <f t="shared" si="150"/>
        <v>0</v>
      </c>
      <c r="CQ113">
        <f>ROUND(AL113*BC113,2)</f>
        <v>50291.24</v>
      </c>
      <c r="CR113">
        <f>ROUND(AM113*BB113,2)</f>
        <v>0</v>
      </c>
      <c r="CS113">
        <f t="shared" si="175"/>
        <v>0</v>
      </c>
      <c r="CT113">
        <f t="shared" si="176"/>
        <v>0</v>
      </c>
      <c r="CU113">
        <f t="shared" si="151"/>
        <v>0</v>
      </c>
      <c r="CV113">
        <f t="shared" si="177"/>
        <v>0</v>
      </c>
      <c r="CW113">
        <f t="shared" si="178"/>
        <v>0</v>
      </c>
      <c r="CX113">
        <f t="shared" si="152"/>
        <v>0</v>
      </c>
      <c r="CY113">
        <f>0</f>
        <v>0</v>
      </c>
      <c r="CZ113">
        <f>0</f>
        <v>0</v>
      </c>
      <c r="DC113" t="s">
        <v>0</v>
      </c>
      <c r="DD113" t="s">
        <v>0</v>
      </c>
      <c r="DE113" t="s">
        <v>0</v>
      </c>
      <c r="DF113" t="s">
        <v>0</v>
      </c>
      <c r="DG113" t="s">
        <v>0</v>
      </c>
      <c r="DH113" t="s">
        <v>0</v>
      </c>
      <c r="DI113" t="s">
        <v>0</v>
      </c>
      <c r="DJ113" t="s">
        <v>0</v>
      </c>
      <c r="DK113" t="s">
        <v>0</v>
      </c>
      <c r="DL113" t="s">
        <v>0</v>
      </c>
      <c r="DM113" t="s">
        <v>0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51</v>
      </c>
      <c r="DW113" t="s">
        <v>51</v>
      </c>
      <c r="DX113">
        <v>1000</v>
      </c>
      <c r="DZ113" t="s">
        <v>0</v>
      </c>
      <c r="EA113" t="s">
        <v>0</v>
      </c>
      <c r="EB113" t="s">
        <v>0</v>
      </c>
      <c r="EC113" t="s">
        <v>0</v>
      </c>
      <c r="EE113">
        <v>416979961</v>
      </c>
      <c r="EF113">
        <v>8</v>
      </c>
      <c r="EG113" t="s">
        <v>131</v>
      </c>
      <c r="EH113">
        <v>0</v>
      </c>
      <c r="EI113" t="s">
        <v>0</v>
      </c>
      <c r="EJ113">
        <v>1</v>
      </c>
      <c r="EK113">
        <v>500001</v>
      </c>
      <c r="EL113" t="s">
        <v>132</v>
      </c>
      <c r="EM113" t="s">
        <v>133</v>
      </c>
      <c r="EO113" t="s">
        <v>0</v>
      </c>
      <c r="EQ113">
        <v>131072</v>
      </c>
      <c r="ER113">
        <v>67961.14</v>
      </c>
      <c r="ES113">
        <v>67961.14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0</v>
      </c>
      <c r="GD113">
        <v>1</v>
      </c>
      <c r="GF113">
        <v>1133494314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42"/>
        <v>0</v>
      </c>
      <c r="GM113">
        <f t="shared" si="143"/>
        <v>0</v>
      </c>
      <c r="GN113">
        <f t="shared" si="144"/>
        <v>0</v>
      </c>
      <c r="GO113">
        <f t="shared" si="145"/>
        <v>0</v>
      </c>
      <c r="GP113">
        <f t="shared" si="146"/>
        <v>0</v>
      </c>
      <c r="GR113">
        <v>0</v>
      </c>
      <c r="GS113">
        <v>0</v>
      </c>
      <c r="GT113">
        <v>0</v>
      </c>
      <c r="GU113" t="s">
        <v>0</v>
      </c>
      <c r="GV113">
        <f t="shared" si="147"/>
        <v>0</v>
      </c>
      <c r="GW113">
        <v>1</v>
      </c>
      <c r="GX113">
        <f t="shared" si="148"/>
        <v>0</v>
      </c>
      <c r="HA113">
        <v>0</v>
      </c>
      <c r="HB113">
        <v>0</v>
      </c>
      <c r="HC113">
        <f t="shared" si="153"/>
        <v>0</v>
      </c>
      <c r="HE113" t="s">
        <v>0</v>
      </c>
      <c r="HF113" t="s">
        <v>0</v>
      </c>
      <c r="HM113" t="s">
        <v>0</v>
      </c>
      <c r="HN113" t="s">
        <v>0</v>
      </c>
      <c r="HO113" t="s">
        <v>0</v>
      </c>
      <c r="HP113" t="s">
        <v>0</v>
      </c>
      <c r="HQ113" t="s">
        <v>0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E114" t="s">
        <v>289</v>
      </c>
      <c r="F114" t="s">
        <v>290</v>
      </c>
      <c r="G114" t="s">
        <v>291</v>
      </c>
      <c r="H114" t="s">
        <v>137</v>
      </c>
      <c r="I114">
        <v>0</v>
      </c>
      <c r="J114">
        <v>0</v>
      </c>
      <c r="K114">
        <v>0</v>
      </c>
      <c r="M114">
        <v>0</v>
      </c>
      <c r="O114">
        <f t="shared" si="149"/>
        <v>0</v>
      </c>
      <c r="P114">
        <f t="shared" si="161"/>
        <v>0</v>
      </c>
      <c r="Q114">
        <f t="shared" si="162"/>
        <v>0</v>
      </c>
      <c r="R114">
        <f t="shared" si="163"/>
        <v>0</v>
      </c>
      <c r="S114">
        <f t="shared" si="164"/>
        <v>0</v>
      </c>
      <c r="T114">
        <f t="shared" si="135"/>
        <v>0</v>
      </c>
      <c r="U114">
        <f t="shared" si="165"/>
        <v>0</v>
      </c>
      <c r="V114">
        <f t="shared" si="166"/>
        <v>0</v>
      </c>
      <c r="W114">
        <f t="shared" si="136"/>
        <v>0</v>
      </c>
      <c r="X114">
        <f t="shared" si="137"/>
        <v>0</v>
      </c>
      <c r="Y114">
        <f t="shared" si="138"/>
        <v>0</v>
      </c>
      <c r="AA114">
        <v>449016141</v>
      </c>
      <c r="AB114">
        <f t="shared" si="139"/>
        <v>1590.61</v>
      </c>
      <c r="AC114">
        <f t="shared" si="167"/>
        <v>1590.61</v>
      </c>
      <c r="AD114">
        <f>ROUND((ET114),6)</f>
        <v>0</v>
      </c>
      <c r="AE114">
        <f t="shared" si="169"/>
        <v>0</v>
      </c>
      <c r="AF114">
        <f t="shared" si="170"/>
        <v>0</v>
      </c>
      <c r="AG114">
        <f t="shared" si="140"/>
        <v>0</v>
      </c>
      <c r="AH114">
        <f t="shared" si="171"/>
        <v>0</v>
      </c>
      <c r="AI114">
        <f t="shared" si="172"/>
        <v>0</v>
      </c>
      <c r="AJ114">
        <f t="shared" si="141"/>
        <v>0</v>
      </c>
      <c r="AK114">
        <v>1590.61</v>
      </c>
      <c r="AL114">
        <v>1590.61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0</v>
      </c>
      <c r="BE114" t="s">
        <v>0</v>
      </c>
      <c r="BF114" t="s">
        <v>0</v>
      </c>
      <c r="BG114" t="s">
        <v>0</v>
      </c>
      <c r="BH114">
        <v>3</v>
      </c>
      <c r="BI114">
        <v>1</v>
      </c>
      <c r="BJ114" t="s">
        <v>290</v>
      </c>
      <c r="BM114">
        <v>900</v>
      </c>
      <c r="BN114">
        <v>0</v>
      </c>
      <c r="BO114" t="s">
        <v>0</v>
      </c>
      <c r="BP114">
        <v>0</v>
      </c>
      <c r="BQ114">
        <v>90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0</v>
      </c>
      <c r="BZ114">
        <v>0</v>
      </c>
      <c r="CA114">
        <v>0</v>
      </c>
      <c r="CB114" t="s">
        <v>0</v>
      </c>
      <c r="CE114">
        <v>0</v>
      </c>
      <c r="CF114">
        <v>0</v>
      </c>
      <c r="CG114">
        <v>0</v>
      </c>
      <c r="CM114">
        <v>0</v>
      </c>
      <c r="CN114" t="s">
        <v>0</v>
      </c>
      <c r="CO114">
        <v>0</v>
      </c>
      <c r="CP114">
        <f t="shared" si="150"/>
        <v>0</v>
      </c>
      <c r="CQ114">
        <f>ROUND(AL114,2)</f>
        <v>1590.61</v>
      </c>
      <c r="CR114">
        <f>ROUND(AM114,2)</f>
        <v>0</v>
      </c>
      <c r="CS114">
        <f t="shared" si="175"/>
        <v>0</v>
      </c>
      <c r="CT114">
        <f t="shared" si="176"/>
        <v>0</v>
      </c>
      <c r="CU114">
        <f t="shared" si="151"/>
        <v>0</v>
      </c>
      <c r="CV114">
        <f t="shared" si="177"/>
        <v>0</v>
      </c>
      <c r="CW114">
        <f t="shared" si="178"/>
        <v>0</v>
      </c>
      <c r="CX114">
        <f t="shared" si="152"/>
        <v>0</v>
      </c>
      <c r="CY114">
        <f>0</f>
        <v>0</v>
      </c>
      <c r="CZ114">
        <f>0</f>
        <v>0</v>
      </c>
      <c r="DC114" t="s">
        <v>0</v>
      </c>
      <c r="DD114" t="s">
        <v>0</v>
      </c>
      <c r="DE114" t="s">
        <v>0</v>
      </c>
      <c r="DF114" t="s">
        <v>0</v>
      </c>
      <c r="DG114" t="s">
        <v>0</v>
      </c>
      <c r="DH114" t="s">
        <v>0</v>
      </c>
      <c r="DI114" t="s">
        <v>0</v>
      </c>
      <c r="DJ114" t="s">
        <v>0</v>
      </c>
      <c r="DK114" t="s">
        <v>0</v>
      </c>
      <c r="DL114" t="s">
        <v>0</v>
      </c>
      <c r="DM114" t="s">
        <v>0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137</v>
      </c>
      <c r="DW114" t="s">
        <v>138</v>
      </c>
      <c r="DX114">
        <v>1</v>
      </c>
      <c r="DZ114" t="s">
        <v>0</v>
      </c>
      <c r="EA114" t="s">
        <v>0</v>
      </c>
      <c r="EB114" t="s">
        <v>0</v>
      </c>
      <c r="EC114" t="s">
        <v>0</v>
      </c>
      <c r="EE114">
        <v>416980464</v>
      </c>
      <c r="EF114">
        <v>90</v>
      </c>
      <c r="EG114" t="s">
        <v>139</v>
      </c>
      <c r="EH114">
        <v>0</v>
      </c>
      <c r="EI114" t="s">
        <v>0</v>
      </c>
      <c r="EJ114">
        <v>1</v>
      </c>
      <c r="EK114">
        <v>900</v>
      </c>
      <c r="EL114" t="s">
        <v>139</v>
      </c>
      <c r="EM114" t="s">
        <v>140</v>
      </c>
      <c r="EO114" t="s">
        <v>0</v>
      </c>
      <c r="EQ114">
        <v>16</v>
      </c>
      <c r="ER114">
        <v>0</v>
      </c>
      <c r="ES114">
        <v>1590.61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1590.61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0</v>
      </c>
      <c r="GD114">
        <v>1</v>
      </c>
      <c r="GF114">
        <v>677958179</v>
      </c>
      <c r="GG114">
        <v>2</v>
      </c>
      <c r="GH114">
        <v>3</v>
      </c>
      <c r="GI114">
        <v>-2</v>
      </c>
      <c r="GJ114">
        <v>0</v>
      </c>
      <c r="GK114">
        <v>0</v>
      </c>
      <c r="GL114">
        <f t="shared" si="142"/>
        <v>0</v>
      </c>
      <c r="GM114">
        <f t="shared" si="143"/>
        <v>0</v>
      </c>
      <c r="GN114">
        <f t="shared" si="144"/>
        <v>0</v>
      </c>
      <c r="GO114">
        <f t="shared" si="145"/>
        <v>0</v>
      </c>
      <c r="GP114">
        <f t="shared" si="146"/>
        <v>0</v>
      </c>
      <c r="GR114">
        <v>1</v>
      </c>
      <c r="GS114">
        <v>1</v>
      </c>
      <c r="GT114">
        <v>0</v>
      </c>
      <c r="GU114" t="s">
        <v>0</v>
      </c>
      <c r="GV114">
        <f t="shared" si="147"/>
        <v>0</v>
      </c>
      <c r="GW114">
        <v>1</v>
      </c>
      <c r="GX114">
        <f t="shared" si="148"/>
        <v>0</v>
      </c>
      <c r="HA114">
        <v>0</v>
      </c>
      <c r="HB114">
        <v>0</v>
      </c>
      <c r="HC114">
        <f t="shared" si="153"/>
        <v>0</v>
      </c>
      <c r="HE114" t="s">
        <v>0</v>
      </c>
      <c r="HF114" t="s">
        <v>0</v>
      </c>
      <c r="HG114">
        <f>ROUND(ROUND(AL114,2)*I114,2)</f>
        <v>0</v>
      </c>
      <c r="HM114" t="s">
        <v>0</v>
      </c>
      <c r="HN114" t="s">
        <v>0</v>
      </c>
      <c r="HO114" t="s">
        <v>0</v>
      </c>
      <c r="HP114" t="s">
        <v>0</v>
      </c>
      <c r="HQ114" t="s">
        <v>0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292</v>
      </c>
      <c r="F115" t="s">
        <v>293</v>
      </c>
      <c r="G115" t="s">
        <v>294</v>
      </c>
      <c r="H115" t="s">
        <v>137</v>
      </c>
      <c r="I115">
        <v>0</v>
      </c>
      <c r="J115">
        <v>0</v>
      </c>
      <c r="K115">
        <v>0</v>
      </c>
      <c r="M115">
        <v>0</v>
      </c>
      <c r="O115">
        <f t="shared" si="149"/>
        <v>0</v>
      </c>
      <c r="P115">
        <f t="shared" si="161"/>
        <v>0</v>
      </c>
      <c r="Q115">
        <f t="shared" si="162"/>
        <v>0</v>
      </c>
      <c r="R115">
        <f t="shared" si="163"/>
        <v>0</v>
      </c>
      <c r="S115">
        <f t="shared" si="164"/>
        <v>0</v>
      </c>
      <c r="T115">
        <f t="shared" si="135"/>
        <v>0</v>
      </c>
      <c r="U115">
        <f t="shared" si="165"/>
        <v>0</v>
      </c>
      <c r="V115">
        <f t="shared" si="166"/>
        <v>0</v>
      </c>
      <c r="W115">
        <f t="shared" si="136"/>
        <v>0</v>
      </c>
      <c r="X115">
        <f t="shared" si="137"/>
        <v>0</v>
      </c>
      <c r="Y115">
        <f t="shared" si="138"/>
        <v>0</v>
      </c>
      <c r="AA115">
        <v>449016141</v>
      </c>
      <c r="AB115">
        <f t="shared" si="139"/>
        <v>10076.99</v>
      </c>
      <c r="AC115">
        <f t="shared" si="167"/>
        <v>10076.99</v>
      </c>
      <c r="AD115">
        <f>ROUND((ET115),6)</f>
        <v>0</v>
      </c>
      <c r="AE115">
        <f t="shared" si="169"/>
        <v>0</v>
      </c>
      <c r="AF115">
        <f t="shared" si="170"/>
        <v>0</v>
      </c>
      <c r="AG115">
        <f t="shared" si="140"/>
        <v>0</v>
      </c>
      <c r="AH115">
        <f t="shared" si="171"/>
        <v>0</v>
      </c>
      <c r="AI115">
        <f t="shared" si="172"/>
        <v>0</v>
      </c>
      <c r="AJ115">
        <f t="shared" si="141"/>
        <v>0</v>
      </c>
      <c r="AK115">
        <v>10076.99</v>
      </c>
      <c r="AL115">
        <v>10076.99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0</v>
      </c>
      <c r="BE115" t="s">
        <v>0</v>
      </c>
      <c r="BF115" t="s">
        <v>0</v>
      </c>
      <c r="BG115" t="s">
        <v>0</v>
      </c>
      <c r="BH115">
        <v>3</v>
      </c>
      <c r="BI115">
        <v>1</v>
      </c>
      <c r="BJ115" t="s">
        <v>293</v>
      </c>
      <c r="BM115">
        <v>900</v>
      </c>
      <c r="BN115">
        <v>0</v>
      </c>
      <c r="BO115" t="s">
        <v>0</v>
      </c>
      <c r="BP115">
        <v>0</v>
      </c>
      <c r="BQ115">
        <v>90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0</v>
      </c>
      <c r="BZ115">
        <v>0</v>
      </c>
      <c r="CA115">
        <v>0</v>
      </c>
      <c r="CB115" t="s">
        <v>0</v>
      </c>
      <c r="CE115">
        <v>0</v>
      </c>
      <c r="CF115">
        <v>0</v>
      </c>
      <c r="CG115">
        <v>0</v>
      </c>
      <c r="CM115">
        <v>0</v>
      </c>
      <c r="CN115" t="s">
        <v>0</v>
      </c>
      <c r="CO115">
        <v>0</v>
      </c>
      <c r="CP115">
        <f t="shared" si="150"/>
        <v>0</v>
      </c>
      <c r="CQ115">
        <f>ROUND(AL115,2)</f>
        <v>10076.99</v>
      </c>
      <c r="CR115">
        <f>ROUND(AM115,2)</f>
        <v>0</v>
      </c>
      <c r="CS115">
        <f t="shared" si="175"/>
        <v>0</v>
      </c>
      <c r="CT115">
        <f t="shared" si="176"/>
        <v>0</v>
      </c>
      <c r="CU115">
        <f t="shared" si="151"/>
        <v>0</v>
      </c>
      <c r="CV115">
        <f t="shared" si="177"/>
        <v>0</v>
      </c>
      <c r="CW115">
        <f t="shared" si="178"/>
        <v>0</v>
      </c>
      <c r="CX115">
        <f t="shared" si="152"/>
        <v>0</v>
      </c>
      <c r="CY115">
        <f>0</f>
        <v>0</v>
      </c>
      <c r="CZ115">
        <f>0</f>
        <v>0</v>
      </c>
      <c r="DC115" t="s">
        <v>0</v>
      </c>
      <c r="DD115" t="s">
        <v>0</v>
      </c>
      <c r="DE115" t="s">
        <v>0</v>
      </c>
      <c r="DF115" t="s">
        <v>0</v>
      </c>
      <c r="DG115" t="s">
        <v>0</v>
      </c>
      <c r="DH115" t="s">
        <v>0</v>
      </c>
      <c r="DI115" t="s">
        <v>0</v>
      </c>
      <c r="DJ115" t="s">
        <v>0</v>
      </c>
      <c r="DK115" t="s">
        <v>0</v>
      </c>
      <c r="DL115" t="s">
        <v>0</v>
      </c>
      <c r="DM115" t="s">
        <v>0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137</v>
      </c>
      <c r="DW115" t="s">
        <v>138</v>
      </c>
      <c r="DX115">
        <v>1</v>
      </c>
      <c r="DZ115" t="s">
        <v>0</v>
      </c>
      <c r="EA115" t="s">
        <v>0</v>
      </c>
      <c r="EB115" t="s">
        <v>0</v>
      </c>
      <c r="EC115" t="s">
        <v>0</v>
      </c>
      <c r="EE115">
        <v>416980464</v>
      </c>
      <c r="EF115">
        <v>90</v>
      </c>
      <c r="EG115" t="s">
        <v>139</v>
      </c>
      <c r="EH115">
        <v>0</v>
      </c>
      <c r="EI115" t="s">
        <v>0</v>
      </c>
      <c r="EJ115">
        <v>1</v>
      </c>
      <c r="EK115">
        <v>900</v>
      </c>
      <c r="EL115" t="s">
        <v>139</v>
      </c>
      <c r="EM115" t="s">
        <v>140</v>
      </c>
      <c r="EO115" t="s">
        <v>0</v>
      </c>
      <c r="EQ115">
        <v>16</v>
      </c>
      <c r="ER115">
        <v>0</v>
      </c>
      <c r="ES115">
        <v>10076.99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10076.99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0</v>
      </c>
      <c r="GD115">
        <v>1</v>
      </c>
      <c r="GF115">
        <v>-502044323</v>
      </c>
      <c r="GG115">
        <v>2</v>
      </c>
      <c r="GH115">
        <v>3</v>
      </c>
      <c r="GI115">
        <v>-2</v>
      </c>
      <c r="GJ115">
        <v>0</v>
      </c>
      <c r="GK115">
        <v>0</v>
      </c>
      <c r="GL115">
        <f t="shared" si="142"/>
        <v>0</v>
      </c>
      <c r="GM115">
        <f t="shared" si="143"/>
        <v>0</v>
      </c>
      <c r="GN115">
        <f t="shared" si="144"/>
        <v>0</v>
      </c>
      <c r="GO115">
        <f t="shared" si="145"/>
        <v>0</v>
      </c>
      <c r="GP115">
        <f t="shared" si="146"/>
        <v>0</v>
      </c>
      <c r="GR115">
        <v>1</v>
      </c>
      <c r="GS115">
        <v>1</v>
      </c>
      <c r="GT115">
        <v>0</v>
      </c>
      <c r="GU115" t="s">
        <v>0</v>
      </c>
      <c r="GV115">
        <f t="shared" si="147"/>
        <v>0</v>
      </c>
      <c r="GW115">
        <v>1</v>
      </c>
      <c r="GX115">
        <f t="shared" si="148"/>
        <v>0</v>
      </c>
      <c r="HA115">
        <v>0</v>
      </c>
      <c r="HB115">
        <v>0</v>
      </c>
      <c r="HC115">
        <f t="shared" si="153"/>
        <v>0</v>
      </c>
      <c r="HE115" t="s">
        <v>0</v>
      </c>
      <c r="HF115" t="s">
        <v>0</v>
      </c>
      <c r="HG115">
        <f>ROUND(ROUND(AL115,2)*I115,2)</f>
        <v>0</v>
      </c>
      <c r="HM115" t="s">
        <v>0</v>
      </c>
      <c r="HN115" t="s">
        <v>0</v>
      </c>
      <c r="HO115" t="s">
        <v>0</v>
      </c>
      <c r="HP115" t="s">
        <v>0</v>
      </c>
      <c r="HQ115" t="s">
        <v>0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ROW(SmtRes!A127)</f>
        <v>127</v>
      </c>
      <c r="D116">
        <f>ROW(EtalonRes!A127)</f>
        <v>127</v>
      </c>
      <c r="E116" t="s">
        <v>295</v>
      </c>
      <c r="F116" t="s">
        <v>296</v>
      </c>
      <c r="G116" t="s">
        <v>297</v>
      </c>
      <c r="H116" t="s">
        <v>298</v>
      </c>
      <c r="I116">
        <v>0</v>
      </c>
      <c r="J116">
        <v>0</v>
      </c>
      <c r="K116">
        <v>0</v>
      </c>
      <c r="M116">
        <v>0</v>
      </c>
      <c r="O116">
        <f t="shared" si="149"/>
        <v>0</v>
      </c>
      <c r="P116">
        <f>SUMIF(SmtRes!AQ123:'SmtRes'!AQ127,"=1",SmtRes!DF123:'SmtRes'!DF127)</f>
        <v>0</v>
      </c>
      <c r="Q116">
        <f>SUMIF(SmtRes!AQ123:'SmtRes'!AQ127,"=1",SmtRes!DG123:'SmtRes'!DG127)</f>
        <v>0</v>
      </c>
      <c r="R116">
        <f>SUMIF(SmtRes!AQ123:'SmtRes'!AQ127,"=1",SmtRes!DH123:'SmtRes'!DH127)</f>
        <v>0</v>
      </c>
      <c r="S116">
        <f>SUMIF(SmtRes!AQ123:'SmtRes'!AQ127,"=1",SmtRes!DI123:'SmtRes'!DI127)</f>
        <v>0</v>
      </c>
      <c r="T116">
        <f t="shared" si="135"/>
        <v>0</v>
      </c>
      <c r="U116">
        <f>SUMIF(SmtRes!AQ123:'SmtRes'!AQ127,"=1",SmtRes!CV123:'SmtRes'!CV127)</f>
        <v>0</v>
      </c>
      <c r="V116">
        <f>SUMIF(SmtRes!AQ123:'SmtRes'!AQ127,"=1",SmtRes!CW123:'SmtRes'!CW127)</f>
        <v>0</v>
      </c>
      <c r="W116">
        <f t="shared" si="136"/>
        <v>0</v>
      </c>
      <c r="X116">
        <f t="shared" si="137"/>
        <v>0</v>
      </c>
      <c r="Y116">
        <f t="shared" si="138"/>
        <v>0</v>
      </c>
      <c r="AA116">
        <v>449016141</v>
      </c>
      <c r="AB116">
        <f t="shared" si="139"/>
        <v>8821.8010799999993</v>
      </c>
      <c r="AC116">
        <f>ROUND((SUM(SmtRes!BQ123:'SmtRes'!BQ127)),6)</f>
        <v>149.08799999999999</v>
      </c>
      <c r="AD116">
        <f>ROUND((((SUM(SmtRes!BR123:'SmtRes'!BR127))-(SUM(SmtRes!BS123:'SmtRes'!BS127)))+AE116),6)</f>
        <v>1525.47228</v>
      </c>
      <c r="AE116">
        <f>ROUND((SUM(SmtRes!BS123:'SmtRes'!BS127)),6)</f>
        <v>3458.2253999999998</v>
      </c>
      <c r="AF116">
        <f>ROUND((SUM(SmtRes!BT123:'SmtRes'!BT127)),6)</f>
        <v>7147.2407999999996</v>
      </c>
      <c r="AG116">
        <f t="shared" si="140"/>
        <v>0</v>
      </c>
      <c r="AH116">
        <f>(SUM(SmtRes!BU123:'SmtRes'!BU127))</f>
        <v>8.9039999999999999</v>
      </c>
      <c r="AI116">
        <f>(SUM(SmtRes!BV123:'SmtRes'!BV127))</f>
        <v>4.26</v>
      </c>
      <c r="AJ116">
        <f t="shared" si="141"/>
        <v>0</v>
      </c>
      <c r="AK116">
        <v>10258.2034</v>
      </c>
      <c r="AL116">
        <v>149.08799999999999</v>
      </c>
      <c r="AM116">
        <v>1271.2268999999999</v>
      </c>
      <c r="AN116">
        <v>2881.8544999999999</v>
      </c>
      <c r="AO116">
        <v>5956.0339999999997</v>
      </c>
      <c r="AP116">
        <v>0</v>
      </c>
      <c r="AQ116">
        <v>7.42</v>
      </c>
      <c r="AR116">
        <v>3.55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0</v>
      </c>
      <c r="BE116" t="s">
        <v>0</v>
      </c>
      <c r="BF116" t="s">
        <v>0</v>
      </c>
      <c r="BG116" t="s">
        <v>0</v>
      </c>
      <c r="BH116">
        <v>0</v>
      </c>
      <c r="BI116">
        <v>1</v>
      </c>
      <c r="BJ116" t="s">
        <v>299</v>
      </c>
      <c r="BM116">
        <v>33001</v>
      </c>
      <c r="BN116">
        <v>0</v>
      </c>
      <c r="BO116" t="s">
        <v>0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0</v>
      </c>
      <c r="BZ116">
        <v>103</v>
      </c>
      <c r="CA116">
        <v>60</v>
      </c>
      <c r="CB116" t="s">
        <v>0</v>
      </c>
      <c r="CE116">
        <v>0</v>
      </c>
      <c r="CF116">
        <v>0</v>
      </c>
      <c r="CG116">
        <v>0</v>
      </c>
      <c r="CM116">
        <v>0</v>
      </c>
      <c r="CN116" t="s">
        <v>1575</v>
      </c>
      <c r="CO116">
        <v>0</v>
      </c>
      <c r="CP116">
        <f t="shared" si="150"/>
        <v>0</v>
      </c>
      <c r="CQ116">
        <f>SUMIF(SmtRes!AQ123:'SmtRes'!AQ127,"=1",SmtRes!AA123:'SmtRes'!AA127)</f>
        <v>795.14</v>
      </c>
      <c r="CR116">
        <f>SUMIF(SmtRes!AQ123:'SmtRes'!AQ127,"=1",SmtRes!AB123:'SmtRes'!AB127)</f>
        <v>1429.18</v>
      </c>
      <c r="CS116">
        <f>SUMIF(SmtRes!AQ123:'SmtRes'!AQ127,"=1",SmtRes!AC123:'SmtRes'!AC127)</f>
        <v>1623.58</v>
      </c>
      <c r="CT116">
        <f>SUMIF(SmtRes!AQ123:'SmtRes'!AQ127,"=1",SmtRes!AD123:'SmtRes'!AD127)</f>
        <v>802.7</v>
      </c>
      <c r="CU116">
        <f t="shared" si="151"/>
        <v>0</v>
      </c>
      <c r="CV116">
        <f>SUMIF(SmtRes!AQ123:'SmtRes'!AQ127,"=1",SmtRes!BU123:'SmtRes'!BU127)</f>
        <v>8.9039999999999999</v>
      </c>
      <c r="CW116">
        <f>SUMIF(SmtRes!AQ123:'SmtRes'!AQ127,"=1",SmtRes!BV123:'SmtRes'!BV127)</f>
        <v>4.26</v>
      </c>
      <c r="CX116">
        <f t="shared" si="152"/>
        <v>0</v>
      </c>
      <c r="CY116">
        <f>(((S116+R116)*AT116)/100)</f>
        <v>0</v>
      </c>
      <c r="CZ116">
        <f>(((S116+R116)*AU116)/100)</f>
        <v>0</v>
      </c>
      <c r="DB116">
        <v>9</v>
      </c>
      <c r="DC116" t="s">
        <v>0</v>
      </c>
      <c r="DD116" t="s">
        <v>0</v>
      </c>
      <c r="DE116" t="s">
        <v>21</v>
      </c>
      <c r="DF116" t="s">
        <v>21</v>
      </c>
      <c r="DG116" t="s">
        <v>21</v>
      </c>
      <c r="DH116" t="s">
        <v>0</v>
      </c>
      <c r="DI116" t="s">
        <v>21</v>
      </c>
      <c r="DJ116" t="s">
        <v>21</v>
      </c>
      <c r="DK116" t="s">
        <v>0</v>
      </c>
      <c r="DL116" t="s">
        <v>0</v>
      </c>
      <c r="DM116" t="s">
        <v>0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298</v>
      </c>
      <c r="DW116" t="s">
        <v>298</v>
      </c>
      <c r="DX116">
        <v>1</v>
      </c>
      <c r="DZ116" t="s">
        <v>0</v>
      </c>
      <c r="EA116" t="s">
        <v>0</v>
      </c>
      <c r="EB116" t="s">
        <v>0</v>
      </c>
      <c r="EC116" t="s">
        <v>0</v>
      </c>
      <c r="EE116">
        <v>416980082</v>
      </c>
      <c r="EF116">
        <v>2</v>
      </c>
      <c r="EG116" t="s">
        <v>22</v>
      </c>
      <c r="EH116">
        <v>27</v>
      </c>
      <c r="EI116" t="s">
        <v>23</v>
      </c>
      <c r="EJ116">
        <v>1</v>
      </c>
      <c r="EK116">
        <v>33001</v>
      </c>
      <c r="EL116" t="s">
        <v>23</v>
      </c>
      <c r="EM116" t="s">
        <v>24</v>
      </c>
      <c r="EO116" t="s">
        <v>25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7.42</v>
      </c>
      <c r="EX116">
        <v>3.55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0</v>
      </c>
      <c r="GD116">
        <v>1</v>
      </c>
      <c r="GF116">
        <v>-1050028044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42"/>
        <v>0</v>
      </c>
      <c r="GM116">
        <f t="shared" si="143"/>
        <v>0</v>
      </c>
      <c r="GN116">
        <f t="shared" si="144"/>
        <v>0</v>
      </c>
      <c r="GO116">
        <f t="shared" si="145"/>
        <v>0</v>
      </c>
      <c r="GP116">
        <f t="shared" si="146"/>
        <v>0</v>
      </c>
      <c r="GR116">
        <v>0</v>
      </c>
      <c r="GS116">
        <v>0</v>
      </c>
      <c r="GT116">
        <v>0</v>
      </c>
      <c r="GU116" t="s">
        <v>0</v>
      </c>
      <c r="GV116">
        <f t="shared" si="147"/>
        <v>0</v>
      </c>
      <c r="GW116">
        <v>1</v>
      </c>
      <c r="GX116">
        <f t="shared" si="148"/>
        <v>0</v>
      </c>
      <c r="HA116">
        <v>0</v>
      </c>
      <c r="HB116">
        <v>0</v>
      </c>
      <c r="HC116">
        <f t="shared" si="153"/>
        <v>0</v>
      </c>
      <c r="HE116" t="s">
        <v>0</v>
      </c>
      <c r="HF116" t="s">
        <v>0</v>
      </c>
      <c r="HM116" t="s">
        <v>0</v>
      </c>
      <c r="HN116" t="s">
        <v>26</v>
      </c>
      <c r="HO116" t="s">
        <v>27</v>
      </c>
      <c r="HP116" t="s">
        <v>23</v>
      </c>
      <c r="HQ116" t="s">
        <v>23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300</v>
      </c>
      <c r="F117" t="s">
        <v>301</v>
      </c>
      <c r="G117" t="s">
        <v>302</v>
      </c>
      <c r="H117" t="s">
        <v>137</v>
      </c>
      <c r="I117">
        <v>0</v>
      </c>
      <c r="J117">
        <v>0</v>
      </c>
      <c r="K117">
        <v>0</v>
      </c>
      <c r="M117">
        <v>0</v>
      </c>
      <c r="O117">
        <f t="shared" si="149"/>
        <v>0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135"/>
        <v>0</v>
      </c>
      <c r="U117">
        <f>ROUND(CV117*I117,7)</f>
        <v>0</v>
      </c>
      <c r="V117">
        <f>ROUND(CW117*I117,7)</f>
        <v>0</v>
      </c>
      <c r="W117">
        <f t="shared" si="136"/>
        <v>0</v>
      </c>
      <c r="X117">
        <f t="shared" si="137"/>
        <v>0</v>
      </c>
      <c r="Y117">
        <f t="shared" si="138"/>
        <v>0</v>
      </c>
      <c r="AA117">
        <v>449016141</v>
      </c>
      <c r="AB117">
        <f t="shared" si="139"/>
        <v>3857.94</v>
      </c>
      <c r="AC117">
        <f>ROUND((ES117),6)</f>
        <v>3857.94</v>
      </c>
      <c r="AD117">
        <f>ROUND((ET117),6)</f>
        <v>0</v>
      </c>
      <c r="AE117">
        <f>ROUND((EU117),6)</f>
        <v>0</v>
      </c>
      <c r="AF117">
        <f>ROUND((EV117),6)</f>
        <v>0</v>
      </c>
      <c r="AG117">
        <f t="shared" si="140"/>
        <v>0</v>
      </c>
      <c r="AH117">
        <f>(EW117)</f>
        <v>0</v>
      </c>
      <c r="AI117">
        <f>(EX117)</f>
        <v>0</v>
      </c>
      <c r="AJ117">
        <f t="shared" si="141"/>
        <v>0</v>
      </c>
      <c r="AK117">
        <v>3857.94</v>
      </c>
      <c r="AL117">
        <v>3857.94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0</v>
      </c>
      <c r="BE117" t="s">
        <v>0</v>
      </c>
      <c r="BF117" t="s">
        <v>0</v>
      </c>
      <c r="BG117" t="s">
        <v>0</v>
      </c>
      <c r="BH117">
        <v>3</v>
      </c>
      <c r="BI117">
        <v>1</v>
      </c>
      <c r="BJ117" t="s">
        <v>301</v>
      </c>
      <c r="BM117">
        <v>900</v>
      </c>
      <c r="BN117">
        <v>0</v>
      </c>
      <c r="BO117" t="s">
        <v>0</v>
      </c>
      <c r="BP117">
        <v>0</v>
      </c>
      <c r="BQ117">
        <v>90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0</v>
      </c>
      <c r="BZ117">
        <v>0</v>
      </c>
      <c r="CA117">
        <v>0</v>
      </c>
      <c r="CB117" t="s">
        <v>0</v>
      </c>
      <c r="CE117">
        <v>0</v>
      </c>
      <c r="CF117">
        <v>0</v>
      </c>
      <c r="CG117">
        <v>0</v>
      </c>
      <c r="CM117">
        <v>0</v>
      </c>
      <c r="CN117" t="s">
        <v>0</v>
      </c>
      <c r="CO117">
        <v>0</v>
      </c>
      <c r="CP117">
        <f t="shared" si="150"/>
        <v>0</v>
      </c>
      <c r="CQ117">
        <f>ROUND(AL117,2)</f>
        <v>3857.94</v>
      </c>
      <c r="CR117">
        <f>ROUND(AM117,2)</f>
        <v>0</v>
      </c>
      <c r="CS117">
        <f>ROUND(AN117*BS117,2)</f>
        <v>0</v>
      </c>
      <c r="CT117">
        <f>ROUND(AO117*BA117,2)</f>
        <v>0</v>
      </c>
      <c r="CU117">
        <f t="shared" si="151"/>
        <v>0</v>
      </c>
      <c r="CV117">
        <f>AH117</f>
        <v>0</v>
      </c>
      <c r="CW117">
        <f>AI117</f>
        <v>0</v>
      </c>
      <c r="CX117">
        <f t="shared" si="152"/>
        <v>0</v>
      </c>
      <c r="CY117">
        <f>0</f>
        <v>0</v>
      </c>
      <c r="CZ117">
        <f>0</f>
        <v>0</v>
      </c>
      <c r="DC117" t="s">
        <v>0</v>
      </c>
      <c r="DD117" t="s">
        <v>0</v>
      </c>
      <c r="DE117" t="s">
        <v>0</v>
      </c>
      <c r="DF117" t="s">
        <v>0</v>
      </c>
      <c r="DG117" t="s">
        <v>0</v>
      </c>
      <c r="DH117" t="s">
        <v>0</v>
      </c>
      <c r="DI117" t="s">
        <v>0</v>
      </c>
      <c r="DJ117" t="s">
        <v>0</v>
      </c>
      <c r="DK117" t="s">
        <v>0</v>
      </c>
      <c r="DL117" t="s">
        <v>0</v>
      </c>
      <c r="DM117" t="s">
        <v>0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137</v>
      </c>
      <c r="DW117" t="s">
        <v>138</v>
      </c>
      <c r="DX117">
        <v>1</v>
      </c>
      <c r="DZ117" t="s">
        <v>0</v>
      </c>
      <c r="EA117" t="s">
        <v>0</v>
      </c>
      <c r="EB117" t="s">
        <v>0</v>
      </c>
      <c r="EC117" t="s">
        <v>0</v>
      </c>
      <c r="EE117">
        <v>416980464</v>
      </c>
      <c r="EF117">
        <v>90</v>
      </c>
      <c r="EG117" t="s">
        <v>139</v>
      </c>
      <c r="EH117">
        <v>0</v>
      </c>
      <c r="EI117" t="s">
        <v>0</v>
      </c>
      <c r="EJ117">
        <v>1</v>
      </c>
      <c r="EK117">
        <v>900</v>
      </c>
      <c r="EL117" t="s">
        <v>139</v>
      </c>
      <c r="EM117" t="s">
        <v>140</v>
      </c>
      <c r="EO117" t="s">
        <v>0</v>
      </c>
      <c r="EQ117">
        <v>131088</v>
      </c>
      <c r="ER117">
        <v>0</v>
      </c>
      <c r="ES117">
        <v>3857.94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3857.94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0</v>
      </c>
      <c r="GD117">
        <v>1</v>
      </c>
      <c r="GF117">
        <v>-1941401662</v>
      </c>
      <c r="GG117">
        <v>2</v>
      </c>
      <c r="GH117">
        <v>3</v>
      </c>
      <c r="GI117">
        <v>-2</v>
      </c>
      <c r="GJ117">
        <v>0</v>
      </c>
      <c r="GK117">
        <v>0</v>
      </c>
      <c r="GL117">
        <f t="shared" si="142"/>
        <v>0</v>
      </c>
      <c r="GM117">
        <f t="shared" si="143"/>
        <v>0</v>
      </c>
      <c r="GN117">
        <f t="shared" si="144"/>
        <v>0</v>
      </c>
      <c r="GO117">
        <f t="shared" si="145"/>
        <v>0</v>
      </c>
      <c r="GP117">
        <f t="shared" si="146"/>
        <v>0</v>
      </c>
      <c r="GR117">
        <v>1</v>
      </c>
      <c r="GS117">
        <v>1</v>
      </c>
      <c r="GT117">
        <v>0</v>
      </c>
      <c r="GU117" t="s">
        <v>0</v>
      </c>
      <c r="GV117">
        <f t="shared" si="147"/>
        <v>0</v>
      </c>
      <c r="GW117">
        <v>1</v>
      </c>
      <c r="GX117">
        <f t="shared" si="148"/>
        <v>0</v>
      </c>
      <c r="HA117">
        <v>0</v>
      </c>
      <c r="HB117">
        <v>0</v>
      </c>
      <c r="HC117">
        <f t="shared" si="153"/>
        <v>0</v>
      </c>
      <c r="HE117" t="s">
        <v>0</v>
      </c>
      <c r="HF117" t="s">
        <v>0</v>
      </c>
      <c r="HG117">
        <f>ROUND(ROUND(AL117,2)*I117,2)</f>
        <v>0</v>
      </c>
      <c r="HM117" t="s">
        <v>0</v>
      </c>
      <c r="HN117" t="s">
        <v>0</v>
      </c>
      <c r="HO117" t="s">
        <v>0</v>
      </c>
      <c r="HP117" t="s">
        <v>0</v>
      </c>
      <c r="HQ117" t="s">
        <v>0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ROW(SmtRes!A141)</f>
        <v>141</v>
      </c>
      <c r="D118">
        <f>ROW(EtalonRes!A141)</f>
        <v>141</v>
      </c>
      <c r="E118" t="s">
        <v>303</v>
      </c>
      <c r="F118" t="s">
        <v>304</v>
      </c>
      <c r="G118" t="s">
        <v>305</v>
      </c>
      <c r="H118" t="s">
        <v>272</v>
      </c>
      <c r="I118">
        <v>0</v>
      </c>
      <c r="J118">
        <v>0</v>
      </c>
      <c r="K118">
        <v>0</v>
      </c>
      <c r="M118">
        <v>0</v>
      </c>
      <c r="O118">
        <f t="shared" si="149"/>
        <v>0</v>
      </c>
      <c r="P118">
        <f>SUMIF(SmtRes!AQ128:'SmtRes'!AQ141,"=1",SmtRes!DF128:'SmtRes'!DF141)</f>
        <v>0</v>
      </c>
      <c r="Q118">
        <f>SUMIF(SmtRes!AQ128:'SmtRes'!AQ141,"=1",SmtRes!DG128:'SmtRes'!DG141)</f>
        <v>0</v>
      </c>
      <c r="R118">
        <f>SUMIF(SmtRes!AQ128:'SmtRes'!AQ141,"=1",SmtRes!DH128:'SmtRes'!DH141)</f>
        <v>0</v>
      </c>
      <c r="S118">
        <f>SUMIF(SmtRes!AQ128:'SmtRes'!AQ141,"=1",SmtRes!DI128:'SmtRes'!DI141)</f>
        <v>0</v>
      </c>
      <c r="T118">
        <f t="shared" si="135"/>
        <v>0</v>
      </c>
      <c r="U118">
        <f>SUMIF(SmtRes!AQ128:'SmtRes'!AQ141,"=1",SmtRes!CV128:'SmtRes'!CV141)</f>
        <v>0</v>
      </c>
      <c r="V118">
        <f>SUMIF(SmtRes!AQ128:'SmtRes'!AQ141,"=1",SmtRes!CW128:'SmtRes'!CW141)</f>
        <v>0</v>
      </c>
      <c r="W118">
        <f t="shared" si="136"/>
        <v>0</v>
      </c>
      <c r="X118">
        <f t="shared" si="137"/>
        <v>0</v>
      </c>
      <c r="Y118">
        <f t="shared" si="138"/>
        <v>0</v>
      </c>
      <c r="AA118">
        <v>449016141</v>
      </c>
      <c r="AB118">
        <f t="shared" si="139"/>
        <v>1084.240904</v>
      </c>
      <c r="AC118">
        <f>ROUND((SUM(SmtRes!BQ128:'SmtRes'!BQ141)),6)</f>
        <v>12.053974999999999</v>
      </c>
      <c r="AD118">
        <f>ROUND((((SUM(SmtRes!BR128:'SmtRes'!BR141))-(SUM(SmtRes!BS128:'SmtRes'!BS141)))+AE118),6)</f>
        <v>143.84518499999999</v>
      </c>
      <c r="AE118">
        <f>ROUND((SUM(SmtRes!BS128:'SmtRes'!BS141)),6)</f>
        <v>286.64304900000002</v>
      </c>
      <c r="AF118">
        <f>ROUND((SUM(SmtRes!BT128:'SmtRes'!BT141)),6)</f>
        <v>928.34174399999995</v>
      </c>
      <c r="AG118">
        <f t="shared" si="140"/>
        <v>0</v>
      </c>
      <c r="AH118">
        <f>(SUM(SmtRes!BU128:'SmtRes'!BU141))</f>
        <v>1.2407999999999999</v>
      </c>
      <c r="AI118">
        <f>(SUM(SmtRes!BV128:'SmtRes'!BV141))</f>
        <v>0.35310000000000002</v>
      </c>
      <c r="AJ118">
        <f t="shared" si="141"/>
        <v>0</v>
      </c>
      <c r="AK118">
        <v>4154.1937980000002</v>
      </c>
      <c r="AL118">
        <v>36.527197999999999</v>
      </c>
      <c r="AM118">
        <v>435.89449999999999</v>
      </c>
      <c r="AN118">
        <v>868.61530000000005</v>
      </c>
      <c r="AO118">
        <v>2813.1568000000002</v>
      </c>
      <c r="AP118">
        <v>0</v>
      </c>
      <c r="AQ118">
        <v>3.76</v>
      </c>
      <c r="AR118">
        <v>1.07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0</v>
      </c>
      <c r="BE118" t="s">
        <v>0</v>
      </c>
      <c r="BF118" t="s">
        <v>0</v>
      </c>
      <c r="BG118" t="s">
        <v>0</v>
      </c>
      <c r="BH118">
        <v>0</v>
      </c>
      <c r="BI118">
        <v>1</v>
      </c>
      <c r="BJ118" t="s">
        <v>306</v>
      </c>
      <c r="BM118">
        <v>33001</v>
      </c>
      <c r="BN118">
        <v>0</v>
      </c>
      <c r="BO118" t="s">
        <v>0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0</v>
      </c>
      <c r="BZ118">
        <v>103</v>
      </c>
      <c r="CA118">
        <v>60</v>
      </c>
      <c r="CB118" t="s">
        <v>0</v>
      </c>
      <c r="CE118">
        <v>0</v>
      </c>
      <c r="CF118">
        <v>0</v>
      </c>
      <c r="CG118">
        <v>0</v>
      </c>
      <c r="CM118">
        <v>0</v>
      </c>
      <c r="CN118" t="s">
        <v>0</v>
      </c>
      <c r="CO118">
        <v>0</v>
      </c>
      <c r="CP118">
        <f t="shared" si="150"/>
        <v>0</v>
      </c>
      <c r="CQ118">
        <f>SUMIF(SmtRes!AQ128:'SmtRes'!AQ141,"=1",SmtRes!AA128:'SmtRes'!AA141)</f>
        <v>103875.04</v>
      </c>
      <c r="CR118">
        <f>SUMIF(SmtRes!AQ128:'SmtRes'!AQ141,"=1",SmtRes!AB128:'SmtRes'!AB141)</f>
        <v>1147.93</v>
      </c>
      <c r="CS118">
        <f>SUMIF(SmtRes!AQ128:'SmtRes'!AQ141,"=1",SmtRes!AC128:'SmtRes'!AC141)</f>
        <v>1623.58</v>
      </c>
      <c r="CT118">
        <f>SUMIF(SmtRes!AQ128:'SmtRes'!AQ141,"=1",SmtRes!AD128:'SmtRes'!AD141)</f>
        <v>748.18</v>
      </c>
      <c r="CU118">
        <f t="shared" si="151"/>
        <v>0</v>
      </c>
      <c r="CV118">
        <f>SUMIF(SmtRes!AQ128:'SmtRes'!AQ141,"=1",SmtRes!BU128:'SmtRes'!BU141)</f>
        <v>1.2407999999999999</v>
      </c>
      <c r="CW118">
        <f>SUMIF(SmtRes!AQ128:'SmtRes'!AQ141,"=1",SmtRes!BV128:'SmtRes'!BV141)</f>
        <v>0.35310000000000002</v>
      </c>
      <c r="CX118">
        <f t="shared" si="152"/>
        <v>0</v>
      </c>
      <c r="CY118">
        <f t="shared" ref="CY118:CY123" si="179">(((S118+R118)*AT118)/100)</f>
        <v>0</v>
      </c>
      <c r="CZ118">
        <f t="shared" ref="CZ118:CZ123" si="180">(((S118+R118)*AU118)/100)</f>
        <v>0</v>
      </c>
      <c r="DC118" t="s">
        <v>0</v>
      </c>
      <c r="DD118" t="s">
        <v>307</v>
      </c>
      <c r="DE118" t="s">
        <v>307</v>
      </c>
      <c r="DF118" t="s">
        <v>307</v>
      </c>
      <c r="DG118" t="s">
        <v>307</v>
      </c>
      <c r="DH118" t="s">
        <v>0</v>
      </c>
      <c r="DI118" t="s">
        <v>307</v>
      </c>
      <c r="DJ118" t="s">
        <v>307</v>
      </c>
      <c r="DK118" t="s">
        <v>0</v>
      </c>
      <c r="DL118" t="s">
        <v>0</v>
      </c>
      <c r="DM118" t="s">
        <v>0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272</v>
      </c>
      <c r="DW118" t="s">
        <v>272</v>
      </c>
      <c r="DX118">
        <v>1</v>
      </c>
      <c r="DZ118" t="s">
        <v>0</v>
      </c>
      <c r="EA118" t="s">
        <v>0</v>
      </c>
      <c r="EB118" t="s">
        <v>0</v>
      </c>
      <c r="EC118" t="s">
        <v>0</v>
      </c>
      <c r="EE118">
        <v>416980082</v>
      </c>
      <c r="EF118">
        <v>2</v>
      </c>
      <c r="EG118" t="s">
        <v>22</v>
      </c>
      <c r="EH118">
        <v>27</v>
      </c>
      <c r="EI118" t="s">
        <v>23</v>
      </c>
      <c r="EJ118">
        <v>1</v>
      </c>
      <c r="EK118">
        <v>33001</v>
      </c>
      <c r="EL118" t="s">
        <v>23</v>
      </c>
      <c r="EM118" t="s">
        <v>24</v>
      </c>
      <c r="EO118" t="s">
        <v>0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3.76</v>
      </c>
      <c r="EX118">
        <v>1.07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0</v>
      </c>
      <c r="GD118">
        <v>1</v>
      </c>
      <c r="GF118">
        <v>-935967265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42"/>
        <v>0</v>
      </c>
      <c r="GM118">
        <f t="shared" si="143"/>
        <v>0</v>
      </c>
      <c r="GN118">
        <f t="shared" si="144"/>
        <v>0</v>
      </c>
      <c r="GO118">
        <f t="shared" si="145"/>
        <v>0</v>
      </c>
      <c r="GP118">
        <f t="shared" si="146"/>
        <v>0</v>
      </c>
      <c r="GR118">
        <v>0</v>
      </c>
      <c r="GS118">
        <v>0</v>
      </c>
      <c r="GT118">
        <v>0</v>
      </c>
      <c r="GU118" t="s">
        <v>307</v>
      </c>
      <c r="GV118">
        <f>ROUND(((GT118*ROUND(0.33,7))),6)</f>
        <v>0</v>
      </c>
      <c r="GW118">
        <v>1</v>
      </c>
      <c r="GX118">
        <f t="shared" si="148"/>
        <v>0</v>
      </c>
      <c r="HA118">
        <v>0</v>
      </c>
      <c r="HB118">
        <v>0</v>
      </c>
      <c r="HC118">
        <f t="shared" si="153"/>
        <v>0</v>
      </c>
      <c r="HE118" t="s">
        <v>0</v>
      </c>
      <c r="HF118" t="s">
        <v>0</v>
      </c>
      <c r="HM118" t="s">
        <v>0</v>
      </c>
      <c r="HN118" t="s">
        <v>26</v>
      </c>
      <c r="HO118" t="s">
        <v>27</v>
      </c>
      <c r="HP118" t="s">
        <v>23</v>
      </c>
      <c r="HQ118" t="s">
        <v>23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134</v>
      </c>
      <c r="E119" t="s">
        <v>308</v>
      </c>
      <c r="F119" t="s">
        <v>41</v>
      </c>
      <c r="G119" t="s">
        <v>42</v>
      </c>
      <c r="H119" t="s">
        <v>43</v>
      </c>
      <c r="I119">
        <f>I118*J119</f>
        <v>0</v>
      </c>
      <c r="J119">
        <v>0</v>
      </c>
      <c r="K119">
        <v>0</v>
      </c>
      <c r="M119">
        <f>M118*N119</f>
        <v>0</v>
      </c>
      <c r="O119">
        <f t="shared" si="149"/>
        <v>0</v>
      </c>
      <c r="P119">
        <f t="shared" ref="P119:P124" si="181">ROUND(CQ119*I119,2)</f>
        <v>0</v>
      </c>
      <c r="Q119">
        <f t="shared" ref="Q119:Q124" si="182">ROUND(CR119*I119,2)</f>
        <v>0</v>
      </c>
      <c r="R119">
        <f t="shared" ref="R119:R124" si="183">ROUND(CS119*I119,2)</f>
        <v>0</v>
      </c>
      <c r="S119">
        <f t="shared" ref="S119:S124" si="184">ROUND(CT119*I119,2)</f>
        <v>0</v>
      </c>
      <c r="T119">
        <f t="shared" si="135"/>
        <v>0</v>
      </c>
      <c r="U119">
        <f t="shared" ref="U119:U124" si="185">ROUND(CV119*I119,7)</f>
        <v>0</v>
      </c>
      <c r="V119">
        <f t="shared" ref="V119:V124" si="186">ROUND(CW119*I119,7)</f>
        <v>0</v>
      </c>
      <c r="W119">
        <f t="shared" si="136"/>
        <v>0</v>
      </c>
      <c r="X119">
        <f t="shared" si="137"/>
        <v>0</v>
      </c>
      <c r="Y119">
        <f t="shared" si="138"/>
        <v>0</v>
      </c>
      <c r="AA119">
        <v>449016141</v>
      </c>
      <c r="AB119">
        <f t="shared" si="139"/>
        <v>174.93</v>
      </c>
      <c r="AC119">
        <f t="shared" ref="AC119:AC124" si="187">ROUND((ES119),6)</f>
        <v>174.93</v>
      </c>
      <c r="AD119">
        <f t="shared" ref="AD119:AD124" si="188">ROUND((((ET119)-(EU119))+AE119),6)</f>
        <v>0</v>
      </c>
      <c r="AE119">
        <f t="shared" ref="AE119:AF124" si="189">ROUND((EU119),6)</f>
        <v>0</v>
      </c>
      <c r="AF119">
        <f t="shared" si="189"/>
        <v>0</v>
      </c>
      <c r="AG119">
        <f t="shared" si="140"/>
        <v>0</v>
      </c>
      <c r="AH119">
        <f t="shared" ref="AH119:AI124" si="190">(EW119)</f>
        <v>0</v>
      </c>
      <c r="AI119">
        <f t="shared" si="190"/>
        <v>0</v>
      </c>
      <c r="AJ119">
        <f t="shared" si="141"/>
        <v>0</v>
      </c>
      <c r="AK119">
        <v>174.93</v>
      </c>
      <c r="AL119">
        <v>174.93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1.08</v>
      </c>
      <c r="BD119" t="s">
        <v>0</v>
      </c>
      <c r="BE119" t="s">
        <v>0</v>
      </c>
      <c r="BF119" t="s">
        <v>0</v>
      </c>
      <c r="BG119" t="s">
        <v>0</v>
      </c>
      <c r="BH119">
        <v>3</v>
      </c>
      <c r="BI119">
        <v>1</v>
      </c>
      <c r="BJ119" t="s">
        <v>44</v>
      </c>
      <c r="BM119">
        <v>33001</v>
      </c>
      <c r="BN119">
        <v>0</v>
      </c>
      <c r="BO119" t="s">
        <v>41</v>
      </c>
      <c r="BP119">
        <v>1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0</v>
      </c>
      <c r="BZ119">
        <v>103</v>
      </c>
      <c r="CA119">
        <v>60</v>
      </c>
      <c r="CB119" t="s">
        <v>0</v>
      </c>
      <c r="CE119">
        <v>0</v>
      </c>
      <c r="CF119">
        <v>0</v>
      </c>
      <c r="CG119">
        <v>0</v>
      </c>
      <c r="CM119">
        <v>0</v>
      </c>
      <c r="CN119" t="s">
        <v>0</v>
      </c>
      <c r="CO119">
        <v>0</v>
      </c>
      <c r="CP119">
        <f t="shared" si="150"/>
        <v>0</v>
      </c>
      <c r="CQ119">
        <f t="shared" ref="CQ119:CQ124" si="191">ROUND(AL119*BC119,2)</f>
        <v>188.92</v>
      </c>
      <c r="CR119">
        <f t="shared" ref="CR119:CR124" si="192">ROUND(AM119*BB119,2)</f>
        <v>0</v>
      </c>
      <c r="CS119">
        <f t="shared" ref="CS119:CS124" si="193">ROUND(AN119*BS119,2)</f>
        <v>0</v>
      </c>
      <c r="CT119">
        <f t="shared" ref="CT119:CT124" si="194">ROUND(AO119*BA119,2)</f>
        <v>0</v>
      </c>
      <c r="CU119">
        <f t="shared" si="151"/>
        <v>0</v>
      </c>
      <c r="CV119">
        <f t="shared" ref="CV119:CW124" si="195">AH119</f>
        <v>0</v>
      </c>
      <c r="CW119">
        <f t="shared" si="195"/>
        <v>0</v>
      </c>
      <c r="CX119">
        <f t="shared" si="152"/>
        <v>0</v>
      </c>
      <c r="CY119">
        <f t="shared" si="179"/>
        <v>0</v>
      </c>
      <c r="CZ119">
        <f t="shared" si="180"/>
        <v>0</v>
      </c>
      <c r="DC119" t="s">
        <v>0</v>
      </c>
      <c r="DD119" t="s">
        <v>0</v>
      </c>
      <c r="DE119" t="s">
        <v>0</v>
      </c>
      <c r="DF119" t="s">
        <v>0</v>
      </c>
      <c r="DG119" t="s">
        <v>0</v>
      </c>
      <c r="DH119" t="s">
        <v>0</v>
      </c>
      <c r="DI119" t="s">
        <v>0</v>
      </c>
      <c r="DJ119" t="s">
        <v>0</v>
      </c>
      <c r="DK119" t="s">
        <v>0</v>
      </c>
      <c r="DL119" t="s">
        <v>0</v>
      </c>
      <c r="DM119" t="s">
        <v>0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43</v>
      </c>
      <c r="DW119" t="s">
        <v>43</v>
      </c>
      <c r="DX119">
        <v>1</v>
      </c>
      <c r="DZ119" t="s">
        <v>0</v>
      </c>
      <c r="EA119" t="s">
        <v>0</v>
      </c>
      <c r="EB119" t="s">
        <v>0</v>
      </c>
      <c r="EC119" t="s">
        <v>0</v>
      </c>
      <c r="EE119">
        <v>416980082</v>
      </c>
      <c r="EF119">
        <v>2</v>
      </c>
      <c r="EG119" t="s">
        <v>22</v>
      </c>
      <c r="EH119">
        <v>27</v>
      </c>
      <c r="EI119" t="s">
        <v>23</v>
      </c>
      <c r="EJ119">
        <v>1</v>
      </c>
      <c r="EK119">
        <v>33001</v>
      </c>
      <c r="EL119" t="s">
        <v>23</v>
      </c>
      <c r="EM119" t="s">
        <v>24</v>
      </c>
      <c r="EO119" t="s">
        <v>0</v>
      </c>
      <c r="EQ119">
        <v>0</v>
      </c>
      <c r="ER119">
        <v>174.93</v>
      </c>
      <c r="ES119">
        <v>174.93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0</v>
      </c>
      <c r="GD119">
        <v>1</v>
      </c>
      <c r="GF119">
        <v>1181962216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42"/>
        <v>0</v>
      </c>
      <c r="GM119">
        <f t="shared" si="143"/>
        <v>0</v>
      </c>
      <c r="GN119">
        <f t="shared" si="144"/>
        <v>0</v>
      </c>
      <c r="GO119">
        <f t="shared" si="145"/>
        <v>0</v>
      </c>
      <c r="GP119">
        <f t="shared" si="146"/>
        <v>0</v>
      </c>
      <c r="GR119">
        <v>0</v>
      </c>
      <c r="GS119">
        <v>0</v>
      </c>
      <c r="GT119">
        <v>0</v>
      </c>
      <c r="GU119" t="s">
        <v>0</v>
      </c>
      <c r="GV119">
        <f t="shared" ref="GV119:GV147" si="196">ROUND((GT119),6)</f>
        <v>0</v>
      </c>
      <c r="GW119">
        <v>1</v>
      </c>
      <c r="GX119">
        <f t="shared" si="148"/>
        <v>0</v>
      </c>
      <c r="HA119">
        <v>0</v>
      </c>
      <c r="HB119">
        <v>0</v>
      </c>
      <c r="HC119">
        <f t="shared" si="153"/>
        <v>0</v>
      </c>
      <c r="HE119" t="s">
        <v>0</v>
      </c>
      <c r="HF119" t="s">
        <v>0</v>
      </c>
      <c r="HM119" t="s">
        <v>307</v>
      </c>
      <c r="HN119" t="s">
        <v>26</v>
      </c>
      <c r="HO119" t="s">
        <v>27</v>
      </c>
      <c r="HP119" t="s">
        <v>23</v>
      </c>
      <c r="HQ119" t="s">
        <v>23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136</v>
      </c>
      <c r="E120" t="s">
        <v>309</v>
      </c>
      <c r="F120" t="s">
        <v>53</v>
      </c>
      <c r="G120" t="s">
        <v>54</v>
      </c>
      <c r="H120" t="s">
        <v>43</v>
      </c>
      <c r="I120">
        <f>I118*J120</f>
        <v>0</v>
      </c>
      <c r="J120">
        <v>0</v>
      </c>
      <c r="K120">
        <v>0</v>
      </c>
      <c r="M120">
        <f>M118*N120</f>
        <v>0</v>
      </c>
      <c r="O120">
        <f t="shared" si="149"/>
        <v>0</v>
      </c>
      <c r="P120">
        <f t="shared" si="181"/>
        <v>0</v>
      </c>
      <c r="Q120">
        <f t="shared" si="182"/>
        <v>0</v>
      </c>
      <c r="R120">
        <f t="shared" si="183"/>
        <v>0</v>
      </c>
      <c r="S120">
        <f t="shared" si="184"/>
        <v>0</v>
      </c>
      <c r="T120">
        <f t="shared" si="135"/>
        <v>0</v>
      </c>
      <c r="U120">
        <f t="shared" si="185"/>
        <v>0</v>
      </c>
      <c r="V120">
        <f t="shared" si="186"/>
        <v>0</v>
      </c>
      <c r="W120">
        <f t="shared" si="136"/>
        <v>0</v>
      </c>
      <c r="X120">
        <f t="shared" si="137"/>
        <v>0</v>
      </c>
      <c r="Y120">
        <f t="shared" si="138"/>
        <v>0</v>
      </c>
      <c r="AA120">
        <v>449016141</v>
      </c>
      <c r="AB120">
        <f t="shared" si="139"/>
        <v>0</v>
      </c>
      <c r="AC120">
        <f t="shared" si="187"/>
        <v>0</v>
      </c>
      <c r="AD120">
        <f t="shared" si="188"/>
        <v>0</v>
      </c>
      <c r="AE120">
        <f t="shared" si="189"/>
        <v>0</v>
      </c>
      <c r="AF120">
        <f t="shared" si="189"/>
        <v>0</v>
      </c>
      <c r="AG120">
        <f t="shared" si="140"/>
        <v>0</v>
      </c>
      <c r="AH120">
        <f t="shared" si="190"/>
        <v>0</v>
      </c>
      <c r="AI120">
        <f t="shared" si="190"/>
        <v>0</v>
      </c>
      <c r="AJ120">
        <f t="shared" si="141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0</v>
      </c>
      <c r="BE120" t="s">
        <v>0</v>
      </c>
      <c r="BF120" t="s">
        <v>0</v>
      </c>
      <c r="BG120" t="s">
        <v>0</v>
      </c>
      <c r="BH120">
        <v>3</v>
      </c>
      <c r="BI120">
        <v>1</v>
      </c>
      <c r="BJ120" t="s">
        <v>0</v>
      </c>
      <c r="BM120">
        <v>33001</v>
      </c>
      <c r="BN120">
        <v>0</v>
      </c>
      <c r="BO120" t="s">
        <v>0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0</v>
      </c>
      <c r="BZ120">
        <v>103</v>
      </c>
      <c r="CA120">
        <v>60</v>
      </c>
      <c r="CB120" t="s">
        <v>0</v>
      </c>
      <c r="CE120">
        <v>0</v>
      </c>
      <c r="CF120">
        <v>0</v>
      </c>
      <c r="CG120">
        <v>0</v>
      </c>
      <c r="CM120">
        <v>0</v>
      </c>
      <c r="CN120" t="s">
        <v>0</v>
      </c>
      <c r="CO120">
        <v>0</v>
      </c>
      <c r="CP120">
        <f t="shared" si="150"/>
        <v>0</v>
      </c>
      <c r="CQ120">
        <f t="shared" si="191"/>
        <v>0</v>
      </c>
      <c r="CR120">
        <f t="shared" si="192"/>
        <v>0</v>
      </c>
      <c r="CS120">
        <f t="shared" si="193"/>
        <v>0</v>
      </c>
      <c r="CT120">
        <f t="shared" si="194"/>
        <v>0</v>
      </c>
      <c r="CU120">
        <f t="shared" si="151"/>
        <v>0</v>
      </c>
      <c r="CV120">
        <f t="shared" si="195"/>
        <v>0</v>
      </c>
      <c r="CW120">
        <f t="shared" si="195"/>
        <v>0</v>
      </c>
      <c r="CX120">
        <f t="shared" si="152"/>
        <v>0</v>
      </c>
      <c r="CY120">
        <f t="shared" si="179"/>
        <v>0</v>
      </c>
      <c r="CZ120">
        <f t="shared" si="180"/>
        <v>0</v>
      </c>
      <c r="DC120" t="s">
        <v>0</v>
      </c>
      <c r="DD120" t="s">
        <v>0</v>
      </c>
      <c r="DE120" t="s">
        <v>0</v>
      </c>
      <c r="DF120" t="s">
        <v>0</v>
      </c>
      <c r="DG120" t="s">
        <v>0</v>
      </c>
      <c r="DH120" t="s">
        <v>0</v>
      </c>
      <c r="DI120" t="s">
        <v>0</v>
      </c>
      <c r="DJ120" t="s">
        <v>0</v>
      </c>
      <c r="DK120" t="s">
        <v>0</v>
      </c>
      <c r="DL120" t="s">
        <v>0</v>
      </c>
      <c r="DM120" t="s">
        <v>0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43</v>
      </c>
      <c r="DW120" t="s">
        <v>43</v>
      </c>
      <c r="DX120">
        <v>1</v>
      </c>
      <c r="DZ120" t="s">
        <v>0</v>
      </c>
      <c r="EA120" t="s">
        <v>0</v>
      </c>
      <c r="EB120" t="s">
        <v>0</v>
      </c>
      <c r="EC120" t="s">
        <v>0</v>
      </c>
      <c r="EE120">
        <v>416980082</v>
      </c>
      <c r="EF120">
        <v>2</v>
      </c>
      <c r="EG120" t="s">
        <v>22</v>
      </c>
      <c r="EH120">
        <v>27</v>
      </c>
      <c r="EI120" t="s">
        <v>23</v>
      </c>
      <c r="EJ120">
        <v>1</v>
      </c>
      <c r="EK120">
        <v>33001</v>
      </c>
      <c r="EL120" t="s">
        <v>23</v>
      </c>
      <c r="EM120" t="s">
        <v>24</v>
      </c>
      <c r="EO120" t="s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0</v>
      </c>
      <c r="GD120">
        <v>1</v>
      </c>
      <c r="GF120">
        <v>-1111733769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42"/>
        <v>0</v>
      </c>
      <c r="GM120">
        <f t="shared" si="143"/>
        <v>0</v>
      </c>
      <c r="GN120">
        <f t="shared" si="144"/>
        <v>0</v>
      </c>
      <c r="GO120">
        <f t="shared" si="145"/>
        <v>0</v>
      </c>
      <c r="GP120">
        <f t="shared" si="146"/>
        <v>0</v>
      </c>
      <c r="GR120">
        <v>0</v>
      </c>
      <c r="GS120">
        <v>0</v>
      </c>
      <c r="GT120">
        <v>0</v>
      </c>
      <c r="GU120" t="s">
        <v>0</v>
      </c>
      <c r="GV120">
        <f t="shared" si="196"/>
        <v>0</v>
      </c>
      <c r="GW120">
        <v>1</v>
      </c>
      <c r="GX120">
        <f t="shared" si="148"/>
        <v>0</v>
      </c>
      <c r="HA120">
        <v>0</v>
      </c>
      <c r="HB120">
        <v>0</v>
      </c>
      <c r="HC120">
        <f t="shared" si="153"/>
        <v>0</v>
      </c>
      <c r="HE120" t="s">
        <v>0</v>
      </c>
      <c r="HF120" t="s">
        <v>0</v>
      </c>
      <c r="HM120" t="s">
        <v>307</v>
      </c>
      <c r="HN120" t="s">
        <v>26</v>
      </c>
      <c r="HO120" t="s">
        <v>27</v>
      </c>
      <c r="HP120" t="s">
        <v>23</v>
      </c>
      <c r="HQ120" t="s">
        <v>23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137</v>
      </c>
      <c r="E121" t="s">
        <v>310</v>
      </c>
      <c r="F121" t="s">
        <v>56</v>
      </c>
      <c r="G121" t="s">
        <v>57</v>
      </c>
      <c r="H121" t="s">
        <v>51</v>
      </c>
      <c r="I121">
        <f>I118*J121</f>
        <v>0</v>
      </c>
      <c r="J121">
        <v>0</v>
      </c>
      <c r="K121">
        <v>0</v>
      </c>
      <c r="M121">
        <f>M118*N121</f>
        <v>0</v>
      </c>
      <c r="O121">
        <f t="shared" si="149"/>
        <v>0</v>
      </c>
      <c r="P121">
        <f t="shared" si="181"/>
        <v>0</v>
      </c>
      <c r="Q121">
        <f t="shared" si="182"/>
        <v>0</v>
      </c>
      <c r="R121">
        <f t="shared" si="183"/>
        <v>0</v>
      </c>
      <c r="S121">
        <f t="shared" si="184"/>
        <v>0</v>
      </c>
      <c r="T121">
        <f t="shared" si="135"/>
        <v>0</v>
      </c>
      <c r="U121">
        <f t="shared" si="185"/>
        <v>0</v>
      </c>
      <c r="V121">
        <f t="shared" si="186"/>
        <v>0</v>
      </c>
      <c r="W121">
        <f t="shared" si="136"/>
        <v>0</v>
      </c>
      <c r="X121">
        <f t="shared" si="137"/>
        <v>0</v>
      </c>
      <c r="Y121">
        <f t="shared" si="138"/>
        <v>0</v>
      </c>
      <c r="AA121">
        <v>449016141</v>
      </c>
      <c r="AB121">
        <f t="shared" si="139"/>
        <v>0</v>
      </c>
      <c r="AC121">
        <f t="shared" si="187"/>
        <v>0</v>
      </c>
      <c r="AD121">
        <f t="shared" si="188"/>
        <v>0</v>
      </c>
      <c r="AE121">
        <f t="shared" si="189"/>
        <v>0</v>
      </c>
      <c r="AF121">
        <f t="shared" si="189"/>
        <v>0</v>
      </c>
      <c r="AG121">
        <f t="shared" si="140"/>
        <v>0</v>
      </c>
      <c r="AH121">
        <f t="shared" si="190"/>
        <v>0</v>
      </c>
      <c r="AI121">
        <f t="shared" si="190"/>
        <v>0</v>
      </c>
      <c r="AJ121">
        <f t="shared" si="141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0</v>
      </c>
      <c r="BE121" t="s">
        <v>0</v>
      </c>
      <c r="BF121" t="s">
        <v>0</v>
      </c>
      <c r="BG121" t="s">
        <v>0</v>
      </c>
      <c r="BH121">
        <v>3</v>
      </c>
      <c r="BI121">
        <v>1</v>
      </c>
      <c r="BJ121" t="s">
        <v>0</v>
      </c>
      <c r="BM121">
        <v>33001</v>
      </c>
      <c r="BN121">
        <v>0</v>
      </c>
      <c r="BO121" t="s">
        <v>0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0</v>
      </c>
      <c r="BZ121">
        <v>103</v>
      </c>
      <c r="CA121">
        <v>60</v>
      </c>
      <c r="CB121" t="s">
        <v>0</v>
      </c>
      <c r="CE121">
        <v>0</v>
      </c>
      <c r="CF121">
        <v>0</v>
      </c>
      <c r="CG121">
        <v>0</v>
      </c>
      <c r="CM121">
        <v>0</v>
      </c>
      <c r="CN121" t="s">
        <v>0</v>
      </c>
      <c r="CO121">
        <v>0</v>
      </c>
      <c r="CP121">
        <f t="shared" si="150"/>
        <v>0</v>
      </c>
      <c r="CQ121">
        <f t="shared" si="191"/>
        <v>0</v>
      </c>
      <c r="CR121">
        <f t="shared" si="192"/>
        <v>0</v>
      </c>
      <c r="CS121">
        <f t="shared" si="193"/>
        <v>0</v>
      </c>
      <c r="CT121">
        <f t="shared" si="194"/>
        <v>0</v>
      </c>
      <c r="CU121">
        <f t="shared" si="151"/>
        <v>0</v>
      </c>
      <c r="CV121">
        <f t="shared" si="195"/>
        <v>0</v>
      </c>
      <c r="CW121">
        <f t="shared" si="195"/>
        <v>0</v>
      </c>
      <c r="CX121">
        <f t="shared" si="152"/>
        <v>0</v>
      </c>
      <c r="CY121">
        <f t="shared" si="179"/>
        <v>0</v>
      </c>
      <c r="CZ121">
        <f t="shared" si="180"/>
        <v>0</v>
      </c>
      <c r="DC121" t="s">
        <v>0</v>
      </c>
      <c r="DD121" t="s">
        <v>0</v>
      </c>
      <c r="DE121" t="s">
        <v>0</v>
      </c>
      <c r="DF121" t="s">
        <v>0</v>
      </c>
      <c r="DG121" t="s">
        <v>0</v>
      </c>
      <c r="DH121" t="s">
        <v>0</v>
      </c>
      <c r="DI121" t="s">
        <v>0</v>
      </c>
      <c r="DJ121" t="s">
        <v>0</v>
      </c>
      <c r="DK121" t="s">
        <v>0</v>
      </c>
      <c r="DL121" t="s">
        <v>0</v>
      </c>
      <c r="DM121" t="s">
        <v>0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51</v>
      </c>
      <c r="DW121" t="s">
        <v>51</v>
      </c>
      <c r="DX121">
        <v>1000</v>
      </c>
      <c r="DZ121" t="s">
        <v>0</v>
      </c>
      <c r="EA121" t="s">
        <v>0</v>
      </c>
      <c r="EB121" t="s">
        <v>0</v>
      </c>
      <c r="EC121" t="s">
        <v>0</v>
      </c>
      <c r="EE121">
        <v>416980082</v>
      </c>
      <c r="EF121">
        <v>2</v>
      </c>
      <c r="EG121" t="s">
        <v>22</v>
      </c>
      <c r="EH121">
        <v>27</v>
      </c>
      <c r="EI121" t="s">
        <v>23</v>
      </c>
      <c r="EJ121">
        <v>1</v>
      </c>
      <c r="EK121">
        <v>33001</v>
      </c>
      <c r="EL121" t="s">
        <v>23</v>
      </c>
      <c r="EM121" t="s">
        <v>24</v>
      </c>
      <c r="EO121" t="s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0</v>
      </c>
      <c r="GD121">
        <v>1</v>
      </c>
      <c r="GF121">
        <v>1613753229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42"/>
        <v>0</v>
      </c>
      <c r="GM121">
        <f t="shared" si="143"/>
        <v>0</v>
      </c>
      <c r="GN121">
        <f t="shared" si="144"/>
        <v>0</v>
      </c>
      <c r="GO121">
        <f t="shared" si="145"/>
        <v>0</v>
      </c>
      <c r="GP121">
        <f t="shared" si="146"/>
        <v>0</v>
      </c>
      <c r="GR121">
        <v>0</v>
      </c>
      <c r="GS121">
        <v>0</v>
      </c>
      <c r="GT121">
        <v>0</v>
      </c>
      <c r="GU121" t="s">
        <v>0</v>
      </c>
      <c r="GV121">
        <f t="shared" si="196"/>
        <v>0</v>
      </c>
      <c r="GW121">
        <v>1</v>
      </c>
      <c r="GX121">
        <f t="shared" si="148"/>
        <v>0</v>
      </c>
      <c r="HA121">
        <v>0</v>
      </c>
      <c r="HB121">
        <v>0</v>
      </c>
      <c r="HC121">
        <f t="shared" si="153"/>
        <v>0</v>
      </c>
      <c r="HE121" t="s">
        <v>0</v>
      </c>
      <c r="HF121" t="s">
        <v>0</v>
      </c>
      <c r="HM121" t="s">
        <v>307</v>
      </c>
      <c r="HN121" t="s">
        <v>26</v>
      </c>
      <c r="HO121" t="s">
        <v>27</v>
      </c>
      <c r="HP121" t="s">
        <v>23</v>
      </c>
      <c r="HQ121" t="s">
        <v>23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140</v>
      </c>
      <c r="E122" t="s">
        <v>311</v>
      </c>
      <c r="F122" t="s">
        <v>59</v>
      </c>
      <c r="G122" t="s">
        <v>279</v>
      </c>
      <c r="H122" t="s">
        <v>19</v>
      </c>
      <c r="I122">
        <f>I118*J122</f>
        <v>0</v>
      </c>
      <c r="J122">
        <v>0</v>
      </c>
      <c r="K122">
        <v>0</v>
      </c>
      <c r="M122">
        <f>M118*N122</f>
        <v>0</v>
      </c>
      <c r="O122">
        <f t="shared" si="149"/>
        <v>0</v>
      </c>
      <c r="P122">
        <f t="shared" si="181"/>
        <v>0</v>
      </c>
      <c r="Q122">
        <f t="shared" si="182"/>
        <v>0</v>
      </c>
      <c r="R122">
        <f t="shared" si="183"/>
        <v>0</v>
      </c>
      <c r="S122">
        <f t="shared" si="184"/>
        <v>0</v>
      </c>
      <c r="T122">
        <f t="shared" si="135"/>
        <v>0</v>
      </c>
      <c r="U122">
        <f t="shared" si="185"/>
        <v>0</v>
      </c>
      <c r="V122">
        <f t="shared" si="186"/>
        <v>0</v>
      </c>
      <c r="W122">
        <f t="shared" si="136"/>
        <v>0</v>
      </c>
      <c r="X122">
        <f t="shared" si="137"/>
        <v>0</v>
      </c>
      <c r="Y122">
        <f t="shared" si="138"/>
        <v>0</v>
      </c>
      <c r="AA122">
        <v>449016141</v>
      </c>
      <c r="AB122">
        <f t="shared" si="139"/>
        <v>0</v>
      </c>
      <c r="AC122">
        <f t="shared" si="187"/>
        <v>0</v>
      </c>
      <c r="AD122">
        <f t="shared" si="188"/>
        <v>0</v>
      </c>
      <c r="AE122">
        <f t="shared" si="189"/>
        <v>0</v>
      </c>
      <c r="AF122">
        <f t="shared" si="189"/>
        <v>0</v>
      </c>
      <c r="AG122">
        <f t="shared" si="140"/>
        <v>0</v>
      </c>
      <c r="AH122">
        <f t="shared" si="190"/>
        <v>0</v>
      </c>
      <c r="AI122">
        <f t="shared" si="190"/>
        <v>0</v>
      </c>
      <c r="AJ122">
        <f t="shared" si="141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0</v>
      </c>
      <c r="BE122" t="s">
        <v>0</v>
      </c>
      <c r="BF122" t="s">
        <v>0</v>
      </c>
      <c r="BG122" t="s">
        <v>0</v>
      </c>
      <c r="BH122">
        <v>3</v>
      </c>
      <c r="BI122">
        <v>1</v>
      </c>
      <c r="BJ122" t="s">
        <v>0</v>
      </c>
      <c r="BM122">
        <v>33001</v>
      </c>
      <c r="BN122">
        <v>0</v>
      </c>
      <c r="BO122" t="s">
        <v>0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0</v>
      </c>
      <c r="BZ122">
        <v>103</v>
      </c>
      <c r="CA122">
        <v>60</v>
      </c>
      <c r="CB122" t="s">
        <v>0</v>
      </c>
      <c r="CE122">
        <v>0</v>
      </c>
      <c r="CF122">
        <v>0</v>
      </c>
      <c r="CG122">
        <v>0</v>
      </c>
      <c r="CM122">
        <v>0</v>
      </c>
      <c r="CN122" t="s">
        <v>0</v>
      </c>
      <c r="CO122">
        <v>0</v>
      </c>
      <c r="CP122">
        <f t="shared" si="150"/>
        <v>0</v>
      </c>
      <c r="CQ122">
        <f t="shared" si="191"/>
        <v>0</v>
      </c>
      <c r="CR122">
        <f t="shared" si="192"/>
        <v>0</v>
      </c>
      <c r="CS122">
        <f t="shared" si="193"/>
        <v>0</v>
      </c>
      <c r="CT122">
        <f t="shared" si="194"/>
        <v>0</v>
      </c>
      <c r="CU122">
        <f t="shared" si="151"/>
        <v>0</v>
      </c>
      <c r="CV122">
        <f t="shared" si="195"/>
        <v>0</v>
      </c>
      <c r="CW122">
        <f t="shared" si="195"/>
        <v>0</v>
      </c>
      <c r="CX122">
        <f t="shared" si="152"/>
        <v>0</v>
      </c>
      <c r="CY122">
        <f t="shared" si="179"/>
        <v>0</v>
      </c>
      <c r="CZ122">
        <f t="shared" si="180"/>
        <v>0</v>
      </c>
      <c r="DC122" t="s">
        <v>0</v>
      </c>
      <c r="DD122" t="s">
        <v>0</v>
      </c>
      <c r="DE122" t="s">
        <v>0</v>
      </c>
      <c r="DF122" t="s">
        <v>0</v>
      </c>
      <c r="DG122" t="s">
        <v>0</v>
      </c>
      <c r="DH122" t="s">
        <v>0</v>
      </c>
      <c r="DI122" t="s">
        <v>0</v>
      </c>
      <c r="DJ122" t="s">
        <v>0</v>
      </c>
      <c r="DK122" t="s">
        <v>0</v>
      </c>
      <c r="DL122" t="s">
        <v>0</v>
      </c>
      <c r="DM122" t="s">
        <v>0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19</v>
      </c>
      <c r="DW122" t="s">
        <v>19</v>
      </c>
      <c r="DX122">
        <v>1</v>
      </c>
      <c r="DZ122" t="s">
        <v>0</v>
      </c>
      <c r="EA122" t="s">
        <v>0</v>
      </c>
      <c r="EB122" t="s">
        <v>0</v>
      </c>
      <c r="EC122" t="s">
        <v>0</v>
      </c>
      <c r="EE122">
        <v>416980082</v>
      </c>
      <c r="EF122">
        <v>2</v>
      </c>
      <c r="EG122" t="s">
        <v>22</v>
      </c>
      <c r="EH122">
        <v>27</v>
      </c>
      <c r="EI122" t="s">
        <v>23</v>
      </c>
      <c r="EJ122">
        <v>1</v>
      </c>
      <c r="EK122">
        <v>33001</v>
      </c>
      <c r="EL122" t="s">
        <v>23</v>
      </c>
      <c r="EM122" t="s">
        <v>24</v>
      </c>
      <c r="EO122" t="s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0</v>
      </c>
      <c r="GD122">
        <v>1</v>
      </c>
      <c r="GF122">
        <v>1740798612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42"/>
        <v>0</v>
      </c>
      <c r="GM122">
        <f t="shared" si="143"/>
        <v>0</v>
      </c>
      <c r="GN122">
        <f t="shared" si="144"/>
        <v>0</v>
      </c>
      <c r="GO122">
        <f t="shared" si="145"/>
        <v>0</v>
      </c>
      <c r="GP122">
        <f t="shared" si="146"/>
        <v>0</v>
      </c>
      <c r="GR122">
        <v>0</v>
      </c>
      <c r="GS122">
        <v>0</v>
      </c>
      <c r="GT122">
        <v>0</v>
      </c>
      <c r="GU122" t="s">
        <v>0</v>
      </c>
      <c r="GV122">
        <f t="shared" si="196"/>
        <v>0</v>
      </c>
      <c r="GW122">
        <v>1</v>
      </c>
      <c r="GX122">
        <f t="shared" si="148"/>
        <v>0</v>
      </c>
      <c r="HA122">
        <v>0</v>
      </c>
      <c r="HB122">
        <v>0</v>
      </c>
      <c r="HC122">
        <f t="shared" si="153"/>
        <v>0</v>
      </c>
      <c r="HE122" t="s">
        <v>0</v>
      </c>
      <c r="HF122" t="s">
        <v>0</v>
      </c>
      <c r="HM122" t="s">
        <v>307</v>
      </c>
      <c r="HN122" t="s">
        <v>26</v>
      </c>
      <c r="HO122" t="s">
        <v>27</v>
      </c>
      <c r="HP122" t="s">
        <v>23</v>
      </c>
      <c r="HQ122" t="s">
        <v>23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141</v>
      </c>
      <c r="E123" t="s">
        <v>312</v>
      </c>
      <c r="F123" t="s">
        <v>281</v>
      </c>
      <c r="G123" t="s">
        <v>79</v>
      </c>
      <c r="H123" t="s">
        <v>43</v>
      </c>
      <c r="I123">
        <f>I118*J123</f>
        <v>0</v>
      </c>
      <c r="J123">
        <v>0</v>
      </c>
      <c r="K123">
        <v>0</v>
      </c>
      <c r="M123">
        <f>M118*N123</f>
        <v>0</v>
      </c>
      <c r="O123">
        <f t="shared" si="149"/>
        <v>0</v>
      </c>
      <c r="P123">
        <f t="shared" si="181"/>
        <v>0</v>
      </c>
      <c r="Q123">
        <f t="shared" si="182"/>
        <v>0</v>
      </c>
      <c r="R123">
        <f t="shared" si="183"/>
        <v>0</v>
      </c>
      <c r="S123">
        <f t="shared" si="184"/>
        <v>0</v>
      </c>
      <c r="T123">
        <f t="shared" si="135"/>
        <v>0</v>
      </c>
      <c r="U123">
        <f t="shared" si="185"/>
        <v>0</v>
      </c>
      <c r="V123">
        <f t="shared" si="186"/>
        <v>0</v>
      </c>
      <c r="W123">
        <f t="shared" si="136"/>
        <v>0</v>
      </c>
      <c r="X123">
        <f t="shared" si="137"/>
        <v>0</v>
      </c>
      <c r="Y123">
        <f t="shared" si="138"/>
        <v>0</v>
      </c>
      <c r="AA123">
        <v>449016141</v>
      </c>
      <c r="AB123">
        <f t="shared" si="139"/>
        <v>0</v>
      </c>
      <c r="AC123">
        <f t="shared" si="187"/>
        <v>0</v>
      </c>
      <c r="AD123">
        <f t="shared" si="188"/>
        <v>0</v>
      </c>
      <c r="AE123">
        <f t="shared" si="189"/>
        <v>0</v>
      </c>
      <c r="AF123">
        <f t="shared" si="189"/>
        <v>0</v>
      </c>
      <c r="AG123">
        <f t="shared" si="140"/>
        <v>0</v>
      </c>
      <c r="AH123">
        <f t="shared" si="190"/>
        <v>0</v>
      </c>
      <c r="AI123">
        <f t="shared" si="190"/>
        <v>0</v>
      </c>
      <c r="AJ123">
        <f t="shared" si="141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0</v>
      </c>
      <c r="BE123" t="s">
        <v>0</v>
      </c>
      <c r="BF123" t="s">
        <v>0</v>
      </c>
      <c r="BG123" t="s">
        <v>0</v>
      </c>
      <c r="BH123">
        <v>3</v>
      </c>
      <c r="BI123">
        <v>1</v>
      </c>
      <c r="BJ123" t="s">
        <v>0</v>
      </c>
      <c r="BM123">
        <v>33001</v>
      </c>
      <c r="BN123">
        <v>0</v>
      </c>
      <c r="BO123" t="s">
        <v>0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0</v>
      </c>
      <c r="BZ123">
        <v>103</v>
      </c>
      <c r="CA123">
        <v>60</v>
      </c>
      <c r="CB123" t="s">
        <v>0</v>
      </c>
      <c r="CE123">
        <v>0</v>
      </c>
      <c r="CF123">
        <v>0</v>
      </c>
      <c r="CG123">
        <v>0</v>
      </c>
      <c r="CM123">
        <v>0</v>
      </c>
      <c r="CN123" t="s">
        <v>0</v>
      </c>
      <c r="CO123">
        <v>0</v>
      </c>
      <c r="CP123">
        <f t="shared" si="150"/>
        <v>0</v>
      </c>
      <c r="CQ123">
        <f t="shared" si="191"/>
        <v>0</v>
      </c>
      <c r="CR123">
        <f t="shared" si="192"/>
        <v>0</v>
      </c>
      <c r="CS123">
        <f t="shared" si="193"/>
        <v>0</v>
      </c>
      <c r="CT123">
        <f t="shared" si="194"/>
        <v>0</v>
      </c>
      <c r="CU123">
        <f t="shared" si="151"/>
        <v>0</v>
      </c>
      <c r="CV123">
        <f t="shared" si="195"/>
        <v>0</v>
      </c>
      <c r="CW123">
        <f t="shared" si="195"/>
        <v>0</v>
      </c>
      <c r="CX123">
        <f t="shared" si="152"/>
        <v>0</v>
      </c>
      <c r="CY123">
        <f t="shared" si="179"/>
        <v>0</v>
      </c>
      <c r="CZ123">
        <f t="shared" si="180"/>
        <v>0</v>
      </c>
      <c r="DC123" t="s">
        <v>0</v>
      </c>
      <c r="DD123" t="s">
        <v>0</v>
      </c>
      <c r="DE123" t="s">
        <v>0</v>
      </c>
      <c r="DF123" t="s">
        <v>0</v>
      </c>
      <c r="DG123" t="s">
        <v>0</v>
      </c>
      <c r="DH123" t="s">
        <v>0</v>
      </c>
      <c r="DI123" t="s">
        <v>0</v>
      </c>
      <c r="DJ123" t="s">
        <v>0</v>
      </c>
      <c r="DK123" t="s">
        <v>0</v>
      </c>
      <c r="DL123" t="s">
        <v>0</v>
      </c>
      <c r="DM123" t="s">
        <v>0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43</v>
      </c>
      <c r="DW123" t="s">
        <v>43</v>
      </c>
      <c r="DX123">
        <v>1</v>
      </c>
      <c r="DZ123" t="s">
        <v>0</v>
      </c>
      <c r="EA123" t="s">
        <v>0</v>
      </c>
      <c r="EB123" t="s">
        <v>0</v>
      </c>
      <c r="EC123" t="s">
        <v>0</v>
      </c>
      <c r="EE123">
        <v>416980082</v>
      </c>
      <c r="EF123">
        <v>2</v>
      </c>
      <c r="EG123" t="s">
        <v>22</v>
      </c>
      <c r="EH123">
        <v>27</v>
      </c>
      <c r="EI123" t="s">
        <v>23</v>
      </c>
      <c r="EJ123">
        <v>1</v>
      </c>
      <c r="EK123">
        <v>33001</v>
      </c>
      <c r="EL123" t="s">
        <v>23</v>
      </c>
      <c r="EM123" t="s">
        <v>24</v>
      </c>
      <c r="EO123" t="s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0</v>
      </c>
      <c r="GD123">
        <v>1</v>
      </c>
      <c r="GF123">
        <v>1533393836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42"/>
        <v>0</v>
      </c>
      <c r="GM123">
        <f t="shared" si="143"/>
        <v>0</v>
      </c>
      <c r="GN123">
        <f t="shared" si="144"/>
        <v>0</v>
      </c>
      <c r="GO123">
        <f t="shared" si="145"/>
        <v>0</v>
      </c>
      <c r="GP123">
        <f t="shared" si="146"/>
        <v>0</v>
      </c>
      <c r="GR123">
        <v>0</v>
      </c>
      <c r="GS123">
        <v>0</v>
      </c>
      <c r="GT123">
        <v>0</v>
      </c>
      <c r="GU123" t="s">
        <v>0</v>
      </c>
      <c r="GV123">
        <f t="shared" si="196"/>
        <v>0</v>
      </c>
      <c r="GW123">
        <v>1</v>
      </c>
      <c r="GX123">
        <f t="shared" si="148"/>
        <v>0</v>
      </c>
      <c r="HA123">
        <v>0</v>
      </c>
      <c r="HB123">
        <v>0</v>
      </c>
      <c r="HC123">
        <f t="shared" si="153"/>
        <v>0</v>
      </c>
      <c r="HE123" t="s">
        <v>0</v>
      </c>
      <c r="HF123" t="s">
        <v>0</v>
      </c>
      <c r="HM123" t="s">
        <v>307</v>
      </c>
      <c r="HN123" t="s">
        <v>26</v>
      </c>
      <c r="HO123" t="s">
        <v>27</v>
      </c>
      <c r="HP123" t="s">
        <v>23</v>
      </c>
      <c r="HQ123" t="s">
        <v>23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E124" t="s">
        <v>313</v>
      </c>
      <c r="F124" t="s">
        <v>286</v>
      </c>
      <c r="G124" t="s">
        <v>287</v>
      </c>
      <c r="H124" t="s">
        <v>51</v>
      </c>
      <c r="I124">
        <f>ROUND(14*1.256/1000*0,7)</f>
        <v>0</v>
      </c>
      <c r="J124">
        <v>0</v>
      </c>
      <c r="K124">
        <f>ROUND(14*1.256/1000*0,7)</f>
        <v>0</v>
      </c>
      <c r="M124">
        <f>ROUND(14*1.256/1000*0,7)</f>
        <v>0</v>
      </c>
      <c r="O124">
        <f t="shared" si="149"/>
        <v>0</v>
      </c>
      <c r="P124">
        <f t="shared" si="181"/>
        <v>0</v>
      </c>
      <c r="Q124">
        <f t="shared" si="182"/>
        <v>0</v>
      </c>
      <c r="R124">
        <f t="shared" si="183"/>
        <v>0</v>
      </c>
      <c r="S124">
        <f t="shared" si="184"/>
        <v>0</v>
      </c>
      <c r="T124">
        <f t="shared" ref="T124:T147" si="197">ROUND(CU124*I124,2)</f>
        <v>0</v>
      </c>
      <c r="U124">
        <f t="shared" si="185"/>
        <v>0</v>
      </c>
      <c r="V124">
        <f t="shared" si="186"/>
        <v>0</v>
      </c>
      <c r="W124">
        <f t="shared" ref="W124:W147" si="198">ROUND(CX124*I124,2)</f>
        <v>0</v>
      </c>
      <c r="X124">
        <f t="shared" ref="X124:X147" si="199">ROUND(CY124,2)</f>
        <v>0</v>
      </c>
      <c r="Y124">
        <f t="shared" ref="Y124:Y147" si="200">ROUND(CZ124,2)</f>
        <v>0</v>
      </c>
      <c r="AA124">
        <v>449016141</v>
      </c>
      <c r="AB124">
        <f t="shared" ref="AB124:AB147" si="201">ROUND((AC124+AD124+AF124),6)</f>
        <v>67961.14</v>
      </c>
      <c r="AC124">
        <f t="shared" si="187"/>
        <v>67961.14</v>
      </c>
      <c r="AD124">
        <f t="shared" si="188"/>
        <v>0</v>
      </c>
      <c r="AE124">
        <f t="shared" si="189"/>
        <v>0</v>
      </c>
      <c r="AF124">
        <f t="shared" si="189"/>
        <v>0</v>
      </c>
      <c r="AG124">
        <f t="shared" ref="AG124:AG147" si="202">ROUND((AP124),6)</f>
        <v>0</v>
      </c>
      <c r="AH124">
        <f t="shared" si="190"/>
        <v>0</v>
      </c>
      <c r="AI124">
        <f t="shared" si="190"/>
        <v>0</v>
      </c>
      <c r="AJ124">
        <f t="shared" ref="AJ124:AJ147" si="203">(AS124)</f>
        <v>0</v>
      </c>
      <c r="AK124">
        <v>67961.14</v>
      </c>
      <c r="AL124">
        <v>67961.14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0.74</v>
      </c>
      <c r="BD124" t="s">
        <v>0</v>
      </c>
      <c r="BE124" t="s">
        <v>0</v>
      </c>
      <c r="BF124" t="s">
        <v>0</v>
      </c>
      <c r="BG124" t="s">
        <v>0</v>
      </c>
      <c r="BH124">
        <v>3</v>
      </c>
      <c r="BI124">
        <v>1</v>
      </c>
      <c r="BJ124" t="s">
        <v>288</v>
      </c>
      <c r="BM124">
        <v>500001</v>
      </c>
      <c r="BN124">
        <v>0</v>
      </c>
      <c r="BO124" t="s">
        <v>286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0</v>
      </c>
      <c r="BZ124">
        <v>0</v>
      </c>
      <c r="CA124">
        <v>0</v>
      </c>
      <c r="CB124" t="s">
        <v>0</v>
      </c>
      <c r="CE124">
        <v>0</v>
      </c>
      <c r="CF124">
        <v>0</v>
      </c>
      <c r="CG124">
        <v>0</v>
      </c>
      <c r="CM124">
        <v>0</v>
      </c>
      <c r="CN124" t="s">
        <v>0</v>
      </c>
      <c r="CO124">
        <v>0</v>
      </c>
      <c r="CP124">
        <f t="shared" si="150"/>
        <v>0</v>
      </c>
      <c r="CQ124">
        <f t="shared" si="191"/>
        <v>50291.24</v>
      </c>
      <c r="CR124">
        <f t="shared" si="192"/>
        <v>0</v>
      </c>
      <c r="CS124">
        <f t="shared" si="193"/>
        <v>0</v>
      </c>
      <c r="CT124">
        <f t="shared" si="194"/>
        <v>0</v>
      </c>
      <c r="CU124">
        <f t="shared" si="151"/>
        <v>0</v>
      </c>
      <c r="CV124">
        <f t="shared" si="195"/>
        <v>0</v>
      </c>
      <c r="CW124">
        <f t="shared" si="195"/>
        <v>0</v>
      </c>
      <c r="CX124">
        <f t="shared" si="152"/>
        <v>0</v>
      </c>
      <c r="CY124">
        <f>0</f>
        <v>0</v>
      </c>
      <c r="CZ124">
        <f>0</f>
        <v>0</v>
      </c>
      <c r="DC124" t="s">
        <v>0</v>
      </c>
      <c r="DD124" t="s">
        <v>0</v>
      </c>
      <c r="DE124" t="s">
        <v>0</v>
      </c>
      <c r="DF124" t="s">
        <v>0</v>
      </c>
      <c r="DG124" t="s">
        <v>0</v>
      </c>
      <c r="DH124" t="s">
        <v>0</v>
      </c>
      <c r="DI124" t="s">
        <v>0</v>
      </c>
      <c r="DJ124" t="s">
        <v>0</v>
      </c>
      <c r="DK124" t="s">
        <v>0</v>
      </c>
      <c r="DL124" t="s">
        <v>0</v>
      </c>
      <c r="DM124" t="s">
        <v>0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51</v>
      </c>
      <c r="DW124" t="s">
        <v>51</v>
      </c>
      <c r="DX124">
        <v>1000</v>
      </c>
      <c r="DZ124" t="s">
        <v>0</v>
      </c>
      <c r="EA124" t="s">
        <v>0</v>
      </c>
      <c r="EB124" t="s">
        <v>0</v>
      </c>
      <c r="EC124" t="s">
        <v>0</v>
      </c>
      <c r="EE124">
        <v>416979961</v>
      </c>
      <c r="EF124">
        <v>8</v>
      </c>
      <c r="EG124" t="s">
        <v>131</v>
      </c>
      <c r="EH124">
        <v>0</v>
      </c>
      <c r="EI124" t="s">
        <v>0</v>
      </c>
      <c r="EJ124">
        <v>1</v>
      </c>
      <c r="EK124">
        <v>500001</v>
      </c>
      <c r="EL124" t="s">
        <v>132</v>
      </c>
      <c r="EM124" t="s">
        <v>133</v>
      </c>
      <c r="EO124" t="s">
        <v>0</v>
      </c>
      <c r="EQ124">
        <v>131072</v>
      </c>
      <c r="ER124">
        <v>67961.14</v>
      </c>
      <c r="ES124">
        <v>67961.14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0</v>
      </c>
      <c r="GD124">
        <v>1</v>
      </c>
      <c r="GF124">
        <v>1133494314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ref="GL124:GL147" si="204">ROUND(IF(AND(BH124=3,BI124=3,FS124&lt;&gt;0),P124,0),2)</f>
        <v>0</v>
      </c>
      <c r="GM124">
        <f t="shared" ref="GM124:GM147" si="205">ROUND(O124+X124+Y124,2)+GX124</f>
        <v>0</v>
      </c>
      <c r="GN124">
        <f t="shared" ref="GN124:GN147" si="206">IF(OR(BI124=0,BI124=1),GM124-GX124,0)</f>
        <v>0</v>
      </c>
      <c r="GO124">
        <f t="shared" ref="GO124:GO147" si="207">IF(BI124=2,GM124-GX124,0)</f>
        <v>0</v>
      </c>
      <c r="GP124">
        <f t="shared" ref="GP124:GP147" si="208">IF(BI124=4,GM124-GX124,0)</f>
        <v>0</v>
      </c>
      <c r="GR124">
        <v>0</v>
      </c>
      <c r="GS124">
        <v>0</v>
      </c>
      <c r="GT124">
        <v>0</v>
      </c>
      <c r="GU124" t="s">
        <v>0</v>
      </c>
      <c r="GV124">
        <f t="shared" si="196"/>
        <v>0</v>
      </c>
      <c r="GW124">
        <v>1</v>
      </c>
      <c r="GX124">
        <f t="shared" ref="GX124:GX147" si="209">ROUND(HC124*I124,2)</f>
        <v>0</v>
      </c>
      <c r="HA124">
        <v>0</v>
      </c>
      <c r="HB124">
        <v>0</v>
      </c>
      <c r="HC124">
        <f t="shared" si="153"/>
        <v>0</v>
      </c>
      <c r="HE124" t="s">
        <v>0</v>
      </c>
      <c r="HF124" t="s">
        <v>0</v>
      </c>
      <c r="HM124" t="s">
        <v>0</v>
      </c>
      <c r="HN124" t="s">
        <v>0</v>
      </c>
      <c r="HO124" t="s">
        <v>0</v>
      </c>
      <c r="HP124" t="s">
        <v>0</v>
      </c>
      <c r="HQ124" t="s">
        <v>0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ROW(SmtRes!A142)</f>
        <v>142</v>
      </c>
      <c r="D125">
        <f>ROW(EtalonRes!A142)</f>
        <v>142</v>
      </c>
      <c r="E125" t="s">
        <v>314</v>
      </c>
      <c r="F125" t="s">
        <v>315</v>
      </c>
      <c r="G125" t="s">
        <v>316</v>
      </c>
      <c r="H125" t="s">
        <v>317</v>
      </c>
      <c r="I125">
        <f>ROUND((2*0.5*0.3*0.5)/100,7)</f>
        <v>1.5E-3</v>
      </c>
      <c r="J125">
        <v>0</v>
      </c>
      <c r="K125">
        <f>ROUND((2*0.5*0.3*0.5)/100,7)</f>
        <v>1.5E-3</v>
      </c>
      <c r="O125">
        <f t="shared" si="149"/>
        <v>183.04</v>
      </c>
      <c r="P125">
        <f>SUMIF(SmtRes!AQ142:'SmtRes'!AQ142,"=1",SmtRes!DF142:'SmtRes'!DF142)</f>
        <v>0</v>
      </c>
      <c r="Q125">
        <f>SUMIF(SmtRes!AQ142:'SmtRes'!AQ142,"=1",SmtRes!DG142:'SmtRes'!DG142)</f>
        <v>0</v>
      </c>
      <c r="R125">
        <f>SUMIF(SmtRes!AQ142:'SmtRes'!AQ142,"=1",SmtRes!DH142:'SmtRes'!DH142)</f>
        <v>0</v>
      </c>
      <c r="S125">
        <f>SUMIF(SmtRes!AQ142:'SmtRes'!AQ142,"=1",SmtRes!DI142:'SmtRes'!DI142)</f>
        <v>183.04</v>
      </c>
      <c r="T125">
        <f t="shared" si="197"/>
        <v>0</v>
      </c>
      <c r="U125">
        <f>SUMIF(SmtRes!AQ142:'SmtRes'!AQ142,"=1",SmtRes!CV142:'SmtRes'!CV142)</f>
        <v>0.2772</v>
      </c>
      <c r="V125">
        <f>SUMIF(SmtRes!AQ142:'SmtRes'!AQ142,"=1",SmtRes!CW142:'SmtRes'!CW142)</f>
        <v>0</v>
      </c>
      <c r="W125">
        <f t="shared" si="198"/>
        <v>0</v>
      </c>
      <c r="X125">
        <f t="shared" si="199"/>
        <v>162.91</v>
      </c>
      <c r="Y125">
        <f t="shared" si="200"/>
        <v>73.22</v>
      </c>
      <c r="AA125">
        <v>449016141</v>
      </c>
      <c r="AB125">
        <f t="shared" si="201"/>
        <v>122028.984</v>
      </c>
      <c r="AC125">
        <f>ROUND((0),6)</f>
        <v>0</v>
      </c>
      <c r="AD125">
        <f>ROUND((((0)-(0))+AE125),6)</f>
        <v>0</v>
      </c>
      <c r="AE125">
        <f>ROUND((0),6)</f>
        <v>0</v>
      </c>
      <c r="AF125">
        <f>ROUND((SUM(SmtRes!BT142:'SmtRes'!BT142)),6)</f>
        <v>122028.984</v>
      </c>
      <c r="AG125">
        <f t="shared" si="202"/>
        <v>0</v>
      </c>
      <c r="AH125">
        <f>(SUM(SmtRes!BU142:'SmtRes'!BU142))</f>
        <v>184.8</v>
      </c>
      <c r="AI125">
        <f>(0)</f>
        <v>0</v>
      </c>
      <c r="AJ125">
        <f t="shared" si="203"/>
        <v>0</v>
      </c>
      <c r="AK125">
        <v>101690.82</v>
      </c>
      <c r="AL125">
        <v>0</v>
      </c>
      <c r="AM125">
        <v>0</v>
      </c>
      <c r="AN125">
        <v>0</v>
      </c>
      <c r="AO125">
        <v>101690.82</v>
      </c>
      <c r="AP125">
        <v>0</v>
      </c>
      <c r="AQ125">
        <v>154</v>
      </c>
      <c r="AR125">
        <v>0</v>
      </c>
      <c r="AS125">
        <v>0</v>
      </c>
      <c r="AT125">
        <v>89</v>
      </c>
      <c r="AU125">
        <v>40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0</v>
      </c>
      <c r="BE125" t="s">
        <v>0</v>
      </c>
      <c r="BF125" t="s">
        <v>0</v>
      </c>
      <c r="BG125" t="s">
        <v>0</v>
      </c>
      <c r="BH125">
        <v>0</v>
      </c>
      <c r="BI125">
        <v>1</v>
      </c>
      <c r="BJ125" t="s">
        <v>318</v>
      </c>
      <c r="BM125">
        <v>1003</v>
      </c>
      <c r="BN125">
        <v>0</v>
      </c>
      <c r="BO125" t="s">
        <v>0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0</v>
      </c>
      <c r="BZ125">
        <v>89</v>
      </c>
      <c r="CA125">
        <v>40</v>
      </c>
      <c r="CB125" t="s">
        <v>0</v>
      </c>
      <c r="CE125">
        <v>0</v>
      </c>
      <c r="CF125">
        <v>0</v>
      </c>
      <c r="CG125">
        <v>0</v>
      </c>
      <c r="CM125">
        <v>0</v>
      </c>
      <c r="CN125" t="s">
        <v>1575</v>
      </c>
      <c r="CO125">
        <v>0</v>
      </c>
      <c r="CP125">
        <f t="shared" si="150"/>
        <v>183.04</v>
      </c>
      <c r="CQ125">
        <f>SUMIF(SmtRes!AQ142:'SmtRes'!AQ142,"=1",SmtRes!AA142:'SmtRes'!AA142)</f>
        <v>0</v>
      </c>
      <c r="CR125">
        <f>SUMIF(SmtRes!AQ142:'SmtRes'!AQ142,"=1",SmtRes!AB142:'SmtRes'!AB142)</f>
        <v>0</v>
      </c>
      <c r="CS125">
        <f>SUMIF(SmtRes!AQ142:'SmtRes'!AQ142,"=1",SmtRes!AC142:'SmtRes'!AC142)</f>
        <v>0</v>
      </c>
      <c r="CT125">
        <f>SUMIF(SmtRes!AQ142:'SmtRes'!AQ142,"=1",SmtRes!AD142:'SmtRes'!AD142)</f>
        <v>660.33</v>
      </c>
      <c r="CU125">
        <f t="shared" si="151"/>
        <v>0</v>
      </c>
      <c r="CV125">
        <f>SUMIF(SmtRes!AQ142:'SmtRes'!AQ142,"=1",SmtRes!BU142:'SmtRes'!BU142)</f>
        <v>184.8</v>
      </c>
      <c r="CW125">
        <f>SUMIF(SmtRes!AQ142:'SmtRes'!AQ142,"=1",SmtRes!BV142:'SmtRes'!BV142)</f>
        <v>0</v>
      </c>
      <c r="CX125">
        <f t="shared" si="152"/>
        <v>0</v>
      </c>
      <c r="CY125">
        <f>(((S125+R125)*AT125)/100)</f>
        <v>162.90559999999999</v>
      </c>
      <c r="CZ125">
        <f>(((S125+R125)*AU125)/100)</f>
        <v>73.215999999999994</v>
      </c>
      <c r="DB125">
        <v>10</v>
      </c>
      <c r="DC125" t="s">
        <v>0</v>
      </c>
      <c r="DD125" t="s">
        <v>0</v>
      </c>
      <c r="DE125" t="s">
        <v>21</v>
      </c>
      <c r="DF125" t="s">
        <v>21</v>
      </c>
      <c r="DG125" t="s">
        <v>21</v>
      </c>
      <c r="DH125" t="s">
        <v>0</v>
      </c>
      <c r="DI125" t="s">
        <v>21</v>
      </c>
      <c r="DJ125" t="s">
        <v>21</v>
      </c>
      <c r="DK125" t="s">
        <v>0</v>
      </c>
      <c r="DL125" t="s">
        <v>0</v>
      </c>
      <c r="DM125" t="s">
        <v>0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317</v>
      </c>
      <c r="DW125" t="s">
        <v>317</v>
      </c>
      <c r="DX125">
        <v>100</v>
      </c>
      <c r="DZ125" t="s">
        <v>0</v>
      </c>
      <c r="EA125" t="s">
        <v>0</v>
      </c>
      <c r="EB125" t="s">
        <v>0</v>
      </c>
      <c r="EC125" t="s">
        <v>0</v>
      </c>
      <c r="EE125">
        <v>416980004</v>
      </c>
      <c r="EF125">
        <v>2</v>
      </c>
      <c r="EG125" t="s">
        <v>22</v>
      </c>
      <c r="EH125">
        <v>1</v>
      </c>
      <c r="EI125" t="s">
        <v>319</v>
      </c>
      <c r="EJ125">
        <v>1</v>
      </c>
      <c r="EK125">
        <v>1003</v>
      </c>
      <c r="EL125" t="s">
        <v>320</v>
      </c>
      <c r="EM125" t="s">
        <v>321</v>
      </c>
      <c r="EO125" t="s">
        <v>25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154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89</v>
      </c>
      <c r="FY125">
        <v>40</v>
      </c>
      <c r="GA125" t="s">
        <v>0</v>
      </c>
      <c r="GD125">
        <v>1</v>
      </c>
      <c r="GF125">
        <v>-179514182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204"/>
        <v>0</v>
      </c>
      <c r="GM125">
        <f t="shared" si="205"/>
        <v>419.17</v>
      </c>
      <c r="GN125">
        <f t="shared" si="206"/>
        <v>419.17</v>
      </c>
      <c r="GO125">
        <f t="shared" si="207"/>
        <v>0</v>
      </c>
      <c r="GP125">
        <f t="shared" si="208"/>
        <v>0</v>
      </c>
      <c r="GR125">
        <v>0</v>
      </c>
      <c r="GS125">
        <v>3</v>
      </c>
      <c r="GT125">
        <v>0</v>
      </c>
      <c r="GU125" t="s">
        <v>0</v>
      </c>
      <c r="GV125">
        <f t="shared" si="196"/>
        <v>0</v>
      </c>
      <c r="GW125">
        <v>1</v>
      </c>
      <c r="GX125">
        <f t="shared" si="209"/>
        <v>0</v>
      </c>
      <c r="HA125">
        <v>0</v>
      </c>
      <c r="HB125">
        <v>0</v>
      </c>
      <c r="HC125">
        <f t="shared" si="153"/>
        <v>0</v>
      </c>
      <c r="HE125" t="s">
        <v>0</v>
      </c>
      <c r="HF125" t="s">
        <v>0</v>
      </c>
      <c r="HM125" t="s">
        <v>0</v>
      </c>
      <c r="HN125" t="s">
        <v>322</v>
      </c>
      <c r="HO125" t="s">
        <v>323</v>
      </c>
      <c r="HP125" t="s">
        <v>320</v>
      </c>
      <c r="HQ125" t="s">
        <v>320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ROW(SmtRes!A143)</f>
        <v>143</v>
      </c>
      <c r="D126">
        <f>ROW(EtalonRes!A143)</f>
        <v>143</v>
      </c>
      <c r="E126" t="s">
        <v>324</v>
      </c>
      <c r="F126" t="s">
        <v>325</v>
      </c>
      <c r="G126" t="s">
        <v>326</v>
      </c>
      <c r="H126" t="s">
        <v>317</v>
      </c>
      <c r="I126">
        <f>ROUND((2*0.5*0.3*0.5)/100,7)</f>
        <v>1.5E-3</v>
      </c>
      <c r="J126">
        <v>0</v>
      </c>
      <c r="K126">
        <f>ROUND((2*0.5*0.3*0.5)/100,7)</f>
        <v>1.5E-3</v>
      </c>
      <c r="O126">
        <f t="shared" si="149"/>
        <v>100.85</v>
      </c>
      <c r="P126">
        <f>SUMIF(SmtRes!AQ143:'SmtRes'!AQ143,"=1",SmtRes!DF143:'SmtRes'!DF143)</f>
        <v>0</v>
      </c>
      <c r="Q126">
        <f>SUMIF(SmtRes!AQ143:'SmtRes'!AQ143,"=1",SmtRes!DG143:'SmtRes'!DG143)</f>
        <v>0</v>
      </c>
      <c r="R126">
        <f>SUMIF(SmtRes!AQ143:'SmtRes'!AQ143,"=1",SmtRes!DH143:'SmtRes'!DH143)</f>
        <v>0</v>
      </c>
      <c r="S126">
        <f>SUMIF(SmtRes!AQ143:'SmtRes'!AQ143,"=1",SmtRes!DI143:'SmtRes'!DI143)</f>
        <v>100.85</v>
      </c>
      <c r="T126">
        <f t="shared" si="197"/>
        <v>0</v>
      </c>
      <c r="U126">
        <f>SUMIF(SmtRes!AQ143:'SmtRes'!AQ143,"=1",SmtRes!CV143:'SmtRes'!CV143)</f>
        <v>0.1593</v>
      </c>
      <c r="V126">
        <f>SUMIF(SmtRes!AQ143:'SmtRes'!AQ143,"=1",SmtRes!CW143:'SmtRes'!CW143)</f>
        <v>0</v>
      </c>
      <c r="W126">
        <f t="shared" si="198"/>
        <v>0</v>
      </c>
      <c r="X126">
        <f t="shared" si="199"/>
        <v>89.76</v>
      </c>
      <c r="Y126">
        <f t="shared" si="200"/>
        <v>40.340000000000003</v>
      </c>
      <c r="AA126">
        <v>449016141</v>
      </c>
      <c r="AB126">
        <f t="shared" si="201"/>
        <v>67232.034</v>
      </c>
      <c r="AC126">
        <f>ROUND((0),6)</f>
        <v>0</v>
      </c>
      <c r="AD126">
        <f>ROUND((((0)-(0))+AE126),6)</f>
        <v>0</v>
      </c>
      <c r="AE126">
        <f>ROUND((0),6)</f>
        <v>0</v>
      </c>
      <c r="AF126">
        <f>ROUND((SUM(SmtRes!BT143:'SmtRes'!BT143)),6)</f>
        <v>67232.034</v>
      </c>
      <c r="AG126">
        <f t="shared" si="202"/>
        <v>0</v>
      </c>
      <c r="AH126">
        <f>(SUM(SmtRes!BU143:'SmtRes'!BU143))</f>
        <v>106.2</v>
      </c>
      <c r="AI126">
        <f>(0)</f>
        <v>0</v>
      </c>
      <c r="AJ126">
        <f t="shared" si="203"/>
        <v>0</v>
      </c>
      <c r="AK126">
        <v>56026.695</v>
      </c>
      <c r="AL126">
        <v>0</v>
      </c>
      <c r="AM126">
        <v>0</v>
      </c>
      <c r="AN126">
        <v>0</v>
      </c>
      <c r="AO126">
        <v>56026.695</v>
      </c>
      <c r="AP126">
        <v>0</v>
      </c>
      <c r="AQ126">
        <v>88.5</v>
      </c>
      <c r="AR126">
        <v>0</v>
      </c>
      <c r="AS126">
        <v>0</v>
      </c>
      <c r="AT126">
        <v>89</v>
      </c>
      <c r="AU126">
        <v>40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0</v>
      </c>
      <c r="BE126" t="s">
        <v>0</v>
      </c>
      <c r="BF126" t="s">
        <v>0</v>
      </c>
      <c r="BG126" t="s">
        <v>0</v>
      </c>
      <c r="BH126">
        <v>0</v>
      </c>
      <c r="BI126">
        <v>1</v>
      </c>
      <c r="BJ126" t="s">
        <v>327</v>
      </c>
      <c r="BM126">
        <v>1003</v>
      </c>
      <c r="BN126">
        <v>0</v>
      </c>
      <c r="BO126" t="s">
        <v>0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0</v>
      </c>
      <c r="BZ126">
        <v>89</v>
      </c>
      <c r="CA126">
        <v>40</v>
      </c>
      <c r="CB126" t="s">
        <v>0</v>
      </c>
      <c r="CE126">
        <v>0</v>
      </c>
      <c r="CF126">
        <v>0</v>
      </c>
      <c r="CG126">
        <v>0</v>
      </c>
      <c r="CM126">
        <v>0</v>
      </c>
      <c r="CN126" t="s">
        <v>1575</v>
      </c>
      <c r="CO126">
        <v>0</v>
      </c>
      <c r="CP126">
        <f t="shared" si="150"/>
        <v>100.85</v>
      </c>
      <c r="CQ126">
        <f>SUMIF(SmtRes!AQ143:'SmtRes'!AQ143,"=1",SmtRes!AA143:'SmtRes'!AA143)</f>
        <v>0</v>
      </c>
      <c r="CR126">
        <f>SUMIF(SmtRes!AQ143:'SmtRes'!AQ143,"=1",SmtRes!AB143:'SmtRes'!AB143)</f>
        <v>0</v>
      </c>
      <c r="CS126">
        <f>SUMIF(SmtRes!AQ143:'SmtRes'!AQ143,"=1",SmtRes!AC143:'SmtRes'!AC143)</f>
        <v>0</v>
      </c>
      <c r="CT126">
        <f>SUMIF(SmtRes!AQ143:'SmtRes'!AQ143,"=1",SmtRes!AD143:'SmtRes'!AD143)</f>
        <v>633.07000000000005</v>
      </c>
      <c r="CU126">
        <f t="shared" si="151"/>
        <v>0</v>
      </c>
      <c r="CV126">
        <f>SUMIF(SmtRes!AQ143:'SmtRes'!AQ143,"=1",SmtRes!BU143:'SmtRes'!BU143)</f>
        <v>106.2</v>
      </c>
      <c r="CW126">
        <f>SUMIF(SmtRes!AQ143:'SmtRes'!AQ143,"=1",SmtRes!BV143:'SmtRes'!BV143)</f>
        <v>0</v>
      </c>
      <c r="CX126">
        <f t="shared" si="152"/>
        <v>0</v>
      </c>
      <c r="CY126">
        <f>(((S126+R126)*AT126)/100)</f>
        <v>89.756500000000003</v>
      </c>
      <c r="CZ126">
        <f>(((S126+R126)*AU126)/100)</f>
        <v>40.340000000000003</v>
      </c>
      <c r="DB126">
        <v>11</v>
      </c>
      <c r="DC126" t="s">
        <v>0</v>
      </c>
      <c r="DD126" t="s">
        <v>0</v>
      </c>
      <c r="DE126" t="s">
        <v>21</v>
      </c>
      <c r="DF126" t="s">
        <v>21</v>
      </c>
      <c r="DG126" t="s">
        <v>21</v>
      </c>
      <c r="DH126" t="s">
        <v>0</v>
      </c>
      <c r="DI126" t="s">
        <v>21</v>
      </c>
      <c r="DJ126" t="s">
        <v>21</v>
      </c>
      <c r="DK126" t="s">
        <v>0</v>
      </c>
      <c r="DL126" t="s">
        <v>0</v>
      </c>
      <c r="DM126" t="s">
        <v>0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317</v>
      </c>
      <c r="DW126" t="s">
        <v>317</v>
      </c>
      <c r="DX126">
        <v>100</v>
      </c>
      <c r="DZ126" t="s">
        <v>0</v>
      </c>
      <c r="EA126" t="s">
        <v>0</v>
      </c>
      <c r="EB126" t="s">
        <v>0</v>
      </c>
      <c r="EC126" t="s">
        <v>0</v>
      </c>
      <c r="EE126">
        <v>416980004</v>
      </c>
      <c r="EF126">
        <v>2</v>
      </c>
      <c r="EG126" t="s">
        <v>22</v>
      </c>
      <c r="EH126">
        <v>1</v>
      </c>
      <c r="EI126" t="s">
        <v>319</v>
      </c>
      <c r="EJ126">
        <v>1</v>
      </c>
      <c r="EK126">
        <v>1003</v>
      </c>
      <c r="EL126" t="s">
        <v>320</v>
      </c>
      <c r="EM126" t="s">
        <v>321</v>
      </c>
      <c r="EO126" t="s">
        <v>25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88.5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89</v>
      </c>
      <c r="FY126">
        <v>40</v>
      </c>
      <c r="GA126" t="s">
        <v>0</v>
      </c>
      <c r="GD126">
        <v>1</v>
      </c>
      <c r="GF126">
        <v>2145887688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204"/>
        <v>0</v>
      </c>
      <c r="GM126">
        <f t="shared" si="205"/>
        <v>230.95</v>
      </c>
      <c r="GN126">
        <f t="shared" si="206"/>
        <v>230.95</v>
      </c>
      <c r="GO126">
        <f t="shared" si="207"/>
        <v>0</v>
      </c>
      <c r="GP126">
        <f t="shared" si="208"/>
        <v>0</v>
      </c>
      <c r="GR126">
        <v>0</v>
      </c>
      <c r="GS126">
        <v>0</v>
      </c>
      <c r="GT126">
        <v>0</v>
      </c>
      <c r="GU126" t="s">
        <v>0</v>
      </c>
      <c r="GV126">
        <f t="shared" si="196"/>
        <v>0</v>
      </c>
      <c r="GW126">
        <v>1</v>
      </c>
      <c r="GX126">
        <f t="shared" si="209"/>
        <v>0</v>
      </c>
      <c r="HA126">
        <v>0</v>
      </c>
      <c r="HB126">
        <v>0</v>
      </c>
      <c r="HC126">
        <f t="shared" si="153"/>
        <v>0</v>
      </c>
      <c r="HE126" t="s">
        <v>0</v>
      </c>
      <c r="HF126" t="s">
        <v>0</v>
      </c>
      <c r="HM126" t="s">
        <v>0</v>
      </c>
      <c r="HN126" t="s">
        <v>322</v>
      </c>
      <c r="HO126" t="s">
        <v>323</v>
      </c>
      <c r="HP126" t="s">
        <v>320</v>
      </c>
      <c r="HQ126" t="s">
        <v>320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ROW(SmtRes!A151)</f>
        <v>151</v>
      </c>
      <c r="D127">
        <f>ROW(EtalonRes!A151)</f>
        <v>151</v>
      </c>
      <c r="E127" t="s">
        <v>328</v>
      </c>
      <c r="F127" t="s">
        <v>329</v>
      </c>
      <c r="G127" t="s">
        <v>330</v>
      </c>
      <c r="H127" t="s">
        <v>331</v>
      </c>
      <c r="I127">
        <f>ROUND(2/10,7)</f>
        <v>0.2</v>
      </c>
      <c r="J127">
        <v>0</v>
      </c>
      <c r="K127">
        <f>ROUND(2/10,7)</f>
        <v>0.2</v>
      </c>
      <c r="O127">
        <f t="shared" si="149"/>
        <v>2419.86</v>
      </c>
      <c r="P127">
        <f>SUMIF(SmtRes!AQ144:'SmtRes'!AQ151,"=1",SmtRes!DF144:'SmtRes'!DF151)</f>
        <v>471.56</v>
      </c>
      <c r="Q127">
        <f>SUMIF(SmtRes!AQ144:'SmtRes'!AQ151,"=1",SmtRes!DG144:'SmtRes'!DG151)</f>
        <v>105.07</v>
      </c>
      <c r="R127">
        <f>SUMIF(SmtRes!AQ144:'SmtRes'!AQ151,"=1",SmtRes!DH144:'SmtRes'!DH151)</f>
        <v>77.61</v>
      </c>
      <c r="S127">
        <f>SUMIF(SmtRes!AQ144:'SmtRes'!AQ151,"=1",SmtRes!DI144:'SmtRes'!DI151)</f>
        <v>1765.62</v>
      </c>
      <c r="T127">
        <f t="shared" si="197"/>
        <v>0</v>
      </c>
      <c r="U127">
        <f>SUMIF(SmtRes!AQ144:'SmtRes'!AQ151,"=1",SmtRes!CV144:'SmtRes'!CV151)</f>
        <v>2.2248000000000001</v>
      </c>
      <c r="V127">
        <f>SUMIF(SmtRes!AQ144:'SmtRes'!AQ151,"=1",SmtRes!CW144:'SmtRes'!CW151)</f>
        <v>8.1600000000000006E-2</v>
      </c>
      <c r="W127">
        <f t="shared" si="198"/>
        <v>0</v>
      </c>
      <c r="X127">
        <f t="shared" si="199"/>
        <v>1787.93</v>
      </c>
      <c r="Y127">
        <f t="shared" si="200"/>
        <v>940.05</v>
      </c>
      <c r="AA127">
        <v>449016141</v>
      </c>
      <c r="AB127">
        <f t="shared" si="201"/>
        <v>11277.780419999999</v>
      </c>
      <c r="AC127">
        <f>ROUND((SUM(SmtRes!BQ144:'SmtRes'!BQ151)),6)</f>
        <v>1924.2795000000001</v>
      </c>
      <c r="AD127">
        <f>ROUND((((SUM(SmtRes!BR144:'SmtRes'!BR151))-(SUM(SmtRes!BS144:'SmtRes'!BS151)))+AE127),6)</f>
        <v>525.38328000000001</v>
      </c>
      <c r="AE127">
        <f>ROUND((SUM(SmtRes!BS144:'SmtRes'!BS151)),6)</f>
        <v>388.05900000000003</v>
      </c>
      <c r="AF127">
        <f>ROUND((SUM(SmtRes!BT144:'SmtRes'!BT151)),6)</f>
        <v>8828.1176400000004</v>
      </c>
      <c r="AG127">
        <f t="shared" si="202"/>
        <v>0</v>
      </c>
      <c r="AH127">
        <f>(SUM(SmtRes!BU144:'SmtRes'!BU151))</f>
        <v>11.124000000000001</v>
      </c>
      <c r="AI127">
        <f>(SUM(SmtRes!BV144:'SmtRes'!BV151))</f>
        <v>0.40799999999999997</v>
      </c>
      <c r="AJ127">
        <f t="shared" si="203"/>
        <v>0</v>
      </c>
      <c r="AK127">
        <v>10042.2461</v>
      </c>
      <c r="AL127">
        <v>1924.2795000000001</v>
      </c>
      <c r="AM127">
        <v>437.81939999999997</v>
      </c>
      <c r="AN127">
        <v>323.38249999999999</v>
      </c>
      <c r="AO127">
        <v>7356.7646999999997</v>
      </c>
      <c r="AP127">
        <v>0</v>
      </c>
      <c r="AQ127">
        <v>9.27</v>
      </c>
      <c r="AR127">
        <v>0.34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0</v>
      </c>
      <c r="BE127" t="s">
        <v>0</v>
      </c>
      <c r="BF127" t="s">
        <v>0</v>
      </c>
      <c r="BG127" t="s">
        <v>0</v>
      </c>
      <c r="BH127">
        <v>0</v>
      </c>
      <c r="BI127">
        <v>2</v>
      </c>
      <c r="BJ127" t="s">
        <v>332</v>
      </c>
      <c r="BM127">
        <v>108001</v>
      </c>
      <c r="BN127">
        <v>0</v>
      </c>
      <c r="BO127" t="s">
        <v>0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0</v>
      </c>
      <c r="BZ127">
        <v>97</v>
      </c>
      <c r="CA127">
        <v>51</v>
      </c>
      <c r="CB127" t="s">
        <v>0</v>
      </c>
      <c r="CE127">
        <v>0</v>
      </c>
      <c r="CF127">
        <v>0</v>
      </c>
      <c r="CG127">
        <v>0</v>
      </c>
      <c r="CM127">
        <v>0</v>
      </c>
      <c r="CN127" t="s">
        <v>1576</v>
      </c>
      <c r="CO127">
        <v>0</v>
      </c>
      <c r="CP127">
        <f t="shared" si="150"/>
        <v>2419.86</v>
      </c>
      <c r="CQ127">
        <f>SUMIF(SmtRes!AQ144:'SmtRes'!AQ151,"=1",SmtRes!AA144:'SmtRes'!AA151)</f>
        <v>1260.8399999999999</v>
      </c>
      <c r="CR127">
        <f>SUMIF(SmtRes!AQ144:'SmtRes'!AQ151,"=1",SmtRes!AB144:'SmtRes'!AB151)</f>
        <v>2302.6</v>
      </c>
      <c r="CS127">
        <f>SUMIF(SmtRes!AQ144:'SmtRes'!AQ151,"=1",SmtRes!AC144:'SmtRes'!AC151)</f>
        <v>1902.25</v>
      </c>
      <c r="CT127">
        <f>SUMIF(SmtRes!AQ144:'SmtRes'!AQ151,"=1",SmtRes!AD144:'SmtRes'!AD151)</f>
        <v>793.61</v>
      </c>
      <c r="CU127">
        <f t="shared" si="151"/>
        <v>0</v>
      </c>
      <c r="CV127">
        <f>SUMIF(SmtRes!AQ144:'SmtRes'!AQ151,"=1",SmtRes!BU144:'SmtRes'!BU151)</f>
        <v>11.124000000000001</v>
      </c>
      <c r="CW127">
        <f>SUMIF(SmtRes!AQ144:'SmtRes'!AQ151,"=1",SmtRes!BV144:'SmtRes'!BV151)</f>
        <v>0.40799999999999997</v>
      </c>
      <c r="CX127">
        <f t="shared" si="152"/>
        <v>0</v>
      </c>
      <c r="CY127">
        <f>(((S127+R127)*AT127)/100)</f>
        <v>1787.9331</v>
      </c>
      <c r="CZ127">
        <f>(((S127+R127)*AU127)/100)</f>
        <v>940.04729999999995</v>
      </c>
      <c r="DB127">
        <v>12</v>
      </c>
      <c r="DC127" t="s">
        <v>0</v>
      </c>
      <c r="DD127" t="s">
        <v>0</v>
      </c>
      <c r="DE127" t="s">
        <v>21</v>
      </c>
      <c r="DF127" t="s">
        <v>21</v>
      </c>
      <c r="DG127" t="s">
        <v>21</v>
      </c>
      <c r="DH127" t="s">
        <v>0</v>
      </c>
      <c r="DI127" t="s">
        <v>21</v>
      </c>
      <c r="DJ127" t="s">
        <v>21</v>
      </c>
      <c r="DK127" t="s">
        <v>0</v>
      </c>
      <c r="DL127" t="s">
        <v>0</v>
      </c>
      <c r="DM127" t="s">
        <v>0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331</v>
      </c>
      <c r="DW127" t="s">
        <v>331</v>
      </c>
      <c r="DX127">
        <v>1</v>
      </c>
      <c r="DZ127" t="s">
        <v>0</v>
      </c>
      <c r="EA127" t="s">
        <v>0</v>
      </c>
      <c r="EB127" t="s">
        <v>0</v>
      </c>
      <c r="EC127" t="s">
        <v>0</v>
      </c>
      <c r="EE127">
        <v>416979905</v>
      </c>
      <c r="EF127">
        <v>3</v>
      </c>
      <c r="EG127" t="s">
        <v>102</v>
      </c>
      <c r="EH127">
        <v>0</v>
      </c>
      <c r="EI127" t="s">
        <v>0</v>
      </c>
      <c r="EJ127">
        <v>2</v>
      </c>
      <c r="EK127">
        <v>108001</v>
      </c>
      <c r="EL127" t="s">
        <v>103</v>
      </c>
      <c r="EM127" t="s">
        <v>104</v>
      </c>
      <c r="EO127" t="s">
        <v>105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9.27</v>
      </c>
      <c r="EX127">
        <v>0.34</v>
      </c>
      <c r="EY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0</v>
      </c>
      <c r="GD127">
        <v>1</v>
      </c>
      <c r="GF127">
        <v>-489921820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204"/>
        <v>0</v>
      </c>
      <c r="GM127">
        <f t="shared" si="205"/>
        <v>5147.84</v>
      </c>
      <c r="GN127">
        <f t="shared" si="206"/>
        <v>0</v>
      </c>
      <c r="GO127">
        <f t="shared" si="207"/>
        <v>5147.84</v>
      </c>
      <c r="GP127">
        <f t="shared" si="208"/>
        <v>0</v>
      </c>
      <c r="GR127">
        <v>0</v>
      </c>
      <c r="GS127">
        <v>3</v>
      </c>
      <c r="GT127">
        <v>0</v>
      </c>
      <c r="GU127" t="s">
        <v>0</v>
      </c>
      <c r="GV127">
        <f t="shared" si="196"/>
        <v>0</v>
      </c>
      <c r="GW127">
        <v>1</v>
      </c>
      <c r="GX127">
        <f t="shared" si="209"/>
        <v>0</v>
      </c>
      <c r="HA127">
        <v>0</v>
      </c>
      <c r="HB127">
        <v>0</v>
      </c>
      <c r="HC127">
        <f t="shared" si="153"/>
        <v>0</v>
      </c>
      <c r="HE127" t="s">
        <v>0</v>
      </c>
      <c r="HF127" t="s">
        <v>0</v>
      </c>
      <c r="HM127" t="s">
        <v>0</v>
      </c>
      <c r="HN127" t="s">
        <v>106</v>
      </c>
      <c r="HO127" t="s">
        <v>107</v>
      </c>
      <c r="HP127" t="s">
        <v>103</v>
      </c>
      <c r="HQ127" t="s">
        <v>103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151</v>
      </c>
      <c r="E128" t="s">
        <v>333</v>
      </c>
      <c r="F128" t="s">
        <v>109</v>
      </c>
      <c r="G128" t="s">
        <v>110</v>
      </c>
      <c r="H128" t="s">
        <v>111</v>
      </c>
      <c r="I128">
        <f>J128</f>
        <v>2</v>
      </c>
      <c r="J128">
        <v>2</v>
      </c>
      <c r="K128">
        <v>2</v>
      </c>
      <c r="O128">
        <f>ROUND(P128,2)</f>
        <v>29.43</v>
      </c>
      <c r="P128">
        <f>ROUND(ROUND(ROUND(SUMIF(SmtRes!AQ144:'SmtRes'!AQ151,"=1",SmtRes!CU144:'SmtRes'!CU151),2),2)*I128/100,2)</f>
        <v>29.43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197"/>
        <v>0</v>
      </c>
      <c r="U128">
        <f>ROUND(CV128*I128,7)</f>
        <v>0</v>
      </c>
      <c r="V128">
        <f>ROUND(CW128*I128,7)</f>
        <v>0</v>
      </c>
      <c r="W128">
        <f t="shared" si="198"/>
        <v>0</v>
      </c>
      <c r="X128">
        <f t="shared" si="199"/>
        <v>0</v>
      </c>
      <c r="Y128">
        <f t="shared" si="200"/>
        <v>0</v>
      </c>
      <c r="AA128">
        <v>449016141</v>
      </c>
      <c r="AB128">
        <f t="shared" si="201"/>
        <v>0</v>
      </c>
      <c r="AC128">
        <f>ROUND((ES128),6)</f>
        <v>0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202"/>
        <v>0</v>
      </c>
      <c r="AH128">
        <f>(EW128)</f>
        <v>0</v>
      </c>
      <c r="AI128">
        <f>(EX128)</f>
        <v>0</v>
      </c>
      <c r="AJ128">
        <f t="shared" si="203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0</v>
      </c>
      <c r="BE128" t="s">
        <v>0</v>
      </c>
      <c r="BF128" t="s">
        <v>0</v>
      </c>
      <c r="BG128" t="s">
        <v>0</v>
      </c>
      <c r="BH128">
        <v>3</v>
      </c>
      <c r="BI128">
        <v>2</v>
      </c>
      <c r="BJ128" t="s">
        <v>0</v>
      </c>
      <c r="BM128">
        <v>108001</v>
      </c>
      <c r="BN128">
        <v>0</v>
      </c>
      <c r="BO128" t="s">
        <v>0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0</v>
      </c>
      <c r="BZ128">
        <v>97</v>
      </c>
      <c r="CA128">
        <v>51</v>
      </c>
      <c r="CB128" t="s">
        <v>0</v>
      </c>
      <c r="CE128">
        <v>0</v>
      </c>
      <c r="CF128">
        <v>0</v>
      </c>
      <c r="CG128">
        <v>0</v>
      </c>
      <c r="CM128">
        <v>0</v>
      </c>
      <c r="CN128" t="s">
        <v>0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0</v>
      </c>
      <c r="DD128" t="s">
        <v>0</v>
      </c>
      <c r="DE128" t="s">
        <v>0</v>
      </c>
      <c r="DF128" t="s">
        <v>0</v>
      </c>
      <c r="DG128" t="s">
        <v>0</v>
      </c>
      <c r="DH128" t="s">
        <v>0</v>
      </c>
      <c r="DI128" t="s">
        <v>0</v>
      </c>
      <c r="DJ128" t="s">
        <v>0</v>
      </c>
      <c r="DK128" t="s">
        <v>0</v>
      </c>
      <c r="DL128" t="s">
        <v>0</v>
      </c>
      <c r="DM128" t="s">
        <v>0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111</v>
      </c>
      <c r="DW128" t="s">
        <v>111</v>
      </c>
      <c r="DX128">
        <v>1</v>
      </c>
      <c r="DZ128" t="s">
        <v>0</v>
      </c>
      <c r="EA128" t="s">
        <v>0</v>
      </c>
      <c r="EB128" t="s">
        <v>0</v>
      </c>
      <c r="EC128" t="s">
        <v>0</v>
      </c>
      <c r="EE128">
        <v>416979905</v>
      </c>
      <c r="EF128">
        <v>3</v>
      </c>
      <c r="EG128" t="s">
        <v>102</v>
      </c>
      <c r="EH128">
        <v>0</v>
      </c>
      <c r="EI128" t="s">
        <v>0</v>
      </c>
      <c r="EJ128">
        <v>2</v>
      </c>
      <c r="EK128">
        <v>108001</v>
      </c>
      <c r="EL128" t="s">
        <v>103</v>
      </c>
      <c r="EM128" t="s">
        <v>104</v>
      </c>
      <c r="EO128" t="s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0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204"/>
        <v>0</v>
      </c>
      <c r="GM128">
        <f t="shared" si="205"/>
        <v>29.43</v>
      </c>
      <c r="GN128">
        <f t="shared" si="206"/>
        <v>0</v>
      </c>
      <c r="GO128">
        <f t="shared" si="207"/>
        <v>29.43</v>
      </c>
      <c r="GP128">
        <f t="shared" si="208"/>
        <v>0</v>
      </c>
      <c r="GR128">
        <v>0</v>
      </c>
      <c r="GS128">
        <v>3</v>
      </c>
      <c r="GT128">
        <v>0</v>
      </c>
      <c r="GU128" t="s">
        <v>0</v>
      </c>
      <c r="GV128">
        <f t="shared" si="196"/>
        <v>0</v>
      </c>
      <c r="GW128">
        <v>1</v>
      </c>
      <c r="GX128">
        <f t="shared" si="209"/>
        <v>0</v>
      </c>
      <c r="HA128">
        <v>0</v>
      </c>
      <c r="HB128">
        <v>0</v>
      </c>
      <c r="HC128">
        <f>0</f>
        <v>0</v>
      </c>
      <c r="HE128" t="s">
        <v>0</v>
      </c>
      <c r="HF128" t="s">
        <v>0</v>
      </c>
      <c r="HM128" t="s">
        <v>0</v>
      </c>
      <c r="HN128" t="s">
        <v>106</v>
      </c>
      <c r="HO128" t="s">
        <v>107</v>
      </c>
      <c r="HP128" t="s">
        <v>103</v>
      </c>
      <c r="HQ128" t="s">
        <v>103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E129" t="s">
        <v>334</v>
      </c>
      <c r="F129" t="s">
        <v>335</v>
      </c>
      <c r="G129" t="s">
        <v>336</v>
      </c>
      <c r="H129" t="s">
        <v>51</v>
      </c>
      <c r="I129">
        <f>ROUND(3*3.77*2/1000,7)</f>
        <v>2.2620000000000001E-2</v>
      </c>
      <c r="J129">
        <v>0</v>
      </c>
      <c r="K129">
        <f>ROUND(3*3.77*2/1000,7)</f>
        <v>2.2620000000000001E-2</v>
      </c>
      <c r="O129">
        <f>ROUND(CP129,2)</f>
        <v>1165.31</v>
      </c>
      <c r="P129">
        <f>ROUND(CQ129*I129,2)</f>
        <v>1165.31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197"/>
        <v>0</v>
      </c>
      <c r="U129">
        <f>ROUND(CV129*I129,7)</f>
        <v>0</v>
      </c>
      <c r="V129">
        <f>ROUND(CW129*I129,7)</f>
        <v>0</v>
      </c>
      <c r="W129">
        <f t="shared" si="198"/>
        <v>0</v>
      </c>
      <c r="X129">
        <f t="shared" si="199"/>
        <v>0</v>
      </c>
      <c r="Y129">
        <f t="shared" si="200"/>
        <v>0</v>
      </c>
      <c r="AA129">
        <v>449016141</v>
      </c>
      <c r="AB129">
        <f t="shared" si="201"/>
        <v>51516.959999999999</v>
      </c>
      <c r="AC129">
        <f>ROUND((ES129),6)</f>
        <v>51516.959999999999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202"/>
        <v>0</v>
      </c>
      <c r="AH129">
        <f>(EW129)</f>
        <v>0</v>
      </c>
      <c r="AI129">
        <f>(EX129)</f>
        <v>0</v>
      </c>
      <c r="AJ129">
        <f t="shared" si="203"/>
        <v>0</v>
      </c>
      <c r="AK129">
        <v>51516.959999999999</v>
      </c>
      <c r="AL129">
        <v>51516.959999999999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0</v>
      </c>
      <c r="BE129" t="s">
        <v>0</v>
      </c>
      <c r="BF129" t="s">
        <v>0</v>
      </c>
      <c r="BG129" t="s">
        <v>0</v>
      </c>
      <c r="BH129">
        <v>3</v>
      </c>
      <c r="BI129">
        <v>1</v>
      </c>
      <c r="BJ129" t="s">
        <v>337</v>
      </c>
      <c r="BM129">
        <v>500001</v>
      </c>
      <c r="BN129">
        <v>0</v>
      </c>
      <c r="BO129" t="s">
        <v>0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0</v>
      </c>
      <c r="BZ129">
        <v>0</v>
      </c>
      <c r="CA129">
        <v>0</v>
      </c>
      <c r="CB129" t="s">
        <v>0</v>
      </c>
      <c r="CE129">
        <v>0</v>
      </c>
      <c r="CF129">
        <v>0</v>
      </c>
      <c r="CG129">
        <v>0</v>
      </c>
      <c r="CM129">
        <v>0</v>
      </c>
      <c r="CN129" t="s">
        <v>0</v>
      </c>
      <c r="CO129">
        <v>0</v>
      </c>
      <c r="CP129">
        <f>(P129+Q129+S129+R129)</f>
        <v>1165.31</v>
      </c>
      <c r="CQ129">
        <f>ROUND(AL129*BC129,2)</f>
        <v>51516.959999999999</v>
      </c>
      <c r="CR129">
        <f>ROUND(AM129*BB129,2)</f>
        <v>0</v>
      </c>
      <c r="CS129">
        <f>ROUND(AN129*BS129,2)</f>
        <v>0</v>
      </c>
      <c r="CT129">
        <f>ROUND(AO129*BA129,2)</f>
        <v>0</v>
      </c>
      <c r="CU129">
        <f>AG129</f>
        <v>0</v>
      </c>
      <c r="CV129">
        <f>AH129</f>
        <v>0</v>
      </c>
      <c r="CW129">
        <f>AI129</f>
        <v>0</v>
      </c>
      <c r="CX129">
        <f>AJ129</f>
        <v>0</v>
      </c>
      <c r="CY129">
        <f>0</f>
        <v>0</v>
      </c>
      <c r="CZ129">
        <f>0</f>
        <v>0</v>
      </c>
      <c r="DC129" t="s">
        <v>0</v>
      </c>
      <c r="DD129" t="s">
        <v>0</v>
      </c>
      <c r="DE129" t="s">
        <v>0</v>
      </c>
      <c r="DF129" t="s">
        <v>0</v>
      </c>
      <c r="DG129" t="s">
        <v>0</v>
      </c>
      <c r="DH129" t="s">
        <v>0</v>
      </c>
      <c r="DI129" t="s">
        <v>0</v>
      </c>
      <c r="DJ129" t="s">
        <v>0</v>
      </c>
      <c r="DK129" t="s">
        <v>0</v>
      </c>
      <c r="DL129" t="s">
        <v>0</v>
      </c>
      <c r="DM129" t="s">
        <v>0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51</v>
      </c>
      <c r="DW129" t="s">
        <v>51</v>
      </c>
      <c r="DX129">
        <v>1000</v>
      </c>
      <c r="DZ129" t="s">
        <v>0</v>
      </c>
      <c r="EA129" t="s">
        <v>0</v>
      </c>
      <c r="EB129" t="s">
        <v>0</v>
      </c>
      <c r="EC129" t="s">
        <v>0</v>
      </c>
      <c r="EE129">
        <v>416979961</v>
      </c>
      <c r="EF129">
        <v>8</v>
      </c>
      <c r="EG129" t="s">
        <v>131</v>
      </c>
      <c r="EH129">
        <v>0</v>
      </c>
      <c r="EI129" t="s">
        <v>0</v>
      </c>
      <c r="EJ129">
        <v>1</v>
      </c>
      <c r="EK129">
        <v>500001</v>
      </c>
      <c r="EL129" t="s">
        <v>132</v>
      </c>
      <c r="EM129" t="s">
        <v>133</v>
      </c>
      <c r="EO129" t="s">
        <v>0</v>
      </c>
      <c r="EQ129">
        <v>131072</v>
      </c>
      <c r="ER129">
        <v>51516.959999999999</v>
      </c>
      <c r="ES129">
        <v>51516.959999999999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0</v>
      </c>
      <c r="GD129">
        <v>1</v>
      </c>
      <c r="GE129">
        <v>73435</v>
      </c>
      <c r="GF129">
        <v>1635630740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204"/>
        <v>0</v>
      </c>
      <c r="GM129">
        <f t="shared" si="205"/>
        <v>1165.31</v>
      </c>
      <c r="GN129">
        <f t="shared" si="206"/>
        <v>1165.31</v>
      </c>
      <c r="GO129">
        <f t="shared" si="207"/>
        <v>0</v>
      </c>
      <c r="GP129">
        <f t="shared" si="208"/>
        <v>0</v>
      </c>
      <c r="GR129">
        <v>3</v>
      </c>
      <c r="GS129">
        <v>3</v>
      </c>
      <c r="GT129">
        <v>0</v>
      </c>
      <c r="GU129" t="s">
        <v>0</v>
      </c>
      <c r="GV129">
        <f t="shared" si="196"/>
        <v>0</v>
      </c>
      <c r="GW129">
        <v>1</v>
      </c>
      <c r="GX129">
        <f t="shared" si="209"/>
        <v>0</v>
      </c>
      <c r="HA129">
        <v>0</v>
      </c>
      <c r="HB129">
        <v>0</v>
      </c>
      <c r="HC129">
        <f>GV129*GW129</f>
        <v>0</v>
      </c>
      <c r="HE129" t="s">
        <v>0</v>
      </c>
      <c r="HF129" t="s">
        <v>0</v>
      </c>
      <c r="HM129" t="s">
        <v>0</v>
      </c>
      <c r="HN129" t="s">
        <v>0</v>
      </c>
      <c r="HO129" t="s">
        <v>0</v>
      </c>
      <c r="HP129" t="s">
        <v>0</v>
      </c>
      <c r="HQ129" t="s">
        <v>0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ROW(SmtRes!A160)</f>
        <v>160</v>
      </c>
      <c r="D130">
        <f>ROW(EtalonRes!A160)</f>
        <v>160</v>
      </c>
      <c r="E130" t="s">
        <v>338</v>
      </c>
      <c r="F130" t="s">
        <v>339</v>
      </c>
      <c r="G130" t="s">
        <v>340</v>
      </c>
      <c r="H130" t="s">
        <v>341</v>
      </c>
      <c r="I130">
        <v>0</v>
      </c>
      <c r="J130">
        <v>0</v>
      </c>
      <c r="K130">
        <v>0</v>
      </c>
      <c r="O130">
        <f>ROUND(CP130,2)</f>
        <v>0</v>
      </c>
      <c r="P130">
        <f>SUMIF(SmtRes!AQ152:'SmtRes'!AQ160,"=1",SmtRes!DF152:'SmtRes'!DF160)</f>
        <v>0</v>
      </c>
      <c r="Q130">
        <f>SUMIF(SmtRes!AQ152:'SmtRes'!AQ160,"=1",SmtRes!DG152:'SmtRes'!DG160)</f>
        <v>0</v>
      </c>
      <c r="R130">
        <f>SUMIF(SmtRes!AQ152:'SmtRes'!AQ160,"=1",SmtRes!DH152:'SmtRes'!DH160)</f>
        <v>0</v>
      </c>
      <c r="S130">
        <f>SUMIF(SmtRes!AQ152:'SmtRes'!AQ160,"=1",SmtRes!DI152:'SmtRes'!DI160)</f>
        <v>0</v>
      </c>
      <c r="T130">
        <f t="shared" si="197"/>
        <v>0</v>
      </c>
      <c r="U130">
        <f>SUMIF(SmtRes!AQ152:'SmtRes'!AQ160,"=1",SmtRes!CV152:'SmtRes'!CV160)</f>
        <v>0</v>
      </c>
      <c r="V130">
        <f>SUMIF(SmtRes!AQ152:'SmtRes'!AQ160,"=1",SmtRes!CW152:'SmtRes'!CW160)</f>
        <v>0</v>
      </c>
      <c r="W130">
        <f t="shared" si="198"/>
        <v>0</v>
      </c>
      <c r="X130">
        <f t="shared" si="199"/>
        <v>0</v>
      </c>
      <c r="Y130">
        <f t="shared" si="200"/>
        <v>0</v>
      </c>
      <c r="AA130">
        <v>449016141</v>
      </c>
      <c r="AB130">
        <f t="shared" si="201"/>
        <v>17802.681779999999</v>
      </c>
      <c r="AC130">
        <f>ROUND((SUM(SmtRes!BQ152:'SmtRes'!BQ160)),6)</f>
        <v>2498.8900800000001</v>
      </c>
      <c r="AD130">
        <f>ROUND((((SUM(SmtRes!BR152:'SmtRes'!BR160))-(SUM(SmtRes!BS152:'SmtRes'!BS160)))+AE130),6)</f>
        <v>622.00670000000002</v>
      </c>
      <c r="AE130">
        <f>ROUND((SUM(SmtRes!BS152:'SmtRes'!BS160)),6)</f>
        <v>437.51749999999998</v>
      </c>
      <c r="AF130">
        <f>ROUND((SUM(SmtRes!BT152:'SmtRes'!BT160)),6)</f>
        <v>14681.785</v>
      </c>
      <c r="AG130">
        <f t="shared" si="202"/>
        <v>0</v>
      </c>
      <c r="AH130">
        <f>(SUM(SmtRes!BU152:'SmtRes'!BU160))</f>
        <v>18.5</v>
      </c>
      <c r="AI130">
        <f>(SUM(SmtRes!BV152:'SmtRes'!BV160))</f>
        <v>0.46</v>
      </c>
      <c r="AJ130">
        <f t="shared" si="203"/>
        <v>0</v>
      </c>
      <c r="AK130">
        <v>18240.199280000001</v>
      </c>
      <c r="AL130">
        <v>2498.8900800000001</v>
      </c>
      <c r="AM130">
        <v>622.00670000000002</v>
      </c>
      <c r="AN130">
        <v>437.51749999999998</v>
      </c>
      <c r="AO130">
        <v>14681.785</v>
      </c>
      <c r="AP130">
        <v>0</v>
      </c>
      <c r="AQ130">
        <v>18.5</v>
      </c>
      <c r="AR130">
        <v>0.46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0</v>
      </c>
      <c r="BE130" t="s">
        <v>0</v>
      </c>
      <c r="BF130" t="s">
        <v>0</v>
      </c>
      <c r="BG130" t="s">
        <v>0</v>
      </c>
      <c r="BH130">
        <v>0</v>
      </c>
      <c r="BI130">
        <v>2</v>
      </c>
      <c r="BJ130" t="s">
        <v>342</v>
      </c>
      <c r="BM130">
        <v>108001</v>
      </c>
      <c r="BN130">
        <v>0</v>
      </c>
      <c r="BO130" t="s">
        <v>0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0</v>
      </c>
      <c r="BZ130">
        <v>97</v>
      </c>
      <c r="CA130">
        <v>51</v>
      </c>
      <c r="CB130" t="s">
        <v>0</v>
      </c>
      <c r="CE130">
        <v>0</v>
      </c>
      <c r="CF130">
        <v>0</v>
      </c>
      <c r="CG130">
        <v>0</v>
      </c>
      <c r="CM130">
        <v>0</v>
      </c>
      <c r="CN130" t="s">
        <v>0</v>
      </c>
      <c r="CO130">
        <v>0</v>
      </c>
      <c r="CP130">
        <f>(P130+Q130+S130+R130)</f>
        <v>0</v>
      </c>
      <c r="CQ130">
        <f>SUMIF(SmtRes!AQ152:'SmtRes'!AQ160,"=1",SmtRes!AA152:'SmtRes'!AA160)</f>
        <v>51256.61</v>
      </c>
      <c r="CR130">
        <f>SUMIF(SmtRes!AQ152:'SmtRes'!AQ160,"=1",SmtRes!AB152:'SmtRes'!AB160)</f>
        <v>2302.6</v>
      </c>
      <c r="CS130">
        <f>SUMIF(SmtRes!AQ152:'SmtRes'!AQ160,"=1",SmtRes!AC152:'SmtRes'!AC160)</f>
        <v>1902.25</v>
      </c>
      <c r="CT130">
        <f>SUMIF(SmtRes!AQ152:'SmtRes'!AQ160,"=1",SmtRes!AD152:'SmtRes'!AD160)</f>
        <v>793.61</v>
      </c>
      <c r="CU130">
        <f>AG130</f>
        <v>0</v>
      </c>
      <c r="CV130">
        <f>SUMIF(SmtRes!AQ152:'SmtRes'!AQ160,"=1",SmtRes!BU152:'SmtRes'!BU160)</f>
        <v>18.5</v>
      </c>
      <c r="CW130">
        <f>SUMIF(SmtRes!AQ152:'SmtRes'!AQ160,"=1",SmtRes!BV152:'SmtRes'!BV160)</f>
        <v>0.46</v>
      </c>
      <c r="CX130">
        <f>AJ130</f>
        <v>0</v>
      </c>
      <c r="CY130">
        <f>(((S130+R130)*AT130)/100)</f>
        <v>0</v>
      </c>
      <c r="CZ130">
        <f>(((S130+R130)*AU130)/100)</f>
        <v>0</v>
      </c>
      <c r="DC130" t="s">
        <v>0</v>
      </c>
      <c r="DD130" t="s">
        <v>0</v>
      </c>
      <c r="DE130" t="s">
        <v>0</v>
      </c>
      <c r="DF130" t="s">
        <v>0</v>
      </c>
      <c r="DG130" t="s">
        <v>0</v>
      </c>
      <c r="DH130" t="s">
        <v>0</v>
      </c>
      <c r="DI130" t="s">
        <v>0</v>
      </c>
      <c r="DJ130" t="s">
        <v>0</v>
      </c>
      <c r="DK130" t="s">
        <v>0</v>
      </c>
      <c r="DL130" t="s">
        <v>0</v>
      </c>
      <c r="DM130" t="s">
        <v>0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341</v>
      </c>
      <c r="DW130" t="s">
        <v>341</v>
      </c>
      <c r="DX130">
        <v>100</v>
      </c>
      <c r="DZ130" t="s">
        <v>0</v>
      </c>
      <c r="EA130" t="s">
        <v>0</v>
      </c>
      <c r="EB130" t="s">
        <v>0</v>
      </c>
      <c r="EC130" t="s">
        <v>0</v>
      </c>
      <c r="EE130">
        <v>416979905</v>
      </c>
      <c r="EF130">
        <v>3</v>
      </c>
      <c r="EG130" t="s">
        <v>102</v>
      </c>
      <c r="EH130">
        <v>0</v>
      </c>
      <c r="EI130" t="s">
        <v>0</v>
      </c>
      <c r="EJ130">
        <v>2</v>
      </c>
      <c r="EK130">
        <v>108001</v>
      </c>
      <c r="EL130" t="s">
        <v>103</v>
      </c>
      <c r="EM130" t="s">
        <v>104</v>
      </c>
      <c r="EO130" t="s">
        <v>0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18.5</v>
      </c>
      <c r="EX130">
        <v>0.46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0</v>
      </c>
      <c r="GD130">
        <v>1</v>
      </c>
      <c r="GF130">
        <v>1397973104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204"/>
        <v>0</v>
      </c>
      <c r="GM130">
        <f t="shared" si="205"/>
        <v>0</v>
      </c>
      <c r="GN130">
        <f t="shared" si="206"/>
        <v>0</v>
      </c>
      <c r="GO130">
        <f t="shared" si="207"/>
        <v>0</v>
      </c>
      <c r="GP130">
        <f t="shared" si="208"/>
        <v>0</v>
      </c>
      <c r="GR130">
        <v>0</v>
      </c>
      <c r="GS130">
        <v>0</v>
      </c>
      <c r="GT130">
        <v>0</v>
      </c>
      <c r="GU130" t="s">
        <v>0</v>
      </c>
      <c r="GV130">
        <f t="shared" si="196"/>
        <v>0</v>
      </c>
      <c r="GW130">
        <v>1</v>
      </c>
      <c r="GX130">
        <f t="shared" si="209"/>
        <v>0</v>
      </c>
      <c r="HA130">
        <v>0</v>
      </c>
      <c r="HB130">
        <v>0</v>
      </c>
      <c r="HC130">
        <f>GV130*GW130</f>
        <v>0</v>
      </c>
      <c r="HE130" t="s">
        <v>0</v>
      </c>
      <c r="HF130" t="s">
        <v>0</v>
      </c>
      <c r="HM130" t="s">
        <v>0</v>
      </c>
      <c r="HN130" t="s">
        <v>106</v>
      </c>
      <c r="HO130" t="s">
        <v>107</v>
      </c>
      <c r="HP130" t="s">
        <v>103</v>
      </c>
      <c r="HQ130" t="s">
        <v>103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160</v>
      </c>
      <c r="E131" t="s">
        <v>343</v>
      </c>
      <c r="F131" t="s">
        <v>109</v>
      </c>
      <c r="G131" t="s">
        <v>110</v>
      </c>
      <c r="H131" t="s">
        <v>111</v>
      </c>
      <c r="I131">
        <f>J131</f>
        <v>2</v>
      </c>
      <c r="J131">
        <v>2</v>
      </c>
      <c r="K131">
        <v>2</v>
      </c>
      <c r="O131">
        <f>ROUND(P131,2)</f>
        <v>0</v>
      </c>
      <c r="P131">
        <f>ROUND(ROUND(ROUND(SUMIF(SmtRes!AQ152:'SmtRes'!AQ160,"=1",SmtRes!CU152:'SmtRes'!CU160),2),2)*I131/100,2)</f>
        <v>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97"/>
        <v>0</v>
      </c>
      <c r="U131">
        <f>ROUND(CV131*I131,7)</f>
        <v>0</v>
      </c>
      <c r="V131">
        <f>ROUND(CW131*I131,7)</f>
        <v>0</v>
      </c>
      <c r="W131">
        <f t="shared" si="198"/>
        <v>0</v>
      </c>
      <c r="X131">
        <f t="shared" si="199"/>
        <v>0</v>
      </c>
      <c r="Y131">
        <f t="shared" si="200"/>
        <v>0</v>
      </c>
      <c r="AA131">
        <v>449016141</v>
      </c>
      <c r="AB131">
        <f t="shared" si="201"/>
        <v>0</v>
      </c>
      <c r="AC131">
        <f>ROUND((ES131),6)</f>
        <v>0</v>
      </c>
      <c r="AD131">
        <f>ROUND((((ET131)-(EU131))+AE131),6)</f>
        <v>0</v>
      </c>
      <c r="AE131">
        <f t="shared" ref="AE131:AF133" si="210">ROUND((EU131),6)</f>
        <v>0</v>
      </c>
      <c r="AF131">
        <f t="shared" si="210"/>
        <v>0</v>
      </c>
      <c r="AG131">
        <f t="shared" si="202"/>
        <v>0</v>
      </c>
      <c r="AH131">
        <f t="shared" ref="AH131:AI133" si="211">(EW131)</f>
        <v>0</v>
      </c>
      <c r="AI131">
        <f t="shared" si="211"/>
        <v>0</v>
      </c>
      <c r="AJ131">
        <f t="shared" si="203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0</v>
      </c>
      <c r="BE131" t="s">
        <v>0</v>
      </c>
      <c r="BF131" t="s">
        <v>0</v>
      </c>
      <c r="BG131" t="s">
        <v>0</v>
      </c>
      <c r="BH131">
        <v>3</v>
      </c>
      <c r="BI131">
        <v>2</v>
      </c>
      <c r="BJ131" t="s">
        <v>0</v>
      </c>
      <c r="BM131">
        <v>108001</v>
      </c>
      <c r="BN131">
        <v>0</v>
      </c>
      <c r="BO131" t="s">
        <v>0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0</v>
      </c>
      <c r="BZ131">
        <v>97</v>
      </c>
      <c r="CA131">
        <v>51</v>
      </c>
      <c r="CB131" t="s">
        <v>0</v>
      </c>
      <c r="CE131">
        <v>0</v>
      </c>
      <c r="CF131">
        <v>0</v>
      </c>
      <c r="CG131">
        <v>0</v>
      </c>
      <c r="CM131">
        <v>0</v>
      </c>
      <c r="CN131" t="s">
        <v>0</v>
      </c>
      <c r="CO131">
        <v>0</v>
      </c>
      <c r="CP131">
        <f>0</f>
        <v>0</v>
      </c>
      <c r="CQ131">
        <f>0</f>
        <v>0</v>
      </c>
      <c r="CR131">
        <f>0</f>
        <v>0</v>
      </c>
      <c r="CS131">
        <f>0</f>
        <v>0</v>
      </c>
      <c r="CT131">
        <f>0</f>
        <v>0</v>
      </c>
      <c r="CU131">
        <f>0</f>
        <v>0</v>
      </c>
      <c r="CV131">
        <f>0</f>
        <v>0</v>
      </c>
      <c r="CW131">
        <f>0</f>
        <v>0</v>
      </c>
      <c r="CX131">
        <f>0</f>
        <v>0</v>
      </c>
      <c r="CY131">
        <f>0</f>
        <v>0</v>
      </c>
      <c r="CZ131">
        <f>0</f>
        <v>0</v>
      </c>
      <c r="DC131" t="s">
        <v>0</v>
      </c>
      <c r="DD131" t="s">
        <v>0</v>
      </c>
      <c r="DE131" t="s">
        <v>0</v>
      </c>
      <c r="DF131" t="s">
        <v>0</v>
      </c>
      <c r="DG131" t="s">
        <v>0</v>
      </c>
      <c r="DH131" t="s">
        <v>0</v>
      </c>
      <c r="DI131" t="s">
        <v>0</v>
      </c>
      <c r="DJ131" t="s">
        <v>0</v>
      </c>
      <c r="DK131" t="s">
        <v>0</v>
      </c>
      <c r="DL131" t="s">
        <v>0</v>
      </c>
      <c r="DM131" t="s">
        <v>0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111</v>
      </c>
      <c r="DW131" t="s">
        <v>111</v>
      </c>
      <c r="DX131">
        <v>1</v>
      </c>
      <c r="DZ131" t="s">
        <v>0</v>
      </c>
      <c r="EA131" t="s">
        <v>0</v>
      </c>
      <c r="EB131" t="s">
        <v>0</v>
      </c>
      <c r="EC131" t="s">
        <v>0</v>
      </c>
      <c r="EE131">
        <v>416979905</v>
      </c>
      <c r="EF131">
        <v>3</v>
      </c>
      <c r="EG131" t="s">
        <v>102</v>
      </c>
      <c r="EH131">
        <v>0</v>
      </c>
      <c r="EI131" t="s">
        <v>0</v>
      </c>
      <c r="EJ131">
        <v>2</v>
      </c>
      <c r="EK131">
        <v>108001</v>
      </c>
      <c r="EL131" t="s">
        <v>103</v>
      </c>
      <c r="EM131" t="s">
        <v>104</v>
      </c>
      <c r="EO131" t="s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0</v>
      </c>
      <c r="GD131">
        <v>1</v>
      </c>
      <c r="GF131">
        <v>274903907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204"/>
        <v>0</v>
      </c>
      <c r="GM131">
        <f t="shared" si="205"/>
        <v>0</v>
      </c>
      <c r="GN131">
        <f t="shared" si="206"/>
        <v>0</v>
      </c>
      <c r="GO131">
        <f t="shared" si="207"/>
        <v>0</v>
      </c>
      <c r="GP131">
        <f t="shared" si="208"/>
        <v>0</v>
      </c>
      <c r="GR131">
        <v>0</v>
      </c>
      <c r="GS131">
        <v>0</v>
      </c>
      <c r="GT131">
        <v>0</v>
      </c>
      <c r="GU131" t="s">
        <v>0</v>
      </c>
      <c r="GV131">
        <f t="shared" si="196"/>
        <v>0</v>
      </c>
      <c r="GW131">
        <v>1</v>
      </c>
      <c r="GX131">
        <f t="shared" si="209"/>
        <v>0</v>
      </c>
      <c r="HA131">
        <v>0</v>
      </c>
      <c r="HB131">
        <v>0</v>
      </c>
      <c r="HC131">
        <f>0</f>
        <v>0</v>
      </c>
      <c r="HE131" t="s">
        <v>0</v>
      </c>
      <c r="HF131" t="s">
        <v>0</v>
      </c>
      <c r="HM131" t="s">
        <v>0</v>
      </c>
      <c r="HN131" t="s">
        <v>106</v>
      </c>
      <c r="HO131" t="s">
        <v>107</v>
      </c>
      <c r="HP131" t="s">
        <v>103</v>
      </c>
      <c r="HQ131" t="s">
        <v>103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E132" t="s">
        <v>344</v>
      </c>
      <c r="F132" t="s">
        <v>345</v>
      </c>
      <c r="G132" t="s">
        <v>346</v>
      </c>
      <c r="H132" t="s">
        <v>51</v>
      </c>
      <c r="I132">
        <f>ROUND(10*1.96/1000*0,7)</f>
        <v>0</v>
      </c>
      <c r="J132">
        <v>0</v>
      </c>
      <c r="K132">
        <f>ROUND(10*1.96/1000*0,7)</f>
        <v>0</v>
      </c>
      <c r="O132">
        <f>ROUND(CP132,2)</f>
        <v>0</v>
      </c>
      <c r="P132">
        <f>ROUND(CQ132*I132,2)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97"/>
        <v>0</v>
      </c>
      <c r="U132">
        <f>ROUND(CV132*I132,7)</f>
        <v>0</v>
      </c>
      <c r="V132">
        <f>ROUND(CW132*I132,7)</f>
        <v>0</v>
      </c>
      <c r="W132">
        <f t="shared" si="198"/>
        <v>0</v>
      </c>
      <c r="X132">
        <f t="shared" si="199"/>
        <v>0</v>
      </c>
      <c r="Y132">
        <f t="shared" si="200"/>
        <v>0</v>
      </c>
      <c r="AA132">
        <v>449016141</v>
      </c>
      <c r="AB132">
        <f t="shared" si="201"/>
        <v>70310.45</v>
      </c>
      <c r="AC132">
        <f>ROUND((ES132),6)</f>
        <v>70310.45</v>
      </c>
      <c r="AD132">
        <f>ROUND((((ET132)-(EU132))+AE132),6)</f>
        <v>0</v>
      </c>
      <c r="AE132">
        <f t="shared" si="210"/>
        <v>0</v>
      </c>
      <c r="AF132">
        <f t="shared" si="210"/>
        <v>0</v>
      </c>
      <c r="AG132">
        <f t="shared" si="202"/>
        <v>0</v>
      </c>
      <c r="AH132">
        <f t="shared" si="211"/>
        <v>0</v>
      </c>
      <c r="AI132">
        <f t="shared" si="211"/>
        <v>0</v>
      </c>
      <c r="AJ132">
        <f t="shared" si="203"/>
        <v>0</v>
      </c>
      <c r="AK132">
        <v>70310.45</v>
      </c>
      <c r="AL132">
        <v>70310.45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0.74</v>
      </c>
      <c r="BD132" t="s">
        <v>0</v>
      </c>
      <c r="BE132" t="s">
        <v>0</v>
      </c>
      <c r="BF132" t="s">
        <v>0</v>
      </c>
      <c r="BG132" t="s">
        <v>0</v>
      </c>
      <c r="BH132">
        <v>3</v>
      </c>
      <c r="BI132">
        <v>1</v>
      </c>
      <c r="BJ132" t="s">
        <v>347</v>
      </c>
      <c r="BM132">
        <v>500001</v>
      </c>
      <c r="BN132">
        <v>0</v>
      </c>
      <c r="BO132" t="s">
        <v>345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0</v>
      </c>
      <c r="BZ132">
        <v>0</v>
      </c>
      <c r="CA132">
        <v>0</v>
      </c>
      <c r="CB132" t="s">
        <v>0</v>
      </c>
      <c r="CE132">
        <v>0</v>
      </c>
      <c r="CF132">
        <v>0</v>
      </c>
      <c r="CG132">
        <v>0</v>
      </c>
      <c r="CM132">
        <v>0</v>
      </c>
      <c r="CN132" t="s">
        <v>0</v>
      </c>
      <c r="CO132">
        <v>0</v>
      </c>
      <c r="CP132">
        <f>(P132+Q132+S132+R132)</f>
        <v>0</v>
      </c>
      <c r="CQ132">
        <f>ROUND(AL132*BC132,2)</f>
        <v>52029.73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ref="CU132:CX133" si="212">AG132</f>
        <v>0</v>
      </c>
      <c r="CV132">
        <f t="shared" si="212"/>
        <v>0</v>
      </c>
      <c r="CW132">
        <f t="shared" si="212"/>
        <v>0</v>
      </c>
      <c r="CX132">
        <f t="shared" si="212"/>
        <v>0</v>
      </c>
      <c r="CY132">
        <f>0</f>
        <v>0</v>
      </c>
      <c r="CZ132">
        <f>0</f>
        <v>0</v>
      </c>
      <c r="DC132" t="s">
        <v>0</v>
      </c>
      <c r="DD132" t="s">
        <v>0</v>
      </c>
      <c r="DE132" t="s">
        <v>0</v>
      </c>
      <c r="DF132" t="s">
        <v>0</v>
      </c>
      <c r="DG132" t="s">
        <v>0</v>
      </c>
      <c r="DH132" t="s">
        <v>0</v>
      </c>
      <c r="DI132" t="s">
        <v>0</v>
      </c>
      <c r="DJ132" t="s">
        <v>0</v>
      </c>
      <c r="DK132" t="s">
        <v>0</v>
      </c>
      <c r="DL132" t="s">
        <v>0</v>
      </c>
      <c r="DM132" t="s">
        <v>0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51</v>
      </c>
      <c r="DW132" t="s">
        <v>51</v>
      </c>
      <c r="DX132">
        <v>1000</v>
      </c>
      <c r="DZ132" t="s">
        <v>0</v>
      </c>
      <c r="EA132" t="s">
        <v>0</v>
      </c>
      <c r="EB132" t="s">
        <v>0</v>
      </c>
      <c r="EC132" t="s">
        <v>0</v>
      </c>
      <c r="EE132">
        <v>416979961</v>
      </c>
      <c r="EF132">
        <v>8</v>
      </c>
      <c r="EG132" t="s">
        <v>131</v>
      </c>
      <c r="EH132">
        <v>0</v>
      </c>
      <c r="EI132" t="s">
        <v>0</v>
      </c>
      <c r="EJ132">
        <v>1</v>
      </c>
      <c r="EK132">
        <v>500001</v>
      </c>
      <c r="EL132" t="s">
        <v>132</v>
      </c>
      <c r="EM132" t="s">
        <v>133</v>
      </c>
      <c r="EO132" t="s">
        <v>0</v>
      </c>
      <c r="EQ132">
        <v>0</v>
      </c>
      <c r="ER132">
        <v>70310.45</v>
      </c>
      <c r="ES132">
        <v>70310.45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0</v>
      </c>
      <c r="GD132">
        <v>1</v>
      </c>
      <c r="GF132">
        <v>1329265136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204"/>
        <v>0</v>
      </c>
      <c r="GM132">
        <f t="shared" si="205"/>
        <v>0</v>
      </c>
      <c r="GN132">
        <f t="shared" si="206"/>
        <v>0</v>
      </c>
      <c r="GO132">
        <f t="shared" si="207"/>
        <v>0</v>
      </c>
      <c r="GP132">
        <f t="shared" si="208"/>
        <v>0</v>
      </c>
      <c r="GR132">
        <v>0</v>
      </c>
      <c r="GS132">
        <v>0</v>
      </c>
      <c r="GT132">
        <v>0</v>
      </c>
      <c r="GU132" t="s">
        <v>0</v>
      </c>
      <c r="GV132">
        <f t="shared" si="196"/>
        <v>0</v>
      </c>
      <c r="GW132">
        <v>1</v>
      </c>
      <c r="GX132">
        <f t="shared" si="209"/>
        <v>0</v>
      </c>
      <c r="HA132">
        <v>0</v>
      </c>
      <c r="HB132">
        <v>0</v>
      </c>
      <c r="HC132">
        <f>GV132*GW132</f>
        <v>0</v>
      </c>
      <c r="HE132" t="s">
        <v>0</v>
      </c>
      <c r="HF132" t="s">
        <v>0</v>
      </c>
      <c r="HM132" t="s">
        <v>0</v>
      </c>
      <c r="HN132" t="s">
        <v>0</v>
      </c>
      <c r="HO132" t="s">
        <v>0</v>
      </c>
      <c r="HP132" t="s">
        <v>0</v>
      </c>
      <c r="HQ132" t="s">
        <v>0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E133" t="s">
        <v>348</v>
      </c>
      <c r="F133" t="s">
        <v>286</v>
      </c>
      <c r="G133" t="s">
        <v>287</v>
      </c>
      <c r="H133" t="s">
        <v>51</v>
      </c>
      <c r="I133">
        <f>ROUND(10*1.26/1000,7)</f>
        <v>1.26E-2</v>
      </c>
      <c r="J133">
        <v>0</v>
      </c>
      <c r="K133">
        <f>ROUND(10*1.26/1000,7)</f>
        <v>1.26E-2</v>
      </c>
      <c r="O133">
        <f>ROUND(CP133,2)</f>
        <v>633.66999999999996</v>
      </c>
      <c r="P133">
        <f>ROUND(CQ133*I133,2)</f>
        <v>633.66999999999996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 t="shared" si="197"/>
        <v>0</v>
      </c>
      <c r="U133">
        <f>ROUND(CV133*I133,7)</f>
        <v>0</v>
      </c>
      <c r="V133">
        <f>ROUND(CW133*I133,7)</f>
        <v>0</v>
      </c>
      <c r="W133">
        <f t="shared" si="198"/>
        <v>0</v>
      </c>
      <c r="X133">
        <f t="shared" si="199"/>
        <v>0</v>
      </c>
      <c r="Y133">
        <f t="shared" si="200"/>
        <v>0</v>
      </c>
      <c r="AA133">
        <v>449016141</v>
      </c>
      <c r="AB133">
        <f t="shared" si="201"/>
        <v>67961.14</v>
      </c>
      <c r="AC133">
        <f>ROUND((ES133),6)</f>
        <v>67961.14</v>
      </c>
      <c r="AD133">
        <f>ROUND((((ET133)-(EU133))+AE133),6)</f>
        <v>0</v>
      </c>
      <c r="AE133">
        <f t="shared" si="210"/>
        <v>0</v>
      </c>
      <c r="AF133">
        <f t="shared" si="210"/>
        <v>0</v>
      </c>
      <c r="AG133">
        <f t="shared" si="202"/>
        <v>0</v>
      </c>
      <c r="AH133">
        <f t="shared" si="211"/>
        <v>0</v>
      </c>
      <c r="AI133">
        <f t="shared" si="211"/>
        <v>0</v>
      </c>
      <c r="AJ133">
        <f t="shared" si="203"/>
        <v>0</v>
      </c>
      <c r="AK133">
        <v>67961.14</v>
      </c>
      <c r="AL133">
        <v>67961.14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0.74</v>
      </c>
      <c r="BD133" t="s">
        <v>0</v>
      </c>
      <c r="BE133" t="s">
        <v>0</v>
      </c>
      <c r="BF133" t="s">
        <v>0</v>
      </c>
      <c r="BG133" t="s">
        <v>0</v>
      </c>
      <c r="BH133">
        <v>3</v>
      </c>
      <c r="BI133">
        <v>1</v>
      </c>
      <c r="BJ133" t="s">
        <v>349</v>
      </c>
      <c r="BM133">
        <v>500001</v>
      </c>
      <c r="BN133">
        <v>0</v>
      </c>
      <c r="BO133" t="s">
        <v>286</v>
      </c>
      <c r="BP133">
        <v>1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0</v>
      </c>
      <c r="BZ133">
        <v>0</v>
      </c>
      <c r="CA133">
        <v>0</v>
      </c>
      <c r="CB133" t="s">
        <v>0</v>
      </c>
      <c r="CE133">
        <v>0</v>
      </c>
      <c r="CF133">
        <v>0</v>
      </c>
      <c r="CG133">
        <v>0</v>
      </c>
      <c r="CM133">
        <v>0</v>
      </c>
      <c r="CN133" t="s">
        <v>0</v>
      </c>
      <c r="CO133">
        <v>0</v>
      </c>
      <c r="CP133">
        <f>(P133+Q133+S133+R133)</f>
        <v>633.66999999999996</v>
      </c>
      <c r="CQ133">
        <f>ROUND(AL133*BC133,2)</f>
        <v>50291.24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 t="shared" si="212"/>
        <v>0</v>
      </c>
      <c r="CV133">
        <f t="shared" si="212"/>
        <v>0</v>
      </c>
      <c r="CW133">
        <f t="shared" si="212"/>
        <v>0</v>
      </c>
      <c r="CX133">
        <f t="shared" si="212"/>
        <v>0</v>
      </c>
      <c r="CY133">
        <f>0</f>
        <v>0</v>
      </c>
      <c r="CZ133">
        <f>0</f>
        <v>0</v>
      </c>
      <c r="DC133" t="s">
        <v>0</v>
      </c>
      <c r="DD133" t="s">
        <v>0</v>
      </c>
      <c r="DE133" t="s">
        <v>0</v>
      </c>
      <c r="DF133" t="s">
        <v>0</v>
      </c>
      <c r="DG133" t="s">
        <v>0</v>
      </c>
      <c r="DH133" t="s">
        <v>0</v>
      </c>
      <c r="DI133" t="s">
        <v>0</v>
      </c>
      <c r="DJ133" t="s">
        <v>0</v>
      </c>
      <c r="DK133" t="s">
        <v>0</v>
      </c>
      <c r="DL133" t="s">
        <v>0</v>
      </c>
      <c r="DM133" t="s">
        <v>0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51</v>
      </c>
      <c r="DW133" t="s">
        <v>51</v>
      </c>
      <c r="DX133">
        <v>1000</v>
      </c>
      <c r="DZ133" t="s">
        <v>0</v>
      </c>
      <c r="EA133" t="s">
        <v>0</v>
      </c>
      <c r="EB133" t="s">
        <v>0</v>
      </c>
      <c r="EC133" t="s">
        <v>0</v>
      </c>
      <c r="EE133">
        <v>416979961</v>
      </c>
      <c r="EF133">
        <v>8</v>
      </c>
      <c r="EG133" t="s">
        <v>131</v>
      </c>
      <c r="EH133">
        <v>0</v>
      </c>
      <c r="EI133" t="s">
        <v>0</v>
      </c>
      <c r="EJ133">
        <v>1</v>
      </c>
      <c r="EK133">
        <v>500001</v>
      </c>
      <c r="EL133" t="s">
        <v>132</v>
      </c>
      <c r="EM133" t="s">
        <v>133</v>
      </c>
      <c r="EO133" t="s">
        <v>0</v>
      </c>
      <c r="EQ133">
        <v>131072</v>
      </c>
      <c r="ER133">
        <v>67961.14</v>
      </c>
      <c r="ES133">
        <v>67961.14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0</v>
      </c>
      <c r="GD133">
        <v>1</v>
      </c>
      <c r="GF133">
        <v>542569947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204"/>
        <v>0</v>
      </c>
      <c r="GM133">
        <f t="shared" si="205"/>
        <v>633.66999999999996</v>
      </c>
      <c r="GN133">
        <f t="shared" si="206"/>
        <v>633.66999999999996</v>
      </c>
      <c r="GO133">
        <f t="shared" si="207"/>
        <v>0</v>
      </c>
      <c r="GP133">
        <f t="shared" si="208"/>
        <v>0</v>
      </c>
      <c r="GR133">
        <v>0</v>
      </c>
      <c r="GS133">
        <v>0</v>
      </c>
      <c r="GT133">
        <v>0</v>
      </c>
      <c r="GU133" t="s">
        <v>0</v>
      </c>
      <c r="GV133">
        <f t="shared" si="196"/>
        <v>0</v>
      </c>
      <c r="GW133">
        <v>1</v>
      </c>
      <c r="GX133">
        <f t="shared" si="209"/>
        <v>0</v>
      </c>
      <c r="HA133">
        <v>0</v>
      </c>
      <c r="HB133">
        <v>0</v>
      </c>
      <c r="HC133">
        <f>GV133*GW133</f>
        <v>0</v>
      </c>
      <c r="HE133" t="s">
        <v>0</v>
      </c>
      <c r="HF133" t="s">
        <v>0</v>
      </c>
      <c r="HM133" t="s">
        <v>0</v>
      </c>
      <c r="HN133" t="s">
        <v>0</v>
      </c>
      <c r="HO133" t="s">
        <v>0</v>
      </c>
      <c r="HP133" t="s">
        <v>0</v>
      </c>
      <c r="HQ133" t="s">
        <v>0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ROW(SmtRes!A169)</f>
        <v>169</v>
      </c>
      <c r="D134">
        <f>ROW(EtalonRes!A169)</f>
        <v>169</v>
      </c>
      <c r="E134" t="s">
        <v>350</v>
      </c>
      <c r="F134" t="s">
        <v>351</v>
      </c>
      <c r="G134" t="s">
        <v>352</v>
      </c>
      <c r="H134" t="s">
        <v>341</v>
      </c>
      <c r="I134">
        <f>ROUND(9/100,7)</f>
        <v>0.09</v>
      </c>
      <c r="J134">
        <v>0</v>
      </c>
      <c r="K134">
        <f>ROUND(9/100,7)</f>
        <v>0.09</v>
      </c>
      <c r="O134">
        <f>ROUND(CP134,2)</f>
        <v>1946.98</v>
      </c>
      <c r="P134">
        <f>SUMIF(SmtRes!AQ161:'SmtRes'!AQ169,"=1",SmtRes!DF161:'SmtRes'!DF169)</f>
        <v>273.95</v>
      </c>
      <c r="Q134">
        <f>SUMIF(SmtRes!AQ161:'SmtRes'!AQ169,"=1",SmtRes!DG161:'SmtRes'!DG169)</f>
        <v>52.48</v>
      </c>
      <c r="R134">
        <f>SUMIF(SmtRes!AQ161:'SmtRes'!AQ169,"=1",SmtRes!DH161:'SmtRes'!DH169)</f>
        <v>34.92</v>
      </c>
      <c r="S134">
        <f>SUMIF(SmtRes!AQ161:'SmtRes'!AQ169,"=1",SmtRes!DI161:'SmtRes'!DI169)</f>
        <v>1585.63</v>
      </c>
      <c r="T134">
        <f t="shared" si="197"/>
        <v>0</v>
      </c>
      <c r="U134">
        <f>SUMIF(SmtRes!AQ161:'SmtRes'!AQ169,"=1",SmtRes!CV161:'SmtRes'!CV169)</f>
        <v>1.998</v>
      </c>
      <c r="V134">
        <f>SUMIF(SmtRes!AQ161:'SmtRes'!AQ169,"=1",SmtRes!CW161:'SmtRes'!CW169)</f>
        <v>3.6720000000000003E-2</v>
      </c>
      <c r="W134">
        <f t="shared" si="198"/>
        <v>0</v>
      </c>
      <c r="X134">
        <f t="shared" si="199"/>
        <v>1571.93</v>
      </c>
      <c r="Y134">
        <f t="shared" si="200"/>
        <v>826.48</v>
      </c>
      <c r="AA134">
        <v>449016141</v>
      </c>
      <c r="AB134">
        <f t="shared" si="201"/>
        <v>20729.048839999999</v>
      </c>
      <c r="AC134">
        <f>ROUND((SUM(SmtRes!BQ161:'SmtRes'!BQ169)),6)</f>
        <v>2527.7940800000001</v>
      </c>
      <c r="AD134">
        <f>ROUND((((SUM(SmtRes!BR161:'SmtRes'!BR169))-(SUM(SmtRes!BS161:'SmtRes'!BS169)))+AE134),6)</f>
        <v>583.11275999999998</v>
      </c>
      <c r="AE134">
        <f>ROUND((SUM(SmtRes!BS161:'SmtRes'!BS169)),6)</f>
        <v>388.05900000000003</v>
      </c>
      <c r="AF134">
        <f>ROUND((SUM(SmtRes!BT161:'SmtRes'!BT169)),6)</f>
        <v>17618.142</v>
      </c>
      <c r="AG134">
        <f t="shared" si="202"/>
        <v>0</v>
      </c>
      <c r="AH134">
        <f>(SUM(SmtRes!BU161:'SmtRes'!BU169))</f>
        <v>22.2</v>
      </c>
      <c r="AI134">
        <f>(SUM(SmtRes!BV161:'SmtRes'!BV169))</f>
        <v>0.40799999999999997</v>
      </c>
      <c r="AJ134">
        <f t="shared" si="203"/>
        <v>0</v>
      </c>
      <c r="AK134">
        <v>18018.888879999999</v>
      </c>
      <c r="AL134">
        <v>2527.7940800000001</v>
      </c>
      <c r="AM134">
        <v>485.9273</v>
      </c>
      <c r="AN134">
        <v>323.38249999999999</v>
      </c>
      <c r="AO134">
        <v>14681.785</v>
      </c>
      <c r="AP134">
        <v>0</v>
      </c>
      <c r="AQ134">
        <v>18.5</v>
      </c>
      <c r="AR134">
        <v>0.34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0</v>
      </c>
      <c r="BE134" t="s">
        <v>0</v>
      </c>
      <c r="BF134" t="s">
        <v>0</v>
      </c>
      <c r="BG134" t="s">
        <v>0</v>
      </c>
      <c r="BH134">
        <v>0</v>
      </c>
      <c r="BI134">
        <v>2</v>
      </c>
      <c r="BJ134" t="s">
        <v>353</v>
      </c>
      <c r="BM134">
        <v>108001</v>
      </c>
      <c r="BN134">
        <v>0</v>
      </c>
      <c r="BO134" t="s">
        <v>0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0</v>
      </c>
      <c r="BZ134">
        <v>97</v>
      </c>
      <c r="CA134">
        <v>51</v>
      </c>
      <c r="CB134" t="s">
        <v>0</v>
      </c>
      <c r="CE134">
        <v>0</v>
      </c>
      <c r="CF134">
        <v>0</v>
      </c>
      <c r="CG134">
        <v>0</v>
      </c>
      <c r="CM134">
        <v>0</v>
      </c>
      <c r="CN134" t="s">
        <v>1576</v>
      </c>
      <c r="CO134">
        <v>0</v>
      </c>
      <c r="CP134">
        <f>(P134+Q134+S134+R134)</f>
        <v>1946.98</v>
      </c>
      <c r="CQ134">
        <f>SUMIF(SmtRes!AQ161:'SmtRes'!AQ169,"=1",SmtRes!AA161:'SmtRes'!AA169)</f>
        <v>51256.61</v>
      </c>
      <c r="CR134">
        <f>SUMIF(SmtRes!AQ161:'SmtRes'!AQ169,"=1",SmtRes!AB161:'SmtRes'!AB169)</f>
        <v>2302.6</v>
      </c>
      <c r="CS134">
        <f>SUMIF(SmtRes!AQ161:'SmtRes'!AQ169,"=1",SmtRes!AC161:'SmtRes'!AC169)</f>
        <v>1902.25</v>
      </c>
      <c r="CT134">
        <f>SUMIF(SmtRes!AQ161:'SmtRes'!AQ169,"=1",SmtRes!AD161:'SmtRes'!AD169)</f>
        <v>793.61</v>
      </c>
      <c r="CU134">
        <f>AG134</f>
        <v>0</v>
      </c>
      <c r="CV134">
        <f>SUMIF(SmtRes!AQ161:'SmtRes'!AQ169,"=1",SmtRes!BU161:'SmtRes'!BU169)</f>
        <v>22.2</v>
      </c>
      <c r="CW134">
        <f>SUMIF(SmtRes!AQ161:'SmtRes'!AQ169,"=1",SmtRes!BV161:'SmtRes'!BV169)</f>
        <v>0.40799999999999997</v>
      </c>
      <c r="CX134">
        <f>AJ134</f>
        <v>0</v>
      </c>
      <c r="CY134">
        <f>(((S134+R134)*AT134)/100)</f>
        <v>1571.9335000000001</v>
      </c>
      <c r="CZ134">
        <f>(((S134+R134)*AU134)/100)</f>
        <v>826.48050000000001</v>
      </c>
      <c r="DB134">
        <v>13</v>
      </c>
      <c r="DC134" t="s">
        <v>0</v>
      </c>
      <c r="DD134" t="s">
        <v>0</v>
      </c>
      <c r="DE134" t="s">
        <v>21</v>
      </c>
      <c r="DF134" t="s">
        <v>21</v>
      </c>
      <c r="DG134" t="s">
        <v>21</v>
      </c>
      <c r="DH134" t="s">
        <v>0</v>
      </c>
      <c r="DI134" t="s">
        <v>21</v>
      </c>
      <c r="DJ134" t="s">
        <v>21</v>
      </c>
      <c r="DK134" t="s">
        <v>0</v>
      </c>
      <c r="DL134" t="s">
        <v>0</v>
      </c>
      <c r="DM134" t="s">
        <v>0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341</v>
      </c>
      <c r="DW134" t="s">
        <v>341</v>
      </c>
      <c r="DX134">
        <v>100</v>
      </c>
      <c r="DZ134" t="s">
        <v>0</v>
      </c>
      <c r="EA134" t="s">
        <v>0</v>
      </c>
      <c r="EB134" t="s">
        <v>0</v>
      </c>
      <c r="EC134" t="s">
        <v>0</v>
      </c>
      <c r="EE134">
        <v>416979905</v>
      </c>
      <c r="EF134">
        <v>3</v>
      </c>
      <c r="EG134" t="s">
        <v>102</v>
      </c>
      <c r="EH134">
        <v>0</v>
      </c>
      <c r="EI134" t="s">
        <v>0</v>
      </c>
      <c r="EJ134">
        <v>2</v>
      </c>
      <c r="EK134">
        <v>108001</v>
      </c>
      <c r="EL134" t="s">
        <v>103</v>
      </c>
      <c r="EM134" t="s">
        <v>104</v>
      </c>
      <c r="EO134" t="s">
        <v>105</v>
      </c>
      <c r="EQ134">
        <v>131072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18.5</v>
      </c>
      <c r="EX134">
        <v>0.34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0</v>
      </c>
      <c r="GD134">
        <v>1</v>
      </c>
      <c r="GF134">
        <v>1494873545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204"/>
        <v>0</v>
      </c>
      <c r="GM134">
        <f t="shared" si="205"/>
        <v>4345.3900000000003</v>
      </c>
      <c r="GN134">
        <f t="shared" si="206"/>
        <v>0</v>
      </c>
      <c r="GO134">
        <f t="shared" si="207"/>
        <v>4345.3900000000003</v>
      </c>
      <c r="GP134">
        <f t="shared" si="208"/>
        <v>0</v>
      </c>
      <c r="GR134">
        <v>0</v>
      </c>
      <c r="GS134">
        <v>3</v>
      </c>
      <c r="GT134">
        <v>0</v>
      </c>
      <c r="GU134" t="s">
        <v>0</v>
      </c>
      <c r="GV134">
        <f t="shared" si="196"/>
        <v>0</v>
      </c>
      <c r="GW134">
        <v>1</v>
      </c>
      <c r="GX134">
        <f t="shared" si="209"/>
        <v>0</v>
      </c>
      <c r="HA134">
        <v>0</v>
      </c>
      <c r="HB134">
        <v>0</v>
      </c>
      <c r="HC134">
        <f>GV134*GW134</f>
        <v>0</v>
      </c>
      <c r="HE134" t="s">
        <v>0</v>
      </c>
      <c r="HF134" t="s">
        <v>0</v>
      </c>
      <c r="HM134" t="s">
        <v>0</v>
      </c>
      <c r="HN134" t="s">
        <v>106</v>
      </c>
      <c r="HO134" t="s">
        <v>107</v>
      </c>
      <c r="HP134" t="s">
        <v>103</v>
      </c>
      <c r="HQ134" t="s">
        <v>103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169</v>
      </c>
      <c r="E135" t="s">
        <v>354</v>
      </c>
      <c r="F135" t="s">
        <v>109</v>
      </c>
      <c r="G135" t="s">
        <v>110</v>
      </c>
      <c r="H135" t="s">
        <v>111</v>
      </c>
      <c r="I135">
        <f>J135</f>
        <v>2</v>
      </c>
      <c r="J135">
        <v>2</v>
      </c>
      <c r="K135">
        <v>2</v>
      </c>
      <c r="O135">
        <f>ROUND(P135,2)</f>
        <v>26.43</v>
      </c>
      <c r="P135">
        <f>ROUND(ROUND(ROUND(SUMIF(SmtRes!AQ161:'SmtRes'!AQ169,"=1",SmtRes!CU161:'SmtRes'!CU169),2),2)*I135/100,2)</f>
        <v>26.43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97"/>
        <v>0</v>
      </c>
      <c r="U135">
        <f>ROUND(CV135*I135,7)</f>
        <v>0</v>
      </c>
      <c r="V135">
        <f>ROUND(CW135*I135,7)</f>
        <v>0</v>
      </c>
      <c r="W135">
        <f t="shared" si="198"/>
        <v>0</v>
      </c>
      <c r="X135">
        <f t="shared" si="199"/>
        <v>0</v>
      </c>
      <c r="Y135">
        <f t="shared" si="200"/>
        <v>0</v>
      </c>
      <c r="AA135">
        <v>449016141</v>
      </c>
      <c r="AB135">
        <f t="shared" si="201"/>
        <v>0</v>
      </c>
      <c r="AC135">
        <f>ROUND((ES135),6)</f>
        <v>0</v>
      </c>
      <c r="AD135">
        <f>ROUND((((ET135)-(EU135))+AE135),6)</f>
        <v>0</v>
      </c>
      <c r="AE135">
        <f t="shared" ref="AE135:AF139" si="213">ROUND((EU135),6)</f>
        <v>0</v>
      </c>
      <c r="AF135">
        <f t="shared" si="213"/>
        <v>0</v>
      </c>
      <c r="AG135">
        <f t="shared" si="202"/>
        <v>0</v>
      </c>
      <c r="AH135">
        <f t="shared" ref="AH135:AI139" si="214">(EW135)</f>
        <v>0</v>
      </c>
      <c r="AI135">
        <f t="shared" si="214"/>
        <v>0</v>
      </c>
      <c r="AJ135">
        <f t="shared" si="203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0</v>
      </c>
      <c r="BE135" t="s">
        <v>0</v>
      </c>
      <c r="BF135" t="s">
        <v>0</v>
      </c>
      <c r="BG135" t="s">
        <v>0</v>
      </c>
      <c r="BH135">
        <v>3</v>
      </c>
      <c r="BI135">
        <v>2</v>
      </c>
      <c r="BJ135" t="s">
        <v>0</v>
      </c>
      <c r="BM135">
        <v>108001</v>
      </c>
      <c r="BN135">
        <v>0</v>
      </c>
      <c r="BO135" t="s">
        <v>0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0</v>
      </c>
      <c r="BZ135">
        <v>97</v>
      </c>
      <c r="CA135">
        <v>51</v>
      </c>
      <c r="CB135" t="s">
        <v>0</v>
      </c>
      <c r="CE135">
        <v>0</v>
      </c>
      <c r="CF135">
        <v>0</v>
      </c>
      <c r="CG135">
        <v>0</v>
      </c>
      <c r="CM135">
        <v>0</v>
      </c>
      <c r="CN135" t="s">
        <v>0</v>
      </c>
      <c r="CO135">
        <v>0</v>
      </c>
      <c r="CP135">
        <f>0</f>
        <v>0</v>
      </c>
      <c r="CQ135">
        <f>0</f>
        <v>0</v>
      </c>
      <c r="CR135">
        <f>0</f>
        <v>0</v>
      </c>
      <c r="CS135">
        <f>0</f>
        <v>0</v>
      </c>
      <c r="CT135">
        <f>0</f>
        <v>0</v>
      </c>
      <c r="CU135">
        <f>0</f>
        <v>0</v>
      </c>
      <c r="CV135">
        <f>0</f>
        <v>0</v>
      </c>
      <c r="CW135">
        <f>0</f>
        <v>0</v>
      </c>
      <c r="CX135">
        <f>0</f>
        <v>0</v>
      </c>
      <c r="CY135">
        <f>0</f>
        <v>0</v>
      </c>
      <c r="CZ135">
        <f>0</f>
        <v>0</v>
      </c>
      <c r="DC135" t="s">
        <v>0</v>
      </c>
      <c r="DD135" t="s">
        <v>0</v>
      </c>
      <c r="DE135" t="s">
        <v>0</v>
      </c>
      <c r="DF135" t="s">
        <v>0</v>
      </c>
      <c r="DG135" t="s">
        <v>0</v>
      </c>
      <c r="DH135" t="s">
        <v>0</v>
      </c>
      <c r="DI135" t="s">
        <v>0</v>
      </c>
      <c r="DJ135" t="s">
        <v>0</v>
      </c>
      <c r="DK135" t="s">
        <v>0</v>
      </c>
      <c r="DL135" t="s">
        <v>0</v>
      </c>
      <c r="DM135" t="s">
        <v>0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111</v>
      </c>
      <c r="DW135" t="s">
        <v>111</v>
      </c>
      <c r="DX135">
        <v>1</v>
      </c>
      <c r="DZ135" t="s">
        <v>0</v>
      </c>
      <c r="EA135" t="s">
        <v>0</v>
      </c>
      <c r="EB135" t="s">
        <v>0</v>
      </c>
      <c r="EC135" t="s">
        <v>0</v>
      </c>
      <c r="EE135">
        <v>416979905</v>
      </c>
      <c r="EF135">
        <v>3</v>
      </c>
      <c r="EG135" t="s">
        <v>102</v>
      </c>
      <c r="EH135">
        <v>0</v>
      </c>
      <c r="EI135" t="s">
        <v>0</v>
      </c>
      <c r="EJ135">
        <v>2</v>
      </c>
      <c r="EK135">
        <v>108001</v>
      </c>
      <c r="EL135" t="s">
        <v>103</v>
      </c>
      <c r="EM135" t="s">
        <v>104</v>
      </c>
      <c r="EO135" t="s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0</v>
      </c>
      <c r="GD135">
        <v>1</v>
      </c>
      <c r="GF135">
        <v>274903907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204"/>
        <v>0</v>
      </c>
      <c r="GM135">
        <f t="shared" si="205"/>
        <v>26.43</v>
      </c>
      <c r="GN135">
        <f t="shared" si="206"/>
        <v>0</v>
      </c>
      <c r="GO135">
        <f t="shared" si="207"/>
        <v>26.43</v>
      </c>
      <c r="GP135">
        <f t="shared" si="208"/>
        <v>0</v>
      </c>
      <c r="GR135">
        <v>0</v>
      </c>
      <c r="GS135">
        <v>3</v>
      </c>
      <c r="GT135">
        <v>0</v>
      </c>
      <c r="GU135" t="s">
        <v>0</v>
      </c>
      <c r="GV135">
        <f t="shared" si="196"/>
        <v>0</v>
      </c>
      <c r="GW135">
        <v>1</v>
      </c>
      <c r="GX135">
        <f t="shared" si="209"/>
        <v>0</v>
      </c>
      <c r="HA135">
        <v>0</v>
      </c>
      <c r="HB135">
        <v>0</v>
      </c>
      <c r="HC135">
        <f>0</f>
        <v>0</v>
      </c>
      <c r="HE135" t="s">
        <v>0</v>
      </c>
      <c r="HF135" t="s">
        <v>0</v>
      </c>
      <c r="HM135" t="s">
        <v>0</v>
      </c>
      <c r="HN135" t="s">
        <v>106</v>
      </c>
      <c r="HO135" t="s">
        <v>107</v>
      </c>
      <c r="HP135" t="s">
        <v>103</v>
      </c>
      <c r="HQ135" t="s">
        <v>103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355</v>
      </c>
      <c r="F136" t="s">
        <v>356</v>
      </c>
      <c r="G136" t="s">
        <v>357</v>
      </c>
      <c r="H136" t="s">
        <v>51</v>
      </c>
      <c r="I136">
        <f>ROUND(9*0.888*1/1000,7)</f>
        <v>7.9920000000000008E-3</v>
      </c>
      <c r="J136">
        <v>0</v>
      </c>
      <c r="K136">
        <f>ROUND(9*0.888*1/1000,7)</f>
        <v>7.9920000000000008E-3</v>
      </c>
      <c r="O136">
        <f>ROUND(CP136,2)</f>
        <v>330.21</v>
      </c>
      <c r="P136">
        <f>ROUND(CQ136*I136,2)</f>
        <v>330.21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197"/>
        <v>0</v>
      </c>
      <c r="U136">
        <f>ROUND(CV136*I136,7)</f>
        <v>0</v>
      </c>
      <c r="V136">
        <f>ROUND(CW136*I136,7)</f>
        <v>0</v>
      </c>
      <c r="W136">
        <f t="shared" si="198"/>
        <v>0</v>
      </c>
      <c r="X136">
        <f t="shared" si="199"/>
        <v>0</v>
      </c>
      <c r="Y136">
        <f t="shared" si="200"/>
        <v>0</v>
      </c>
      <c r="AA136">
        <v>449016141</v>
      </c>
      <c r="AB136">
        <f t="shared" si="201"/>
        <v>41316.959999999999</v>
      </c>
      <c r="AC136">
        <f>ROUND((ES136),6)</f>
        <v>41316.959999999999</v>
      </c>
      <c r="AD136">
        <f>ROUND((((ET136)-(EU136))+AE136),6)</f>
        <v>0</v>
      </c>
      <c r="AE136">
        <f t="shared" si="213"/>
        <v>0</v>
      </c>
      <c r="AF136">
        <f t="shared" si="213"/>
        <v>0</v>
      </c>
      <c r="AG136">
        <f t="shared" si="202"/>
        <v>0</v>
      </c>
      <c r="AH136">
        <f t="shared" si="214"/>
        <v>0</v>
      </c>
      <c r="AI136">
        <f t="shared" si="214"/>
        <v>0</v>
      </c>
      <c r="AJ136">
        <f t="shared" si="203"/>
        <v>0</v>
      </c>
      <c r="AK136">
        <v>41316.959999999999</v>
      </c>
      <c r="AL136">
        <v>41316.959999999999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0</v>
      </c>
      <c r="BE136" t="s">
        <v>0</v>
      </c>
      <c r="BF136" t="s">
        <v>0</v>
      </c>
      <c r="BG136" t="s">
        <v>0</v>
      </c>
      <c r="BH136">
        <v>3</v>
      </c>
      <c r="BI136">
        <v>1</v>
      </c>
      <c r="BJ136" t="s">
        <v>358</v>
      </c>
      <c r="BM136">
        <v>500001</v>
      </c>
      <c r="BN136">
        <v>0</v>
      </c>
      <c r="BO136" t="s">
        <v>0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0</v>
      </c>
      <c r="BZ136">
        <v>0</v>
      </c>
      <c r="CA136">
        <v>0</v>
      </c>
      <c r="CB136" t="s">
        <v>0</v>
      </c>
      <c r="CE136">
        <v>0</v>
      </c>
      <c r="CF136">
        <v>0</v>
      </c>
      <c r="CG136">
        <v>0</v>
      </c>
      <c r="CM136">
        <v>0</v>
      </c>
      <c r="CN136" t="s">
        <v>0</v>
      </c>
      <c r="CO136">
        <v>0</v>
      </c>
      <c r="CP136">
        <f>(P136+Q136+S136+R136)</f>
        <v>330.21</v>
      </c>
      <c r="CQ136">
        <f>ROUND(AL136*BC136,2)</f>
        <v>41316.959999999999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ref="CU136:CX139" si="215">AG136</f>
        <v>0</v>
      </c>
      <c r="CV136">
        <f t="shared" si="215"/>
        <v>0</v>
      </c>
      <c r="CW136">
        <f t="shared" si="215"/>
        <v>0</v>
      </c>
      <c r="CX136">
        <f t="shared" si="215"/>
        <v>0</v>
      </c>
      <c r="CY136">
        <f>0</f>
        <v>0</v>
      </c>
      <c r="CZ136">
        <f>0</f>
        <v>0</v>
      </c>
      <c r="DC136" t="s">
        <v>0</v>
      </c>
      <c r="DD136" t="s">
        <v>0</v>
      </c>
      <c r="DE136" t="s">
        <v>0</v>
      </c>
      <c r="DF136" t="s">
        <v>0</v>
      </c>
      <c r="DG136" t="s">
        <v>0</v>
      </c>
      <c r="DH136" t="s">
        <v>0</v>
      </c>
      <c r="DI136" t="s">
        <v>0</v>
      </c>
      <c r="DJ136" t="s">
        <v>0</v>
      </c>
      <c r="DK136" t="s">
        <v>0</v>
      </c>
      <c r="DL136" t="s">
        <v>0</v>
      </c>
      <c r="DM136" t="s">
        <v>0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51</v>
      </c>
      <c r="DW136" t="s">
        <v>51</v>
      </c>
      <c r="DX136">
        <v>1000</v>
      </c>
      <c r="DZ136" t="s">
        <v>0</v>
      </c>
      <c r="EA136" t="s">
        <v>0</v>
      </c>
      <c r="EB136" t="s">
        <v>0</v>
      </c>
      <c r="EC136" t="s">
        <v>0</v>
      </c>
      <c r="EE136">
        <v>416979961</v>
      </c>
      <c r="EF136">
        <v>8</v>
      </c>
      <c r="EG136" t="s">
        <v>131</v>
      </c>
      <c r="EH136">
        <v>0</v>
      </c>
      <c r="EI136" t="s">
        <v>0</v>
      </c>
      <c r="EJ136">
        <v>1</v>
      </c>
      <c r="EK136">
        <v>500001</v>
      </c>
      <c r="EL136" t="s">
        <v>132</v>
      </c>
      <c r="EM136" t="s">
        <v>133</v>
      </c>
      <c r="EO136" t="s">
        <v>0</v>
      </c>
      <c r="EQ136">
        <v>131072</v>
      </c>
      <c r="ER136">
        <v>41316.959999999999</v>
      </c>
      <c r="ES136">
        <v>41316.959999999999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0</v>
      </c>
      <c r="GD136">
        <v>1</v>
      </c>
      <c r="GE136">
        <v>64493</v>
      </c>
      <c r="GF136">
        <v>-240867980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204"/>
        <v>0</v>
      </c>
      <c r="GM136">
        <f t="shared" si="205"/>
        <v>330.21</v>
      </c>
      <c r="GN136">
        <f t="shared" si="206"/>
        <v>330.21</v>
      </c>
      <c r="GO136">
        <f t="shared" si="207"/>
        <v>0</v>
      </c>
      <c r="GP136">
        <f t="shared" si="208"/>
        <v>0</v>
      </c>
      <c r="GR136">
        <v>3</v>
      </c>
      <c r="GS136">
        <v>3</v>
      </c>
      <c r="GT136">
        <v>0</v>
      </c>
      <c r="GU136" t="s">
        <v>0</v>
      </c>
      <c r="GV136">
        <f t="shared" si="196"/>
        <v>0</v>
      </c>
      <c r="GW136">
        <v>1</v>
      </c>
      <c r="GX136">
        <f t="shared" si="209"/>
        <v>0</v>
      </c>
      <c r="HA136">
        <v>0</v>
      </c>
      <c r="HB136">
        <v>0</v>
      </c>
      <c r="HC136">
        <f>GV136*GW136</f>
        <v>0</v>
      </c>
      <c r="HE136" t="s">
        <v>0</v>
      </c>
      <c r="HF136" t="s">
        <v>0</v>
      </c>
      <c r="HM136" t="s">
        <v>0</v>
      </c>
      <c r="HN136" t="s">
        <v>0</v>
      </c>
      <c r="HO136" t="s">
        <v>0</v>
      </c>
      <c r="HP136" t="s">
        <v>0</v>
      </c>
      <c r="HQ136" t="s">
        <v>0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359</v>
      </c>
      <c r="F137" t="s">
        <v>360</v>
      </c>
      <c r="G137" t="s">
        <v>361</v>
      </c>
      <c r="H137" t="s">
        <v>19</v>
      </c>
      <c r="I137">
        <f>ROUND((3+3+3)/50,7)</f>
        <v>0.18</v>
      </c>
      <c r="J137">
        <v>0</v>
      </c>
      <c r="K137">
        <f>ROUND((3+3+3)/50,7)</f>
        <v>0.18</v>
      </c>
      <c r="O137">
        <f>ROUND(CP137,2)</f>
        <v>730.49</v>
      </c>
      <c r="P137">
        <f>ROUND(CQ137*I137,2)</f>
        <v>730.49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197"/>
        <v>0</v>
      </c>
      <c r="U137">
        <f>ROUND(CV137*I137,7)</f>
        <v>0</v>
      </c>
      <c r="V137">
        <f>ROUND(CW137*I137,7)</f>
        <v>0</v>
      </c>
      <c r="W137">
        <f t="shared" si="198"/>
        <v>0</v>
      </c>
      <c r="X137">
        <f t="shared" si="199"/>
        <v>0</v>
      </c>
      <c r="Y137">
        <f t="shared" si="200"/>
        <v>0</v>
      </c>
      <c r="AA137">
        <v>449016141</v>
      </c>
      <c r="AB137">
        <f t="shared" si="201"/>
        <v>2940.8</v>
      </c>
      <c r="AC137">
        <f>ROUND((ES137),6)</f>
        <v>2940.8</v>
      </c>
      <c r="AD137">
        <f>ROUND((((ET137)-(EU137))+AE137),6)</f>
        <v>0</v>
      </c>
      <c r="AE137">
        <f t="shared" si="213"/>
        <v>0</v>
      </c>
      <c r="AF137">
        <f t="shared" si="213"/>
        <v>0</v>
      </c>
      <c r="AG137">
        <f t="shared" si="202"/>
        <v>0</v>
      </c>
      <c r="AH137">
        <f t="shared" si="214"/>
        <v>0</v>
      </c>
      <c r="AI137">
        <f t="shared" si="214"/>
        <v>0</v>
      </c>
      <c r="AJ137">
        <f t="shared" si="203"/>
        <v>0</v>
      </c>
      <c r="AK137">
        <v>2940.8</v>
      </c>
      <c r="AL137">
        <v>2940.8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1.38</v>
      </c>
      <c r="BD137" t="s">
        <v>0</v>
      </c>
      <c r="BE137" t="s">
        <v>0</v>
      </c>
      <c r="BF137" t="s">
        <v>0</v>
      </c>
      <c r="BG137" t="s">
        <v>0</v>
      </c>
      <c r="BH137">
        <v>3</v>
      </c>
      <c r="BI137">
        <v>1</v>
      </c>
      <c r="BJ137" t="s">
        <v>362</v>
      </c>
      <c r="BM137">
        <v>500001</v>
      </c>
      <c r="BN137">
        <v>0</v>
      </c>
      <c r="BO137" t="s">
        <v>360</v>
      </c>
      <c r="BP137">
        <v>1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0</v>
      </c>
      <c r="BZ137">
        <v>0</v>
      </c>
      <c r="CA137">
        <v>0</v>
      </c>
      <c r="CB137" t="s">
        <v>0</v>
      </c>
      <c r="CE137">
        <v>0</v>
      </c>
      <c r="CF137">
        <v>0</v>
      </c>
      <c r="CG137">
        <v>0</v>
      </c>
      <c r="CM137">
        <v>0</v>
      </c>
      <c r="CN137" t="s">
        <v>0</v>
      </c>
      <c r="CO137">
        <v>0</v>
      </c>
      <c r="CP137">
        <f>(P137+Q137+S137+R137)</f>
        <v>730.49</v>
      </c>
      <c r="CQ137">
        <f>ROUND(AL137*BC137,2)</f>
        <v>4058.3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215"/>
        <v>0</v>
      </c>
      <c r="CV137">
        <f t="shared" si="215"/>
        <v>0</v>
      </c>
      <c r="CW137">
        <f t="shared" si="215"/>
        <v>0</v>
      </c>
      <c r="CX137">
        <f t="shared" si="215"/>
        <v>0</v>
      </c>
      <c r="CY137">
        <f>0</f>
        <v>0</v>
      </c>
      <c r="CZ137">
        <f>0</f>
        <v>0</v>
      </c>
      <c r="DC137" t="s">
        <v>0</v>
      </c>
      <c r="DD137" t="s">
        <v>0</v>
      </c>
      <c r="DE137" t="s">
        <v>0</v>
      </c>
      <c r="DF137" t="s">
        <v>0</v>
      </c>
      <c r="DG137" t="s">
        <v>0</v>
      </c>
      <c r="DH137" t="s">
        <v>0</v>
      </c>
      <c r="DI137" t="s">
        <v>0</v>
      </c>
      <c r="DJ137" t="s">
        <v>0</v>
      </c>
      <c r="DK137" t="s">
        <v>0</v>
      </c>
      <c r="DL137" t="s">
        <v>0</v>
      </c>
      <c r="DM137" t="s">
        <v>0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19</v>
      </c>
      <c r="DW137" t="s">
        <v>19</v>
      </c>
      <c r="DX137">
        <v>1</v>
      </c>
      <c r="DZ137" t="s">
        <v>0</v>
      </c>
      <c r="EA137" t="s">
        <v>0</v>
      </c>
      <c r="EB137" t="s">
        <v>0</v>
      </c>
      <c r="EC137" t="s">
        <v>0</v>
      </c>
      <c r="EE137">
        <v>416979961</v>
      </c>
      <c r="EF137">
        <v>8</v>
      </c>
      <c r="EG137" t="s">
        <v>131</v>
      </c>
      <c r="EH137">
        <v>0</v>
      </c>
      <c r="EI137" t="s">
        <v>0</v>
      </c>
      <c r="EJ137">
        <v>1</v>
      </c>
      <c r="EK137">
        <v>500001</v>
      </c>
      <c r="EL137" t="s">
        <v>132</v>
      </c>
      <c r="EM137" t="s">
        <v>133</v>
      </c>
      <c r="EO137" t="s">
        <v>0</v>
      </c>
      <c r="EQ137">
        <v>131072</v>
      </c>
      <c r="ER137">
        <v>2940.8</v>
      </c>
      <c r="ES137">
        <v>2940.8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0</v>
      </c>
      <c r="GD137">
        <v>1</v>
      </c>
      <c r="GF137">
        <v>2095843708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204"/>
        <v>0</v>
      </c>
      <c r="GM137">
        <f t="shared" si="205"/>
        <v>730.49</v>
      </c>
      <c r="GN137">
        <f t="shared" si="206"/>
        <v>730.49</v>
      </c>
      <c r="GO137">
        <f t="shared" si="207"/>
        <v>0</v>
      </c>
      <c r="GP137">
        <f t="shared" si="208"/>
        <v>0</v>
      </c>
      <c r="GR137">
        <v>0</v>
      </c>
      <c r="GS137">
        <v>3</v>
      </c>
      <c r="GT137">
        <v>0</v>
      </c>
      <c r="GU137" t="s">
        <v>0</v>
      </c>
      <c r="GV137">
        <f t="shared" si="196"/>
        <v>0</v>
      </c>
      <c r="GW137">
        <v>1</v>
      </c>
      <c r="GX137">
        <f t="shared" si="209"/>
        <v>0</v>
      </c>
      <c r="HA137">
        <v>0</v>
      </c>
      <c r="HB137">
        <v>0</v>
      </c>
      <c r="HC137">
        <f>GV137*GW137</f>
        <v>0</v>
      </c>
      <c r="HE137" t="s">
        <v>0</v>
      </c>
      <c r="HF137" t="s">
        <v>0</v>
      </c>
      <c r="HM137" t="s">
        <v>0</v>
      </c>
      <c r="HN137" t="s">
        <v>0</v>
      </c>
      <c r="HO137" t="s">
        <v>0</v>
      </c>
      <c r="HP137" t="s">
        <v>0</v>
      </c>
      <c r="HQ137" t="s">
        <v>0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E138" t="s">
        <v>363</v>
      </c>
      <c r="F138" t="s">
        <v>364</v>
      </c>
      <c r="G138" t="s">
        <v>365</v>
      </c>
      <c r="H138" t="s">
        <v>137</v>
      </c>
      <c r="I138">
        <f>ROUND(3+3+3,7)</f>
        <v>9</v>
      </c>
      <c r="J138">
        <v>0</v>
      </c>
      <c r="K138">
        <f>ROUND(3+3+3,7)</f>
        <v>9</v>
      </c>
      <c r="O138">
        <f>ROUND(CP138,2)</f>
        <v>330.93</v>
      </c>
      <c r="P138">
        <f>ROUND(CQ138*I138,2)</f>
        <v>330.93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97"/>
        <v>0</v>
      </c>
      <c r="U138">
        <f>ROUND(CV138*I138,7)</f>
        <v>0</v>
      </c>
      <c r="V138">
        <f>ROUND(CW138*I138,7)</f>
        <v>0</v>
      </c>
      <c r="W138">
        <f t="shared" si="198"/>
        <v>0</v>
      </c>
      <c r="X138">
        <f t="shared" si="199"/>
        <v>0</v>
      </c>
      <c r="Y138">
        <f t="shared" si="200"/>
        <v>0</v>
      </c>
      <c r="AA138">
        <v>449016141</v>
      </c>
      <c r="AB138">
        <f t="shared" si="201"/>
        <v>36.770000000000003</v>
      </c>
      <c r="AC138">
        <f>ROUND((ES138),6)</f>
        <v>36.770000000000003</v>
      </c>
      <c r="AD138">
        <f>ROUND((ET138),6)</f>
        <v>0</v>
      </c>
      <c r="AE138">
        <f t="shared" si="213"/>
        <v>0</v>
      </c>
      <c r="AF138">
        <f t="shared" si="213"/>
        <v>0</v>
      </c>
      <c r="AG138">
        <f t="shared" si="202"/>
        <v>0</v>
      </c>
      <c r="AH138">
        <f t="shared" si="214"/>
        <v>0</v>
      </c>
      <c r="AI138">
        <f t="shared" si="214"/>
        <v>0</v>
      </c>
      <c r="AJ138">
        <f t="shared" si="203"/>
        <v>0</v>
      </c>
      <c r="AK138">
        <v>36.770000000000003</v>
      </c>
      <c r="AL138">
        <v>36.770000000000003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0</v>
      </c>
      <c r="BE138" t="s">
        <v>0</v>
      </c>
      <c r="BF138" t="s">
        <v>0</v>
      </c>
      <c r="BG138" t="s">
        <v>0</v>
      </c>
      <c r="BH138">
        <v>3</v>
      </c>
      <c r="BI138">
        <v>1</v>
      </c>
      <c r="BJ138" t="s">
        <v>364</v>
      </c>
      <c r="BM138">
        <v>900</v>
      </c>
      <c r="BN138">
        <v>0</v>
      </c>
      <c r="BO138" t="s">
        <v>0</v>
      </c>
      <c r="BP138">
        <v>0</v>
      </c>
      <c r="BQ138">
        <v>90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0</v>
      </c>
      <c r="BZ138">
        <v>0</v>
      </c>
      <c r="CA138">
        <v>0</v>
      </c>
      <c r="CB138" t="s">
        <v>0</v>
      </c>
      <c r="CE138">
        <v>0</v>
      </c>
      <c r="CF138">
        <v>0</v>
      </c>
      <c r="CG138">
        <v>0</v>
      </c>
      <c r="CM138">
        <v>0</v>
      </c>
      <c r="CN138" t="s">
        <v>0</v>
      </c>
      <c r="CO138">
        <v>0</v>
      </c>
      <c r="CP138">
        <f>(P138+Q138+S138+R138)</f>
        <v>330.93</v>
      </c>
      <c r="CQ138">
        <f>ROUND(AL138,2)</f>
        <v>36.770000000000003</v>
      </c>
      <c r="CR138">
        <f>ROUND(AM138,2)</f>
        <v>0</v>
      </c>
      <c r="CS138">
        <f>ROUND(AN138*BS138,2)</f>
        <v>0</v>
      </c>
      <c r="CT138">
        <f>ROUND(AO138*BA138,2)</f>
        <v>0</v>
      </c>
      <c r="CU138">
        <f t="shared" si="215"/>
        <v>0</v>
      </c>
      <c r="CV138">
        <f t="shared" si="215"/>
        <v>0</v>
      </c>
      <c r="CW138">
        <f t="shared" si="215"/>
        <v>0</v>
      </c>
      <c r="CX138">
        <f t="shared" si="215"/>
        <v>0</v>
      </c>
      <c r="CY138">
        <f>0</f>
        <v>0</v>
      </c>
      <c r="CZ138">
        <f>0</f>
        <v>0</v>
      </c>
      <c r="DC138" t="s">
        <v>0</v>
      </c>
      <c r="DD138" t="s">
        <v>0</v>
      </c>
      <c r="DE138" t="s">
        <v>0</v>
      </c>
      <c r="DF138" t="s">
        <v>0</v>
      </c>
      <c r="DG138" t="s">
        <v>0</v>
      </c>
      <c r="DH138" t="s">
        <v>0</v>
      </c>
      <c r="DI138" t="s">
        <v>0</v>
      </c>
      <c r="DJ138" t="s">
        <v>0</v>
      </c>
      <c r="DK138" t="s">
        <v>0</v>
      </c>
      <c r="DL138" t="s">
        <v>0</v>
      </c>
      <c r="DM138" t="s">
        <v>0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137</v>
      </c>
      <c r="DW138" t="s">
        <v>138</v>
      </c>
      <c r="DX138">
        <v>1</v>
      </c>
      <c r="DZ138" t="s">
        <v>0</v>
      </c>
      <c r="EA138" t="s">
        <v>0</v>
      </c>
      <c r="EB138" t="s">
        <v>0</v>
      </c>
      <c r="EC138" t="s">
        <v>0</v>
      </c>
      <c r="EE138">
        <v>416980464</v>
      </c>
      <c r="EF138">
        <v>90</v>
      </c>
      <c r="EG138" t="s">
        <v>139</v>
      </c>
      <c r="EH138">
        <v>0</v>
      </c>
      <c r="EI138" t="s">
        <v>0</v>
      </c>
      <c r="EJ138">
        <v>1</v>
      </c>
      <c r="EK138">
        <v>900</v>
      </c>
      <c r="EL138" t="s">
        <v>139</v>
      </c>
      <c r="EM138" t="s">
        <v>140</v>
      </c>
      <c r="EO138" t="s">
        <v>0</v>
      </c>
      <c r="EQ138">
        <v>131088</v>
      </c>
      <c r="ER138">
        <v>0</v>
      </c>
      <c r="ES138">
        <v>36.770000000000003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36.770000000000003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0</v>
      </c>
      <c r="GD138">
        <v>1</v>
      </c>
      <c r="GF138">
        <v>-761495752</v>
      </c>
      <c r="GG138">
        <v>2</v>
      </c>
      <c r="GH138">
        <v>3</v>
      </c>
      <c r="GI138">
        <v>-2</v>
      </c>
      <c r="GJ138">
        <v>0</v>
      </c>
      <c r="GK138">
        <v>0</v>
      </c>
      <c r="GL138">
        <f t="shared" si="204"/>
        <v>0</v>
      </c>
      <c r="GM138">
        <f t="shared" si="205"/>
        <v>330.93</v>
      </c>
      <c r="GN138">
        <f t="shared" si="206"/>
        <v>330.93</v>
      </c>
      <c r="GO138">
        <f t="shared" si="207"/>
        <v>0</v>
      </c>
      <c r="GP138">
        <f t="shared" si="208"/>
        <v>0</v>
      </c>
      <c r="GR138">
        <v>1</v>
      </c>
      <c r="GS138">
        <v>1</v>
      </c>
      <c r="GT138">
        <v>0</v>
      </c>
      <c r="GU138" t="s">
        <v>0</v>
      </c>
      <c r="GV138">
        <f t="shared" si="196"/>
        <v>0</v>
      </c>
      <c r="GW138">
        <v>1</v>
      </c>
      <c r="GX138">
        <f t="shared" si="209"/>
        <v>0</v>
      </c>
      <c r="HA138">
        <v>0</v>
      </c>
      <c r="HB138">
        <v>0</v>
      </c>
      <c r="HC138">
        <f>GV138*GW138</f>
        <v>0</v>
      </c>
      <c r="HE138" t="s">
        <v>0</v>
      </c>
      <c r="HF138" t="s">
        <v>0</v>
      </c>
      <c r="HG138">
        <f>ROUND(ROUND(AL138,2)*I138,2)</f>
        <v>330.93</v>
      </c>
      <c r="HM138" t="s">
        <v>0</v>
      </c>
      <c r="HN138" t="s">
        <v>0</v>
      </c>
      <c r="HO138" t="s">
        <v>0</v>
      </c>
      <c r="HP138" t="s">
        <v>0</v>
      </c>
      <c r="HQ138" t="s">
        <v>0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366</v>
      </c>
      <c r="F139" t="s">
        <v>367</v>
      </c>
      <c r="G139" t="s">
        <v>368</v>
      </c>
      <c r="H139" t="s">
        <v>137</v>
      </c>
      <c r="I139">
        <v>2</v>
      </c>
      <c r="J139">
        <v>0</v>
      </c>
      <c r="K139">
        <v>2</v>
      </c>
      <c r="O139">
        <f>ROUND(CP139,2)</f>
        <v>382.42</v>
      </c>
      <c r="P139">
        <f>ROUND(CQ139*I139,2)</f>
        <v>382.42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197"/>
        <v>0</v>
      </c>
      <c r="U139">
        <f>ROUND(CV139*I139,7)</f>
        <v>0</v>
      </c>
      <c r="V139">
        <f>ROUND(CW139*I139,7)</f>
        <v>0</v>
      </c>
      <c r="W139">
        <f t="shared" si="198"/>
        <v>0</v>
      </c>
      <c r="X139">
        <f t="shared" si="199"/>
        <v>0</v>
      </c>
      <c r="Y139">
        <f t="shared" si="200"/>
        <v>0</v>
      </c>
      <c r="AA139">
        <v>449016141</v>
      </c>
      <c r="AB139">
        <f t="shared" si="201"/>
        <v>191.21</v>
      </c>
      <c r="AC139">
        <f>ROUND((ES139),6)</f>
        <v>191.21</v>
      </c>
      <c r="AD139">
        <f>ROUND((ET139),6)</f>
        <v>0</v>
      </c>
      <c r="AE139">
        <f t="shared" si="213"/>
        <v>0</v>
      </c>
      <c r="AF139">
        <f t="shared" si="213"/>
        <v>0</v>
      </c>
      <c r="AG139">
        <f t="shared" si="202"/>
        <v>0</v>
      </c>
      <c r="AH139">
        <f t="shared" si="214"/>
        <v>0</v>
      </c>
      <c r="AI139">
        <f t="shared" si="214"/>
        <v>0</v>
      </c>
      <c r="AJ139">
        <f t="shared" si="203"/>
        <v>0</v>
      </c>
      <c r="AK139">
        <v>191.21</v>
      </c>
      <c r="AL139">
        <v>191.21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0</v>
      </c>
      <c r="BE139" t="s">
        <v>0</v>
      </c>
      <c r="BF139" t="s">
        <v>0</v>
      </c>
      <c r="BG139" t="s">
        <v>0</v>
      </c>
      <c r="BH139">
        <v>3</v>
      </c>
      <c r="BI139">
        <v>1</v>
      </c>
      <c r="BJ139" t="s">
        <v>367</v>
      </c>
      <c r="BM139">
        <v>900</v>
      </c>
      <c r="BN139">
        <v>0</v>
      </c>
      <c r="BO139" t="s">
        <v>0</v>
      </c>
      <c r="BP139">
        <v>0</v>
      </c>
      <c r="BQ139">
        <v>90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0</v>
      </c>
      <c r="BZ139">
        <v>0</v>
      </c>
      <c r="CA139">
        <v>0</v>
      </c>
      <c r="CB139" t="s">
        <v>0</v>
      </c>
      <c r="CE139">
        <v>0</v>
      </c>
      <c r="CF139">
        <v>0</v>
      </c>
      <c r="CG139">
        <v>0</v>
      </c>
      <c r="CM139">
        <v>0</v>
      </c>
      <c r="CN139" t="s">
        <v>0</v>
      </c>
      <c r="CO139">
        <v>0</v>
      </c>
      <c r="CP139">
        <f>(P139+Q139+S139+R139)</f>
        <v>382.42</v>
      </c>
      <c r="CQ139">
        <f>ROUND(AL139,2)</f>
        <v>191.21</v>
      </c>
      <c r="CR139">
        <f>ROUND(AM139,2)</f>
        <v>0</v>
      </c>
      <c r="CS139">
        <f>ROUND(AN139*BS139,2)</f>
        <v>0</v>
      </c>
      <c r="CT139">
        <f>ROUND(AO139*BA139,2)</f>
        <v>0</v>
      </c>
      <c r="CU139">
        <f t="shared" si="215"/>
        <v>0</v>
      </c>
      <c r="CV139">
        <f t="shared" si="215"/>
        <v>0</v>
      </c>
      <c r="CW139">
        <f t="shared" si="215"/>
        <v>0</v>
      </c>
      <c r="CX139">
        <f t="shared" si="215"/>
        <v>0</v>
      </c>
      <c r="CY139">
        <f>0</f>
        <v>0</v>
      </c>
      <c r="CZ139">
        <f>0</f>
        <v>0</v>
      </c>
      <c r="DC139" t="s">
        <v>0</v>
      </c>
      <c r="DD139" t="s">
        <v>0</v>
      </c>
      <c r="DE139" t="s">
        <v>0</v>
      </c>
      <c r="DF139" t="s">
        <v>0</v>
      </c>
      <c r="DG139" t="s">
        <v>0</v>
      </c>
      <c r="DH139" t="s">
        <v>0</v>
      </c>
      <c r="DI139" t="s">
        <v>0</v>
      </c>
      <c r="DJ139" t="s">
        <v>0</v>
      </c>
      <c r="DK139" t="s">
        <v>0</v>
      </c>
      <c r="DL139" t="s">
        <v>0</v>
      </c>
      <c r="DM139" t="s">
        <v>0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137</v>
      </c>
      <c r="DW139" t="s">
        <v>138</v>
      </c>
      <c r="DX139">
        <v>1</v>
      </c>
      <c r="DZ139" t="s">
        <v>0</v>
      </c>
      <c r="EA139" t="s">
        <v>0</v>
      </c>
      <c r="EB139" t="s">
        <v>0</v>
      </c>
      <c r="EC139" t="s">
        <v>0</v>
      </c>
      <c r="EE139">
        <v>416980464</v>
      </c>
      <c r="EF139">
        <v>90</v>
      </c>
      <c r="EG139" t="s">
        <v>139</v>
      </c>
      <c r="EH139">
        <v>0</v>
      </c>
      <c r="EI139" t="s">
        <v>0</v>
      </c>
      <c r="EJ139">
        <v>1</v>
      </c>
      <c r="EK139">
        <v>900</v>
      </c>
      <c r="EL139" t="s">
        <v>139</v>
      </c>
      <c r="EM139" t="s">
        <v>140</v>
      </c>
      <c r="EO139" t="s">
        <v>0</v>
      </c>
      <c r="EQ139">
        <v>131088</v>
      </c>
      <c r="ER139">
        <v>0</v>
      </c>
      <c r="ES139">
        <v>191.21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191.21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0</v>
      </c>
      <c r="GD139">
        <v>1</v>
      </c>
      <c r="GF139">
        <v>1766791750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si="204"/>
        <v>0</v>
      </c>
      <c r="GM139">
        <f t="shared" si="205"/>
        <v>382.42</v>
      </c>
      <c r="GN139">
        <f t="shared" si="206"/>
        <v>382.42</v>
      </c>
      <c r="GO139">
        <f t="shared" si="207"/>
        <v>0</v>
      </c>
      <c r="GP139">
        <f t="shared" si="208"/>
        <v>0</v>
      </c>
      <c r="GR139">
        <v>1</v>
      </c>
      <c r="GS139">
        <v>1</v>
      </c>
      <c r="GT139">
        <v>0</v>
      </c>
      <c r="GU139" t="s">
        <v>0</v>
      </c>
      <c r="GV139">
        <f t="shared" si="196"/>
        <v>0</v>
      </c>
      <c r="GW139">
        <v>1</v>
      </c>
      <c r="GX139">
        <f t="shared" si="209"/>
        <v>0</v>
      </c>
      <c r="HA139">
        <v>0</v>
      </c>
      <c r="HB139">
        <v>0</v>
      </c>
      <c r="HC139">
        <f>GV139*GW139</f>
        <v>0</v>
      </c>
      <c r="HE139" t="s">
        <v>0</v>
      </c>
      <c r="HF139" t="s">
        <v>0</v>
      </c>
      <c r="HG139">
        <f>ROUND(ROUND(AL139,2)*I139,2)</f>
        <v>382.42</v>
      </c>
      <c r="HM139" t="s">
        <v>0</v>
      </c>
      <c r="HN139" t="s">
        <v>0</v>
      </c>
      <c r="HO139" t="s">
        <v>0</v>
      </c>
      <c r="HP139" t="s">
        <v>0</v>
      </c>
      <c r="HQ139" t="s">
        <v>0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ROW(SmtRes!A177)</f>
        <v>177</v>
      </c>
      <c r="D140">
        <f>ROW(EtalonRes!A177)</f>
        <v>177</v>
      </c>
      <c r="E140" t="s">
        <v>369</v>
      </c>
      <c r="F140" t="s">
        <v>370</v>
      </c>
      <c r="G140" t="s">
        <v>371</v>
      </c>
      <c r="H140" t="s">
        <v>341</v>
      </c>
      <c r="I140">
        <v>0</v>
      </c>
      <c r="J140">
        <v>0</v>
      </c>
      <c r="K140">
        <v>0</v>
      </c>
      <c r="O140">
        <f>ROUND(CP140,2)</f>
        <v>0</v>
      </c>
      <c r="P140">
        <f>SUMIF(SmtRes!AQ170:'SmtRes'!AQ177,"=1",SmtRes!DF170:'SmtRes'!DF177)</f>
        <v>0</v>
      </c>
      <c r="Q140">
        <f>SUMIF(SmtRes!AQ170:'SmtRes'!AQ177,"=1",SmtRes!DG170:'SmtRes'!DG177)</f>
        <v>0</v>
      </c>
      <c r="R140">
        <f>SUMIF(SmtRes!AQ170:'SmtRes'!AQ177,"=1",SmtRes!DH170:'SmtRes'!DH177)</f>
        <v>0</v>
      </c>
      <c r="S140">
        <f>SUMIF(SmtRes!AQ170:'SmtRes'!AQ177,"=1",SmtRes!DI170:'SmtRes'!DI177)</f>
        <v>0</v>
      </c>
      <c r="T140">
        <f t="shared" si="197"/>
        <v>0</v>
      </c>
      <c r="U140">
        <f>SUMIF(SmtRes!AQ170:'SmtRes'!AQ177,"=1",SmtRes!CV170:'SmtRes'!CV177)</f>
        <v>0</v>
      </c>
      <c r="V140">
        <f>SUMIF(SmtRes!AQ170:'SmtRes'!AQ177,"=1",SmtRes!CW170:'SmtRes'!CW177)</f>
        <v>0</v>
      </c>
      <c r="W140">
        <f t="shared" si="198"/>
        <v>0</v>
      </c>
      <c r="X140">
        <f t="shared" si="199"/>
        <v>0</v>
      </c>
      <c r="Y140">
        <f t="shared" si="200"/>
        <v>0</v>
      </c>
      <c r="AA140">
        <v>449016141</v>
      </c>
      <c r="AB140">
        <f t="shared" si="201"/>
        <v>15487.868</v>
      </c>
      <c r="AC140">
        <f>ROUND((SUM(SmtRes!BQ170:'SmtRes'!BQ177)),6)</f>
        <v>3512.8389999999999</v>
      </c>
      <c r="AD140">
        <f>ROUND((((SUM(SmtRes!BR170:'SmtRes'!BR177))-(SUM(SmtRes!BS170:'SmtRes'!BS177)))+AE140),6)</f>
        <v>547.04499999999996</v>
      </c>
      <c r="AE140">
        <f>ROUND((SUM(SmtRes!BS170:'SmtRes'!BS177)),6)</f>
        <v>380.45</v>
      </c>
      <c r="AF140">
        <f>ROUND((SUM(SmtRes!BT170:'SmtRes'!BT177)),6)</f>
        <v>11427.984</v>
      </c>
      <c r="AG140">
        <f t="shared" si="202"/>
        <v>0</v>
      </c>
      <c r="AH140">
        <f>(SUM(SmtRes!BU170:'SmtRes'!BU177))</f>
        <v>14.4</v>
      </c>
      <c r="AI140">
        <f>(SUM(SmtRes!BV170:'SmtRes'!BV177))</f>
        <v>0.4</v>
      </c>
      <c r="AJ140">
        <f t="shared" si="203"/>
        <v>0</v>
      </c>
      <c r="AK140">
        <v>15868.317999999999</v>
      </c>
      <c r="AL140">
        <v>3512.8389999999999</v>
      </c>
      <c r="AM140">
        <v>547.04499999999996</v>
      </c>
      <c r="AN140">
        <v>380.45</v>
      </c>
      <c r="AO140">
        <v>11427.984</v>
      </c>
      <c r="AP140">
        <v>0</v>
      </c>
      <c r="AQ140">
        <v>14.4</v>
      </c>
      <c r="AR140">
        <v>0.4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0</v>
      </c>
      <c r="BE140" t="s">
        <v>0</v>
      </c>
      <c r="BF140" t="s">
        <v>0</v>
      </c>
      <c r="BG140" t="s">
        <v>0</v>
      </c>
      <c r="BH140">
        <v>0</v>
      </c>
      <c r="BI140">
        <v>2</v>
      </c>
      <c r="BJ140" t="s">
        <v>372</v>
      </c>
      <c r="BM140">
        <v>108001</v>
      </c>
      <c r="BN140">
        <v>0</v>
      </c>
      <c r="BO140" t="s">
        <v>0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0</v>
      </c>
      <c r="BZ140">
        <v>97</v>
      </c>
      <c r="CA140">
        <v>51</v>
      </c>
      <c r="CB140" t="s">
        <v>0</v>
      </c>
      <c r="CE140">
        <v>0</v>
      </c>
      <c r="CF140">
        <v>0</v>
      </c>
      <c r="CG140">
        <v>0</v>
      </c>
      <c r="CM140">
        <v>0</v>
      </c>
      <c r="CN140" t="s">
        <v>0</v>
      </c>
      <c r="CO140">
        <v>0</v>
      </c>
      <c r="CP140">
        <f>(P140+Q140+S140+R140)</f>
        <v>0</v>
      </c>
      <c r="CQ140">
        <f>SUMIF(SmtRes!AQ170:'SmtRes'!AQ177,"=1",SmtRes!AA170:'SmtRes'!AA177)</f>
        <v>1260.8399999999999</v>
      </c>
      <c r="CR140">
        <f>SUMIF(SmtRes!AQ170:'SmtRes'!AQ177,"=1",SmtRes!AB170:'SmtRes'!AB177)</f>
        <v>2302.6</v>
      </c>
      <c r="CS140">
        <f>SUMIF(SmtRes!AQ170:'SmtRes'!AQ177,"=1",SmtRes!AC170:'SmtRes'!AC177)</f>
        <v>1902.25</v>
      </c>
      <c r="CT140">
        <f>SUMIF(SmtRes!AQ170:'SmtRes'!AQ177,"=1",SmtRes!AD170:'SmtRes'!AD177)</f>
        <v>793.61</v>
      </c>
      <c r="CU140">
        <f>AG140</f>
        <v>0</v>
      </c>
      <c r="CV140">
        <f>SUMIF(SmtRes!AQ170:'SmtRes'!AQ177,"=1",SmtRes!BU170:'SmtRes'!BU177)</f>
        <v>14.4</v>
      </c>
      <c r="CW140">
        <f>SUMIF(SmtRes!AQ170:'SmtRes'!AQ177,"=1",SmtRes!BV170:'SmtRes'!BV177)</f>
        <v>0.4</v>
      </c>
      <c r="CX140">
        <f>AJ140</f>
        <v>0</v>
      </c>
      <c r="CY140">
        <f>(((S140+R140)*AT140)/100)</f>
        <v>0</v>
      </c>
      <c r="CZ140">
        <f>(((S140+R140)*AU140)/100)</f>
        <v>0</v>
      </c>
      <c r="DC140" t="s">
        <v>0</v>
      </c>
      <c r="DD140" t="s">
        <v>0</v>
      </c>
      <c r="DE140" t="s">
        <v>0</v>
      </c>
      <c r="DF140" t="s">
        <v>0</v>
      </c>
      <c r="DG140" t="s">
        <v>0</v>
      </c>
      <c r="DH140" t="s">
        <v>0</v>
      </c>
      <c r="DI140" t="s">
        <v>0</v>
      </c>
      <c r="DJ140" t="s">
        <v>0</v>
      </c>
      <c r="DK140" t="s">
        <v>0</v>
      </c>
      <c r="DL140" t="s">
        <v>0</v>
      </c>
      <c r="DM140" t="s">
        <v>0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341</v>
      </c>
      <c r="DW140" t="s">
        <v>341</v>
      </c>
      <c r="DX140">
        <v>100</v>
      </c>
      <c r="DZ140" t="s">
        <v>0</v>
      </c>
      <c r="EA140" t="s">
        <v>0</v>
      </c>
      <c r="EB140" t="s">
        <v>0</v>
      </c>
      <c r="EC140" t="s">
        <v>0</v>
      </c>
      <c r="EE140">
        <v>416979905</v>
      </c>
      <c r="EF140">
        <v>3</v>
      </c>
      <c r="EG140" t="s">
        <v>102</v>
      </c>
      <c r="EH140">
        <v>0</v>
      </c>
      <c r="EI140" t="s">
        <v>0</v>
      </c>
      <c r="EJ140">
        <v>2</v>
      </c>
      <c r="EK140">
        <v>108001</v>
      </c>
      <c r="EL140" t="s">
        <v>103</v>
      </c>
      <c r="EM140" t="s">
        <v>104</v>
      </c>
      <c r="EO140" t="s">
        <v>0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14.4</v>
      </c>
      <c r="EX140">
        <v>0.4</v>
      </c>
      <c r="EY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0</v>
      </c>
      <c r="GD140">
        <v>1</v>
      </c>
      <c r="GF140">
        <v>1588089246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204"/>
        <v>0</v>
      </c>
      <c r="GM140">
        <f t="shared" si="205"/>
        <v>0</v>
      </c>
      <c r="GN140">
        <f t="shared" si="206"/>
        <v>0</v>
      </c>
      <c r="GO140">
        <f t="shared" si="207"/>
        <v>0</v>
      </c>
      <c r="GP140">
        <f t="shared" si="208"/>
        <v>0</v>
      </c>
      <c r="GR140">
        <v>0</v>
      </c>
      <c r="GS140">
        <v>3</v>
      </c>
      <c r="GT140">
        <v>0</v>
      </c>
      <c r="GU140" t="s">
        <v>0</v>
      </c>
      <c r="GV140">
        <f t="shared" si="196"/>
        <v>0</v>
      </c>
      <c r="GW140">
        <v>1</v>
      </c>
      <c r="GX140">
        <f t="shared" si="209"/>
        <v>0</v>
      </c>
      <c r="HA140">
        <v>0</v>
      </c>
      <c r="HB140">
        <v>0</v>
      </c>
      <c r="HC140">
        <f>GV140*GW140</f>
        <v>0</v>
      </c>
      <c r="HE140" t="s">
        <v>0</v>
      </c>
      <c r="HF140" t="s">
        <v>0</v>
      </c>
      <c r="HM140" t="s">
        <v>0</v>
      </c>
      <c r="HN140" t="s">
        <v>106</v>
      </c>
      <c r="HO140" t="s">
        <v>107</v>
      </c>
      <c r="HP140" t="s">
        <v>103</v>
      </c>
      <c r="HQ140" t="s">
        <v>103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177</v>
      </c>
      <c r="E141" t="s">
        <v>373</v>
      </c>
      <c r="F141" t="s">
        <v>109</v>
      </c>
      <c r="G141" t="s">
        <v>110</v>
      </c>
      <c r="H141" t="s">
        <v>111</v>
      </c>
      <c r="I141">
        <f>J141</f>
        <v>2</v>
      </c>
      <c r="J141">
        <v>2</v>
      </c>
      <c r="K141">
        <v>2</v>
      </c>
      <c r="O141">
        <f>ROUND(P141,2)</f>
        <v>0</v>
      </c>
      <c r="P141">
        <f>ROUND(ROUND(ROUND(SUMIF(SmtRes!AQ170:'SmtRes'!AQ177,"=1",SmtRes!CU170:'SmtRes'!CU177),2),2)*I141/100,2)</f>
        <v>0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 t="shared" si="197"/>
        <v>0</v>
      </c>
      <c r="U141">
        <f>ROUND(CV141*I141,7)</f>
        <v>0</v>
      </c>
      <c r="V141">
        <f>ROUND(CW141*I141,7)</f>
        <v>0</v>
      </c>
      <c r="W141">
        <f t="shared" si="198"/>
        <v>0</v>
      </c>
      <c r="X141">
        <f t="shared" si="199"/>
        <v>0</v>
      </c>
      <c r="Y141">
        <f t="shared" si="200"/>
        <v>0</v>
      </c>
      <c r="AA141">
        <v>449016141</v>
      </c>
      <c r="AB141">
        <f t="shared" si="201"/>
        <v>0</v>
      </c>
      <c r="AC141">
        <f>ROUND((ES141),6)</f>
        <v>0</v>
      </c>
      <c r="AD141">
        <f>ROUND((((ET141)-(EU141))+AE141),6)</f>
        <v>0</v>
      </c>
      <c r="AE141">
        <f t="shared" ref="AE141:AF144" si="216">ROUND((EU141),6)</f>
        <v>0</v>
      </c>
      <c r="AF141">
        <f t="shared" si="216"/>
        <v>0</v>
      </c>
      <c r="AG141">
        <f t="shared" si="202"/>
        <v>0</v>
      </c>
      <c r="AH141">
        <f t="shared" ref="AH141:AI144" si="217">(EW141)</f>
        <v>0</v>
      </c>
      <c r="AI141">
        <f t="shared" si="217"/>
        <v>0</v>
      </c>
      <c r="AJ141">
        <f t="shared" si="203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97</v>
      </c>
      <c r="AU141">
        <v>51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0</v>
      </c>
      <c r="BE141" t="s">
        <v>0</v>
      </c>
      <c r="BF141" t="s">
        <v>0</v>
      </c>
      <c r="BG141" t="s">
        <v>0</v>
      </c>
      <c r="BH141">
        <v>3</v>
      </c>
      <c r="BI141">
        <v>2</v>
      </c>
      <c r="BJ141" t="s">
        <v>0</v>
      </c>
      <c r="BM141">
        <v>108001</v>
      </c>
      <c r="BN141">
        <v>0</v>
      </c>
      <c r="BO141" t="s">
        <v>0</v>
      </c>
      <c r="BP141">
        <v>0</v>
      </c>
      <c r="BQ141">
        <v>3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0</v>
      </c>
      <c r="BZ141">
        <v>97</v>
      </c>
      <c r="CA141">
        <v>51</v>
      </c>
      <c r="CB141" t="s">
        <v>0</v>
      </c>
      <c r="CE141">
        <v>0</v>
      </c>
      <c r="CF141">
        <v>0</v>
      </c>
      <c r="CG141">
        <v>0</v>
      </c>
      <c r="CM141">
        <v>0</v>
      </c>
      <c r="CN141" t="s">
        <v>0</v>
      </c>
      <c r="CO141">
        <v>0</v>
      </c>
      <c r="CP141">
        <f>0</f>
        <v>0</v>
      </c>
      <c r="CQ141">
        <f>0</f>
        <v>0</v>
      </c>
      <c r="CR141">
        <f>0</f>
        <v>0</v>
      </c>
      <c r="CS141">
        <f>0</f>
        <v>0</v>
      </c>
      <c r="CT141">
        <f>0</f>
        <v>0</v>
      </c>
      <c r="CU141">
        <f>0</f>
        <v>0</v>
      </c>
      <c r="CV141">
        <f>0</f>
        <v>0</v>
      </c>
      <c r="CW141">
        <f>0</f>
        <v>0</v>
      </c>
      <c r="CX141">
        <f>0</f>
        <v>0</v>
      </c>
      <c r="CY141">
        <f>0</f>
        <v>0</v>
      </c>
      <c r="CZ141">
        <f>0</f>
        <v>0</v>
      </c>
      <c r="DC141" t="s">
        <v>0</v>
      </c>
      <c r="DD141" t="s">
        <v>0</v>
      </c>
      <c r="DE141" t="s">
        <v>0</v>
      </c>
      <c r="DF141" t="s">
        <v>0</v>
      </c>
      <c r="DG141" t="s">
        <v>0</v>
      </c>
      <c r="DH141" t="s">
        <v>0</v>
      </c>
      <c r="DI141" t="s">
        <v>0</v>
      </c>
      <c r="DJ141" t="s">
        <v>0</v>
      </c>
      <c r="DK141" t="s">
        <v>0</v>
      </c>
      <c r="DL141" t="s">
        <v>0</v>
      </c>
      <c r="DM141" t="s">
        <v>0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111</v>
      </c>
      <c r="DW141" t="s">
        <v>111</v>
      </c>
      <c r="DX141">
        <v>1</v>
      </c>
      <c r="DZ141" t="s">
        <v>0</v>
      </c>
      <c r="EA141" t="s">
        <v>0</v>
      </c>
      <c r="EB141" t="s">
        <v>0</v>
      </c>
      <c r="EC141" t="s">
        <v>0</v>
      </c>
      <c r="EE141">
        <v>416979905</v>
      </c>
      <c r="EF141">
        <v>3</v>
      </c>
      <c r="EG141" t="s">
        <v>102</v>
      </c>
      <c r="EH141">
        <v>0</v>
      </c>
      <c r="EI141" t="s">
        <v>0</v>
      </c>
      <c r="EJ141">
        <v>2</v>
      </c>
      <c r="EK141">
        <v>108001</v>
      </c>
      <c r="EL141" t="s">
        <v>103</v>
      </c>
      <c r="EM141" t="s">
        <v>104</v>
      </c>
      <c r="EO141" t="s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0</v>
      </c>
      <c r="GD141">
        <v>1</v>
      </c>
      <c r="GF141">
        <v>274903907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204"/>
        <v>0</v>
      </c>
      <c r="GM141">
        <f t="shared" si="205"/>
        <v>0</v>
      </c>
      <c r="GN141">
        <f t="shared" si="206"/>
        <v>0</v>
      </c>
      <c r="GO141">
        <f t="shared" si="207"/>
        <v>0</v>
      </c>
      <c r="GP141">
        <f t="shared" si="208"/>
        <v>0</v>
      </c>
      <c r="GR141">
        <v>0</v>
      </c>
      <c r="GS141">
        <v>3</v>
      </c>
      <c r="GT141">
        <v>0</v>
      </c>
      <c r="GU141" t="s">
        <v>0</v>
      </c>
      <c r="GV141">
        <f t="shared" si="196"/>
        <v>0</v>
      </c>
      <c r="GW141">
        <v>1</v>
      </c>
      <c r="GX141">
        <f t="shared" si="209"/>
        <v>0</v>
      </c>
      <c r="HA141">
        <v>0</v>
      </c>
      <c r="HB141">
        <v>0</v>
      </c>
      <c r="HC141">
        <f>0</f>
        <v>0</v>
      </c>
      <c r="HE141" t="s">
        <v>0</v>
      </c>
      <c r="HF141" t="s">
        <v>0</v>
      </c>
      <c r="HM141" t="s">
        <v>0</v>
      </c>
      <c r="HN141" t="s">
        <v>106</v>
      </c>
      <c r="HO141" t="s">
        <v>107</v>
      </c>
      <c r="HP141" t="s">
        <v>103</v>
      </c>
      <c r="HQ141" t="s">
        <v>103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E142" t="s">
        <v>374</v>
      </c>
      <c r="F142" t="s">
        <v>286</v>
      </c>
      <c r="G142" t="s">
        <v>287</v>
      </c>
      <c r="H142" t="s">
        <v>51</v>
      </c>
      <c r="I142">
        <f>ROUND(8*1.256/1000*0,7)</f>
        <v>0</v>
      </c>
      <c r="J142">
        <v>0</v>
      </c>
      <c r="K142">
        <f>ROUND(8*1.256/1000*0,7)</f>
        <v>0</v>
      </c>
      <c r="O142">
        <f t="shared" ref="O142:O147" si="218">ROUND(CP142,2)</f>
        <v>0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197"/>
        <v>0</v>
      </c>
      <c r="U142">
        <f>ROUND(CV142*I142,7)</f>
        <v>0</v>
      </c>
      <c r="V142">
        <f>ROUND(CW142*I142,7)</f>
        <v>0</v>
      </c>
      <c r="W142">
        <f t="shared" si="198"/>
        <v>0</v>
      </c>
      <c r="X142">
        <f t="shared" si="199"/>
        <v>0</v>
      </c>
      <c r="Y142">
        <f t="shared" si="200"/>
        <v>0</v>
      </c>
      <c r="AA142">
        <v>449016141</v>
      </c>
      <c r="AB142">
        <f t="shared" si="201"/>
        <v>67961.14</v>
      </c>
      <c r="AC142">
        <f>ROUND((ES142),6)</f>
        <v>67961.14</v>
      </c>
      <c r="AD142">
        <f>ROUND((((ET142)-(EU142))+AE142),6)</f>
        <v>0</v>
      </c>
      <c r="AE142">
        <f t="shared" si="216"/>
        <v>0</v>
      </c>
      <c r="AF142">
        <f t="shared" si="216"/>
        <v>0</v>
      </c>
      <c r="AG142">
        <f t="shared" si="202"/>
        <v>0</v>
      </c>
      <c r="AH142">
        <f t="shared" si="217"/>
        <v>0</v>
      </c>
      <c r="AI142">
        <f t="shared" si="217"/>
        <v>0</v>
      </c>
      <c r="AJ142">
        <f t="shared" si="203"/>
        <v>0</v>
      </c>
      <c r="AK142">
        <v>67961.14</v>
      </c>
      <c r="AL142">
        <v>67961.14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0.74</v>
      </c>
      <c r="BD142" t="s">
        <v>0</v>
      </c>
      <c r="BE142" t="s">
        <v>0</v>
      </c>
      <c r="BF142" t="s">
        <v>0</v>
      </c>
      <c r="BG142" t="s">
        <v>0</v>
      </c>
      <c r="BH142">
        <v>3</v>
      </c>
      <c r="BI142">
        <v>1</v>
      </c>
      <c r="BJ142" t="s">
        <v>288</v>
      </c>
      <c r="BM142">
        <v>500001</v>
      </c>
      <c r="BN142">
        <v>0</v>
      </c>
      <c r="BO142" t="s">
        <v>286</v>
      </c>
      <c r="BP142">
        <v>1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0</v>
      </c>
      <c r="BZ142">
        <v>0</v>
      </c>
      <c r="CA142">
        <v>0</v>
      </c>
      <c r="CB142" t="s">
        <v>0</v>
      </c>
      <c r="CE142">
        <v>0</v>
      </c>
      <c r="CF142">
        <v>0</v>
      </c>
      <c r="CG142">
        <v>0</v>
      </c>
      <c r="CM142">
        <v>0</v>
      </c>
      <c r="CN142" t="s">
        <v>0</v>
      </c>
      <c r="CO142">
        <v>0</v>
      </c>
      <c r="CP142">
        <f t="shared" ref="CP142:CP147" si="219">(P142+Q142+S142+R142)</f>
        <v>0</v>
      </c>
      <c r="CQ142">
        <f>ROUND(AL142*BC142,2)</f>
        <v>50291.24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 t="shared" ref="CU142:CX144" si="220">AG142</f>
        <v>0</v>
      </c>
      <c r="CV142">
        <f t="shared" si="220"/>
        <v>0</v>
      </c>
      <c r="CW142">
        <f t="shared" si="220"/>
        <v>0</v>
      </c>
      <c r="CX142">
        <f t="shared" si="220"/>
        <v>0</v>
      </c>
      <c r="CY142">
        <f>0</f>
        <v>0</v>
      </c>
      <c r="CZ142">
        <f>0</f>
        <v>0</v>
      </c>
      <c r="DC142" t="s">
        <v>0</v>
      </c>
      <c r="DD142" t="s">
        <v>0</v>
      </c>
      <c r="DE142" t="s">
        <v>0</v>
      </c>
      <c r="DF142" t="s">
        <v>0</v>
      </c>
      <c r="DG142" t="s">
        <v>0</v>
      </c>
      <c r="DH142" t="s">
        <v>0</v>
      </c>
      <c r="DI142" t="s">
        <v>0</v>
      </c>
      <c r="DJ142" t="s">
        <v>0</v>
      </c>
      <c r="DK142" t="s">
        <v>0</v>
      </c>
      <c r="DL142" t="s">
        <v>0</v>
      </c>
      <c r="DM142" t="s">
        <v>0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51</v>
      </c>
      <c r="DW142" t="s">
        <v>51</v>
      </c>
      <c r="DX142">
        <v>1000</v>
      </c>
      <c r="DZ142" t="s">
        <v>0</v>
      </c>
      <c r="EA142" t="s">
        <v>0</v>
      </c>
      <c r="EB142" t="s">
        <v>0</v>
      </c>
      <c r="EC142" t="s">
        <v>0</v>
      </c>
      <c r="EE142">
        <v>416979961</v>
      </c>
      <c r="EF142">
        <v>8</v>
      </c>
      <c r="EG142" t="s">
        <v>131</v>
      </c>
      <c r="EH142">
        <v>0</v>
      </c>
      <c r="EI142" t="s">
        <v>0</v>
      </c>
      <c r="EJ142">
        <v>1</v>
      </c>
      <c r="EK142">
        <v>500001</v>
      </c>
      <c r="EL142" t="s">
        <v>132</v>
      </c>
      <c r="EM142" t="s">
        <v>133</v>
      </c>
      <c r="EO142" t="s">
        <v>0</v>
      </c>
      <c r="EQ142">
        <v>131072</v>
      </c>
      <c r="ER142">
        <v>67961.14</v>
      </c>
      <c r="ES142">
        <v>67961.14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0</v>
      </c>
      <c r="GD142">
        <v>1</v>
      </c>
      <c r="GF142">
        <v>1133494314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204"/>
        <v>0</v>
      </c>
      <c r="GM142">
        <f t="shared" si="205"/>
        <v>0</v>
      </c>
      <c r="GN142">
        <f t="shared" si="206"/>
        <v>0</v>
      </c>
      <c r="GO142">
        <f t="shared" si="207"/>
        <v>0</v>
      </c>
      <c r="GP142">
        <f t="shared" si="208"/>
        <v>0</v>
      </c>
      <c r="GR142">
        <v>0</v>
      </c>
      <c r="GS142">
        <v>0</v>
      </c>
      <c r="GT142">
        <v>0</v>
      </c>
      <c r="GU142" t="s">
        <v>0</v>
      </c>
      <c r="GV142">
        <f t="shared" si="196"/>
        <v>0</v>
      </c>
      <c r="GW142">
        <v>1</v>
      </c>
      <c r="GX142">
        <f t="shared" si="209"/>
        <v>0</v>
      </c>
      <c r="HA142">
        <v>0</v>
      </c>
      <c r="HB142">
        <v>0</v>
      </c>
      <c r="HC142">
        <f t="shared" ref="HC142:HC147" si="221">GV142*GW142</f>
        <v>0</v>
      </c>
      <c r="HE142" t="s">
        <v>0</v>
      </c>
      <c r="HF142" t="s">
        <v>0</v>
      </c>
      <c r="HM142" t="s">
        <v>0</v>
      </c>
      <c r="HN142" t="s">
        <v>0</v>
      </c>
      <c r="HO142" t="s">
        <v>0</v>
      </c>
      <c r="HP142" t="s">
        <v>0</v>
      </c>
      <c r="HQ142" t="s">
        <v>0</v>
      </c>
      <c r="HS142">
        <v>0</v>
      </c>
      <c r="IK142">
        <v>0</v>
      </c>
    </row>
    <row r="143" spans="1:245" x14ac:dyDescent="0.2">
      <c r="A143">
        <v>17</v>
      </c>
      <c r="B143">
        <v>1</v>
      </c>
      <c r="E143" t="s">
        <v>375</v>
      </c>
      <c r="F143" t="s">
        <v>376</v>
      </c>
      <c r="G143" t="s">
        <v>377</v>
      </c>
      <c r="H143" t="s">
        <v>212</v>
      </c>
      <c r="I143">
        <v>0</v>
      </c>
      <c r="J143">
        <v>0</v>
      </c>
      <c r="K143">
        <v>0</v>
      </c>
      <c r="O143">
        <f t="shared" si="218"/>
        <v>0</v>
      </c>
      <c r="P143">
        <f>ROUND(CQ143*I143,2)</f>
        <v>0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 t="shared" si="197"/>
        <v>0</v>
      </c>
      <c r="U143">
        <f>ROUND(CV143*I143,7)</f>
        <v>0</v>
      </c>
      <c r="V143">
        <f>ROUND(CW143*I143,7)</f>
        <v>0</v>
      </c>
      <c r="W143">
        <f t="shared" si="198"/>
        <v>0</v>
      </c>
      <c r="X143">
        <f t="shared" si="199"/>
        <v>0</v>
      </c>
      <c r="Y143">
        <f t="shared" si="200"/>
        <v>0</v>
      </c>
      <c r="AA143">
        <v>449016141</v>
      </c>
      <c r="AB143">
        <f t="shared" si="201"/>
        <v>7471.38</v>
      </c>
      <c r="AC143">
        <f>ROUND((ES143),6)</f>
        <v>7471.38</v>
      </c>
      <c r="AD143">
        <f>ROUND((((ET143)-(EU143))+AE143),6)</f>
        <v>0</v>
      </c>
      <c r="AE143">
        <f t="shared" si="216"/>
        <v>0</v>
      </c>
      <c r="AF143">
        <f t="shared" si="216"/>
        <v>0</v>
      </c>
      <c r="AG143">
        <f t="shared" si="202"/>
        <v>0</v>
      </c>
      <c r="AH143">
        <f t="shared" si="217"/>
        <v>0</v>
      </c>
      <c r="AI143">
        <f t="shared" si="217"/>
        <v>0</v>
      </c>
      <c r="AJ143">
        <f t="shared" si="203"/>
        <v>0</v>
      </c>
      <c r="AK143">
        <v>7471.38</v>
      </c>
      <c r="AL143">
        <v>7471.38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1.23</v>
      </c>
      <c r="BD143" t="s">
        <v>0</v>
      </c>
      <c r="BE143" t="s">
        <v>0</v>
      </c>
      <c r="BF143" t="s">
        <v>0</v>
      </c>
      <c r="BG143" t="s">
        <v>0</v>
      </c>
      <c r="BH143">
        <v>3</v>
      </c>
      <c r="BI143">
        <v>2</v>
      </c>
      <c r="BJ143" t="s">
        <v>378</v>
      </c>
      <c r="BM143">
        <v>500002</v>
      </c>
      <c r="BN143">
        <v>0</v>
      </c>
      <c r="BO143" t="s">
        <v>376</v>
      </c>
      <c r="BP143">
        <v>1</v>
      </c>
      <c r="BQ143">
        <v>12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0</v>
      </c>
      <c r="BZ143">
        <v>0</v>
      </c>
      <c r="CA143">
        <v>0</v>
      </c>
      <c r="CB143" t="s">
        <v>0</v>
      </c>
      <c r="CE143">
        <v>0</v>
      </c>
      <c r="CF143">
        <v>0</v>
      </c>
      <c r="CG143">
        <v>0</v>
      </c>
      <c r="CM143">
        <v>0</v>
      </c>
      <c r="CN143" t="s">
        <v>0</v>
      </c>
      <c r="CO143">
        <v>0</v>
      </c>
      <c r="CP143">
        <f t="shared" si="219"/>
        <v>0</v>
      </c>
      <c r="CQ143">
        <f>ROUND(AL143*BC143,2)</f>
        <v>9189.7999999999993</v>
      </c>
      <c r="CR143">
        <f>ROUND(AM143*BB143,2)</f>
        <v>0</v>
      </c>
      <c r="CS143">
        <f>ROUND(AN143*BS143,2)</f>
        <v>0</v>
      </c>
      <c r="CT143">
        <f>ROUND(AO143*BA143,2)</f>
        <v>0</v>
      </c>
      <c r="CU143">
        <f t="shared" si="220"/>
        <v>0</v>
      </c>
      <c r="CV143">
        <f t="shared" si="220"/>
        <v>0</v>
      </c>
      <c r="CW143">
        <f t="shared" si="220"/>
        <v>0</v>
      </c>
      <c r="CX143">
        <f t="shared" si="220"/>
        <v>0</v>
      </c>
      <c r="CY143">
        <f>0</f>
        <v>0</v>
      </c>
      <c r="CZ143">
        <f>0</f>
        <v>0</v>
      </c>
      <c r="DC143" t="s">
        <v>0</v>
      </c>
      <c r="DD143" t="s">
        <v>0</v>
      </c>
      <c r="DE143" t="s">
        <v>0</v>
      </c>
      <c r="DF143" t="s">
        <v>0</v>
      </c>
      <c r="DG143" t="s">
        <v>0</v>
      </c>
      <c r="DH143" t="s">
        <v>0</v>
      </c>
      <c r="DI143" t="s">
        <v>0</v>
      </c>
      <c r="DJ143" t="s">
        <v>0</v>
      </c>
      <c r="DK143" t="s">
        <v>0</v>
      </c>
      <c r="DL143" t="s">
        <v>0</v>
      </c>
      <c r="DM143" t="s">
        <v>0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212</v>
      </c>
      <c r="DW143" t="s">
        <v>212</v>
      </c>
      <c r="DX143">
        <v>1</v>
      </c>
      <c r="DZ143" t="s">
        <v>0</v>
      </c>
      <c r="EA143" t="s">
        <v>0</v>
      </c>
      <c r="EB143" t="s">
        <v>0</v>
      </c>
      <c r="EC143" t="s">
        <v>0</v>
      </c>
      <c r="EE143">
        <v>416979962</v>
      </c>
      <c r="EF143">
        <v>12</v>
      </c>
      <c r="EG143" t="s">
        <v>151</v>
      </c>
      <c r="EH143">
        <v>0</v>
      </c>
      <c r="EI143" t="s">
        <v>0</v>
      </c>
      <c r="EJ143">
        <v>2</v>
      </c>
      <c r="EK143">
        <v>500002</v>
      </c>
      <c r="EL143" t="s">
        <v>152</v>
      </c>
      <c r="EM143" t="s">
        <v>153</v>
      </c>
      <c r="EO143" t="s">
        <v>0</v>
      </c>
      <c r="EQ143">
        <v>131072</v>
      </c>
      <c r="ER143">
        <v>7471.38</v>
      </c>
      <c r="ES143">
        <v>7471.38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0</v>
      </c>
      <c r="GD143">
        <v>1</v>
      </c>
      <c r="GF143">
        <v>1168095854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204"/>
        <v>0</v>
      </c>
      <c r="GM143">
        <f t="shared" si="205"/>
        <v>0</v>
      </c>
      <c r="GN143">
        <f t="shared" si="206"/>
        <v>0</v>
      </c>
      <c r="GO143">
        <f t="shared" si="207"/>
        <v>0</v>
      </c>
      <c r="GP143">
        <f t="shared" si="208"/>
        <v>0</v>
      </c>
      <c r="GR143">
        <v>0</v>
      </c>
      <c r="GS143">
        <v>0</v>
      </c>
      <c r="GT143">
        <v>0</v>
      </c>
      <c r="GU143" t="s">
        <v>0</v>
      </c>
      <c r="GV143">
        <f t="shared" si="196"/>
        <v>0</v>
      </c>
      <c r="GW143">
        <v>1</v>
      </c>
      <c r="GX143">
        <f t="shared" si="209"/>
        <v>0</v>
      </c>
      <c r="HA143">
        <v>0</v>
      </c>
      <c r="HB143">
        <v>0</v>
      </c>
      <c r="HC143">
        <f t="shared" si="221"/>
        <v>0</v>
      </c>
      <c r="HE143" t="s">
        <v>0</v>
      </c>
      <c r="HF143" t="s">
        <v>0</v>
      </c>
      <c r="HM143" t="s">
        <v>0</v>
      </c>
      <c r="HN143" t="s">
        <v>0</v>
      </c>
      <c r="HO143" t="s">
        <v>0</v>
      </c>
      <c r="HP143" t="s">
        <v>0</v>
      </c>
      <c r="HQ143" t="s">
        <v>0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E144" t="s">
        <v>379</v>
      </c>
      <c r="F144" t="s">
        <v>380</v>
      </c>
      <c r="G144" t="s">
        <v>381</v>
      </c>
      <c r="H144" t="s">
        <v>212</v>
      </c>
      <c r="I144">
        <v>0</v>
      </c>
      <c r="J144">
        <v>0</v>
      </c>
      <c r="K144">
        <v>0</v>
      </c>
      <c r="M144">
        <v>0</v>
      </c>
      <c r="O144">
        <f t="shared" si="218"/>
        <v>0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197"/>
        <v>0</v>
      </c>
      <c r="U144">
        <f>ROUND(CV144*I144,7)</f>
        <v>0</v>
      </c>
      <c r="V144">
        <f>ROUND(CW144*I144,7)</f>
        <v>0</v>
      </c>
      <c r="W144">
        <f t="shared" si="198"/>
        <v>0</v>
      </c>
      <c r="X144">
        <f t="shared" si="199"/>
        <v>0</v>
      </c>
      <c r="Y144">
        <f t="shared" si="200"/>
        <v>0</v>
      </c>
      <c r="AA144">
        <v>449016141</v>
      </c>
      <c r="AB144">
        <f t="shared" si="201"/>
        <v>8174.47</v>
      </c>
      <c r="AC144">
        <f>ROUND((ES144),6)</f>
        <v>8174.47</v>
      </c>
      <c r="AD144">
        <f>ROUND((((ET144)-(EU144))+AE144),6)</f>
        <v>0</v>
      </c>
      <c r="AE144">
        <f t="shared" si="216"/>
        <v>0</v>
      </c>
      <c r="AF144">
        <f t="shared" si="216"/>
        <v>0</v>
      </c>
      <c r="AG144">
        <f t="shared" si="202"/>
        <v>0</v>
      </c>
      <c r="AH144">
        <f t="shared" si="217"/>
        <v>0</v>
      </c>
      <c r="AI144">
        <f t="shared" si="217"/>
        <v>0</v>
      </c>
      <c r="AJ144">
        <f t="shared" si="203"/>
        <v>0</v>
      </c>
      <c r="AK144">
        <v>8174.47</v>
      </c>
      <c r="AL144">
        <v>8174.47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1.23</v>
      </c>
      <c r="BD144" t="s">
        <v>0</v>
      </c>
      <c r="BE144" t="s">
        <v>0</v>
      </c>
      <c r="BF144" t="s">
        <v>0</v>
      </c>
      <c r="BG144" t="s">
        <v>0</v>
      </c>
      <c r="BH144">
        <v>3</v>
      </c>
      <c r="BI144">
        <v>2</v>
      </c>
      <c r="BJ144" t="s">
        <v>382</v>
      </c>
      <c r="BM144">
        <v>500002</v>
      </c>
      <c r="BN144">
        <v>0</v>
      </c>
      <c r="BO144" t="s">
        <v>380</v>
      </c>
      <c r="BP144">
        <v>1</v>
      </c>
      <c r="BQ144">
        <v>12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0</v>
      </c>
      <c r="BZ144">
        <v>0</v>
      </c>
      <c r="CA144">
        <v>0</v>
      </c>
      <c r="CB144" t="s">
        <v>0</v>
      </c>
      <c r="CE144">
        <v>0</v>
      </c>
      <c r="CF144">
        <v>0</v>
      </c>
      <c r="CG144">
        <v>0</v>
      </c>
      <c r="CM144">
        <v>0</v>
      </c>
      <c r="CN144" t="s">
        <v>0</v>
      </c>
      <c r="CO144">
        <v>0</v>
      </c>
      <c r="CP144">
        <f t="shared" si="219"/>
        <v>0</v>
      </c>
      <c r="CQ144">
        <f>ROUND(AL144*BC144,2)</f>
        <v>10054.6</v>
      </c>
      <c r="CR144">
        <f>ROUND(AM144*BB144,2)</f>
        <v>0</v>
      </c>
      <c r="CS144">
        <f>ROUND(AN144*BS144,2)</f>
        <v>0</v>
      </c>
      <c r="CT144">
        <f>ROUND(AO144*BA144,2)</f>
        <v>0</v>
      </c>
      <c r="CU144">
        <f t="shared" si="220"/>
        <v>0</v>
      </c>
      <c r="CV144">
        <f t="shared" si="220"/>
        <v>0</v>
      </c>
      <c r="CW144">
        <f t="shared" si="220"/>
        <v>0</v>
      </c>
      <c r="CX144">
        <f t="shared" si="220"/>
        <v>0</v>
      </c>
      <c r="CY144">
        <f>0</f>
        <v>0</v>
      </c>
      <c r="CZ144">
        <f>0</f>
        <v>0</v>
      </c>
      <c r="DC144" t="s">
        <v>0</v>
      </c>
      <c r="DD144" t="s">
        <v>0</v>
      </c>
      <c r="DE144" t="s">
        <v>0</v>
      </c>
      <c r="DF144" t="s">
        <v>0</v>
      </c>
      <c r="DG144" t="s">
        <v>0</v>
      </c>
      <c r="DH144" t="s">
        <v>0</v>
      </c>
      <c r="DI144" t="s">
        <v>0</v>
      </c>
      <c r="DJ144" t="s">
        <v>0</v>
      </c>
      <c r="DK144" t="s">
        <v>0</v>
      </c>
      <c r="DL144" t="s">
        <v>0</v>
      </c>
      <c r="DM144" t="s">
        <v>0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212</v>
      </c>
      <c r="DW144" t="s">
        <v>212</v>
      </c>
      <c r="DX144">
        <v>1</v>
      </c>
      <c r="DZ144" t="s">
        <v>0</v>
      </c>
      <c r="EA144" t="s">
        <v>0</v>
      </c>
      <c r="EB144" t="s">
        <v>0</v>
      </c>
      <c r="EC144" t="s">
        <v>0</v>
      </c>
      <c r="EE144">
        <v>416979962</v>
      </c>
      <c r="EF144">
        <v>12</v>
      </c>
      <c r="EG144" t="s">
        <v>151</v>
      </c>
      <c r="EH144">
        <v>0</v>
      </c>
      <c r="EI144" t="s">
        <v>0</v>
      </c>
      <c r="EJ144">
        <v>2</v>
      </c>
      <c r="EK144">
        <v>500002</v>
      </c>
      <c r="EL144" t="s">
        <v>152</v>
      </c>
      <c r="EM144" t="s">
        <v>153</v>
      </c>
      <c r="EO144" t="s">
        <v>0</v>
      </c>
      <c r="EQ144">
        <v>131072</v>
      </c>
      <c r="ER144">
        <v>8174.47</v>
      </c>
      <c r="ES144">
        <v>8174.47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0</v>
      </c>
      <c r="GD144">
        <v>1</v>
      </c>
      <c r="GF144">
        <v>1081914444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204"/>
        <v>0</v>
      </c>
      <c r="GM144">
        <f t="shared" si="205"/>
        <v>0</v>
      </c>
      <c r="GN144">
        <f t="shared" si="206"/>
        <v>0</v>
      </c>
      <c r="GO144">
        <f t="shared" si="207"/>
        <v>0</v>
      </c>
      <c r="GP144">
        <f t="shared" si="208"/>
        <v>0</v>
      </c>
      <c r="GR144">
        <v>0</v>
      </c>
      <c r="GS144">
        <v>0</v>
      </c>
      <c r="GT144">
        <v>0</v>
      </c>
      <c r="GU144" t="s">
        <v>0</v>
      </c>
      <c r="GV144">
        <f t="shared" si="196"/>
        <v>0</v>
      </c>
      <c r="GW144">
        <v>1</v>
      </c>
      <c r="GX144">
        <f t="shared" si="209"/>
        <v>0</v>
      </c>
      <c r="HA144">
        <v>0</v>
      </c>
      <c r="HB144">
        <v>0</v>
      </c>
      <c r="HC144">
        <f t="shared" si="221"/>
        <v>0</v>
      </c>
      <c r="HE144" t="s">
        <v>0</v>
      </c>
      <c r="HF144" t="s">
        <v>0</v>
      </c>
      <c r="HM144" t="s">
        <v>0</v>
      </c>
      <c r="HN144" t="s">
        <v>0</v>
      </c>
      <c r="HO144" t="s">
        <v>0</v>
      </c>
      <c r="HP144" t="s">
        <v>0</v>
      </c>
      <c r="HQ144" t="s">
        <v>0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ROW(SmtRes!A178)</f>
        <v>178</v>
      </c>
      <c r="D145">
        <f>ROW(EtalonRes!A178)</f>
        <v>178</v>
      </c>
      <c r="E145" t="s">
        <v>383</v>
      </c>
      <c r="F145" t="s">
        <v>384</v>
      </c>
      <c r="G145" t="s">
        <v>385</v>
      </c>
      <c r="H145" t="s">
        <v>115</v>
      </c>
      <c r="I145">
        <v>0</v>
      </c>
      <c r="J145">
        <v>0</v>
      </c>
      <c r="K145">
        <v>0</v>
      </c>
      <c r="M145">
        <v>0</v>
      </c>
      <c r="O145">
        <f t="shared" si="218"/>
        <v>0</v>
      </c>
      <c r="P145">
        <f>SUMIF(SmtRes!AQ178:'SmtRes'!AQ178,"=1",SmtRes!DF178:'SmtRes'!DF178)</f>
        <v>0</v>
      </c>
      <c r="Q145">
        <f>SUMIF(SmtRes!AQ178:'SmtRes'!AQ178,"=1",SmtRes!DG178:'SmtRes'!DG178)</f>
        <v>0</v>
      </c>
      <c r="R145">
        <f>SUMIF(SmtRes!AQ178:'SmtRes'!AQ178,"=1",SmtRes!DH178:'SmtRes'!DH178)</f>
        <v>0</v>
      </c>
      <c r="S145">
        <f>SUMIF(SmtRes!AQ178:'SmtRes'!AQ178,"=1",SmtRes!DI178:'SmtRes'!DI178)</f>
        <v>0</v>
      </c>
      <c r="T145">
        <f t="shared" si="197"/>
        <v>0</v>
      </c>
      <c r="U145">
        <f>SUMIF(SmtRes!AQ178:'SmtRes'!AQ178,"=1",SmtRes!CV178:'SmtRes'!CV178)</f>
        <v>0</v>
      </c>
      <c r="V145">
        <f>SUMIF(SmtRes!AQ178:'SmtRes'!AQ178,"=1",SmtRes!CW178:'SmtRes'!CW178)</f>
        <v>0</v>
      </c>
      <c r="W145">
        <f t="shared" si="198"/>
        <v>0</v>
      </c>
      <c r="X145">
        <f t="shared" si="199"/>
        <v>0</v>
      </c>
      <c r="Y145">
        <f t="shared" si="200"/>
        <v>0</v>
      </c>
      <c r="AA145">
        <v>449016141</v>
      </c>
      <c r="AB145">
        <f t="shared" si="201"/>
        <v>6735.366</v>
      </c>
      <c r="AC145">
        <f>ROUND((0),6)</f>
        <v>0</v>
      </c>
      <c r="AD145">
        <f>ROUND((((0)-(0))+AE145),6)</f>
        <v>0</v>
      </c>
      <c r="AE145">
        <f>ROUND((0),6)</f>
        <v>0</v>
      </c>
      <c r="AF145">
        <f>ROUND((SUM(SmtRes!BT178:'SmtRes'!BT178)),6)</f>
        <v>6735.366</v>
      </c>
      <c r="AG145">
        <f t="shared" si="202"/>
        <v>0</v>
      </c>
      <c r="AH145">
        <f>(SUM(SmtRes!BU178:'SmtRes'!BU178))</f>
        <v>10.199999999999999</v>
      </c>
      <c r="AI145">
        <f>(0)</f>
        <v>0</v>
      </c>
      <c r="AJ145">
        <f t="shared" si="203"/>
        <v>0</v>
      </c>
      <c r="AK145">
        <v>6735.366</v>
      </c>
      <c r="AL145">
        <v>0</v>
      </c>
      <c r="AM145">
        <v>0</v>
      </c>
      <c r="AN145">
        <v>0</v>
      </c>
      <c r="AO145">
        <v>6735.366</v>
      </c>
      <c r="AP145">
        <v>0</v>
      </c>
      <c r="AQ145">
        <v>10.199999999999999</v>
      </c>
      <c r="AR145">
        <v>0</v>
      </c>
      <c r="AS145">
        <v>0</v>
      </c>
      <c r="AT145">
        <v>103</v>
      </c>
      <c r="AU145">
        <v>72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0</v>
      </c>
      <c r="BE145" t="s">
        <v>0</v>
      </c>
      <c r="BF145" t="s">
        <v>0</v>
      </c>
      <c r="BG145" t="s">
        <v>0</v>
      </c>
      <c r="BH145">
        <v>0</v>
      </c>
      <c r="BI145">
        <v>1</v>
      </c>
      <c r="BJ145" t="s">
        <v>386</v>
      </c>
      <c r="BM145">
        <v>47001</v>
      </c>
      <c r="BN145">
        <v>0</v>
      </c>
      <c r="BO145" t="s">
        <v>0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0</v>
      </c>
      <c r="BZ145">
        <v>103</v>
      </c>
      <c r="CA145">
        <v>72</v>
      </c>
      <c r="CB145" t="s">
        <v>0</v>
      </c>
      <c r="CE145">
        <v>0</v>
      </c>
      <c r="CF145">
        <v>0</v>
      </c>
      <c r="CG145">
        <v>0</v>
      </c>
      <c r="CM145">
        <v>0</v>
      </c>
      <c r="CN145" t="s">
        <v>0</v>
      </c>
      <c r="CO145">
        <v>0</v>
      </c>
      <c r="CP145">
        <f t="shared" si="219"/>
        <v>0</v>
      </c>
      <c r="CQ145">
        <f>SUMIF(SmtRes!AQ178:'SmtRes'!AQ178,"=1",SmtRes!AA178:'SmtRes'!AA178)</f>
        <v>0</v>
      </c>
      <c r="CR145">
        <f>SUMIF(SmtRes!AQ178:'SmtRes'!AQ178,"=1",SmtRes!AB178:'SmtRes'!AB178)</f>
        <v>0</v>
      </c>
      <c r="CS145">
        <f>SUMIF(SmtRes!AQ178:'SmtRes'!AQ178,"=1",SmtRes!AC178:'SmtRes'!AC178)</f>
        <v>0</v>
      </c>
      <c r="CT145">
        <f>SUMIF(SmtRes!AQ178:'SmtRes'!AQ178,"=1",SmtRes!AD178:'SmtRes'!AD178)</f>
        <v>660.33</v>
      </c>
      <c r="CU145">
        <f>AG145</f>
        <v>0</v>
      </c>
      <c r="CV145">
        <f>SUMIF(SmtRes!AQ178:'SmtRes'!AQ178,"=1",SmtRes!BU178:'SmtRes'!BU178)</f>
        <v>10.199999999999999</v>
      </c>
      <c r="CW145">
        <f>SUMIF(SmtRes!AQ178:'SmtRes'!AQ178,"=1",SmtRes!BV178:'SmtRes'!BV178)</f>
        <v>0</v>
      </c>
      <c r="CX145">
        <f>AJ145</f>
        <v>0</v>
      </c>
      <c r="CY145">
        <f>(((S145+R145)*AT145)/100)</f>
        <v>0</v>
      </c>
      <c r="CZ145">
        <f>(((S145+R145)*AU145)/100)</f>
        <v>0</v>
      </c>
      <c r="DC145" t="s">
        <v>0</v>
      </c>
      <c r="DD145" t="s">
        <v>0</v>
      </c>
      <c r="DE145" t="s">
        <v>0</v>
      </c>
      <c r="DF145" t="s">
        <v>0</v>
      </c>
      <c r="DG145" t="s">
        <v>0</v>
      </c>
      <c r="DH145" t="s">
        <v>0</v>
      </c>
      <c r="DI145" t="s">
        <v>0</v>
      </c>
      <c r="DJ145" t="s">
        <v>0</v>
      </c>
      <c r="DK145" t="s">
        <v>0</v>
      </c>
      <c r="DL145" t="s">
        <v>0</v>
      </c>
      <c r="DM145" t="s">
        <v>0</v>
      </c>
      <c r="DN145">
        <v>0</v>
      </c>
      <c r="DO145">
        <v>0</v>
      </c>
      <c r="DP145">
        <v>1</v>
      </c>
      <c r="DQ145">
        <v>1</v>
      </c>
      <c r="DU145">
        <v>1005</v>
      </c>
      <c r="DV145" t="s">
        <v>115</v>
      </c>
      <c r="DW145" t="s">
        <v>115</v>
      </c>
      <c r="DX145">
        <v>100</v>
      </c>
      <c r="DZ145" t="s">
        <v>0</v>
      </c>
      <c r="EA145" t="s">
        <v>0</v>
      </c>
      <c r="EB145" t="s">
        <v>0</v>
      </c>
      <c r="EC145" t="s">
        <v>0</v>
      </c>
      <c r="EE145">
        <v>416980096</v>
      </c>
      <c r="EF145">
        <v>2</v>
      </c>
      <c r="EG145" t="s">
        <v>22</v>
      </c>
      <c r="EH145">
        <v>41</v>
      </c>
      <c r="EI145" t="s">
        <v>387</v>
      </c>
      <c r="EJ145">
        <v>1</v>
      </c>
      <c r="EK145">
        <v>47001</v>
      </c>
      <c r="EL145" t="s">
        <v>387</v>
      </c>
      <c r="EM145" t="s">
        <v>388</v>
      </c>
      <c r="EO145" t="s">
        <v>0</v>
      </c>
      <c r="EQ145">
        <v>131072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10.199999999999999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72</v>
      </c>
      <c r="GA145" t="s">
        <v>0</v>
      </c>
      <c r="GD145">
        <v>1</v>
      </c>
      <c r="GF145">
        <v>-1885889431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204"/>
        <v>0</v>
      </c>
      <c r="GM145">
        <f t="shared" si="205"/>
        <v>0</v>
      </c>
      <c r="GN145">
        <f t="shared" si="206"/>
        <v>0</v>
      </c>
      <c r="GO145">
        <f t="shared" si="207"/>
        <v>0</v>
      </c>
      <c r="GP145">
        <f t="shared" si="208"/>
        <v>0</v>
      </c>
      <c r="GR145">
        <v>0</v>
      </c>
      <c r="GS145">
        <v>0</v>
      </c>
      <c r="GT145">
        <v>0</v>
      </c>
      <c r="GU145" t="s">
        <v>0</v>
      </c>
      <c r="GV145">
        <f t="shared" si="196"/>
        <v>0</v>
      </c>
      <c r="GW145">
        <v>1</v>
      </c>
      <c r="GX145">
        <f t="shared" si="209"/>
        <v>0</v>
      </c>
      <c r="HA145">
        <v>0</v>
      </c>
      <c r="HB145">
        <v>0</v>
      </c>
      <c r="HC145">
        <f t="shared" si="221"/>
        <v>0</v>
      </c>
      <c r="HE145" t="s">
        <v>0</v>
      </c>
      <c r="HF145" t="s">
        <v>0</v>
      </c>
      <c r="HM145" t="s">
        <v>0</v>
      </c>
      <c r="HN145" t="s">
        <v>389</v>
      </c>
      <c r="HO145" t="s">
        <v>390</v>
      </c>
      <c r="HP145" t="s">
        <v>387</v>
      </c>
      <c r="HQ145" t="s">
        <v>387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ROW(SmtRes!A179)</f>
        <v>179</v>
      </c>
      <c r="D146">
        <f>ROW(EtalonRes!A179)</f>
        <v>179</v>
      </c>
      <c r="E146" t="s">
        <v>391</v>
      </c>
      <c r="F146" t="s">
        <v>392</v>
      </c>
      <c r="G146" t="s">
        <v>393</v>
      </c>
      <c r="H146" t="s">
        <v>115</v>
      </c>
      <c r="I146">
        <v>0</v>
      </c>
      <c r="J146">
        <v>0</v>
      </c>
      <c r="K146">
        <v>0</v>
      </c>
      <c r="M146">
        <v>0</v>
      </c>
      <c r="O146">
        <f t="shared" si="218"/>
        <v>0</v>
      </c>
      <c r="P146">
        <f>SUMIF(SmtRes!AQ179:'SmtRes'!AQ179,"=1",SmtRes!DF179:'SmtRes'!DF179)</f>
        <v>0</v>
      </c>
      <c r="Q146">
        <f>SUMIF(SmtRes!AQ179:'SmtRes'!AQ179,"=1",SmtRes!DG179:'SmtRes'!DG179)</f>
        <v>0</v>
      </c>
      <c r="R146">
        <f>SUMIF(SmtRes!AQ179:'SmtRes'!AQ179,"=1",SmtRes!DH179:'SmtRes'!DH179)</f>
        <v>0</v>
      </c>
      <c r="S146">
        <f>SUMIF(SmtRes!AQ179:'SmtRes'!AQ179,"=1",SmtRes!DI179:'SmtRes'!DI179)</f>
        <v>0</v>
      </c>
      <c r="T146">
        <f t="shared" si="197"/>
        <v>0</v>
      </c>
      <c r="U146">
        <f>SUMIF(SmtRes!AQ179:'SmtRes'!AQ179,"=1",SmtRes!CV179:'SmtRes'!CV179)</f>
        <v>0</v>
      </c>
      <c r="V146">
        <f>SUMIF(SmtRes!AQ179:'SmtRes'!AQ179,"=1",SmtRes!CW179:'SmtRes'!CW179)</f>
        <v>0</v>
      </c>
      <c r="W146">
        <f t="shared" si="198"/>
        <v>0</v>
      </c>
      <c r="X146">
        <f t="shared" si="199"/>
        <v>0</v>
      </c>
      <c r="Y146">
        <f t="shared" si="200"/>
        <v>0</v>
      </c>
      <c r="AA146">
        <v>449016141</v>
      </c>
      <c r="AB146">
        <f t="shared" si="201"/>
        <v>2227.6118999999999</v>
      </c>
      <c r="AC146">
        <f>ROUND((0),6)</f>
        <v>0</v>
      </c>
      <c r="AD146">
        <f>ROUND((((0)-(0))+AE146),6)</f>
        <v>0</v>
      </c>
      <c r="AE146">
        <f>ROUND((0),6)</f>
        <v>0</v>
      </c>
      <c r="AF146">
        <f>ROUND((SUM(SmtRes!BT179:'SmtRes'!BT179)),6)</f>
        <v>2227.6118999999999</v>
      </c>
      <c r="AG146">
        <f t="shared" si="202"/>
        <v>0</v>
      </c>
      <c r="AH146">
        <f>(SUM(SmtRes!BU179:'SmtRes'!BU179))</f>
        <v>3.09</v>
      </c>
      <c r="AI146">
        <f>(0)</f>
        <v>0</v>
      </c>
      <c r="AJ146">
        <f t="shared" si="203"/>
        <v>0</v>
      </c>
      <c r="AK146">
        <v>2227.6118999999999</v>
      </c>
      <c r="AL146">
        <v>0</v>
      </c>
      <c r="AM146">
        <v>0</v>
      </c>
      <c r="AN146">
        <v>0</v>
      </c>
      <c r="AO146">
        <v>2227.6118999999999</v>
      </c>
      <c r="AP146">
        <v>0</v>
      </c>
      <c r="AQ146">
        <v>3.09</v>
      </c>
      <c r="AR146">
        <v>0</v>
      </c>
      <c r="AS146">
        <v>0</v>
      </c>
      <c r="AT146">
        <v>89</v>
      </c>
      <c r="AU146">
        <v>41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0</v>
      </c>
      <c r="BE146" t="s">
        <v>0</v>
      </c>
      <c r="BF146" t="s">
        <v>0</v>
      </c>
      <c r="BG146" t="s">
        <v>0</v>
      </c>
      <c r="BH146">
        <v>0</v>
      </c>
      <c r="BI146">
        <v>1</v>
      </c>
      <c r="BJ146" t="s">
        <v>394</v>
      </c>
      <c r="BM146">
        <v>1007</v>
      </c>
      <c r="BN146">
        <v>0</v>
      </c>
      <c r="BO146" t="s">
        <v>0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0</v>
      </c>
      <c r="BZ146">
        <v>89</v>
      </c>
      <c r="CA146">
        <v>41</v>
      </c>
      <c r="CB146" t="s">
        <v>0</v>
      </c>
      <c r="CE146">
        <v>0</v>
      </c>
      <c r="CF146">
        <v>0</v>
      </c>
      <c r="CG146">
        <v>0</v>
      </c>
      <c r="CM146">
        <v>0</v>
      </c>
      <c r="CN146" t="s">
        <v>0</v>
      </c>
      <c r="CO146">
        <v>0</v>
      </c>
      <c r="CP146">
        <f t="shared" si="219"/>
        <v>0</v>
      </c>
      <c r="CQ146">
        <f>SUMIF(SmtRes!AQ179:'SmtRes'!AQ179,"=1",SmtRes!AA179:'SmtRes'!AA179)</f>
        <v>0</v>
      </c>
      <c r="CR146">
        <f>SUMIF(SmtRes!AQ179:'SmtRes'!AQ179,"=1",SmtRes!AB179:'SmtRes'!AB179)</f>
        <v>0</v>
      </c>
      <c r="CS146">
        <f>SUMIF(SmtRes!AQ179:'SmtRes'!AQ179,"=1",SmtRes!AC179:'SmtRes'!AC179)</f>
        <v>0</v>
      </c>
      <c r="CT146">
        <f>SUMIF(SmtRes!AQ179:'SmtRes'!AQ179,"=1",SmtRes!AD179:'SmtRes'!AD179)</f>
        <v>720.91</v>
      </c>
      <c r="CU146">
        <f>AG146</f>
        <v>0</v>
      </c>
      <c r="CV146">
        <f>SUMIF(SmtRes!AQ179:'SmtRes'!AQ179,"=1",SmtRes!BU179:'SmtRes'!BU179)</f>
        <v>3.09</v>
      </c>
      <c r="CW146">
        <f>SUMIF(SmtRes!AQ179:'SmtRes'!AQ179,"=1",SmtRes!BV179:'SmtRes'!BV179)</f>
        <v>0</v>
      </c>
      <c r="CX146">
        <f>AJ146</f>
        <v>0</v>
      </c>
      <c r="CY146">
        <f>(((S146+R146)*AT146)/100)</f>
        <v>0</v>
      </c>
      <c r="CZ146">
        <f>(((S146+R146)*AU146)/100)</f>
        <v>0</v>
      </c>
      <c r="DC146" t="s">
        <v>0</v>
      </c>
      <c r="DD146" t="s">
        <v>0</v>
      </c>
      <c r="DE146" t="s">
        <v>0</v>
      </c>
      <c r="DF146" t="s">
        <v>0</v>
      </c>
      <c r="DG146" t="s">
        <v>0</v>
      </c>
      <c r="DH146" t="s">
        <v>0</v>
      </c>
      <c r="DI146" t="s">
        <v>0</v>
      </c>
      <c r="DJ146" t="s">
        <v>0</v>
      </c>
      <c r="DK146" t="s">
        <v>0</v>
      </c>
      <c r="DL146" t="s">
        <v>0</v>
      </c>
      <c r="DM146" t="s">
        <v>0</v>
      </c>
      <c r="DN146">
        <v>0</v>
      </c>
      <c r="DO146">
        <v>0</v>
      </c>
      <c r="DP146">
        <v>1</v>
      </c>
      <c r="DQ146">
        <v>1</v>
      </c>
      <c r="DU146">
        <v>1005</v>
      </c>
      <c r="DV146" t="s">
        <v>115</v>
      </c>
      <c r="DW146" t="s">
        <v>115</v>
      </c>
      <c r="DX146">
        <v>100</v>
      </c>
      <c r="DZ146" t="s">
        <v>0</v>
      </c>
      <c r="EA146" t="s">
        <v>0</v>
      </c>
      <c r="EB146" t="s">
        <v>0</v>
      </c>
      <c r="EC146" t="s">
        <v>0</v>
      </c>
      <c r="EE146">
        <v>416980007</v>
      </c>
      <c r="EF146">
        <v>2</v>
      </c>
      <c r="EG146" t="s">
        <v>22</v>
      </c>
      <c r="EH146">
        <v>1</v>
      </c>
      <c r="EI146" t="s">
        <v>319</v>
      </c>
      <c r="EJ146">
        <v>1</v>
      </c>
      <c r="EK146">
        <v>1007</v>
      </c>
      <c r="EL146" t="s">
        <v>395</v>
      </c>
      <c r="EM146" t="s">
        <v>321</v>
      </c>
      <c r="EO146" t="s">
        <v>0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3.09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89</v>
      </c>
      <c r="FY146">
        <v>41</v>
      </c>
      <c r="GA146" t="s">
        <v>0</v>
      </c>
      <c r="GD146">
        <v>1</v>
      </c>
      <c r="GF146">
        <v>-725519337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204"/>
        <v>0</v>
      </c>
      <c r="GM146">
        <f t="shared" si="205"/>
        <v>0</v>
      </c>
      <c r="GN146">
        <f t="shared" si="206"/>
        <v>0</v>
      </c>
      <c r="GO146">
        <f t="shared" si="207"/>
        <v>0</v>
      </c>
      <c r="GP146">
        <f t="shared" si="208"/>
        <v>0</v>
      </c>
      <c r="GR146">
        <v>0</v>
      </c>
      <c r="GS146">
        <v>0</v>
      </c>
      <c r="GT146">
        <v>0</v>
      </c>
      <c r="GU146" t="s">
        <v>0</v>
      </c>
      <c r="GV146">
        <f t="shared" si="196"/>
        <v>0</v>
      </c>
      <c r="GW146">
        <v>1</v>
      </c>
      <c r="GX146">
        <f t="shared" si="209"/>
        <v>0</v>
      </c>
      <c r="HA146">
        <v>0</v>
      </c>
      <c r="HB146">
        <v>0</v>
      </c>
      <c r="HC146">
        <f t="shared" si="221"/>
        <v>0</v>
      </c>
      <c r="HE146" t="s">
        <v>0</v>
      </c>
      <c r="HF146" t="s">
        <v>0</v>
      </c>
      <c r="HM146" t="s">
        <v>0</v>
      </c>
      <c r="HN146" t="s">
        <v>396</v>
      </c>
      <c r="HO146" t="s">
        <v>397</v>
      </c>
      <c r="HP146" t="s">
        <v>398</v>
      </c>
      <c r="HQ146" t="s">
        <v>398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ROW(SmtRes!A180)</f>
        <v>180</v>
      </c>
      <c r="D147">
        <f>ROW(EtalonRes!A180)</f>
        <v>180</v>
      </c>
      <c r="E147" t="s">
        <v>399</v>
      </c>
      <c r="F147" t="s">
        <v>400</v>
      </c>
      <c r="G147" t="s">
        <v>401</v>
      </c>
      <c r="H147" t="s">
        <v>115</v>
      </c>
      <c r="I147">
        <v>0</v>
      </c>
      <c r="J147">
        <v>0</v>
      </c>
      <c r="K147">
        <v>0</v>
      </c>
      <c r="M147">
        <v>0</v>
      </c>
      <c r="O147">
        <f t="shared" si="218"/>
        <v>0</v>
      </c>
      <c r="P147">
        <f>SUMIF(SmtRes!AQ180:'SmtRes'!AQ180,"=1",SmtRes!DF180:'SmtRes'!DF180)</f>
        <v>0</v>
      </c>
      <c r="Q147">
        <f>SUMIF(SmtRes!AQ180:'SmtRes'!AQ180,"=1",SmtRes!DG180:'SmtRes'!DG180)</f>
        <v>0</v>
      </c>
      <c r="R147">
        <f>SUMIF(SmtRes!AQ180:'SmtRes'!AQ180,"=1",SmtRes!DH180:'SmtRes'!DH180)</f>
        <v>0</v>
      </c>
      <c r="S147">
        <f>SUMIF(SmtRes!AQ180:'SmtRes'!AQ180,"=1",SmtRes!DI180:'SmtRes'!DI180)</f>
        <v>0</v>
      </c>
      <c r="T147">
        <f t="shared" si="197"/>
        <v>0</v>
      </c>
      <c r="U147">
        <f>SUMIF(SmtRes!AQ180:'SmtRes'!AQ180,"=1",SmtRes!CV180:'SmtRes'!CV180)</f>
        <v>0</v>
      </c>
      <c r="V147">
        <f>SUMIF(SmtRes!AQ180:'SmtRes'!AQ180,"=1",SmtRes!CW180:'SmtRes'!CW180)</f>
        <v>0</v>
      </c>
      <c r="W147">
        <f t="shared" si="198"/>
        <v>0</v>
      </c>
      <c r="X147">
        <f t="shared" si="199"/>
        <v>0</v>
      </c>
      <c r="Y147">
        <f t="shared" si="200"/>
        <v>0</v>
      </c>
      <c r="AA147">
        <v>449016141</v>
      </c>
      <c r="AB147">
        <f t="shared" si="201"/>
        <v>3193.6313</v>
      </c>
      <c r="AC147">
        <f>ROUND((0),6)</f>
        <v>0</v>
      </c>
      <c r="AD147">
        <f>ROUND((((0)-(0))+AE147),6)</f>
        <v>0</v>
      </c>
      <c r="AE147">
        <f>ROUND((0),6)</f>
        <v>0</v>
      </c>
      <c r="AF147">
        <f>ROUND((SUM(SmtRes!BT180:'SmtRes'!BT180)),6)</f>
        <v>3193.6313</v>
      </c>
      <c r="AG147">
        <f t="shared" si="202"/>
        <v>0</v>
      </c>
      <c r="AH147">
        <f>(SUM(SmtRes!BU180:'SmtRes'!BU180))</f>
        <v>4.43</v>
      </c>
      <c r="AI147">
        <f>(0)</f>
        <v>0</v>
      </c>
      <c r="AJ147">
        <f t="shared" si="203"/>
        <v>0</v>
      </c>
      <c r="AK147">
        <v>3193.6313</v>
      </c>
      <c r="AL147">
        <v>0</v>
      </c>
      <c r="AM147">
        <v>0</v>
      </c>
      <c r="AN147">
        <v>0</v>
      </c>
      <c r="AO147">
        <v>3193.6313</v>
      </c>
      <c r="AP147">
        <v>0</v>
      </c>
      <c r="AQ147">
        <v>4.43</v>
      </c>
      <c r="AR147">
        <v>0</v>
      </c>
      <c r="AS147">
        <v>0</v>
      </c>
      <c r="AT147">
        <v>89</v>
      </c>
      <c r="AU147">
        <v>41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0</v>
      </c>
      <c r="BE147" t="s">
        <v>0</v>
      </c>
      <c r="BF147" t="s">
        <v>0</v>
      </c>
      <c r="BG147" t="s">
        <v>0</v>
      </c>
      <c r="BH147">
        <v>0</v>
      </c>
      <c r="BI147">
        <v>1</v>
      </c>
      <c r="BJ147" t="s">
        <v>402</v>
      </c>
      <c r="BM147">
        <v>1007</v>
      </c>
      <c r="BN147">
        <v>0</v>
      </c>
      <c r="BO147" t="s">
        <v>0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0</v>
      </c>
      <c r="BZ147">
        <v>89</v>
      </c>
      <c r="CA147">
        <v>41</v>
      </c>
      <c r="CB147" t="s">
        <v>0</v>
      </c>
      <c r="CE147">
        <v>0</v>
      </c>
      <c r="CF147">
        <v>0</v>
      </c>
      <c r="CG147">
        <v>0</v>
      </c>
      <c r="CM147">
        <v>0</v>
      </c>
      <c r="CN147" t="s">
        <v>0</v>
      </c>
      <c r="CO147">
        <v>0</v>
      </c>
      <c r="CP147">
        <f t="shared" si="219"/>
        <v>0</v>
      </c>
      <c r="CQ147">
        <f>SUMIF(SmtRes!AQ180:'SmtRes'!AQ180,"=1",SmtRes!AA180:'SmtRes'!AA180)</f>
        <v>0</v>
      </c>
      <c r="CR147">
        <f>SUMIF(SmtRes!AQ180:'SmtRes'!AQ180,"=1",SmtRes!AB180:'SmtRes'!AB180)</f>
        <v>0</v>
      </c>
      <c r="CS147">
        <f>SUMIF(SmtRes!AQ180:'SmtRes'!AQ180,"=1",SmtRes!AC180:'SmtRes'!AC180)</f>
        <v>0</v>
      </c>
      <c r="CT147">
        <f>SUMIF(SmtRes!AQ180:'SmtRes'!AQ180,"=1",SmtRes!AD180:'SmtRes'!AD180)</f>
        <v>720.91</v>
      </c>
      <c r="CU147">
        <f>AG147</f>
        <v>0</v>
      </c>
      <c r="CV147">
        <f>SUMIF(SmtRes!AQ180:'SmtRes'!AQ180,"=1",SmtRes!BU180:'SmtRes'!BU180)</f>
        <v>4.43</v>
      </c>
      <c r="CW147">
        <f>SUMIF(SmtRes!AQ180:'SmtRes'!AQ180,"=1",SmtRes!BV180:'SmtRes'!BV180)</f>
        <v>0</v>
      </c>
      <c r="CX147">
        <f>AJ147</f>
        <v>0</v>
      </c>
      <c r="CY147">
        <f>(((S147+R147)*AT147)/100)</f>
        <v>0</v>
      </c>
      <c r="CZ147">
        <f>(((S147+R147)*AU147)/100)</f>
        <v>0</v>
      </c>
      <c r="DC147" t="s">
        <v>0</v>
      </c>
      <c r="DD147" t="s">
        <v>0</v>
      </c>
      <c r="DE147" t="s">
        <v>0</v>
      </c>
      <c r="DF147" t="s">
        <v>0</v>
      </c>
      <c r="DG147" t="s">
        <v>0</v>
      </c>
      <c r="DH147" t="s">
        <v>0</v>
      </c>
      <c r="DI147" t="s">
        <v>0</v>
      </c>
      <c r="DJ147" t="s">
        <v>0</v>
      </c>
      <c r="DK147" t="s">
        <v>0</v>
      </c>
      <c r="DL147" t="s">
        <v>0</v>
      </c>
      <c r="DM147" t="s">
        <v>0</v>
      </c>
      <c r="DN147">
        <v>0</v>
      </c>
      <c r="DO147">
        <v>0</v>
      </c>
      <c r="DP147">
        <v>1</v>
      </c>
      <c r="DQ147">
        <v>1</v>
      </c>
      <c r="DU147">
        <v>1005</v>
      </c>
      <c r="DV147" t="s">
        <v>115</v>
      </c>
      <c r="DW147" t="s">
        <v>115</v>
      </c>
      <c r="DX147">
        <v>100</v>
      </c>
      <c r="DZ147" t="s">
        <v>0</v>
      </c>
      <c r="EA147" t="s">
        <v>0</v>
      </c>
      <c r="EB147" t="s">
        <v>0</v>
      </c>
      <c r="EC147" t="s">
        <v>0</v>
      </c>
      <c r="EE147">
        <v>416980007</v>
      </c>
      <c r="EF147">
        <v>2</v>
      </c>
      <c r="EG147" t="s">
        <v>22</v>
      </c>
      <c r="EH147">
        <v>1</v>
      </c>
      <c r="EI147" t="s">
        <v>319</v>
      </c>
      <c r="EJ147">
        <v>1</v>
      </c>
      <c r="EK147">
        <v>1007</v>
      </c>
      <c r="EL147" t="s">
        <v>395</v>
      </c>
      <c r="EM147" t="s">
        <v>321</v>
      </c>
      <c r="EO147" t="s">
        <v>0</v>
      </c>
      <c r="EQ147">
        <v>131072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4.43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89</v>
      </c>
      <c r="FY147">
        <v>41</v>
      </c>
      <c r="GA147" t="s">
        <v>0</v>
      </c>
      <c r="GD147">
        <v>1</v>
      </c>
      <c r="GF147">
        <v>317632842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204"/>
        <v>0</v>
      </c>
      <c r="GM147">
        <f t="shared" si="205"/>
        <v>0</v>
      </c>
      <c r="GN147">
        <f t="shared" si="206"/>
        <v>0</v>
      </c>
      <c r="GO147">
        <f t="shared" si="207"/>
        <v>0</v>
      </c>
      <c r="GP147">
        <f t="shared" si="208"/>
        <v>0</v>
      </c>
      <c r="GR147">
        <v>0</v>
      </c>
      <c r="GS147">
        <v>0</v>
      </c>
      <c r="GT147">
        <v>0</v>
      </c>
      <c r="GU147" t="s">
        <v>0</v>
      </c>
      <c r="GV147">
        <f t="shared" si="196"/>
        <v>0</v>
      </c>
      <c r="GW147">
        <v>1</v>
      </c>
      <c r="GX147">
        <f t="shared" si="209"/>
        <v>0</v>
      </c>
      <c r="HA147">
        <v>0</v>
      </c>
      <c r="HB147">
        <v>0</v>
      </c>
      <c r="HC147">
        <f t="shared" si="221"/>
        <v>0</v>
      </c>
      <c r="HE147" t="s">
        <v>0</v>
      </c>
      <c r="HF147" t="s">
        <v>0</v>
      </c>
      <c r="HM147" t="s">
        <v>0</v>
      </c>
      <c r="HN147" t="s">
        <v>396</v>
      </c>
      <c r="HO147" t="s">
        <v>397</v>
      </c>
      <c r="HP147" t="s">
        <v>398</v>
      </c>
      <c r="HQ147" t="s">
        <v>398</v>
      </c>
      <c r="HS147">
        <v>0</v>
      </c>
      <c r="IK147">
        <v>0</v>
      </c>
    </row>
    <row r="149" spans="1:245" x14ac:dyDescent="0.2">
      <c r="A149" s="2">
        <v>51</v>
      </c>
      <c r="B149" s="2">
        <f>B24</f>
        <v>1</v>
      </c>
      <c r="C149" s="2">
        <f>A24</f>
        <v>4</v>
      </c>
      <c r="D149" s="2">
        <f>ROW(A24)</f>
        <v>24</v>
      </c>
      <c r="E149" s="2"/>
      <c r="F149" s="2" t="str">
        <f>IF(F24&lt;&gt;"",F24,"")</f>
        <v>Новый раздел</v>
      </c>
      <c r="G149" s="2" t="str">
        <f>IF(G24&lt;&gt;"",G24,"")</f>
        <v>СМР ВЛ-10кВ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222">ROUND(AB149,2)</f>
        <v>83407.149999999994</v>
      </c>
      <c r="P149" s="2">
        <f t="shared" si="222"/>
        <v>64286.7</v>
      </c>
      <c r="Q149" s="2">
        <f t="shared" si="222"/>
        <v>2571.84</v>
      </c>
      <c r="R149" s="2">
        <f t="shared" si="222"/>
        <v>2705.87</v>
      </c>
      <c r="S149" s="2">
        <f t="shared" si="222"/>
        <v>13842.74</v>
      </c>
      <c r="T149" s="2">
        <f t="shared" si="222"/>
        <v>0</v>
      </c>
      <c r="U149" s="2">
        <f>AH149</f>
        <v>16.843139999999998</v>
      </c>
      <c r="V149" s="2">
        <f>AI149</f>
        <v>3.0616319999999999</v>
      </c>
      <c r="W149" s="2">
        <f>ROUND(AJ149,2)</f>
        <v>0</v>
      </c>
      <c r="X149" s="2">
        <f>ROUND(AK149,2)</f>
        <v>16797.5</v>
      </c>
      <c r="Y149" s="2">
        <f>ROUND(AL149,2)</f>
        <v>9560.65</v>
      </c>
      <c r="Z149" s="2"/>
      <c r="AA149" s="2"/>
      <c r="AB149" s="2">
        <f>ROUND(SUMIF(AA28:AA147,"=449016141",O28:O147),2)</f>
        <v>83407.149999999994</v>
      </c>
      <c r="AC149" s="2">
        <f>ROUND(SUMIF(AA28:AA147,"=449016141",P28:P147),2)</f>
        <v>64286.7</v>
      </c>
      <c r="AD149" s="2">
        <f>ROUND(SUMIF(AA28:AA147,"=449016141",Q28:Q147),2)</f>
        <v>2571.84</v>
      </c>
      <c r="AE149" s="2">
        <f>ROUND(SUMIF(AA28:AA147,"=449016141",R28:R147),2)</f>
        <v>2705.87</v>
      </c>
      <c r="AF149" s="2">
        <f>ROUND(SUMIF(AA28:AA147,"=449016141",S28:S147),2)</f>
        <v>13842.74</v>
      </c>
      <c r="AG149" s="2">
        <f>ROUND(SUMIF(AA28:AA147,"=449016141",T28:T147),2)</f>
        <v>0</v>
      </c>
      <c r="AH149" s="2">
        <f>SUMIF(AA28:AA147,"=449016141",U28:U147)</f>
        <v>16.843139999999998</v>
      </c>
      <c r="AI149" s="2">
        <f>SUMIF(AA28:AA147,"=449016141",V28:V147)</f>
        <v>3.0616319999999999</v>
      </c>
      <c r="AJ149" s="2">
        <f>ROUND(SUMIF(AA28:AA147,"=449016141",W28:W147),2)</f>
        <v>0</v>
      </c>
      <c r="AK149" s="2">
        <f>ROUND(SUMIF(AA28:AA147,"=449016141",X28:X147),2)</f>
        <v>16797.5</v>
      </c>
      <c r="AL149" s="2">
        <f>ROUND(SUMIF(AA28:AA147,"=449016141",Y28:Y147),2)</f>
        <v>9560.65</v>
      </c>
      <c r="AM149" s="2"/>
      <c r="AN149" s="2"/>
      <c r="AO149" s="2">
        <f t="shared" ref="AO149:BD149" si="223">ROUND(BX149,2)</f>
        <v>0</v>
      </c>
      <c r="AP149" s="2">
        <f t="shared" si="223"/>
        <v>0</v>
      </c>
      <c r="AQ149" s="2">
        <f t="shared" si="223"/>
        <v>0</v>
      </c>
      <c r="AR149" s="2">
        <f t="shared" si="223"/>
        <v>109765.3</v>
      </c>
      <c r="AS149" s="2">
        <f t="shared" si="223"/>
        <v>98825.07</v>
      </c>
      <c r="AT149" s="2">
        <f t="shared" si="223"/>
        <v>10940.23</v>
      </c>
      <c r="AU149" s="2">
        <f t="shared" si="223"/>
        <v>0</v>
      </c>
      <c r="AV149" s="2">
        <f t="shared" si="223"/>
        <v>64286.7</v>
      </c>
      <c r="AW149" s="2">
        <f t="shared" si="223"/>
        <v>64286.7</v>
      </c>
      <c r="AX149" s="2">
        <f t="shared" si="223"/>
        <v>0</v>
      </c>
      <c r="AY149" s="2">
        <f t="shared" si="223"/>
        <v>64286.7</v>
      </c>
      <c r="AZ149" s="2">
        <f t="shared" si="223"/>
        <v>0</v>
      </c>
      <c r="BA149" s="2">
        <f t="shared" si="223"/>
        <v>0</v>
      </c>
      <c r="BB149" s="2">
        <f t="shared" si="223"/>
        <v>0</v>
      </c>
      <c r="BC149" s="2">
        <f t="shared" si="223"/>
        <v>0</v>
      </c>
      <c r="BD149" s="2">
        <f t="shared" si="223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ROUND(SUMIF(AA28:AA147,"=449016141",FQ28:FQ147),2)</f>
        <v>0</v>
      </c>
      <c r="BY149" s="2">
        <f>ROUND(SUMIF(AA28:AA147,"=449016141",FR28:FR147),2)</f>
        <v>0</v>
      </c>
      <c r="BZ149" s="2">
        <f>ROUND(SUMIF(AA28:AA147,"=449016141",GL28:GL147),2)</f>
        <v>0</v>
      </c>
      <c r="CA149" s="2">
        <f>ROUND(SUMIF(AA28:AA147,"=449016141",GM28:GM147),2)</f>
        <v>109765.3</v>
      </c>
      <c r="CB149" s="2">
        <f>ROUND(SUMIF(AA28:AA147,"=449016141",GN28:GN147),2)</f>
        <v>98825.07</v>
      </c>
      <c r="CC149" s="2">
        <f>ROUND(SUMIF(AA28:AA147,"=449016141",GO28:GO147),2)</f>
        <v>10940.23</v>
      </c>
      <c r="CD149" s="2">
        <f>ROUND(SUMIF(AA28:AA147,"=449016141",GP28:GP147),2)</f>
        <v>0</v>
      </c>
      <c r="CE149" s="2">
        <f>AC149-BX149</f>
        <v>64286.7</v>
      </c>
      <c r="CF149" s="2">
        <f>AC149-BY149</f>
        <v>64286.7</v>
      </c>
      <c r="CG149" s="2">
        <f>BX149-BZ149</f>
        <v>0</v>
      </c>
      <c r="CH149" s="2">
        <f>AC149-BX149-BY149+BZ149</f>
        <v>64286.7</v>
      </c>
      <c r="CI149" s="2">
        <f>BY149-BZ149</f>
        <v>0</v>
      </c>
      <c r="CJ149" s="2">
        <f>ROUND(SUMIF(AA28:AA147,"=449016141",GX28:GX147),2)</f>
        <v>0</v>
      </c>
      <c r="CK149" s="2">
        <f>ROUND(SUMIF(AA28:AA147,"=449016141",GY28:GY147),2)</f>
        <v>0</v>
      </c>
      <c r="CL149" s="2">
        <f>ROUND(SUMIF(AA28:AA147,"=449016141",GZ28:GZ147),2)</f>
        <v>0</v>
      </c>
      <c r="CM149" s="2">
        <f>ROUND(SUMIF(AA28:AA147,"=449016141",HD28:HD147),2)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83407.149999999994</v>
      </c>
      <c r="G151" s="4" t="s">
        <v>403</v>
      </c>
      <c r="H151" s="4" t="s">
        <v>404</v>
      </c>
      <c r="I151" s="4"/>
      <c r="J151" s="4"/>
      <c r="K151" s="4">
        <v>201</v>
      </c>
      <c r="L151" s="4">
        <v>1</v>
      </c>
      <c r="M151" s="4"/>
      <c r="N151" s="4" t="s">
        <v>0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135258.72</v>
      </c>
      <c r="X151" s="4">
        <v>1</v>
      </c>
      <c r="Y151" s="4">
        <v>135258.72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64286.7</v>
      </c>
      <c r="G152" s="4" t="s">
        <v>405</v>
      </c>
      <c r="H152" s="4" t="s">
        <v>406</v>
      </c>
      <c r="I152" s="4"/>
      <c r="J152" s="4"/>
      <c r="K152" s="4">
        <v>202</v>
      </c>
      <c r="L152" s="4">
        <v>2</v>
      </c>
      <c r="M152" s="4"/>
      <c r="N152" s="4" t="s">
        <v>0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107154.29</v>
      </c>
      <c r="X152" s="4">
        <v>1</v>
      </c>
      <c r="Y152" s="4">
        <v>107154.29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407</v>
      </c>
      <c r="H153" s="4" t="s">
        <v>408</v>
      </c>
      <c r="I153" s="4"/>
      <c r="J153" s="4"/>
      <c r="K153" s="4">
        <v>222</v>
      </c>
      <c r="L153" s="4">
        <v>3</v>
      </c>
      <c r="M153" s="4"/>
      <c r="N153" s="4" t="s">
        <v>0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64286.7</v>
      </c>
      <c r="G154" s="4" t="s">
        <v>409</v>
      </c>
      <c r="H154" s="4" t="s">
        <v>410</v>
      </c>
      <c r="I154" s="4"/>
      <c r="J154" s="4"/>
      <c r="K154" s="4">
        <v>225</v>
      </c>
      <c r="L154" s="4">
        <v>4</v>
      </c>
      <c r="M154" s="4"/>
      <c r="N154" s="4" t="s">
        <v>0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107154.29</v>
      </c>
      <c r="X154" s="4">
        <v>1</v>
      </c>
      <c r="Y154" s="4">
        <v>107154.29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64286.7</v>
      </c>
      <c r="G155" s="4" t="s">
        <v>411</v>
      </c>
      <c r="H155" s="4" t="s">
        <v>412</v>
      </c>
      <c r="I155" s="4"/>
      <c r="J155" s="4"/>
      <c r="K155" s="4">
        <v>226</v>
      </c>
      <c r="L155" s="4">
        <v>5</v>
      </c>
      <c r="M155" s="4"/>
      <c r="N155" s="4" t="s">
        <v>0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107154.29</v>
      </c>
      <c r="X155" s="4">
        <v>1</v>
      </c>
      <c r="Y155" s="4">
        <v>107154.29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413</v>
      </c>
      <c r="H156" s="4" t="s">
        <v>414</v>
      </c>
      <c r="I156" s="4"/>
      <c r="J156" s="4"/>
      <c r="K156" s="4">
        <v>227</v>
      </c>
      <c r="L156" s="4">
        <v>6</v>
      </c>
      <c r="M156" s="4"/>
      <c r="N156" s="4" t="s">
        <v>0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64286.7</v>
      </c>
      <c r="G157" s="4" t="s">
        <v>415</v>
      </c>
      <c r="H157" s="4" t="s">
        <v>416</v>
      </c>
      <c r="I157" s="4"/>
      <c r="J157" s="4"/>
      <c r="K157" s="4">
        <v>228</v>
      </c>
      <c r="L157" s="4">
        <v>7</v>
      </c>
      <c r="M157" s="4"/>
      <c r="N157" s="4" t="s">
        <v>0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107154.29</v>
      </c>
      <c r="X157" s="4">
        <v>1</v>
      </c>
      <c r="Y157" s="4">
        <v>107154.29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417</v>
      </c>
      <c r="H158" s="4" t="s">
        <v>418</v>
      </c>
      <c r="I158" s="4"/>
      <c r="J158" s="4"/>
      <c r="K158" s="4">
        <v>216</v>
      </c>
      <c r="L158" s="4">
        <v>8</v>
      </c>
      <c r="M158" s="4"/>
      <c r="N158" s="4" t="s">
        <v>0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419</v>
      </c>
      <c r="H159" s="4" t="s">
        <v>420</v>
      </c>
      <c r="I159" s="4"/>
      <c r="J159" s="4"/>
      <c r="K159" s="4">
        <v>223</v>
      </c>
      <c r="L159" s="4">
        <v>9</v>
      </c>
      <c r="M159" s="4"/>
      <c r="N159" s="4" t="s">
        <v>0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421</v>
      </c>
      <c r="H160" s="4" t="s">
        <v>422</v>
      </c>
      <c r="I160" s="4"/>
      <c r="J160" s="4"/>
      <c r="K160" s="4">
        <v>229</v>
      </c>
      <c r="L160" s="4">
        <v>10</v>
      </c>
      <c r="M160" s="4"/>
      <c r="N160" s="4" t="s">
        <v>0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2571.84</v>
      </c>
      <c r="G161" s="4" t="s">
        <v>423</v>
      </c>
      <c r="H161" s="4" t="s">
        <v>424</v>
      </c>
      <c r="I161" s="4"/>
      <c r="J161" s="4"/>
      <c r="K161" s="4">
        <v>203</v>
      </c>
      <c r="L161" s="4">
        <v>11</v>
      </c>
      <c r="M161" s="4"/>
      <c r="N161" s="4" t="s">
        <v>0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6023.18</v>
      </c>
      <c r="X161" s="4">
        <v>1</v>
      </c>
      <c r="Y161" s="4">
        <v>6023.18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425</v>
      </c>
      <c r="H162" s="4" t="s">
        <v>426</v>
      </c>
      <c r="I162" s="4"/>
      <c r="J162" s="4"/>
      <c r="K162" s="4">
        <v>231</v>
      </c>
      <c r="L162" s="4">
        <v>12</v>
      </c>
      <c r="M162" s="4"/>
      <c r="N162" s="4" t="s">
        <v>0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2705.87</v>
      </c>
      <c r="G163" s="4" t="s">
        <v>427</v>
      </c>
      <c r="H163" s="4" t="s">
        <v>428</v>
      </c>
      <c r="I163" s="4"/>
      <c r="J163" s="4"/>
      <c r="K163" s="4">
        <v>204</v>
      </c>
      <c r="L163" s="4">
        <v>13</v>
      </c>
      <c r="M163" s="4"/>
      <c r="N163" s="4" t="s">
        <v>0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4552.24</v>
      </c>
      <c r="X163" s="4">
        <v>1</v>
      </c>
      <c r="Y163" s="4">
        <v>4552.24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13842.74</v>
      </c>
      <c r="G164" s="4" t="s">
        <v>429</v>
      </c>
      <c r="H164" s="4" t="s">
        <v>430</v>
      </c>
      <c r="I164" s="4"/>
      <c r="J164" s="4"/>
      <c r="K164" s="4">
        <v>205</v>
      </c>
      <c r="L164" s="4">
        <v>14</v>
      </c>
      <c r="M164" s="4"/>
      <c r="N164" s="4" t="s">
        <v>0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17529.009999999998</v>
      </c>
      <c r="X164" s="4">
        <v>1</v>
      </c>
      <c r="Y164" s="4">
        <v>17529.009999999998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431</v>
      </c>
      <c r="H165" s="4" t="s">
        <v>432</v>
      </c>
      <c r="I165" s="4"/>
      <c r="J165" s="4"/>
      <c r="K165" s="4">
        <v>232</v>
      </c>
      <c r="L165" s="4">
        <v>15</v>
      </c>
      <c r="M165" s="4"/>
      <c r="N165" s="4" t="s">
        <v>0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98825.07</v>
      </c>
      <c r="G166" s="4" t="s">
        <v>433</v>
      </c>
      <c r="H166" s="4" t="s">
        <v>434</v>
      </c>
      <c r="I166" s="4"/>
      <c r="J166" s="4"/>
      <c r="K166" s="4">
        <v>214</v>
      </c>
      <c r="L166" s="4">
        <v>16</v>
      </c>
      <c r="M166" s="4"/>
      <c r="N166" s="4" t="s">
        <v>0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154729.03</v>
      </c>
      <c r="X166" s="4">
        <v>1</v>
      </c>
      <c r="Y166" s="4">
        <v>154729.03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10940.23</v>
      </c>
      <c r="G167" s="4" t="s">
        <v>435</v>
      </c>
      <c r="H167" s="4" t="s">
        <v>436</v>
      </c>
      <c r="I167" s="4"/>
      <c r="J167" s="4"/>
      <c r="K167" s="4">
        <v>215</v>
      </c>
      <c r="L167" s="4">
        <v>17</v>
      </c>
      <c r="M167" s="4"/>
      <c r="N167" s="4" t="s">
        <v>0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15827.75</v>
      </c>
      <c r="X167" s="4">
        <v>1</v>
      </c>
      <c r="Y167" s="4">
        <v>15827.75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0</v>
      </c>
      <c r="G168" s="4" t="s">
        <v>437</v>
      </c>
      <c r="H168" s="4" t="s">
        <v>438</v>
      </c>
      <c r="I168" s="4"/>
      <c r="J168" s="4"/>
      <c r="K168" s="4">
        <v>217</v>
      </c>
      <c r="L168" s="4">
        <v>18</v>
      </c>
      <c r="M168" s="4"/>
      <c r="N168" s="4" t="s">
        <v>0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439</v>
      </c>
      <c r="H169" s="4" t="s">
        <v>440</v>
      </c>
      <c r="I169" s="4"/>
      <c r="J169" s="4"/>
      <c r="K169" s="4">
        <v>230</v>
      </c>
      <c r="L169" s="4">
        <v>19</v>
      </c>
      <c r="M169" s="4"/>
      <c r="N169" s="4" t="s">
        <v>0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441</v>
      </c>
      <c r="H170" s="4" t="s">
        <v>442</v>
      </c>
      <c r="I170" s="4"/>
      <c r="J170" s="4"/>
      <c r="K170" s="4">
        <v>206</v>
      </c>
      <c r="L170" s="4">
        <v>20</v>
      </c>
      <c r="M170" s="4"/>
      <c r="N170" s="4" t="s">
        <v>0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ROUND(Source!U149,O171)</f>
        <v>16.843139999999998</v>
      </c>
      <c r="G171" s="4" t="s">
        <v>443</v>
      </c>
      <c r="H171" s="4" t="s">
        <v>444</v>
      </c>
      <c r="I171" s="4"/>
      <c r="J171" s="4"/>
      <c r="K171" s="4">
        <v>207</v>
      </c>
      <c r="L171" s="4">
        <v>21</v>
      </c>
      <c r="M171" s="4"/>
      <c r="N171" s="4" t="s">
        <v>0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21.823139999999999</v>
      </c>
      <c r="X171" s="4">
        <v>1</v>
      </c>
      <c r="Y171" s="4">
        <v>21.823139999999999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ROUND(Source!V149,O172)</f>
        <v>3.0616319999999999</v>
      </c>
      <c r="G172" s="4" t="s">
        <v>445</v>
      </c>
      <c r="H172" s="4" t="s">
        <v>446</v>
      </c>
      <c r="I172" s="4"/>
      <c r="J172" s="4"/>
      <c r="K172" s="4">
        <v>208</v>
      </c>
      <c r="L172" s="4">
        <v>22</v>
      </c>
      <c r="M172" s="4"/>
      <c r="N172" s="4" t="s">
        <v>0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5.0536320000000003</v>
      </c>
      <c r="X172" s="4">
        <v>1</v>
      </c>
      <c r="Y172" s="4">
        <v>5.0536320000000003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447</v>
      </c>
      <c r="H173" s="4" t="s">
        <v>448</v>
      </c>
      <c r="I173" s="4"/>
      <c r="J173" s="4"/>
      <c r="K173" s="4">
        <v>209</v>
      </c>
      <c r="L173" s="4">
        <v>23</v>
      </c>
      <c r="M173" s="4"/>
      <c r="N173" s="4" t="s">
        <v>0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449</v>
      </c>
      <c r="H174" s="4" t="s">
        <v>450</v>
      </c>
      <c r="I174" s="4"/>
      <c r="J174" s="4"/>
      <c r="K174" s="4">
        <v>233</v>
      </c>
      <c r="L174" s="4">
        <v>24</v>
      </c>
      <c r="M174" s="4"/>
      <c r="N174" s="4" t="s">
        <v>0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16797.5</v>
      </c>
      <c r="G175" s="4" t="s">
        <v>451</v>
      </c>
      <c r="H175" s="4" t="s">
        <v>452</v>
      </c>
      <c r="I175" s="4"/>
      <c r="J175" s="4"/>
      <c r="K175" s="4">
        <v>210</v>
      </c>
      <c r="L175" s="4">
        <v>25</v>
      </c>
      <c r="M175" s="4"/>
      <c r="N175" s="4" t="s">
        <v>0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22464.799999999999</v>
      </c>
      <c r="X175" s="4">
        <v>1</v>
      </c>
      <c r="Y175" s="4">
        <v>22464.799999999999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9560.65</v>
      </c>
      <c r="G176" s="4" t="s">
        <v>453</v>
      </c>
      <c r="H176" s="4" t="s">
        <v>454</v>
      </c>
      <c r="I176" s="4"/>
      <c r="J176" s="4"/>
      <c r="K176" s="4">
        <v>211</v>
      </c>
      <c r="L176" s="4">
        <v>26</v>
      </c>
      <c r="M176" s="4"/>
      <c r="N176" s="4" t="s">
        <v>0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12833.26</v>
      </c>
      <c r="X176" s="4">
        <v>1</v>
      </c>
      <c r="Y176" s="4">
        <v>12833.26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109765.3</v>
      </c>
      <c r="G177" s="4" t="s">
        <v>455</v>
      </c>
      <c r="H177" s="4" t="s">
        <v>456</v>
      </c>
      <c r="I177" s="4"/>
      <c r="J177" s="4"/>
      <c r="K177" s="4">
        <v>224</v>
      </c>
      <c r="L177" s="4">
        <v>27</v>
      </c>
      <c r="M177" s="4"/>
      <c r="N177" s="4" t="s">
        <v>0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170556.78</v>
      </c>
      <c r="X177" s="4">
        <v>1</v>
      </c>
      <c r="Y177" s="4">
        <v>170556.78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ROW(A186)</f>
        <v>186</v>
      </c>
      <c r="E179" s="1"/>
      <c r="F179" s="1" t="s">
        <v>14</v>
      </c>
      <c r="G179" s="1" t="s">
        <v>457</v>
      </c>
      <c r="H179" s="1" t="s">
        <v>0</v>
      </c>
      <c r="I179" s="1">
        <v>0</v>
      </c>
      <c r="J179" s="1"/>
      <c r="K179" s="1">
        <v>0</v>
      </c>
      <c r="L179" s="1"/>
      <c r="M179" s="1">
        <v>0</v>
      </c>
      <c r="N179" s="1"/>
      <c r="O179" s="1"/>
      <c r="P179" s="1"/>
      <c r="Q179" s="1"/>
      <c r="R179" s="1"/>
      <c r="S179" s="1">
        <v>0</v>
      </c>
      <c r="T179" s="1"/>
      <c r="U179" s="1" t="s">
        <v>0</v>
      </c>
      <c r="V179" s="1">
        <v>0</v>
      </c>
      <c r="W179" s="1"/>
      <c r="X179" s="1"/>
      <c r="Y179" s="1"/>
      <c r="Z179" s="1"/>
      <c r="AA179" s="1"/>
      <c r="AB179" s="1" t="s">
        <v>0</v>
      </c>
      <c r="AC179" s="1" t="s">
        <v>0</v>
      </c>
      <c r="AD179" s="1" t="s">
        <v>0</v>
      </c>
      <c r="AE179" s="1" t="s">
        <v>0</v>
      </c>
      <c r="AF179" s="1" t="s">
        <v>0</v>
      </c>
      <c r="AG179" s="1" t="s">
        <v>0</v>
      </c>
      <c r="AH179" s="1"/>
      <c r="AI179" s="1"/>
      <c r="AJ179" s="1"/>
      <c r="AK179" s="1"/>
      <c r="AL179" s="1"/>
      <c r="AM179" s="1"/>
      <c r="AN179" s="1"/>
      <c r="AO179" s="1"/>
      <c r="AP179" s="1" t="s">
        <v>0</v>
      </c>
      <c r="AQ179" s="1" t="s">
        <v>0</v>
      </c>
      <c r="AR179" s="1" t="s">
        <v>0</v>
      </c>
      <c r="AS179" s="1"/>
      <c r="AT179" s="1"/>
      <c r="AU179" s="1"/>
      <c r="AV179" s="1"/>
      <c r="AW179" s="1"/>
      <c r="AX179" s="1"/>
      <c r="AY179" s="1"/>
      <c r="AZ179" s="1" t="s">
        <v>0</v>
      </c>
      <c r="BA179" s="1"/>
      <c r="BB179" s="1" t="s">
        <v>0</v>
      </c>
      <c r="BC179" s="1" t="s">
        <v>0</v>
      </c>
      <c r="BD179" s="1" t="s">
        <v>0</v>
      </c>
      <c r="BE179" s="1" t="s">
        <v>0</v>
      </c>
      <c r="BF179" s="1" t="s">
        <v>0</v>
      </c>
      <c r="BG179" s="1" t="s">
        <v>0</v>
      </c>
      <c r="BH179" s="1" t="s">
        <v>0</v>
      </c>
      <c r="BI179" s="1" t="s">
        <v>0</v>
      </c>
      <c r="BJ179" s="1" t="s">
        <v>0</v>
      </c>
      <c r="BK179" s="1" t="s">
        <v>0</v>
      </c>
      <c r="BL179" s="1" t="s">
        <v>0</v>
      </c>
      <c r="BM179" s="1" t="s">
        <v>0</v>
      </c>
      <c r="BN179" s="1" t="s">
        <v>0</v>
      </c>
      <c r="BO179" s="1" t="s">
        <v>0</v>
      </c>
      <c r="BP179" s="1" t="s">
        <v>0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224">B186</f>
        <v>1</v>
      </c>
      <c r="C181" s="2">
        <f t="shared" si="224"/>
        <v>4</v>
      </c>
      <c r="D181" s="2">
        <f t="shared" si="224"/>
        <v>179</v>
      </c>
      <c r="E181" s="2">
        <f t="shared" si="224"/>
        <v>0</v>
      </c>
      <c r="F181" s="2" t="str">
        <f t="shared" si="224"/>
        <v>Новый раздел</v>
      </c>
      <c r="G181" s="2" t="str">
        <f t="shared" si="224"/>
        <v>Оборудование</v>
      </c>
      <c r="H181" s="2"/>
      <c r="I181" s="2"/>
      <c r="J181" s="2"/>
      <c r="K181" s="2"/>
      <c r="L181" s="2"/>
      <c r="M181" s="2"/>
      <c r="N181" s="2"/>
      <c r="O181" s="2">
        <f t="shared" ref="O181:AT181" si="225">O186</f>
        <v>80261.72</v>
      </c>
      <c r="P181" s="2">
        <f t="shared" si="225"/>
        <v>80261.72</v>
      </c>
      <c r="Q181" s="2">
        <f t="shared" si="225"/>
        <v>0</v>
      </c>
      <c r="R181" s="2">
        <f t="shared" si="225"/>
        <v>0</v>
      </c>
      <c r="S181" s="2">
        <f t="shared" si="225"/>
        <v>0</v>
      </c>
      <c r="T181" s="2">
        <f t="shared" si="225"/>
        <v>0</v>
      </c>
      <c r="U181" s="2">
        <f t="shared" si="225"/>
        <v>0</v>
      </c>
      <c r="V181" s="2">
        <f t="shared" si="225"/>
        <v>0</v>
      </c>
      <c r="W181" s="2">
        <f t="shared" si="225"/>
        <v>0</v>
      </c>
      <c r="X181" s="2">
        <f t="shared" si="225"/>
        <v>0</v>
      </c>
      <c r="Y181" s="2">
        <f t="shared" si="225"/>
        <v>0</v>
      </c>
      <c r="Z181" s="2">
        <f t="shared" si="225"/>
        <v>0</v>
      </c>
      <c r="AA181" s="2">
        <f t="shared" si="225"/>
        <v>0</v>
      </c>
      <c r="AB181" s="2">
        <f t="shared" si="225"/>
        <v>80261.72</v>
      </c>
      <c r="AC181" s="2">
        <f t="shared" si="225"/>
        <v>80261.72</v>
      </c>
      <c r="AD181" s="2">
        <f t="shared" si="225"/>
        <v>0</v>
      </c>
      <c r="AE181" s="2">
        <f t="shared" si="225"/>
        <v>0</v>
      </c>
      <c r="AF181" s="2">
        <f t="shared" si="225"/>
        <v>0</v>
      </c>
      <c r="AG181" s="2">
        <f t="shared" si="225"/>
        <v>0</v>
      </c>
      <c r="AH181" s="2">
        <f t="shared" si="225"/>
        <v>0</v>
      </c>
      <c r="AI181" s="2">
        <f t="shared" si="225"/>
        <v>0</v>
      </c>
      <c r="AJ181" s="2">
        <f t="shared" si="225"/>
        <v>0</v>
      </c>
      <c r="AK181" s="2">
        <f t="shared" si="225"/>
        <v>0</v>
      </c>
      <c r="AL181" s="2">
        <f t="shared" si="225"/>
        <v>0</v>
      </c>
      <c r="AM181" s="2">
        <f t="shared" si="225"/>
        <v>0</v>
      </c>
      <c r="AN181" s="2">
        <f t="shared" si="225"/>
        <v>0</v>
      </c>
      <c r="AO181" s="2">
        <f t="shared" si="225"/>
        <v>0</v>
      </c>
      <c r="AP181" s="2">
        <f t="shared" si="225"/>
        <v>80261.72</v>
      </c>
      <c r="AQ181" s="2">
        <f t="shared" si="225"/>
        <v>0</v>
      </c>
      <c r="AR181" s="2">
        <f t="shared" si="225"/>
        <v>80261.72</v>
      </c>
      <c r="AS181" s="2">
        <f t="shared" si="225"/>
        <v>0</v>
      </c>
      <c r="AT181" s="2">
        <f t="shared" si="225"/>
        <v>0</v>
      </c>
      <c r="AU181" s="2">
        <f t="shared" ref="AU181:BZ181" si="226">AU186</f>
        <v>0</v>
      </c>
      <c r="AV181" s="2">
        <f t="shared" si="226"/>
        <v>80261.72</v>
      </c>
      <c r="AW181" s="2">
        <f t="shared" si="226"/>
        <v>0</v>
      </c>
      <c r="AX181" s="2">
        <f t="shared" si="226"/>
        <v>0</v>
      </c>
      <c r="AY181" s="2">
        <f t="shared" si="226"/>
        <v>0</v>
      </c>
      <c r="AZ181" s="2">
        <f t="shared" si="226"/>
        <v>80261.72</v>
      </c>
      <c r="BA181" s="2">
        <f t="shared" si="226"/>
        <v>0</v>
      </c>
      <c r="BB181" s="2">
        <f t="shared" si="226"/>
        <v>0</v>
      </c>
      <c r="BC181" s="2">
        <f t="shared" si="226"/>
        <v>0</v>
      </c>
      <c r="BD181" s="2">
        <f t="shared" si="226"/>
        <v>0</v>
      </c>
      <c r="BE181" s="2">
        <f t="shared" si="226"/>
        <v>0</v>
      </c>
      <c r="BF181" s="2">
        <f t="shared" si="226"/>
        <v>0</v>
      </c>
      <c r="BG181" s="2">
        <f t="shared" si="226"/>
        <v>0</v>
      </c>
      <c r="BH181" s="2">
        <f t="shared" si="226"/>
        <v>0</v>
      </c>
      <c r="BI181" s="2">
        <f t="shared" si="226"/>
        <v>0</v>
      </c>
      <c r="BJ181" s="2">
        <f t="shared" si="226"/>
        <v>0</v>
      </c>
      <c r="BK181" s="2">
        <f t="shared" si="226"/>
        <v>0</v>
      </c>
      <c r="BL181" s="2">
        <f t="shared" si="226"/>
        <v>0</v>
      </c>
      <c r="BM181" s="2">
        <f t="shared" si="226"/>
        <v>0</v>
      </c>
      <c r="BN181" s="2">
        <f t="shared" si="226"/>
        <v>0</v>
      </c>
      <c r="BO181" s="2">
        <f t="shared" si="226"/>
        <v>0</v>
      </c>
      <c r="BP181" s="2">
        <f t="shared" si="226"/>
        <v>0</v>
      </c>
      <c r="BQ181" s="2">
        <f t="shared" si="226"/>
        <v>0</v>
      </c>
      <c r="BR181" s="2">
        <f t="shared" si="226"/>
        <v>0</v>
      </c>
      <c r="BS181" s="2">
        <f t="shared" si="226"/>
        <v>0</v>
      </c>
      <c r="BT181" s="2">
        <f t="shared" si="226"/>
        <v>0</v>
      </c>
      <c r="BU181" s="2">
        <f t="shared" si="226"/>
        <v>0</v>
      </c>
      <c r="BV181" s="2">
        <f t="shared" si="226"/>
        <v>0</v>
      </c>
      <c r="BW181" s="2">
        <f t="shared" si="226"/>
        <v>0</v>
      </c>
      <c r="BX181" s="2">
        <f t="shared" si="226"/>
        <v>0</v>
      </c>
      <c r="BY181" s="2">
        <f t="shared" si="226"/>
        <v>80261.72</v>
      </c>
      <c r="BZ181" s="2">
        <f t="shared" si="226"/>
        <v>0</v>
      </c>
      <c r="CA181" s="2">
        <f t="shared" ref="CA181:DF181" si="227">CA186</f>
        <v>80261.72</v>
      </c>
      <c r="CB181" s="2">
        <f t="shared" si="227"/>
        <v>0</v>
      </c>
      <c r="CC181" s="2">
        <f t="shared" si="227"/>
        <v>0</v>
      </c>
      <c r="CD181" s="2">
        <f t="shared" si="227"/>
        <v>0</v>
      </c>
      <c r="CE181" s="2">
        <f t="shared" si="227"/>
        <v>80261.72</v>
      </c>
      <c r="CF181" s="2">
        <f t="shared" si="227"/>
        <v>0</v>
      </c>
      <c r="CG181" s="2">
        <f t="shared" si="227"/>
        <v>0</v>
      </c>
      <c r="CH181" s="2">
        <f t="shared" si="227"/>
        <v>0</v>
      </c>
      <c r="CI181" s="2">
        <f t="shared" si="227"/>
        <v>80261.72</v>
      </c>
      <c r="CJ181" s="2">
        <f t="shared" si="227"/>
        <v>0</v>
      </c>
      <c r="CK181" s="2">
        <f t="shared" si="227"/>
        <v>0</v>
      </c>
      <c r="CL181" s="2">
        <f t="shared" si="227"/>
        <v>0</v>
      </c>
      <c r="CM181" s="2">
        <f t="shared" si="227"/>
        <v>0</v>
      </c>
      <c r="CN181" s="2">
        <f t="shared" si="227"/>
        <v>0</v>
      </c>
      <c r="CO181" s="2">
        <f t="shared" si="227"/>
        <v>0</v>
      </c>
      <c r="CP181" s="2">
        <f t="shared" si="227"/>
        <v>0</v>
      </c>
      <c r="CQ181" s="2">
        <f t="shared" si="227"/>
        <v>0</v>
      </c>
      <c r="CR181" s="2">
        <f t="shared" si="227"/>
        <v>0</v>
      </c>
      <c r="CS181" s="2">
        <f t="shared" si="227"/>
        <v>0</v>
      </c>
      <c r="CT181" s="2">
        <f t="shared" si="227"/>
        <v>0</v>
      </c>
      <c r="CU181" s="2">
        <f t="shared" si="227"/>
        <v>0</v>
      </c>
      <c r="CV181" s="2">
        <f t="shared" si="227"/>
        <v>0</v>
      </c>
      <c r="CW181" s="2">
        <f t="shared" si="227"/>
        <v>0</v>
      </c>
      <c r="CX181" s="2">
        <f t="shared" si="227"/>
        <v>0</v>
      </c>
      <c r="CY181" s="2">
        <f t="shared" si="227"/>
        <v>0</v>
      </c>
      <c r="CZ181" s="2">
        <f t="shared" si="227"/>
        <v>0</v>
      </c>
      <c r="DA181" s="2">
        <f t="shared" si="227"/>
        <v>0</v>
      </c>
      <c r="DB181" s="2">
        <f t="shared" si="227"/>
        <v>0</v>
      </c>
      <c r="DC181" s="2">
        <f t="shared" si="227"/>
        <v>0</v>
      </c>
      <c r="DD181" s="2">
        <f t="shared" si="227"/>
        <v>0</v>
      </c>
      <c r="DE181" s="2">
        <f t="shared" si="227"/>
        <v>0</v>
      </c>
      <c r="DF181" s="2">
        <f t="shared" si="227"/>
        <v>0</v>
      </c>
      <c r="DG181" s="3">
        <f t="shared" ref="DG181:EL181" si="228">DG186</f>
        <v>0</v>
      </c>
      <c r="DH181" s="3">
        <f t="shared" si="228"/>
        <v>0</v>
      </c>
      <c r="DI181" s="3">
        <f t="shared" si="228"/>
        <v>0</v>
      </c>
      <c r="DJ181" s="3">
        <f t="shared" si="228"/>
        <v>0</v>
      </c>
      <c r="DK181" s="3">
        <f t="shared" si="228"/>
        <v>0</v>
      </c>
      <c r="DL181" s="3">
        <f t="shared" si="228"/>
        <v>0</v>
      </c>
      <c r="DM181" s="3">
        <f t="shared" si="228"/>
        <v>0</v>
      </c>
      <c r="DN181" s="3">
        <f t="shared" si="228"/>
        <v>0</v>
      </c>
      <c r="DO181" s="3">
        <f t="shared" si="228"/>
        <v>0</v>
      </c>
      <c r="DP181" s="3">
        <f t="shared" si="228"/>
        <v>0</v>
      </c>
      <c r="DQ181" s="3">
        <f t="shared" si="228"/>
        <v>0</v>
      </c>
      <c r="DR181" s="3">
        <f t="shared" si="228"/>
        <v>0</v>
      </c>
      <c r="DS181" s="3">
        <f t="shared" si="228"/>
        <v>0</v>
      </c>
      <c r="DT181" s="3">
        <f t="shared" si="228"/>
        <v>0</v>
      </c>
      <c r="DU181" s="3">
        <f t="shared" si="228"/>
        <v>0</v>
      </c>
      <c r="DV181" s="3">
        <f t="shared" si="228"/>
        <v>0</v>
      </c>
      <c r="DW181" s="3">
        <f t="shared" si="228"/>
        <v>0</v>
      </c>
      <c r="DX181" s="3">
        <f t="shared" si="228"/>
        <v>0</v>
      </c>
      <c r="DY181" s="3">
        <f t="shared" si="228"/>
        <v>0</v>
      </c>
      <c r="DZ181" s="3">
        <f t="shared" si="228"/>
        <v>0</v>
      </c>
      <c r="EA181" s="3">
        <f t="shared" si="228"/>
        <v>0</v>
      </c>
      <c r="EB181" s="3">
        <f t="shared" si="228"/>
        <v>0</v>
      </c>
      <c r="EC181" s="3">
        <f t="shared" si="228"/>
        <v>0</v>
      </c>
      <c r="ED181" s="3">
        <f t="shared" si="228"/>
        <v>0</v>
      </c>
      <c r="EE181" s="3">
        <f t="shared" si="228"/>
        <v>0</v>
      </c>
      <c r="EF181" s="3">
        <f t="shared" si="228"/>
        <v>0</v>
      </c>
      <c r="EG181" s="3">
        <f t="shared" si="228"/>
        <v>0</v>
      </c>
      <c r="EH181" s="3">
        <f t="shared" si="228"/>
        <v>0</v>
      </c>
      <c r="EI181" s="3">
        <f t="shared" si="228"/>
        <v>0</v>
      </c>
      <c r="EJ181" s="3">
        <f t="shared" si="228"/>
        <v>0</v>
      </c>
      <c r="EK181" s="3">
        <f t="shared" si="228"/>
        <v>0</v>
      </c>
      <c r="EL181" s="3">
        <f t="shared" si="228"/>
        <v>0</v>
      </c>
      <c r="EM181" s="3">
        <f t="shared" ref="EM181:FR181" si="229">EM186</f>
        <v>0</v>
      </c>
      <c r="EN181" s="3">
        <f t="shared" si="229"/>
        <v>0</v>
      </c>
      <c r="EO181" s="3">
        <f t="shared" si="229"/>
        <v>0</v>
      </c>
      <c r="EP181" s="3">
        <f t="shared" si="229"/>
        <v>0</v>
      </c>
      <c r="EQ181" s="3">
        <f t="shared" si="229"/>
        <v>0</v>
      </c>
      <c r="ER181" s="3">
        <f t="shared" si="229"/>
        <v>0</v>
      </c>
      <c r="ES181" s="3">
        <f t="shared" si="229"/>
        <v>0</v>
      </c>
      <c r="ET181" s="3">
        <f t="shared" si="229"/>
        <v>0</v>
      </c>
      <c r="EU181" s="3">
        <f t="shared" si="229"/>
        <v>0</v>
      </c>
      <c r="EV181" s="3">
        <f t="shared" si="229"/>
        <v>0</v>
      </c>
      <c r="EW181" s="3">
        <f t="shared" si="229"/>
        <v>0</v>
      </c>
      <c r="EX181" s="3">
        <f t="shared" si="229"/>
        <v>0</v>
      </c>
      <c r="EY181" s="3">
        <f t="shared" si="229"/>
        <v>0</v>
      </c>
      <c r="EZ181" s="3">
        <f t="shared" si="229"/>
        <v>0</v>
      </c>
      <c r="FA181" s="3">
        <f t="shared" si="229"/>
        <v>0</v>
      </c>
      <c r="FB181" s="3">
        <f t="shared" si="229"/>
        <v>0</v>
      </c>
      <c r="FC181" s="3">
        <f t="shared" si="229"/>
        <v>0</v>
      </c>
      <c r="FD181" s="3">
        <f t="shared" si="229"/>
        <v>0</v>
      </c>
      <c r="FE181" s="3">
        <f t="shared" si="229"/>
        <v>0</v>
      </c>
      <c r="FF181" s="3">
        <f t="shared" si="229"/>
        <v>0</v>
      </c>
      <c r="FG181" s="3">
        <f t="shared" si="229"/>
        <v>0</v>
      </c>
      <c r="FH181" s="3">
        <f t="shared" si="229"/>
        <v>0</v>
      </c>
      <c r="FI181" s="3">
        <f t="shared" si="229"/>
        <v>0</v>
      </c>
      <c r="FJ181" s="3">
        <f t="shared" si="229"/>
        <v>0</v>
      </c>
      <c r="FK181" s="3">
        <f t="shared" si="229"/>
        <v>0</v>
      </c>
      <c r="FL181" s="3">
        <f t="shared" si="229"/>
        <v>0</v>
      </c>
      <c r="FM181" s="3">
        <f t="shared" si="229"/>
        <v>0</v>
      </c>
      <c r="FN181" s="3">
        <f t="shared" si="229"/>
        <v>0</v>
      </c>
      <c r="FO181" s="3">
        <f t="shared" si="229"/>
        <v>0</v>
      </c>
      <c r="FP181" s="3">
        <f t="shared" si="229"/>
        <v>0</v>
      </c>
      <c r="FQ181" s="3">
        <f t="shared" si="229"/>
        <v>0</v>
      </c>
      <c r="FR181" s="3">
        <f t="shared" si="229"/>
        <v>0</v>
      </c>
      <c r="FS181" s="3">
        <f t="shared" ref="FS181:GX181" si="230">FS186</f>
        <v>0</v>
      </c>
      <c r="FT181" s="3">
        <f t="shared" si="230"/>
        <v>0</v>
      </c>
      <c r="FU181" s="3">
        <f t="shared" si="230"/>
        <v>0</v>
      </c>
      <c r="FV181" s="3">
        <f t="shared" si="230"/>
        <v>0</v>
      </c>
      <c r="FW181" s="3">
        <f t="shared" si="230"/>
        <v>0</v>
      </c>
      <c r="FX181" s="3">
        <f t="shared" si="230"/>
        <v>0</v>
      </c>
      <c r="FY181" s="3">
        <f t="shared" si="230"/>
        <v>0</v>
      </c>
      <c r="FZ181" s="3">
        <f t="shared" si="230"/>
        <v>0</v>
      </c>
      <c r="GA181" s="3">
        <f t="shared" si="230"/>
        <v>0</v>
      </c>
      <c r="GB181" s="3">
        <f t="shared" si="230"/>
        <v>0</v>
      </c>
      <c r="GC181" s="3">
        <f t="shared" si="230"/>
        <v>0</v>
      </c>
      <c r="GD181" s="3">
        <f t="shared" si="230"/>
        <v>0</v>
      </c>
      <c r="GE181" s="3">
        <f t="shared" si="230"/>
        <v>0</v>
      </c>
      <c r="GF181" s="3">
        <f t="shared" si="230"/>
        <v>0</v>
      </c>
      <c r="GG181" s="3">
        <f t="shared" si="230"/>
        <v>0</v>
      </c>
      <c r="GH181" s="3">
        <f t="shared" si="230"/>
        <v>0</v>
      </c>
      <c r="GI181" s="3">
        <f t="shared" si="230"/>
        <v>0</v>
      </c>
      <c r="GJ181" s="3">
        <f t="shared" si="230"/>
        <v>0</v>
      </c>
      <c r="GK181" s="3">
        <f t="shared" si="230"/>
        <v>0</v>
      </c>
      <c r="GL181" s="3">
        <f t="shared" si="230"/>
        <v>0</v>
      </c>
      <c r="GM181" s="3">
        <f t="shared" si="230"/>
        <v>0</v>
      </c>
      <c r="GN181" s="3">
        <f t="shared" si="230"/>
        <v>0</v>
      </c>
      <c r="GO181" s="3">
        <f t="shared" si="230"/>
        <v>0</v>
      </c>
      <c r="GP181" s="3">
        <f t="shared" si="230"/>
        <v>0</v>
      </c>
      <c r="GQ181" s="3">
        <f t="shared" si="230"/>
        <v>0</v>
      </c>
      <c r="GR181" s="3">
        <f t="shared" si="230"/>
        <v>0</v>
      </c>
      <c r="GS181" s="3">
        <f t="shared" si="230"/>
        <v>0</v>
      </c>
      <c r="GT181" s="3">
        <f t="shared" si="230"/>
        <v>0</v>
      </c>
      <c r="GU181" s="3">
        <f t="shared" si="230"/>
        <v>0</v>
      </c>
      <c r="GV181" s="3">
        <f t="shared" si="230"/>
        <v>0</v>
      </c>
      <c r="GW181" s="3">
        <f t="shared" si="230"/>
        <v>0</v>
      </c>
      <c r="GX181" s="3">
        <f t="shared" si="230"/>
        <v>0</v>
      </c>
    </row>
    <row r="183" spans="1:245" x14ac:dyDescent="0.2">
      <c r="A183">
        <v>17</v>
      </c>
      <c r="B183">
        <v>1</v>
      </c>
      <c r="E183" t="s">
        <v>458</v>
      </c>
      <c r="F183" t="s">
        <v>459</v>
      </c>
      <c r="G183" t="s">
        <v>460</v>
      </c>
      <c r="H183" t="s">
        <v>137</v>
      </c>
      <c r="I183">
        <v>1</v>
      </c>
      <c r="J183">
        <v>0</v>
      </c>
      <c r="K183">
        <v>1</v>
      </c>
      <c r="M183" s="239"/>
      <c r="O183">
        <f>ROUND(CP183,2)</f>
        <v>80261.72</v>
      </c>
      <c r="P183">
        <f>ROUND(CQ183*I183,2)</f>
        <v>80261.72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>ROUND(CU183*I183,2)</f>
        <v>0</v>
      </c>
      <c r="U183">
        <f>ROUND(CV183*I183,7)</f>
        <v>0</v>
      </c>
      <c r="V183">
        <f>ROUND(CW183*I183,7)</f>
        <v>0</v>
      </c>
      <c r="W183">
        <f>ROUND(CX183*I183,2)</f>
        <v>0</v>
      </c>
      <c r="X183">
        <f>ROUND(CY183,2)</f>
        <v>0</v>
      </c>
      <c r="Y183">
        <f>ROUND(CZ183,2)</f>
        <v>0</v>
      </c>
      <c r="AA183">
        <v>449016141</v>
      </c>
      <c r="AB183">
        <f>ROUND((AC183+AD183+AF183),6)</f>
        <v>80261.72</v>
      </c>
      <c r="AC183">
        <f t="shared" ref="AC183:AF184" si="231">ROUND((ES183),6)</f>
        <v>80261.72</v>
      </c>
      <c r="AD183">
        <f t="shared" si="231"/>
        <v>0</v>
      </c>
      <c r="AE183">
        <f t="shared" si="231"/>
        <v>0</v>
      </c>
      <c r="AF183">
        <f t="shared" si="231"/>
        <v>0</v>
      </c>
      <c r="AG183">
        <f>ROUND((AP183),6)</f>
        <v>0</v>
      </c>
      <c r="AH183">
        <f>(EW183)</f>
        <v>0</v>
      </c>
      <c r="AI183">
        <f>(EX183)</f>
        <v>0</v>
      </c>
      <c r="AJ183">
        <f>(AS183)</f>
        <v>0</v>
      </c>
      <c r="AK183">
        <v>80261.72</v>
      </c>
      <c r="AL183">
        <v>80261.72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0</v>
      </c>
      <c r="BE183" t="s">
        <v>0</v>
      </c>
      <c r="BF183" t="s">
        <v>0</v>
      </c>
      <c r="BG183" t="s">
        <v>0</v>
      </c>
      <c r="BH183">
        <v>3</v>
      </c>
      <c r="BI183">
        <v>3</v>
      </c>
      <c r="BJ183" t="s">
        <v>459</v>
      </c>
      <c r="BM183">
        <v>902</v>
      </c>
      <c r="BN183">
        <v>0</v>
      </c>
      <c r="BO183" t="s">
        <v>0</v>
      </c>
      <c r="BP183">
        <v>0</v>
      </c>
      <c r="BQ183">
        <v>92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0</v>
      </c>
      <c r="BZ183">
        <v>0</v>
      </c>
      <c r="CA183">
        <v>0</v>
      </c>
      <c r="CB183" t="s">
        <v>0</v>
      </c>
      <c r="CE183">
        <v>0</v>
      </c>
      <c r="CF183">
        <v>0</v>
      </c>
      <c r="CG183">
        <v>0</v>
      </c>
      <c r="CM183">
        <v>0</v>
      </c>
      <c r="CN183" t="s">
        <v>0</v>
      </c>
      <c r="CO183">
        <v>0</v>
      </c>
      <c r="CP183">
        <f>(P183+Q183+S183+R183)</f>
        <v>80261.72</v>
      </c>
      <c r="CQ183">
        <f>ROUND(AL183,2)</f>
        <v>80261.72</v>
      </c>
      <c r="CR183">
        <f>ROUND(AM183,2)</f>
        <v>0</v>
      </c>
      <c r="CS183">
        <f>ROUND(AN183*BS183,2)</f>
        <v>0</v>
      </c>
      <c r="CT183">
        <f>ROUND(AO183*BA183,2)</f>
        <v>0</v>
      </c>
      <c r="CU183">
        <f t="shared" ref="CU183:CX184" si="232">AG183</f>
        <v>0</v>
      </c>
      <c r="CV183">
        <f t="shared" si="232"/>
        <v>0</v>
      </c>
      <c r="CW183">
        <f t="shared" si="232"/>
        <v>0</v>
      </c>
      <c r="CX183">
        <f t="shared" si="232"/>
        <v>0</v>
      </c>
      <c r="CY183">
        <f>0</f>
        <v>0</v>
      </c>
      <c r="CZ183">
        <f>0</f>
        <v>0</v>
      </c>
      <c r="DC183" t="s">
        <v>0</v>
      </c>
      <c r="DD183" t="s">
        <v>0</v>
      </c>
      <c r="DE183" t="s">
        <v>0</v>
      </c>
      <c r="DF183" t="s">
        <v>0</v>
      </c>
      <c r="DG183" t="s">
        <v>0</v>
      </c>
      <c r="DH183" t="s">
        <v>0</v>
      </c>
      <c r="DI183" t="s">
        <v>0</v>
      </c>
      <c r="DJ183" t="s">
        <v>0</v>
      </c>
      <c r="DK183" t="s">
        <v>0</v>
      </c>
      <c r="DL183" t="s">
        <v>0</v>
      </c>
      <c r="DM183" t="s">
        <v>0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137</v>
      </c>
      <c r="DW183" t="s">
        <v>138</v>
      </c>
      <c r="DX183">
        <v>1</v>
      </c>
      <c r="DZ183" t="s">
        <v>0</v>
      </c>
      <c r="EA183" t="s">
        <v>0</v>
      </c>
      <c r="EB183" t="s">
        <v>0</v>
      </c>
      <c r="EC183" t="s">
        <v>0</v>
      </c>
      <c r="EE183">
        <v>416980466</v>
      </c>
      <c r="EF183">
        <v>92</v>
      </c>
      <c r="EG183" t="s">
        <v>461</v>
      </c>
      <c r="EH183">
        <v>0</v>
      </c>
      <c r="EI183" t="s">
        <v>0</v>
      </c>
      <c r="EJ183">
        <v>3</v>
      </c>
      <c r="EK183">
        <v>902</v>
      </c>
      <c r="EL183" t="s">
        <v>461</v>
      </c>
      <c r="EM183" t="s">
        <v>462</v>
      </c>
      <c r="EO183" t="s">
        <v>0</v>
      </c>
      <c r="EQ183">
        <v>131088</v>
      </c>
      <c r="ER183">
        <v>0</v>
      </c>
      <c r="ES183">
        <v>80261.72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80261.72</v>
      </c>
      <c r="FQ183">
        <v>0</v>
      </c>
      <c r="FR183">
        <f>P183</f>
        <v>80261.72</v>
      </c>
      <c r="FS183">
        <v>0</v>
      </c>
      <c r="FX183">
        <v>0</v>
      </c>
      <c r="FY183">
        <v>0</v>
      </c>
      <c r="GA183" t="s">
        <v>0</v>
      </c>
      <c r="GD183">
        <v>1</v>
      </c>
      <c r="GF183">
        <v>-971655823</v>
      </c>
      <c r="GG183">
        <v>2</v>
      </c>
      <c r="GH183">
        <v>3</v>
      </c>
      <c r="GI183">
        <v>-2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80261.72</v>
      </c>
      <c r="GN183">
        <f>IF(OR(BI183=0,BI183=1),GM183-GX183,0)</f>
        <v>0</v>
      </c>
      <c r="GO183">
        <f>IF(BI183=2,GM183-GX183,0)</f>
        <v>0</v>
      </c>
      <c r="GP183">
        <f>IF(BI183=4,GM183-GX183,0)</f>
        <v>0</v>
      </c>
      <c r="GR183">
        <v>1</v>
      </c>
      <c r="GS183">
        <v>1</v>
      </c>
      <c r="GT183">
        <v>0</v>
      </c>
      <c r="GU183" t="s">
        <v>0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0</v>
      </c>
      <c r="HF183" t="s">
        <v>0</v>
      </c>
      <c r="HH183">
        <f>ROUND(ROUND(AL183,2)*I183,2)</f>
        <v>80261.72</v>
      </c>
      <c r="HM183" t="s">
        <v>0</v>
      </c>
      <c r="HN183" t="s">
        <v>0</v>
      </c>
      <c r="HO183" t="s">
        <v>0</v>
      </c>
      <c r="HP183" t="s">
        <v>0</v>
      </c>
      <c r="HQ183" t="s">
        <v>0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E184" t="s">
        <v>463</v>
      </c>
      <c r="F184" t="s">
        <v>464</v>
      </c>
      <c r="G184" t="s">
        <v>465</v>
      </c>
      <c r="H184" t="s">
        <v>137</v>
      </c>
      <c r="I184">
        <v>0</v>
      </c>
      <c r="J184">
        <v>0</v>
      </c>
      <c r="K184">
        <v>0</v>
      </c>
      <c r="M184">
        <v>0</v>
      </c>
      <c r="O184">
        <f>ROUND(CP184,2)</f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>ROUND(CU184*I184,2)</f>
        <v>0</v>
      </c>
      <c r="U184">
        <f>ROUND(CV184*I184,7)</f>
        <v>0</v>
      </c>
      <c r="V184">
        <f>ROUND(CW184*I184,7)</f>
        <v>0</v>
      </c>
      <c r="W184">
        <f>ROUND(CX184*I184,2)</f>
        <v>0</v>
      </c>
      <c r="X184">
        <f>ROUND(CY184,2)</f>
        <v>0</v>
      </c>
      <c r="Y184">
        <f>ROUND(CZ184,2)</f>
        <v>0</v>
      </c>
      <c r="AA184">
        <v>449016141</v>
      </c>
      <c r="AB184">
        <f>ROUND((AC184+AD184+AF184),6)</f>
        <v>8567.01</v>
      </c>
      <c r="AC184">
        <f t="shared" si="231"/>
        <v>8567.01</v>
      </c>
      <c r="AD184">
        <f t="shared" si="231"/>
        <v>0</v>
      </c>
      <c r="AE184">
        <f t="shared" si="231"/>
        <v>0</v>
      </c>
      <c r="AF184">
        <f t="shared" si="231"/>
        <v>0</v>
      </c>
      <c r="AG184">
        <f>ROUND((AP184),6)</f>
        <v>0</v>
      </c>
      <c r="AH184">
        <f>(EW184)</f>
        <v>0</v>
      </c>
      <c r="AI184">
        <f>(EX184)</f>
        <v>0</v>
      </c>
      <c r="AJ184">
        <f>(AS184)</f>
        <v>0</v>
      </c>
      <c r="AK184">
        <v>8567.01</v>
      </c>
      <c r="AL184">
        <v>8567.01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0</v>
      </c>
      <c r="BE184" t="s">
        <v>0</v>
      </c>
      <c r="BF184" t="s">
        <v>0</v>
      </c>
      <c r="BG184" t="s">
        <v>0</v>
      </c>
      <c r="BH184">
        <v>3</v>
      </c>
      <c r="BI184">
        <v>3</v>
      </c>
      <c r="BJ184" t="s">
        <v>464</v>
      </c>
      <c r="BM184">
        <v>902</v>
      </c>
      <c r="BN184">
        <v>0</v>
      </c>
      <c r="BO184" t="s">
        <v>0</v>
      </c>
      <c r="BP184">
        <v>0</v>
      </c>
      <c r="BQ184">
        <v>92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0</v>
      </c>
      <c r="BZ184">
        <v>0</v>
      </c>
      <c r="CA184">
        <v>0</v>
      </c>
      <c r="CB184" t="s">
        <v>0</v>
      </c>
      <c r="CE184">
        <v>0</v>
      </c>
      <c r="CF184">
        <v>0</v>
      </c>
      <c r="CG184">
        <v>0</v>
      </c>
      <c r="CM184">
        <v>0</v>
      </c>
      <c r="CN184" t="s">
        <v>0</v>
      </c>
      <c r="CO184">
        <v>0</v>
      </c>
      <c r="CP184">
        <f>(P184+Q184+S184+R184)</f>
        <v>0</v>
      </c>
      <c r="CQ184">
        <f>ROUND(AL184,2)</f>
        <v>8567.01</v>
      </c>
      <c r="CR184">
        <f>ROUND(AM184,2)</f>
        <v>0</v>
      </c>
      <c r="CS184">
        <f>ROUND(AN184*BS184,2)</f>
        <v>0</v>
      </c>
      <c r="CT184">
        <f>ROUND(AO184*BA184,2)</f>
        <v>0</v>
      </c>
      <c r="CU184">
        <f t="shared" si="232"/>
        <v>0</v>
      </c>
      <c r="CV184">
        <f t="shared" si="232"/>
        <v>0</v>
      </c>
      <c r="CW184">
        <f t="shared" si="232"/>
        <v>0</v>
      </c>
      <c r="CX184">
        <f t="shared" si="232"/>
        <v>0</v>
      </c>
      <c r="CY184">
        <f>0</f>
        <v>0</v>
      </c>
      <c r="CZ184">
        <f>0</f>
        <v>0</v>
      </c>
      <c r="DC184" t="s">
        <v>0</v>
      </c>
      <c r="DD184" t="s">
        <v>0</v>
      </c>
      <c r="DE184" t="s">
        <v>0</v>
      </c>
      <c r="DF184" t="s">
        <v>0</v>
      </c>
      <c r="DG184" t="s">
        <v>0</v>
      </c>
      <c r="DH184" t="s">
        <v>0</v>
      </c>
      <c r="DI184" t="s">
        <v>0</v>
      </c>
      <c r="DJ184" t="s">
        <v>0</v>
      </c>
      <c r="DK184" t="s">
        <v>0</v>
      </c>
      <c r="DL184" t="s">
        <v>0</v>
      </c>
      <c r="DM184" t="s">
        <v>0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137</v>
      </c>
      <c r="DW184" t="s">
        <v>138</v>
      </c>
      <c r="DX184">
        <v>1</v>
      </c>
      <c r="DZ184" t="s">
        <v>0</v>
      </c>
      <c r="EA184" t="s">
        <v>0</v>
      </c>
      <c r="EB184" t="s">
        <v>0</v>
      </c>
      <c r="EC184" t="s">
        <v>0</v>
      </c>
      <c r="EE184">
        <v>416980466</v>
      </c>
      <c r="EF184">
        <v>92</v>
      </c>
      <c r="EG184" t="s">
        <v>461</v>
      </c>
      <c r="EH184">
        <v>0</v>
      </c>
      <c r="EI184" t="s">
        <v>0</v>
      </c>
      <c r="EJ184">
        <v>3</v>
      </c>
      <c r="EK184">
        <v>902</v>
      </c>
      <c r="EL184" t="s">
        <v>461</v>
      </c>
      <c r="EM184" t="s">
        <v>462</v>
      </c>
      <c r="EO184" t="s">
        <v>0</v>
      </c>
      <c r="EQ184">
        <v>131088</v>
      </c>
      <c r="ER184">
        <v>7564.32</v>
      </c>
      <c r="ES184">
        <v>8567.01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8567.01</v>
      </c>
      <c r="FQ184">
        <v>0</v>
      </c>
      <c r="FR184">
        <f>P184</f>
        <v>0</v>
      </c>
      <c r="FS184">
        <v>0</v>
      </c>
      <c r="FX184">
        <v>0</v>
      </c>
      <c r="FY184">
        <v>0</v>
      </c>
      <c r="GA184" t="s">
        <v>0</v>
      </c>
      <c r="GD184">
        <v>1</v>
      </c>
      <c r="GF184">
        <v>2053971090</v>
      </c>
      <c r="GG184">
        <v>2</v>
      </c>
      <c r="GH184">
        <v>3</v>
      </c>
      <c r="GI184">
        <v>-2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0</v>
      </c>
      <c r="GN184">
        <f>IF(OR(BI184=0,BI184=1),GM184-GX184,0)</f>
        <v>0</v>
      </c>
      <c r="GO184">
        <f>IF(BI184=2,GM184-GX184,0)</f>
        <v>0</v>
      </c>
      <c r="GP184">
        <f>IF(BI184=4,GM184-GX184,0)</f>
        <v>0</v>
      </c>
      <c r="GR184">
        <v>1</v>
      </c>
      <c r="GS184">
        <v>1</v>
      </c>
      <c r="GT184">
        <v>0</v>
      </c>
      <c r="GU184" t="s">
        <v>0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0</v>
      </c>
      <c r="HF184" t="s">
        <v>0</v>
      </c>
      <c r="HH184">
        <f>ROUND(ROUND(AL184,2)*I184,2)</f>
        <v>0</v>
      </c>
      <c r="HM184" t="s">
        <v>0</v>
      </c>
      <c r="HN184" t="s">
        <v>0</v>
      </c>
      <c r="HO184" t="s">
        <v>0</v>
      </c>
      <c r="HP184" t="s">
        <v>0</v>
      </c>
      <c r="HQ184" t="s">
        <v>0</v>
      </c>
      <c r="HS184">
        <v>0</v>
      </c>
      <c r="IK184">
        <v>0</v>
      </c>
    </row>
    <row r="186" spans="1:245" x14ac:dyDescent="0.2">
      <c r="A186" s="2">
        <v>51</v>
      </c>
      <c r="B186" s="2">
        <f>B179</f>
        <v>1</v>
      </c>
      <c r="C186" s="2">
        <f>A179</f>
        <v>4</v>
      </c>
      <c r="D186" s="2">
        <f>ROW(A179)</f>
        <v>179</v>
      </c>
      <c r="E186" s="2"/>
      <c r="F186" s="2" t="str">
        <f>IF(F179&lt;&gt;"",F179,"")</f>
        <v>Новый раздел</v>
      </c>
      <c r="G186" s="2" t="str">
        <f>IF(G179&lt;&gt;"",G179,"")</f>
        <v>Оборудование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233">ROUND(AB186,2)</f>
        <v>80261.72</v>
      </c>
      <c r="P186" s="2">
        <f t="shared" si="233"/>
        <v>80261.72</v>
      </c>
      <c r="Q186" s="2">
        <f t="shared" si="233"/>
        <v>0</v>
      </c>
      <c r="R186" s="2">
        <f t="shared" si="233"/>
        <v>0</v>
      </c>
      <c r="S186" s="2">
        <f t="shared" si="233"/>
        <v>0</v>
      </c>
      <c r="T186" s="2">
        <f t="shared" si="233"/>
        <v>0</v>
      </c>
      <c r="U186" s="2">
        <f>AH186</f>
        <v>0</v>
      </c>
      <c r="V186" s="2">
        <f>AI186</f>
        <v>0</v>
      </c>
      <c r="W186" s="2">
        <f>ROUND(AJ186,2)</f>
        <v>0</v>
      </c>
      <c r="X186" s="2">
        <f>ROUND(AK186,2)</f>
        <v>0</v>
      </c>
      <c r="Y186" s="2">
        <f>ROUND(AL186,2)</f>
        <v>0</v>
      </c>
      <c r="Z186" s="2"/>
      <c r="AA186" s="2"/>
      <c r="AB186" s="2">
        <f>ROUND(SUMIF(AA183:AA184,"=449016141",O183:O184),2)</f>
        <v>80261.72</v>
      </c>
      <c r="AC186" s="2">
        <f>ROUND(SUMIF(AA183:AA184,"=449016141",P183:P184),2)</f>
        <v>80261.72</v>
      </c>
      <c r="AD186" s="2">
        <f>ROUND(SUMIF(AA183:AA184,"=449016141",Q183:Q184),2)</f>
        <v>0</v>
      </c>
      <c r="AE186" s="2">
        <f>ROUND(SUMIF(AA183:AA184,"=449016141",R183:R184),2)</f>
        <v>0</v>
      </c>
      <c r="AF186" s="2">
        <f>ROUND(SUMIF(AA183:AA184,"=449016141",S183:S184),2)</f>
        <v>0</v>
      </c>
      <c r="AG186" s="2">
        <f>ROUND(SUMIF(AA183:AA184,"=449016141",T183:T184),2)</f>
        <v>0</v>
      </c>
      <c r="AH186" s="2">
        <f>SUMIF(AA183:AA184,"=449016141",U183:U184)</f>
        <v>0</v>
      </c>
      <c r="AI186" s="2">
        <f>SUMIF(AA183:AA184,"=449016141",V183:V184)</f>
        <v>0</v>
      </c>
      <c r="AJ186" s="2">
        <f>ROUND(SUMIF(AA183:AA184,"=449016141",W183:W184),2)</f>
        <v>0</v>
      </c>
      <c r="AK186" s="2">
        <f>ROUND(SUMIF(AA183:AA184,"=449016141",X183:X184),2)</f>
        <v>0</v>
      </c>
      <c r="AL186" s="2">
        <f>ROUND(SUMIF(AA183:AA184,"=449016141",Y183:Y184),2)</f>
        <v>0</v>
      </c>
      <c r="AM186" s="2"/>
      <c r="AN186" s="2"/>
      <c r="AO186" s="2">
        <f t="shared" ref="AO186:BD186" si="234">ROUND(BX186,2)</f>
        <v>0</v>
      </c>
      <c r="AP186" s="2">
        <f t="shared" si="234"/>
        <v>80261.72</v>
      </c>
      <c r="AQ186" s="2">
        <f t="shared" si="234"/>
        <v>0</v>
      </c>
      <c r="AR186" s="2">
        <f t="shared" si="234"/>
        <v>80261.72</v>
      </c>
      <c r="AS186" s="2">
        <f t="shared" si="234"/>
        <v>0</v>
      </c>
      <c r="AT186" s="2">
        <f t="shared" si="234"/>
        <v>0</v>
      </c>
      <c r="AU186" s="2">
        <f t="shared" si="234"/>
        <v>0</v>
      </c>
      <c r="AV186" s="2">
        <f t="shared" si="234"/>
        <v>80261.72</v>
      </c>
      <c r="AW186" s="2">
        <f t="shared" si="234"/>
        <v>0</v>
      </c>
      <c r="AX186" s="2">
        <f t="shared" si="234"/>
        <v>0</v>
      </c>
      <c r="AY186" s="2">
        <f t="shared" si="234"/>
        <v>0</v>
      </c>
      <c r="AZ186" s="2">
        <f t="shared" si="234"/>
        <v>80261.72</v>
      </c>
      <c r="BA186" s="2">
        <f t="shared" si="234"/>
        <v>0</v>
      </c>
      <c r="BB186" s="2">
        <f t="shared" si="234"/>
        <v>0</v>
      </c>
      <c r="BC186" s="2">
        <f t="shared" si="234"/>
        <v>0</v>
      </c>
      <c r="BD186" s="2">
        <f t="shared" si="234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ROUND(SUMIF(AA183:AA184,"=449016141",FQ183:FQ184),2)</f>
        <v>0</v>
      </c>
      <c r="BY186" s="2">
        <f>ROUND(SUMIF(AA183:AA184,"=449016141",FR183:FR184),2)</f>
        <v>80261.72</v>
      </c>
      <c r="BZ186" s="2">
        <f>ROUND(SUMIF(AA183:AA184,"=449016141",GL183:GL184),2)</f>
        <v>0</v>
      </c>
      <c r="CA186" s="2">
        <f>ROUND(SUMIF(AA183:AA184,"=449016141",GM183:GM184),2)</f>
        <v>80261.72</v>
      </c>
      <c r="CB186" s="2">
        <f>ROUND(SUMIF(AA183:AA184,"=449016141",GN183:GN184),2)</f>
        <v>0</v>
      </c>
      <c r="CC186" s="2">
        <f>ROUND(SUMIF(AA183:AA184,"=449016141",GO183:GO184),2)</f>
        <v>0</v>
      </c>
      <c r="CD186" s="2">
        <f>ROUND(SUMIF(AA183:AA184,"=449016141",GP183:GP184),2)</f>
        <v>0</v>
      </c>
      <c r="CE186" s="2">
        <f>AC186-BX186</f>
        <v>80261.72</v>
      </c>
      <c r="CF186" s="2">
        <f>AC186-BY186</f>
        <v>0</v>
      </c>
      <c r="CG186" s="2">
        <f>BX186-BZ186</f>
        <v>0</v>
      </c>
      <c r="CH186" s="2">
        <f>AC186-BX186-BY186+BZ186</f>
        <v>0</v>
      </c>
      <c r="CI186" s="2">
        <f>BY186-BZ186</f>
        <v>80261.72</v>
      </c>
      <c r="CJ186" s="2">
        <f>ROUND(SUMIF(AA183:AA184,"=449016141",GX183:GX184),2)</f>
        <v>0</v>
      </c>
      <c r="CK186" s="2">
        <f>ROUND(SUMIF(AA183:AA184,"=449016141",GY183:GY184),2)</f>
        <v>0</v>
      </c>
      <c r="CL186" s="2">
        <f>ROUND(SUMIF(AA183:AA184,"=449016141",GZ183:GZ184),2)</f>
        <v>0</v>
      </c>
      <c r="CM186" s="2">
        <f>ROUND(SUMIF(AA183:AA184,"=449016141",HD183:HD184),2)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80261.72</v>
      </c>
      <c r="G188" s="4" t="s">
        <v>403</v>
      </c>
      <c r="H188" s="4" t="s">
        <v>404</v>
      </c>
      <c r="I188" s="4"/>
      <c r="J188" s="4"/>
      <c r="K188" s="4">
        <v>201</v>
      </c>
      <c r="L188" s="4">
        <v>1</v>
      </c>
      <c r="M188" s="4"/>
      <c r="N188" s="4" t="s">
        <v>0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80261.72</v>
      </c>
      <c r="G189" s="4" t="s">
        <v>405</v>
      </c>
      <c r="H189" s="4" t="s">
        <v>406</v>
      </c>
      <c r="I189" s="4"/>
      <c r="J189" s="4"/>
      <c r="K189" s="4">
        <v>202</v>
      </c>
      <c r="L189" s="4">
        <v>2</v>
      </c>
      <c r="M189" s="4"/>
      <c r="N189" s="4" t="s">
        <v>0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80261.72</v>
      </c>
      <c r="X189" s="4">
        <v>1</v>
      </c>
      <c r="Y189" s="4">
        <v>80261.72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407</v>
      </c>
      <c r="H190" s="4" t="s">
        <v>408</v>
      </c>
      <c r="I190" s="4"/>
      <c r="J190" s="4"/>
      <c r="K190" s="4">
        <v>222</v>
      </c>
      <c r="L190" s="4">
        <v>3</v>
      </c>
      <c r="M190" s="4"/>
      <c r="N190" s="4" t="s">
        <v>0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80261.72</v>
      </c>
      <c r="G191" s="4" t="s">
        <v>409</v>
      </c>
      <c r="H191" s="4" t="s">
        <v>410</v>
      </c>
      <c r="I191" s="4"/>
      <c r="J191" s="4"/>
      <c r="K191" s="4">
        <v>225</v>
      </c>
      <c r="L191" s="4">
        <v>4</v>
      </c>
      <c r="M191" s="4"/>
      <c r="N191" s="4" t="s">
        <v>0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80261.72</v>
      </c>
      <c r="X191" s="4">
        <v>1</v>
      </c>
      <c r="Y191" s="4">
        <v>80261.72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411</v>
      </c>
      <c r="H192" s="4" t="s">
        <v>412</v>
      </c>
      <c r="I192" s="4"/>
      <c r="J192" s="4"/>
      <c r="K192" s="4">
        <v>226</v>
      </c>
      <c r="L192" s="4">
        <v>5</v>
      </c>
      <c r="M192" s="4"/>
      <c r="N192" s="4" t="s">
        <v>0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413</v>
      </c>
      <c r="H193" s="4" t="s">
        <v>414</v>
      </c>
      <c r="I193" s="4"/>
      <c r="J193" s="4"/>
      <c r="K193" s="4">
        <v>227</v>
      </c>
      <c r="L193" s="4">
        <v>6</v>
      </c>
      <c r="M193" s="4"/>
      <c r="N193" s="4" t="s">
        <v>0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415</v>
      </c>
      <c r="H194" s="4" t="s">
        <v>416</v>
      </c>
      <c r="I194" s="4"/>
      <c r="J194" s="4"/>
      <c r="K194" s="4">
        <v>228</v>
      </c>
      <c r="L194" s="4">
        <v>7</v>
      </c>
      <c r="M194" s="4"/>
      <c r="N194" s="4" t="s">
        <v>0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80261.72</v>
      </c>
      <c r="G195" s="4" t="s">
        <v>417</v>
      </c>
      <c r="H195" s="4" t="s">
        <v>418</v>
      </c>
      <c r="I195" s="4"/>
      <c r="J195" s="4"/>
      <c r="K195" s="4">
        <v>216</v>
      </c>
      <c r="L195" s="4">
        <v>8</v>
      </c>
      <c r="M195" s="4"/>
      <c r="N195" s="4" t="s">
        <v>0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80261.72</v>
      </c>
      <c r="X195" s="4">
        <v>1</v>
      </c>
      <c r="Y195" s="4">
        <v>80261.72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419</v>
      </c>
      <c r="H196" s="4" t="s">
        <v>420</v>
      </c>
      <c r="I196" s="4"/>
      <c r="J196" s="4"/>
      <c r="K196" s="4">
        <v>223</v>
      </c>
      <c r="L196" s="4">
        <v>9</v>
      </c>
      <c r="M196" s="4"/>
      <c r="N196" s="4" t="s">
        <v>0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80261.72</v>
      </c>
      <c r="G197" s="4" t="s">
        <v>421</v>
      </c>
      <c r="H197" s="4" t="s">
        <v>422</v>
      </c>
      <c r="I197" s="4"/>
      <c r="J197" s="4"/>
      <c r="K197" s="4">
        <v>229</v>
      </c>
      <c r="L197" s="4">
        <v>10</v>
      </c>
      <c r="M197" s="4"/>
      <c r="N197" s="4" t="s">
        <v>0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80261.72</v>
      </c>
      <c r="X197" s="4">
        <v>1</v>
      </c>
      <c r="Y197" s="4">
        <v>80261.72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0</v>
      </c>
      <c r="G198" s="4" t="s">
        <v>423</v>
      </c>
      <c r="H198" s="4" t="s">
        <v>424</v>
      </c>
      <c r="I198" s="4"/>
      <c r="J198" s="4"/>
      <c r="K198" s="4">
        <v>203</v>
      </c>
      <c r="L198" s="4">
        <v>11</v>
      </c>
      <c r="M198" s="4"/>
      <c r="N198" s="4" t="s">
        <v>0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425</v>
      </c>
      <c r="H199" s="4" t="s">
        <v>426</v>
      </c>
      <c r="I199" s="4"/>
      <c r="J199" s="4"/>
      <c r="K199" s="4">
        <v>231</v>
      </c>
      <c r="L199" s="4">
        <v>12</v>
      </c>
      <c r="M199" s="4"/>
      <c r="N199" s="4" t="s">
        <v>0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0</v>
      </c>
      <c r="G200" s="4" t="s">
        <v>427</v>
      </c>
      <c r="H200" s="4" t="s">
        <v>428</v>
      </c>
      <c r="I200" s="4"/>
      <c r="J200" s="4"/>
      <c r="K200" s="4">
        <v>204</v>
      </c>
      <c r="L200" s="4">
        <v>13</v>
      </c>
      <c r="M200" s="4"/>
      <c r="N200" s="4" t="s">
        <v>0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0</v>
      </c>
      <c r="G201" s="4" t="s">
        <v>429</v>
      </c>
      <c r="H201" s="4" t="s">
        <v>430</v>
      </c>
      <c r="I201" s="4"/>
      <c r="J201" s="4"/>
      <c r="K201" s="4">
        <v>205</v>
      </c>
      <c r="L201" s="4">
        <v>14</v>
      </c>
      <c r="M201" s="4"/>
      <c r="N201" s="4" t="s">
        <v>0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431</v>
      </c>
      <c r="H202" s="4" t="s">
        <v>432</v>
      </c>
      <c r="I202" s="4"/>
      <c r="J202" s="4"/>
      <c r="K202" s="4">
        <v>232</v>
      </c>
      <c r="L202" s="4">
        <v>15</v>
      </c>
      <c r="M202" s="4"/>
      <c r="N202" s="4" t="s">
        <v>0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0</v>
      </c>
      <c r="G203" s="4" t="s">
        <v>433</v>
      </c>
      <c r="H203" s="4" t="s">
        <v>434</v>
      </c>
      <c r="I203" s="4"/>
      <c r="J203" s="4"/>
      <c r="K203" s="4">
        <v>214</v>
      </c>
      <c r="L203" s="4">
        <v>16</v>
      </c>
      <c r="M203" s="4"/>
      <c r="N203" s="4" t="s">
        <v>0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435</v>
      </c>
      <c r="H204" s="4" t="s">
        <v>436</v>
      </c>
      <c r="I204" s="4"/>
      <c r="J204" s="4"/>
      <c r="K204" s="4">
        <v>215</v>
      </c>
      <c r="L204" s="4">
        <v>17</v>
      </c>
      <c r="M204" s="4"/>
      <c r="N204" s="4" t="s">
        <v>0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437</v>
      </c>
      <c r="H205" s="4" t="s">
        <v>438</v>
      </c>
      <c r="I205" s="4"/>
      <c r="J205" s="4"/>
      <c r="K205" s="4">
        <v>217</v>
      </c>
      <c r="L205" s="4">
        <v>18</v>
      </c>
      <c r="M205" s="4"/>
      <c r="N205" s="4" t="s">
        <v>0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439</v>
      </c>
      <c r="H206" s="4" t="s">
        <v>440</v>
      </c>
      <c r="I206" s="4"/>
      <c r="J206" s="4"/>
      <c r="K206" s="4">
        <v>230</v>
      </c>
      <c r="L206" s="4">
        <v>19</v>
      </c>
      <c r="M206" s="4"/>
      <c r="N206" s="4" t="s">
        <v>0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441</v>
      </c>
      <c r="H207" s="4" t="s">
        <v>442</v>
      </c>
      <c r="I207" s="4"/>
      <c r="J207" s="4"/>
      <c r="K207" s="4">
        <v>206</v>
      </c>
      <c r="L207" s="4">
        <v>20</v>
      </c>
      <c r="M207" s="4"/>
      <c r="N207" s="4" t="s">
        <v>0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0</v>
      </c>
      <c r="G208" s="4" t="s">
        <v>443</v>
      </c>
      <c r="H208" s="4" t="s">
        <v>444</v>
      </c>
      <c r="I208" s="4"/>
      <c r="J208" s="4"/>
      <c r="K208" s="4">
        <v>207</v>
      </c>
      <c r="L208" s="4">
        <v>21</v>
      </c>
      <c r="M208" s="4"/>
      <c r="N208" s="4" t="s">
        <v>0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0</v>
      </c>
      <c r="G209" s="4" t="s">
        <v>445</v>
      </c>
      <c r="H209" s="4" t="s">
        <v>446</v>
      </c>
      <c r="I209" s="4"/>
      <c r="J209" s="4"/>
      <c r="K209" s="4">
        <v>208</v>
      </c>
      <c r="L209" s="4">
        <v>22</v>
      </c>
      <c r="M209" s="4"/>
      <c r="N209" s="4" t="s">
        <v>0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447</v>
      </c>
      <c r="H210" s="4" t="s">
        <v>448</v>
      </c>
      <c r="I210" s="4"/>
      <c r="J210" s="4"/>
      <c r="K210" s="4">
        <v>209</v>
      </c>
      <c r="L210" s="4">
        <v>23</v>
      </c>
      <c r="M210" s="4"/>
      <c r="N210" s="4" t="s">
        <v>0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449</v>
      </c>
      <c r="H211" s="4" t="s">
        <v>450</v>
      </c>
      <c r="I211" s="4"/>
      <c r="J211" s="4"/>
      <c r="K211" s="4">
        <v>233</v>
      </c>
      <c r="L211" s="4">
        <v>24</v>
      </c>
      <c r="M211" s="4"/>
      <c r="N211" s="4" t="s">
        <v>0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0</v>
      </c>
      <c r="G212" s="4" t="s">
        <v>451</v>
      </c>
      <c r="H212" s="4" t="s">
        <v>452</v>
      </c>
      <c r="I212" s="4"/>
      <c r="J212" s="4"/>
      <c r="K212" s="4">
        <v>210</v>
      </c>
      <c r="L212" s="4">
        <v>25</v>
      </c>
      <c r="M212" s="4"/>
      <c r="N212" s="4" t="s">
        <v>0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0</v>
      </c>
      <c r="G213" s="4" t="s">
        <v>453</v>
      </c>
      <c r="H213" s="4" t="s">
        <v>454</v>
      </c>
      <c r="I213" s="4"/>
      <c r="J213" s="4"/>
      <c r="K213" s="4">
        <v>211</v>
      </c>
      <c r="L213" s="4">
        <v>26</v>
      </c>
      <c r="M213" s="4"/>
      <c r="N213" s="4" t="s">
        <v>0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80261.72</v>
      </c>
      <c r="G214" s="4" t="s">
        <v>455</v>
      </c>
      <c r="H214" s="4" t="s">
        <v>456</v>
      </c>
      <c r="I214" s="4"/>
      <c r="J214" s="4"/>
      <c r="K214" s="4">
        <v>224</v>
      </c>
      <c r="L214" s="4">
        <v>27</v>
      </c>
      <c r="M214" s="4"/>
      <c r="N214" s="4" t="s">
        <v>0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80261.72</v>
      </c>
      <c r="X214" s="4">
        <v>1</v>
      </c>
      <c r="Y214" s="4">
        <v>80261.72</v>
      </c>
      <c r="Z214" s="4"/>
      <c r="AA214" s="4"/>
      <c r="AB214" s="4"/>
    </row>
    <row r="216" spans="1:206" x14ac:dyDescent="0.2">
      <c r="A216" s="2">
        <v>51</v>
      </c>
      <c r="B216" s="2">
        <f>B20</f>
        <v>1</v>
      </c>
      <c r="C216" s="2">
        <f>A20</f>
        <v>3</v>
      </c>
      <c r="D216" s="2">
        <f>ROW(A20)</f>
        <v>20</v>
      </c>
      <c r="E216" s="2"/>
      <c r="F216" s="2" t="str">
        <f>IF(F20&lt;&gt;"",F20,"")</f>
        <v>02-01-01</v>
      </c>
      <c r="G216" s="2" t="str">
        <f>IF(G20&lt;&gt;"",G20,"")</f>
        <v>Строительство ВЛ-10кВ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235">ROUND(O149+O186+AB216,2)</f>
        <v>163668.87</v>
      </c>
      <c r="P216" s="2">
        <f t="shared" si="235"/>
        <v>144548.42000000001</v>
      </c>
      <c r="Q216" s="2">
        <f t="shared" si="235"/>
        <v>2571.84</v>
      </c>
      <c r="R216" s="2">
        <f t="shared" si="235"/>
        <v>2705.87</v>
      </c>
      <c r="S216" s="2">
        <f t="shared" si="235"/>
        <v>13842.74</v>
      </c>
      <c r="T216" s="2">
        <f t="shared" si="235"/>
        <v>0</v>
      </c>
      <c r="U216" s="2">
        <f>U149+U186+AH216</f>
        <v>16.843139999999998</v>
      </c>
      <c r="V216" s="2">
        <f>V149+V186+AI216</f>
        <v>3.0616319999999999</v>
      </c>
      <c r="W216" s="2">
        <f>ROUND(W149+W186+AJ216,2)</f>
        <v>0</v>
      </c>
      <c r="X216" s="2">
        <f>ROUND(X149+X186+AK216,2)</f>
        <v>16797.5</v>
      </c>
      <c r="Y216" s="2">
        <f>ROUND(Y149+Y186+AL216,2)</f>
        <v>9560.65</v>
      </c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>
        <f t="shared" ref="AO216:BD216" si="236">ROUND(AO149+AO186+BX216,2)</f>
        <v>0</v>
      </c>
      <c r="AP216" s="2">
        <f t="shared" si="236"/>
        <v>80261.72</v>
      </c>
      <c r="AQ216" s="2">
        <f t="shared" si="236"/>
        <v>0</v>
      </c>
      <c r="AR216" s="2">
        <f t="shared" si="236"/>
        <v>190027.02</v>
      </c>
      <c r="AS216" s="2">
        <f t="shared" si="236"/>
        <v>98825.07</v>
      </c>
      <c r="AT216" s="2">
        <f t="shared" si="236"/>
        <v>10940.23</v>
      </c>
      <c r="AU216" s="2">
        <f t="shared" si="236"/>
        <v>0</v>
      </c>
      <c r="AV216" s="2">
        <f t="shared" si="236"/>
        <v>144548.42000000001</v>
      </c>
      <c r="AW216" s="2">
        <f t="shared" si="236"/>
        <v>64286.7</v>
      </c>
      <c r="AX216" s="2">
        <f t="shared" si="236"/>
        <v>0</v>
      </c>
      <c r="AY216" s="2">
        <f t="shared" si="236"/>
        <v>64286.7</v>
      </c>
      <c r="AZ216" s="2">
        <f t="shared" si="236"/>
        <v>80261.72</v>
      </c>
      <c r="BA216" s="2">
        <f t="shared" si="236"/>
        <v>0</v>
      </c>
      <c r="BB216" s="2">
        <f t="shared" si="236"/>
        <v>0</v>
      </c>
      <c r="BC216" s="2">
        <f t="shared" si="236"/>
        <v>0</v>
      </c>
      <c r="BD216" s="2">
        <f t="shared" si="236"/>
        <v>0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201</v>
      </c>
      <c r="F218" s="4">
        <f>ROUND(Source!O216,O218)</f>
        <v>163668.87</v>
      </c>
      <c r="G218" s="4" t="s">
        <v>403</v>
      </c>
      <c r="H218" s="4" t="s">
        <v>404</v>
      </c>
      <c r="I218" s="4"/>
      <c r="J218" s="4"/>
      <c r="K218" s="4">
        <v>201</v>
      </c>
      <c r="L218" s="4">
        <v>1</v>
      </c>
      <c r="M218" s="4"/>
      <c r="N218" s="4" t="s">
        <v>0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135258.72</v>
      </c>
      <c r="X218" s="4">
        <v>1</v>
      </c>
      <c r="Y218" s="4">
        <v>135258.72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202</v>
      </c>
      <c r="F219" s="4">
        <f>ROUND(Source!P216,O219)</f>
        <v>144548.42000000001</v>
      </c>
      <c r="G219" s="4" t="s">
        <v>405</v>
      </c>
      <c r="H219" s="4" t="s">
        <v>406</v>
      </c>
      <c r="I219" s="4"/>
      <c r="J219" s="4"/>
      <c r="K219" s="4">
        <v>202</v>
      </c>
      <c r="L219" s="4">
        <v>2</v>
      </c>
      <c r="M219" s="4"/>
      <c r="N219" s="4" t="s">
        <v>0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187416.01</v>
      </c>
      <c r="X219" s="4">
        <v>1</v>
      </c>
      <c r="Y219" s="4">
        <v>187416.01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222</v>
      </c>
      <c r="F220" s="4">
        <f>ROUND(Source!AO216,O220)</f>
        <v>0</v>
      </c>
      <c r="G220" s="4" t="s">
        <v>407</v>
      </c>
      <c r="H220" s="4" t="s">
        <v>408</v>
      </c>
      <c r="I220" s="4"/>
      <c r="J220" s="4"/>
      <c r="K220" s="4">
        <v>222</v>
      </c>
      <c r="L220" s="4">
        <v>3</v>
      </c>
      <c r="M220" s="4"/>
      <c r="N220" s="4" t="s">
        <v>0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225</v>
      </c>
      <c r="F221" s="4">
        <f>ROUND(Source!AV216,O221)</f>
        <v>144548.42000000001</v>
      </c>
      <c r="G221" s="4" t="s">
        <v>409</v>
      </c>
      <c r="H221" s="4" t="s">
        <v>410</v>
      </c>
      <c r="I221" s="4"/>
      <c r="J221" s="4"/>
      <c r="K221" s="4">
        <v>225</v>
      </c>
      <c r="L221" s="4">
        <v>4</v>
      </c>
      <c r="M221" s="4"/>
      <c r="N221" s="4" t="s">
        <v>0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187416.01</v>
      </c>
      <c r="X221" s="4">
        <v>1</v>
      </c>
      <c r="Y221" s="4">
        <v>187416.01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226</v>
      </c>
      <c r="F222" s="4">
        <f>ROUND(Source!AW216,O222)</f>
        <v>64286.7</v>
      </c>
      <c r="G222" s="4" t="s">
        <v>411</v>
      </c>
      <c r="H222" s="4" t="s">
        <v>412</v>
      </c>
      <c r="I222" s="4"/>
      <c r="J222" s="4"/>
      <c r="K222" s="4">
        <v>226</v>
      </c>
      <c r="L222" s="4">
        <v>5</v>
      </c>
      <c r="M222" s="4"/>
      <c r="N222" s="4" t="s">
        <v>0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107154.29</v>
      </c>
      <c r="X222" s="4">
        <v>1</v>
      </c>
      <c r="Y222" s="4">
        <v>107154.29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227</v>
      </c>
      <c r="F223" s="4">
        <f>ROUND(Source!AX216,O223)</f>
        <v>0</v>
      </c>
      <c r="G223" s="4" t="s">
        <v>413</v>
      </c>
      <c r="H223" s="4" t="s">
        <v>414</v>
      </c>
      <c r="I223" s="4"/>
      <c r="J223" s="4"/>
      <c r="K223" s="4">
        <v>227</v>
      </c>
      <c r="L223" s="4">
        <v>6</v>
      </c>
      <c r="M223" s="4"/>
      <c r="N223" s="4" t="s">
        <v>0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228</v>
      </c>
      <c r="F224" s="4">
        <f>ROUND(Source!AY216,O224)</f>
        <v>64286.7</v>
      </c>
      <c r="G224" s="4" t="s">
        <v>415</v>
      </c>
      <c r="H224" s="4" t="s">
        <v>416</v>
      </c>
      <c r="I224" s="4"/>
      <c r="J224" s="4"/>
      <c r="K224" s="4">
        <v>228</v>
      </c>
      <c r="L224" s="4">
        <v>7</v>
      </c>
      <c r="M224" s="4"/>
      <c r="N224" s="4" t="s">
        <v>0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107154.29</v>
      </c>
      <c r="X224" s="4">
        <v>1</v>
      </c>
      <c r="Y224" s="4">
        <v>107154.29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216</v>
      </c>
      <c r="F225" s="4">
        <f>ROUND(Source!AP216,O225)</f>
        <v>80261.72</v>
      </c>
      <c r="G225" s="4" t="s">
        <v>417</v>
      </c>
      <c r="H225" s="4" t="s">
        <v>418</v>
      </c>
      <c r="I225" s="4"/>
      <c r="J225" s="4"/>
      <c r="K225" s="4">
        <v>216</v>
      </c>
      <c r="L225" s="4">
        <v>8</v>
      </c>
      <c r="M225" s="4"/>
      <c r="N225" s="4" t="s">
        <v>0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80261.72</v>
      </c>
      <c r="X225" s="4">
        <v>1</v>
      </c>
      <c r="Y225" s="4">
        <v>80261.72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223</v>
      </c>
      <c r="F226" s="4">
        <f>ROUND(Source!AQ216,O226)</f>
        <v>0</v>
      </c>
      <c r="G226" s="4" t="s">
        <v>419</v>
      </c>
      <c r="H226" s="4" t="s">
        <v>420</v>
      </c>
      <c r="I226" s="4"/>
      <c r="J226" s="4"/>
      <c r="K226" s="4">
        <v>223</v>
      </c>
      <c r="L226" s="4">
        <v>9</v>
      </c>
      <c r="M226" s="4"/>
      <c r="N226" s="4" t="s">
        <v>0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229</v>
      </c>
      <c r="F227" s="4">
        <f>ROUND(Source!AZ216,O227)</f>
        <v>80261.72</v>
      </c>
      <c r="G227" s="4" t="s">
        <v>421</v>
      </c>
      <c r="H227" s="4" t="s">
        <v>422</v>
      </c>
      <c r="I227" s="4"/>
      <c r="J227" s="4"/>
      <c r="K227" s="4">
        <v>229</v>
      </c>
      <c r="L227" s="4">
        <v>10</v>
      </c>
      <c r="M227" s="4"/>
      <c r="N227" s="4" t="s">
        <v>0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80261.72</v>
      </c>
      <c r="X227" s="4">
        <v>1</v>
      </c>
      <c r="Y227" s="4">
        <v>80261.72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203</v>
      </c>
      <c r="F228" s="4">
        <f>ROUND(Source!Q216,O228)</f>
        <v>2571.84</v>
      </c>
      <c r="G228" s="4" t="s">
        <v>423</v>
      </c>
      <c r="H228" s="4" t="s">
        <v>424</v>
      </c>
      <c r="I228" s="4"/>
      <c r="J228" s="4"/>
      <c r="K228" s="4">
        <v>203</v>
      </c>
      <c r="L228" s="4">
        <v>11</v>
      </c>
      <c r="M228" s="4"/>
      <c r="N228" s="4" t="s">
        <v>0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6023.18</v>
      </c>
      <c r="X228" s="4">
        <v>1</v>
      </c>
      <c r="Y228" s="4">
        <v>6023.18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231</v>
      </c>
      <c r="F229" s="4">
        <f>ROUND(Source!BB216,O229)</f>
        <v>0</v>
      </c>
      <c r="G229" s="4" t="s">
        <v>425</v>
      </c>
      <c r="H229" s="4" t="s">
        <v>426</v>
      </c>
      <c r="I229" s="4"/>
      <c r="J229" s="4"/>
      <c r="K229" s="4">
        <v>231</v>
      </c>
      <c r="L229" s="4">
        <v>12</v>
      </c>
      <c r="M229" s="4"/>
      <c r="N229" s="4" t="s">
        <v>0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204</v>
      </c>
      <c r="F230" s="4">
        <f>ROUND(Source!R216,O230)</f>
        <v>2705.87</v>
      </c>
      <c r="G230" s="4" t="s">
        <v>427</v>
      </c>
      <c r="H230" s="4" t="s">
        <v>428</v>
      </c>
      <c r="I230" s="4"/>
      <c r="J230" s="4"/>
      <c r="K230" s="4">
        <v>204</v>
      </c>
      <c r="L230" s="4">
        <v>13</v>
      </c>
      <c r="M230" s="4"/>
      <c r="N230" s="4" t="s">
        <v>0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4552.24</v>
      </c>
      <c r="X230" s="4">
        <v>1</v>
      </c>
      <c r="Y230" s="4">
        <v>4552.24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205</v>
      </c>
      <c r="F231" s="4">
        <f>ROUND(Source!S216,O231)</f>
        <v>13842.74</v>
      </c>
      <c r="G231" s="4" t="s">
        <v>429</v>
      </c>
      <c r="H231" s="4" t="s">
        <v>430</v>
      </c>
      <c r="I231" s="4"/>
      <c r="J231" s="4"/>
      <c r="K231" s="4">
        <v>205</v>
      </c>
      <c r="L231" s="4">
        <v>14</v>
      </c>
      <c r="M231" s="4"/>
      <c r="N231" s="4" t="s">
        <v>0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17529.009999999998</v>
      </c>
      <c r="X231" s="4">
        <v>1</v>
      </c>
      <c r="Y231" s="4">
        <v>17529.009999999998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431</v>
      </c>
      <c r="H232" s="4" t="s">
        <v>432</v>
      </c>
      <c r="I232" s="4"/>
      <c r="J232" s="4"/>
      <c r="K232" s="4">
        <v>232</v>
      </c>
      <c r="L232" s="4">
        <v>15</v>
      </c>
      <c r="M232" s="4"/>
      <c r="N232" s="4" t="s">
        <v>0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98825.07</v>
      </c>
      <c r="G233" s="4" t="s">
        <v>433</v>
      </c>
      <c r="H233" s="4" t="s">
        <v>434</v>
      </c>
      <c r="I233" s="4"/>
      <c r="J233" s="4"/>
      <c r="K233" s="4">
        <v>214</v>
      </c>
      <c r="L233" s="4">
        <v>16</v>
      </c>
      <c r="M233" s="4"/>
      <c r="N233" s="4" t="s">
        <v>0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154729.03</v>
      </c>
      <c r="X233" s="4">
        <v>1</v>
      </c>
      <c r="Y233" s="4">
        <v>154729.03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10940.23</v>
      </c>
      <c r="G234" s="4" t="s">
        <v>435</v>
      </c>
      <c r="H234" s="4" t="s">
        <v>436</v>
      </c>
      <c r="I234" s="4"/>
      <c r="J234" s="4"/>
      <c r="K234" s="4">
        <v>215</v>
      </c>
      <c r="L234" s="4">
        <v>17</v>
      </c>
      <c r="M234" s="4"/>
      <c r="N234" s="4" t="s">
        <v>0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15827.75</v>
      </c>
      <c r="X234" s="4">
        <v>1</v>
      </c>
      <c r="Y234" s="4">
        <v>15827.75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437</v>
      </c>
      <c r="H235" s="4" t="s">
        <v>438</v>
      </c>
      <c r="I235" s="4"/>
      <c r="J235" s="4"/>
      <c r="K235" s="4">
        <v>217</v>
      </c>
      <c r="L235" s="4">
        <v>18</v>
      </c>
      <c r="M235" s="4"/>
      <c r="N235" s="4" t="s">
        <v>0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439</v>
      </c>
      <c r="H236" s="4" t="s">
        <v>440</v>
      </c>
      <c r="I236" s="4"/>
      <c r="J236" s="4"/>
      <c r="K236" s="4">
        <v>230</v>
      </c>
      <c r="L236" s="4">
        <v>19</v>
      </c>
      <c r="M236" s="4"/>
      <c r="N236" s="4" t="s">
        <v>0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441</v>
      </c>
      <c r="H237" s="4" t="s">
        <v>442</v>
      </c>
      <c r="I237" s="4"/>
      <c r="J237" s="4"/>
      <c r="K237" s="4">
        <v>206</v>
      </c>
      <c r="L237" s="4">
        <v>20</v>
      </c>
      <c r="M237" s="4"/>
      <c r="N237" s="4" t="s">
        <v>0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207</v>
      </c>
      <c r="F238" s="4">
        <f>ROUND(Source!U216,O238)</f>
        <v>16.843139999999998</v>
      </c>
      <c r="G238" s="4" t="s">
        <v>443</v>
      </c>
      <c r="H238" s="4" t="s">
        <v>444</v>
      </c>
      <c r="I238" s="4"/>
      <c r="J238" s="4"/>
      <c r="K238" s="4">
        <v>207</v>
      </c>
      <c r="L238" s="4">
        <v>21</v>
      </c>
      <c r="M238" s="4"/>
      <c r="N238" s="4" t="s">
        <v>0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21.823139999999999</v>
      </c>
      <c r="X238" s="4">
        <v>1</v>
      </c>
      <c r="Y238" s="4">
        <v>21.823139999999999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208</v>
      </c>
      <c r="F239" s="4">
        <f>ROUND(Source!V216,O239)</f>
        <v>3.0616319999999999</v>
      </c>
      <c r="G239" s="4" t="s">
        <v>445</v>
      </c>
      <c r="H239" s="4" t="s">
        <v>446</v>
      </c>
      <c r="I239" s="4"/>
      <c r="J239" s="4"/>
      <c r="K239" s="4">
        <v>208</v>
      </c>
      <c r="L239" s="4">
        <v>22</v>
      </c>
      <c r="M239" s="4"/>
      <c r="N239" s="4" t="s">
        <v>0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5.0536320000000003</v>
      </c>
      <c r="X239" s="4">
        <v>1</v>
      </c>
      <c r="Y239" s="4">
        <v>5.0536320000000003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447</v>
      </c>
      <c r="H240" s="4" t="s">
        <v>448</v>
      </c>
      <c r="I240" s="4"/>
      <c r="J240" s="4"/>
      <c r="K240" s="4">
        <v>209</v>
      </c>
      <c r="L240" s="4">
        <v>23</v>
      </c>
      <c r="M240" s="4"/>
      <c r="N240" s="4" t="s">
        <v>0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95" x14ac:dyDescent="0.2">
      <c r="A241" s="4">
        <v>50</v>
      </c>
      <c r="B241" s="4">
        <v>0</v>
      </c>
      <c r="C241" s="4">
        <v>0</v>
      </c>
      <c r="D241" s="4">
        <v>1</v>
      </c>
      <c r="E241" s="4">
        <v>233</v>
      </c>
      <c r="F241" s="4">
        <f>ROUND(Source!BD216,O241)</f>
        <v>0</v>
      </c>
      <c r="G241" s="4" t="s">
        <v>449</v>
      </c>
      <c r="H241" s="4" t="s">
        <v>450</v>
      </c>
      <c r="I241" s="4"/>
      <c r="J241" s="4"/>
      <c r="K241" s="4">
        <v>233</v>
      </c>
      <c r="L241" s="4">
        <v>24</v>
      </c>
      <c r="M241" s="4"/>
      <c r="N241" s="4" t="s">
        <v>0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95" x14ac:dyDescent="0.2">
      <c r="A242" s="4">
        <v>50</v>
      </c>
      <c r="B242" s="4">
        <v>0</v>
      </c>
      <c r="C242" s="4">
        <v>0</v>
      </c>
      <c r="D242" s="4">
        <v>1</v>
      </c>
      <c r="E242" s="4">
        <v>210</v>
      </c>
      <c r="F242" s="4">
        <f>ROUND(Source!X216,O242)</f>
        <v>16797.5</v>
      </c>
      <c r="G242" s="4" t="s">
        <v>451</v>
      </c>
      <c r="H242" s="4" t="s">
        <v>452</v>
      </c>
      <c r="I242" s="4"/>
      <c r="J242" s="4"/>
      <c r="K242" s="4">
        <v>210</v>
      </c>
      <c r="L242" s="4">
        <v>25</v>
      </c>
      <c r="M242" s="4"/>
      <c r="N242" s="4" t="s">
        <v>0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22464.799999999999</v>
      </c>
      <c r="X242" s="4">
        <v>1</v>
      </c>
      <c r="Y242" s="4">
        <v>22464.799999999999</v>
      </c>
      <c r="Z242" s="4"/>
      <c r="AA242" s="4"/>
      <c r="AB242" s="4"/>
    </row>
    <row r="243" spans="1:95" x14ac:dyDescent="0.2">
      <c r="A243" s="4">
        <v>50</v>
      </c>
      <c r="B243" s="4">
        <v>0</v>
      </c>
      <c r="C243" s="4">
        <v>0</v>
      </c>
      <c r="D243" s="4">
        <v>1</v>
      </c>
      <c r="E243" s="4">
        <v>211</v>
      </c>
      <c r="F243" s="4">
        <f>ROUND(Source!Y216,O243)</f>
        <v>9560.65</v>
      </c>
      <c r="G243" s="4" t="s">
        <v>453</v>
      </c>
      <c r="H243" s="4" t="s">
        <v>454</v>
      </c>
      <c r="I243" s="4"/>
      <c r="J243" s="4"/>
      <c r="K243" s="4">
        <v>211</v>
      </c>
      <c r="L243" s="4">
        <v>26</v>
      </c>
      <c r="M243" s="4"/>
      <c r="N243" s="4" t="s">
        <v>0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12833.26</v>
      </c>
      <c r="X243" s="4">
        <v>1</v>
      </c>
      <c r="Y243" s="4">
        <v>12833.26</v>
      </c>
      <c r="Z243" s="4"/>
      <c r="AA243" s="4"/>
      <c r="AB243" s="4"/>
    </row>
    <row r="244" spans="1:95" x14ac:dyDescent="0.2">
      <c r="A244" s="4">
        <v>50</v>
      </c>
      <c r="B244" s="4">
        <v>0</v>
      </c>
      <c r="C244" s="4">
        <v>0</v>
      </c>
      <c r="D244" s="4">
        <v>1</v>
      </c>
      <c r="E244" s="4">
        <v>224</v>
      </c>
      <c r="F244" s="4">
        <f>ROUND(Source!AR216,O244)</f>
        <v>190027.02</v>
      </c>
      <c r="G244" s="4" t="s">
        <v>455</v>
      </c>
      <c r="H244" s="4" t="s">
        <v>456</v>
      </c>
      <c r="I244" s="4"/>
      <c r="J244" s="4"/>
      <c r="K244" s="4">
        <v>224</v>
      </c>
      <c r="L244" s="4">
        <v>27</v>
      </c>
      <c r="M244" s="4"/>
      <c r="N244" s="4" t="s">
        <v>0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250818.5</v>
      </c>
      <c r="X244" s="4">
        <v>1</v>
      </c>
      <c r="Y244" s="4">
        <v>250818.5</v>
      </c>
      <c r="Z244" s="4"/>
      <c r="AA244" s="4"/>
      <c r="AB244" s="4"/>
    </row>
    <row r="245" spans="1:95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f>ROUND(F244,O245)</f>
        <v>190027.02</v>
      </c>
      <c r="G245" s="4" t="s">
        <v>466</v>
      </c>
      <c r="H245" s="4" t="s">
        <v>467</v>
      </c>
      <c r="I245" s="4"/>
      <c r="J245" s="4"/>
      <c r="K245" s="4">
        <v>212</v>
      </c>
      <c r="L245" s="4">
        <v>28</v>
      </c>
      <c r="M245" s="4"/>
      <c r="N245" s="4" t="s">
        <v>0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250818.5</v>
      </c>
      <c r="X245" s="4">
        <v>1</v>
      </c>
      <c r="Y245" s="4">
        <v>250818.5</v>
      </c>
      <c r="Z245" s="4"/>
      <c r="AA245" s="4"/>
      <c r="AB245" s="4"/>
    </row>
    <row r="246" spans="1:95" x14ac:dyDescent="0.2">
      <c r="A246" s="4">
        <v>50</v>
      </c>
      <c r="B246" s="4">
        <v>1</v>
      </c>
      <c r="C246" s="4">
        <v>0</v>
      </c>
      <c r="D246" s="4">
        <v>2</v>
      </c>
      <c r="E246" s="4">
        <v>0</v>
      </c>
      <c r="F246" s="4">
        <f>ROUND(F244-F219-F228,O246)</f>
        <v>42906.76</v>
      </c>
      <c r="G246" s="4" t="s">
        <v>468</v>
      </c>
      <c r="H246" s="4" t="s">
        <v>469</v>
      </c>
      <c r="I246" s="4"/>
      <c r="J246" s="4"/>
      <c r="K246" s="4">
        <v>212</v>
      </c>
      <c r="L246" s="4">
        <v>29</v>
      </c>
      <c r="M246" s="4"/>
      <c r="N246" s="4" t="s">
        <v>0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57379.31</v>
      </c>
      <c r="X246" s="4">
        <v>1</v>
      </c>
      <c r="Y246" s="4">
        <v>57379.31</v>
      </c>
      <c r="Z246" s="4"/>
      <c r="AA246" s="4"/>
      <c r="AB246" s="4"/>
    </row>
    <row r="247" spans="1:95" x14ac:dyDescent="0.2">
      <c r="A247" s="4">
        <v>50</v>
      </c>
      <c r="B247" s="4">
        <v>1</v>
      </c>
      <c r="C247" s="4">
        <v>0</v>
      </c>
      <c r="D247" s="4">
        <v>2</v>
      </c>
      <c r="E247" s="4">
        <v>0</v>
      </c>
      <c r="F247" s="4">
        <f>ROUND(F228,O247)</f>
        <v>2571.84</v>
      </c>
      <c r="G247" s="4" t="s">
        <v>470</v>
      </c>
      <c r="H247" s="4" t="s">
        <v>471</v>
      </c>
      <c r="I247" s="4"/>
      <c r="J247" s="4"/>
      <c r="K247" s="4">
        <v>212</v>
      </c>
      <c r="L247" s="4">
        <v>30</v>
      </c>
      <c r="M247" s="4"/>
      <c r="N247" s="4" t="s">
        <v>0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6023.18</v>
      </c>
      <c r="X247" s="4">
        <v>1</v>
      </c>
      <c r="Y247" s="4">
        <v>6023.18</v>
      </c>
      <c r="Z247" s="4"/>
      <c r="AA247" s="4"/>
      <c r="AB247" s="4"/>
    </row>
    <row r="248" spans="1:95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v>92140.37</v>
      </c>
      <c r="G248" s="4" t="s">
        <v>472</v>
      </c>
      <c r="H248" s="4" t="s">
        <v>473</v>
      </c>
      <c r="I248" s="4"/>
      <c r="J248" s="4"/>
      <c r="K248" s="4">
        <v>212</v>
      </c>
      <c r="L248" s="4">
        <v>31</v>
      </c>
      <c r="M248" s="4"/>
      <c r="N248" s="4" t="s">
        <v>0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92140.37</v>
      </c>
      <c r="X248" s="4">
        <v>1</v>
      </c>
      <c r="Y248" s="4">
        <v>92140.37</v>
      </c>
      <c r="Z248" s="4"/>
      <c r="AA248" s="4"/>
      <c r="AB248" s="4"/>
    </row>
    <row r="249" spans="1:95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v>95275.64</v>
      </c>
      <c r="G249" s="4" t="s">
        <v>474</v>
      </c>
      <c r="H249" s="4" t="s">
        <v>475</v>
      </c>
      <c r="I249" s="4"/>
      <c r="J249" s="4"/>
      <c r="K249" s="4">
        <v>212</v>
      </c>
      <c r="L249" s="4">
        <v>32</v>
      </c>
      <c r="M249" s="4"/>
      <c r="N249" s="4" t="s">
        <v>0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95275.64</v>
      </c>
      <c r="X249" s="4">
        <v>1</v>
      </c>
      <c r="Y249" s="4">
        <v>95275.64</v>
      </c>
      <c r="Z249" s="4"/>
      <c r="AA249" s="4"/>
      <c r="AB249" s="4"/>
    </row>
    <row r="250" spans="1:95" x14ac:dyDescent="0.2">
      <c r="A250" s="4">
        <v>50</v>
      </c>
      <c r="B250" s="4">
        <v>1</v>
      </c>
      <c r="C250" s="4">
        <v>0</v>
      </c>
      <c r="D250" s="4">
        <v>2</v>
      </c>
      <c r="E250" s="4">
        <v>0</v>
      </c>
      <c r="F250" s="4">
        <f>ROUND((F246+F247)*0.196253,O250)</f>
        <v>8925.31</v>
      </c>
      <c r="G250" s="4" t="s">
        <v>476</v>
      </c>
      <c r="H250" s="4" t="s">
        <v>477</v>
      </c>
      <c r="I250" s="4"/>
      <c r="J250" s="4"/>
      <c r="K250" s="4">
        <v>212</v>
      </c>
      <c r="L250" s="4">
        <v>33</v>
      </c>
      <c r="M250" s="4"/>
      <c r="N250" s="4" t="s">
        <v>0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12442.93</v>
      </c>
      <c r="X250" s="4">
        <v>1</v>
      </c>
      <c r="Y250" s="4">
        <v>12442.93</v>
      </c>
      <c r="Z250" s="4"/>
      <c r="AA250" s="4"/>
      <c r="AB250" s="4"/>
    </row>
    <row r="251" spans="1:95" x14ac:dyDescent="0.2">
      <c r="A251" s="4">
        <v>50</v>
      </c>
      <c r="B251" s="4">
        <v>1</v>
      </c>
      <c r="C251" s="4">
        <v>0</v>
      </c>
      <c r="D251" s="4">
        <v>2</v>
      </c>
      <c r="E251" s="4">
        <v>0</v>
      </c>
      <c r="F251" s="4">
        <f>ROUND(F246*1.0785*0.196253,O251)</f>
        <v>9081.6</v>
      </c>
      <c r="G251" s="4" t="s">
        <v>478</v>
      </c>
      <c r="H251" s="4" t="s">
        <v>479</v>
      </c>
      <c r="I251" s="4"/>
      <c r="J251" s="4"/>
      <c r="K251" s="4">
        <v>212</v>
      </c>
      <c r="L251" s="4">
        <v>34</v>
      </c>
      <c r="M251" s="4"/>
      <c r="N251" s="4" t="s">
        <v>0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12144.84</v>
      </c>
      <c r="X251" s="4">
        <v>1</v>
      </c>
      <c r="Y251" s="4">
        <v>12144.84</v>
      </c>
      <c r="Z251" s="4"/>
      <c r="AA251" s="4"/>
      <c r="AB251" s="4"/>
    </row>
    <row r="252" spans="1:95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ROUND((F248+F249+F247)*1.0927,O252)</f>
        <v>207599.72</v>
      </c>
      <c r="G252" s="4" t="s">
        <v>480</v>
      </c>
      <c r="H252" s="4" t="s">
        <v>481</v>
      </c>
      <c r="I252" s="4"/>
      <c r="J252" s="4"/>
      <c r="K252" s="4">
        <v>212</v>
      </c>
      <c r="L252" s="4">
        <v>35</v>
      </c>
      <c r="M252" s="4"/>
      <c r="N252" s="4" t="s">
        <v>0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211371</v>
      </c>
      <c r="X252" s="4">
        <v>1</v>
      </c>
      <c r="Y252" s="4">
        <v>211371</v>
      </c>
      <c r="Z252" s="4"/>
      <c r="AA252" s="4"/>
      <c r="AB252" s="4"/>
    </row>
    <row r="253" spans="1:95" x14ac:dyDescent="0.2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ROUND(F251+F252,O253)</f>
        <v>216681.32</v>
      </c>
      <c r="G253" s="4" t="s">
        <v>482</v>
      </c>
      <c r="H253" s="4" t="s">
        <v>483</v>
      </c>
      <c r="I253" s="4"/>
      <c r="J253" s="4"/>
      <c r="K253" s="4">
        <v>212</v>
      </c>
      <c r="L253" s="4">
        <v>36</v>
      </c>
      <c r="M253" s="4"/>
      <c r="N253" s="4" t="s">
        <v>0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223515.84</v>
      </c>
      <c r="X253" s="4">
        <v>1</v>
      </c>
      <c r="Y253" s="4">
        <v>223515.84</v>
      </c>
      <c r="Z253" s="4"/>
      <c r="AA253" s="4"/>
      <c r="AB253" s="4"/>
    </row>
    <row r="255" spans="1:95" x14ac:dyDescent="0.2">
      <c r="A255" s="1">
        <v>3</v>
      </c>
      <c r="B255" s="1">
        <v>1</v>
      </c>
      <c r="C255" s="1"/>
      <c r="D255" s="1">
        <f>ROW(A492)</f>
        <v>492</v>
      </c>
      <c r="E255" s="1"/>
      <c r="F255" s="1" t="s">
        <v>484</v>
      </c>
      <c r="G255" s="1" t="s">
        <v>485</v>
      </c>
      <c r="H255" s="1" t="s">
        <v>0</v>
      </c>
      <c r="I255" s="1">
        <v>0</v>
      </c>
      <c r="J255" s="1" t="s">
        <v>0</v>
      </c>
      <c r="K255" s="1">
        <v>-1</v>
      </c>
      <c r="L255" s="1" t="s">
        <v>484</v>
      </c>
      <c r="M255" s="1">
        <v>0</v>
      </c>
      <c r="N255" s="1"/>
      <c r="O255" s="1"/>
      <c r="P255" s="1"/>
      <c r="Q255" s="1"/>
      <c r="R255" s="1"/>
      <c r="S255" s="1">
        <v>0</v>
      </c>
      <c r="T255" s="1"/>
      <c r="U255" s="1" t="s">
        <v>0</v>
      </c>
      <c r="V255" s="1">
        <v>0</v>
      </c>
      <c r="W255" s="1"/>
      <c r="X255" s="1"/>
      <c r="Y255" s="1"/>
      <c r="Z255" s="1"/>
      <c r="AA255" s="1"/>
      <c r="AB255" s="1" t="s">
        <v>0</v>
      </c>
      <c r="AC255" s="1" t="s">
        <v>0</v>
      </c>
      <c r="AD255" s="1" t="s">
        <v>0</v>
      </c>
      <c r="AE255" s="1" t="s">
        <v>0</v>
      </c>
      <c r="AF255" s="1" t="s">
        <v>0</v>
      </c>
      <c r="AG255" s="1" t="s">
        <v>0</v>
      </c>
      <c r="AH255" s="1"/>
      <c r="AI255" s="1"/>
      <c r="AJ255" s="1"/>
      <c r="AK255" s="1"/>
      <c r="AL255" s="1"/>
      <c r="AM255" s="1"/>
      <c r="AN255" s="1"/>
      <c r="AO255" s="1"/>
      <c r="AP255" s="1" t="s">
        <v>0</v>
      </c>
      <c r="AQ255" s="1" t="s">
        <v>0</v>
      </c>
      <c r="AR255" s="1" t="s">
        <v>0</v>
      </c>
      <c r="AS255" s="1"/>
      <c r="AT255" s="1"/>
      <c r="AU255" s="1"/>
      <c r="AV255" s="1"/>
      <c r="AW255" s="1"/>
      <c r="AX255" s="1"/>
      <c r="AY255" s="1"/>
      <c r="AZ255" s="1" t="s">
        <v>0</v>
      </c>
      <c r="BA255" s="1"/>
      <c r="BB255" s="1" t="s">
        <v>0</v>
      </c>
      <c r="BC255" s="1" t="s">
        <v>0</v>
      </c>
      <c r="BD255" s="1" t="s">
        <v>0</v>
      </c>
      <c r="BE255" s="1" t="s">
        <v>0</v>
      </c>
      <c r="BF255" s="1" t="s">
        <v>0</v>
      </c>
      <c r="BG255" s="1" t="s">
        <v>0</v>
      </c>
      <c r="BH255" s="1" t="s">
        <v>0</v>
      </c>
      <c r="BI255" s="1" t="s">
        <v>0</v>
      </c>
      <c r="BJ255" s="1" t="s">
        <v>0</v>
      </c>
      <c r="BK255" s="1" t="s">
        <v>0</v>
      </c>
      <c r="BL255" s="1" t="s">
        <v>0</v>
      </c>
      <c r="BM255" s="1" t="s">
        <v>0</v>
      </c>
      <c r="BN255" s="1" t="s">
        <v>0</v>
      </c>
      <c r="BO255" s="1" t="s">
        <v>0</v>
      </c>
      <c r="BP255" s="1" t="s">
        <v>0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>
        <v>0</v>
      </c>
      <c r="CG255" s="1">
        <v>0</v>
      </c>
      <c r="CH255" s="1"/>
      <c r="CI255" s="1" t="s">
        <v>0</v>
      </c>
      <c r="CJ255" s="1" t="s">
        <v>0</v>
      </c>
      <c r="CK255" t="s">
        <v>0</v>
      </c>
      <c r="CL255" t="s">
        <v>0</v>
      </c>
      <c r="CM255" t="s">
        <v>0</v>
      </c>
      <c r="CN255" t="s">
        <v>0</v>
      </c>
      <c r="CO255" t="s">
        <v>0</v>
      </c>
      <c r="CP255" t="s">
        <v>0</v>
      </c>
      <c r="CQ255" t="s">
        <v>0</v>
      </c>
    </row>
    <row r="257" spans="1:245" x14ac:dyDescent="0.2">
      <c r="A257" s="2">
        <v>52</v>
      </c>
      <c r="B257" s="2">
        <f t="shared" ref="B257:G257" si="237">B492</f>
        <v>1</v>
      </c>
      <c r="C257" s="2">
        <f t="shared" si="237"/>
        <v>3</v>
      </c>
      <c r="D257" s="2">
        <f t="shared" si="237"/>
        <v>255</v>
      </c>
      <c r="E257" s="2">
        <f t="shared" si="237"/>
        <v>0</v>
      </c>
      <c r="F257" s="2" t="str">
        <f t="shared" si="237"/>
        <v>02-01-02</v>
      </c>
      <c r="G257" s="2" t="str">
        <f t="shared" si="237"/>
        <v>Строительство МТП-160кВа, в габ. 250кВа</v>
      </c>
      <c r="H257" s="2"/>
      <c r="I257" s="2"/>
      <c r="J257" s="2"/>
      <c r="K257" s="2"/>
      <c r="L257" s="2"/>
      <c r="M257" s="2"/>
      <c r="N257" s="2"/>
      <c r="O257" s="2">
        <f t="shared" ref="O257:AT257" si="238">O492</f>
        <v>911430.19</v>
      </c>
      <c r="P257" s="2">
        <f t="shared" si="238"/>
        <v>871704.24</v>
      </c>
      <c r="Q257" s="2">
        <f t="shared" si="238"/>
        <v>6788.29</v>
      </c>
      <c r="R257" s="2">
        <f t="shared" si="238"/>
        <v>2843.92</v>
      </c>
      <c r="S257" s="2">
        <f t="shared" si="238"/>
        <v>30093.74</v>
      </c>
      <c r="T257" s="2">
        <f t="shared" si="238"/>
        <v>0</v>
      </c>
      <c r="U257" s="2">
        <f t="shared" si="238"/>
        <v>40.540799999999997</v>
      </c>
      <c r="V257" s="2">
        <f t="shared" si="238"/>
        <v>3.0633599999999999</v>
      </c>
      <c r="W257" s="2">
        <f t="shared" si="238"/>
        <v>0</v>
      </c>
      <c r="X257" s="2">
        <f t="shared" si="238"/>
        <v>31556.75</v>
      </c>
      <c r="Y257" s="2">
        <f t="shared" si="238"/>
        <v>16299.87</v>
      </c>
      <c r="Z257" s="2">
        <f t="shared" si="238"/>
        <v>0</v>
      </c>
      <c r="AA257" s="2">
        <f t="shared" si="238"/>
        <v>0</v>
      </c>
      <c r="AB257" s="2">
        <f t="shared" si="238"/>
        <v>0</v>
      </c>
      <c r="AC257" s="2">
        <f t="shared" si="238"/>
        <v>0</v>
      </c>
      <c r="AD257" s="2">
        <f t="shared" si="238"/>
        <v>0</v>
      </c>
      <c r="AE257" s="2">
        <f t="shared" si="238"/>
        <v>0</v>
      </c>
      <c r="AF257" s="2">
        <f t="shared" si="238"/>
        <v>0</v>
      </c>
      <c r="AG257" s="2">
        <f t="shared" si="238"/>
        <v>0</v>
      </c>
      <c r="AH257" s="2">
        <f t="shared" si="238"/>
        <v>0</v>
      </c>
      <c r="AI257" s="2">
        <f t="shared" si="238"/>
        <v>0</v>
      </c>
      <c r="AJ257" s="2">
        <f t="shared" si="238"/>
        <v>0</v>
      </c>
      <c r="AK257" s="2">
        <f t="shared" si="238"/>
        <v>0</v>
      </c>
      <c r="AL257" s="2">
        <f t="shared" si="238"/>
        <v>0</v>
      </c>
      <c r="AM257" s="2">
        <f t="shared" si="238"/>
        <v>0</v>
      </c>
      <c r="AN257" s="2">
        <f t="shared" si="238"/>
        <v>0</v>
      </c>
      <c r="AO257" s="2">
        <f t="shared" si="238"/>
        <v>0</v>
      </c>
      <c r="AP257" s="2">
        <f t="shared" si="238"/>
        <v>732642.38</v>
      </c>
      <c r="AQ257" s="2">
        <f t="shared" si="238"/>
        <v>0</v>
      </c>
      <c r="AR257" s="2">
        <f t="shared" si="238"/>
        <v>959286.81</v>
      </c>
      <c r="AS257" s="2">
        <f t="shared" si="238"/>
        <v>167243.5</v>
      </c>
      <c r="AT257" s="2">
        <f t="shared" si="238"/>
        <v>59400.93</v>
      </c>
      <c r="AU257" s="2">
        <f t="shared" ref="AU257:BZ257" si="239">AU492</f>
        <v>0</v>
      </c>
      <c r="AV257" s="2">
        <f t="shared" si="239"/>
        <v>871704.24</v>
      </c>
      <c r="AW257" s="2">
        <f t="shared" si="239"/>
        <v>139061.85999999999</v>
      </c>
      <c r="AX257" s="2">
        <f t="shared" si="239"/>
        <v>0</v>
      </c>
      <c r="AY257" s="2">
        <f t="shared" si="239"/>
        <v>139061.85999999999</v>
      </c>
      <c r="AZ257" s="2">
        <f t="shared" si="239"/>
        <v>732642.38</v>
      </c>
      <c r="BA257" s="2">
        <f t="shared" si="239"/>
        <v>0</v>
      </c>
      <c r="BB257" s="2">
        <f t="shared" si="239"/>
        <v>0</v>
      </c>
      <c r="BC257" s="2">
        <f t="shared" si="239"/>
        <v>0</v>
      </c>
      <c r="BD257" s="2">
        <f t="shared" si="239"/>
        <v>0</v>
      </c>
      <c r="BE257" s="2">
        <f t="shared" si="239"/>
        <v>0</v>
      </c>
      <c r="BF257" s="2">
        <f t="shared" si="239"/>
        <v>0</v>
      </c>
      <c r="BG257" s="2">
        <f t="shared" si="239"/>
        <v>0</v>
      </c>
      <c r="BH257" s="2">
        <f t="shared" si="239"/>
        <v>0</v>
      </c>
      <c r="BI257" s="2">
        <f t="shared" si="239"/>
        <v>0</v>
      </c>
      <c r="BJ257" s="2">
        <f t="shared" si="239"/>
        <v>0</v>
      </c>
      <c r="BK257" s="2">
        <f t="shared" si="239"/>
        <v>0</v>
      </c>
      <c r="BL257" s="2">
        <f t="shared" si="239"/>
        <v>0</v>
      </c>
      <c r="BM257" s="2">
        <f t="shared" si="239"/>
        <v>0</v>
      </c>
      <c r="BN257" s="2">
        <f t="shared" si="239"/>
        <v>0</v>
      </c>
      <c r="BO257" s="2">
        <f t="shared" si="239"/>
        <v>0</v>
      </c>
      <c r="BP257" s="2">
        <f t="shared" si="239"/>
        <v>0</v>
      </c>
      <c r="BQ257" s="2">
        <f t="shared" si="239"/>
        <v>0</v>
      </c>
      <c r="BR257" s="2">
        <f t="shared" si="239"/>
        <v>0</v>
      </c>
      <c r="BS257" s="2">
        <f t="shared" si="239"/>
        <v>0</v>
      </c>
      <c r="BT257" s="2">
        <f t="shared" si="239"/>
        <v>0</v>
      </c>
      <c r="BU257" s="2">
        <f t="shared" si="239"/>
        <v>0</v>
      </c>
      <c r="BV257" s="2">
        <f t="shared" si="239"/>
        <v>0</v>
      </c>
      <c r="BW257" s="2">
        <f t="shared" si="239"/>
        <v>0</v>
      </c>
      <c r="BX257" s="2">
        <f t="shared" si="239"/>
        <v>0</v>
      </c>
      <c r="BY257" s="2">
        <f t="shared" si="239"/>
        <v>0</v>
      </c>
      <c r="BZ257" s="2">
        <f t="shared" si="239"/>
        <v>0</v>
      </c>
      <c r="CA257" s="2">
        <f t="shared" ref="CA257:DF257" si="240">CA492</f>
        <v>0</v>
      </c>
      <c r="CB257" s="2">
        <f t="shared" si="240"/>
        <v>0</v>
      </c>
      <c r="CC257" s="2">
        <f t="shared" si="240"/>
        <v>0</v>
      </c>
      <c r="CD257" s="2">
        <f t="shared" si="240"/>
        <v>0</v>
      </c>
      <c r="CE257" s="2">
        <f t="shared" si="240"/>
        <v>0</v>
      </c>
      <c r="CF257" s="2">
        <f t="shared" si="240"/>
        <v>0</v>
      </c>
      <c r="CG257" s="2">
        <f t="shared" si="240"/>
        <v>0</v>
      </c>
      <c r="CH257" s="2">
        <f t="shared" si="240"/>
        <v>0</v>
      </c>
      <c r="CI257" s="2">
        <f t="shared" si="240"/>
        <v>0</v>
      </c>
      <c r="CJ257" s="2">
        <f t="shared" si="240"/>
        <v>0</v>
      </c>
      <c r="CK257" s="2">
        <f t="shared" si="240"/>
        <v>0</v>
      </c>
      <c r="CL257" s="2">
        <f t="shared" si="240"/>
        <v>0</v>
      </c>
      <c r="CM257" s="2">
        <f t="shared" si="240"/>
        <v>0</v>
      </c>
      <c r="CN257" s="2">
        <f t="shared" si="240"/>
        <v>0</v>
      </c>
      <c r="CO257" s="2">
        <f t="shared" si="240"/>
        <v>0</v>
      </c>
      <c r="CP257" s="2">
        <f t="shared" si="240"/>
        <v>0</v>
      </c>
      <c r="CQ257" s="2">
        <f t="shared" si="240"/>
        <v>0</v>
      </c>
      <c r="CR257" s="2">
        <f t="shared" si="240"/>
        <v>0</v>
      </c>
      <c r="CS257" s="2">
        <f t="shared" si="240"/>
        <v>0</v>
      </c>
      <c r="CT257" s="2">
        <f t="shared" si="240"/>
        <v>0</v>
      </c>
      <c r="CU257" s="2">
        <f t="shared" si="240"/>
        <v>0</v>
      </c>
      <c r="CV257" s="2">
        <f t="shared" si="240"/>
        <v>0</v>
      </c>
      <c r="CW257" s="2">
        <f t="shared" si="240"/>
        <v>0</v>
      </c>
      <c r="CX257" s="2">
        <f t="shared" si="240"/>
        <v>0</v>
      </c>
      <c r="CY257" s="2">
        <f t="shared" si="240"/>
        <v>0</v>
      </c>
      <c r="CZ257" s="2">
        <f t="shared" si="240"/>
        <v>0</v>
      </c>
      <c r="DA257" s="2">
        <f t="shared" si="240"/>
        <v>0</v>
      </c>
      <c r="DB257" s="2">
        <f t="shared" si="240"/>
        <v>0</v>
      </c>
      <c r="DC257" s="2">
        <f t="shared" si="240"/>
        <v>0</v>
      </c>
      <c r="DD257" s="2">
        <f t="shared" si="240"/>
        <v>0</v>
      </c>
      <c r="DE257" s="2">
        <f t="shared" si="240"/>
        <v>0</v>
      </c>
      <c r="DF257" s="2">
        <f t="shared" si="240"/>
        <v>0</v>
      </c>
      <c r="DG257" s="3">
        <f t="shared" ref="DG257:EL257" si="241">DG492</f>
        <v>0</v>
      </c>
      <c r="DH257" s="3">
        <f t="shared" si="241"/>
        <v>0</v>
      </c>
      <c r="DI257" s="3">
        <f t="shared" si="241"/>
        <v>0</v>
      </c>
      <c r="DJ257" s="3">
        <f t="shared" si="241"/>
        <v>0</v>
      </c>
      <c r="DK257" s="3">
        <f t="shared" si="241"/>
        <v>0</v>
      </c>
      <c r="DL257" s="3">
        <f t="shared" si="241"/>
        <v>0</v>
      </c>
      <c r="DM257" s="3">
        <f t="shared" si="241"/>
        <v>0</v>
      </c>
      <c r="DN257" s="3">
        <f t="shared" si="241"/>
        <v>0</v>
      </c>
      <c r="DO257" s="3">
        <f t="shared" si="241"/>
        <v>0</v>
      </c>
      <c r="DP257" s="3">
        <f t="shared" si="241"/>
        <v>0</v>
      </c>
      <c r="DQ257" s="3">
        <f t="shared" si="241"/>
        <v>0</v>
      </c>
      <c r="DR257" s="3">
        <f t="shared" si="241"/>
        <v>0</v>
      </c>
      <c r="DS257" s="3">
        <f t="shared" si="241"/>
        <v>0</v>
      </c>
      <c r="DT257" s="3">
        <f t="shared" si="241"/>
        <v>0</v>
      </c>
      <c r="DU257" s="3">
        <f t="shared" si="241"/>
        <v>0</v>
      </c>
      <c r="DV257" s="3">
        <f t="shared" si="241"/>
        <v>0</v>
      </c>
      <c r="DW257" s="3">
        <f t="shared" si="241"/>
        <v>0</v>
      </c>
      <c r="DX257" s="3">
        <f t="shared" si="241"/>
        <v>0</v>
      </c>
      <c r="DY257" s="3">
        <f t="shared" si="241"/>
        <v>0</v>
      </c>
      <c r="DZ257" s="3">
        <f t="shared" si="241"/>
        <v>0</v>
      </c>
      <c r="EA257" s="3">
        <f t="shared" si="241"/>
        <v>0</v>
      </c>
      <c r="EB257" s="3">
        <f t="shared" si="241"/>
        <v>0</v>
      </c>
      <c r="EC257" s="3">
        <f t="shared" si="241"/>
        <v>0</v>
      </c>
      <c r="ED257" s="3">
        <f t="shared" si="241"/>
        <v>0</v>
      </c>
      <c r="EE257" s="3">
        <f t="shared" si="241"/>
        <v>0</v>
      </c>
      <c r="EF257" s="3">
        <f t="shared" si="241"/>
        <v>0</v>
      </c>
      <c r="EG257" s="3">
        <f t="shared" si="241"/>
        <v>0</v>
      </c>
      <c r="EH257" s="3">
        <f t="shared" si="241"/>
        <v>0</v>
      </c>
      <c r="EI257" s="3">
        <f t="shared" si="241"/>
        <v>0</v>
      </c>
      <c r="EJ257" s="3">
        <f t="shared" si="241"/>
        <v>0</v>
      </c>
      <c r="EK257" s="3">
        <f t="shared" si="241"/>
        <v>0</v>
      </c>
      <c r="EL257" s="3">
        <f t="shared" si="241"/>
        <v>0</v>
      </c>
      <c r="EM257" s="3">
        <f t="shared" ref="EM257:FR257" si="242">EM492</f>
        <v>0</v>
      </c>
      <c r="EN257" s="3">
        <f t="shared" si="242"/>
        <v>0</v>
      </c>
      <c r="EO257" s="3">
        <f t="shared" si="242"/>
        <v>0</v>
      </c>
      <c r="EP257" s="3">
        <f t="shared" si="242"/>
        <v>0</v>
      </c>
      <c r="EQ257" s="3">
        <f t="shared" si="242"/>
        <v>0</v>
      </c>
      <c r="ER257" s="3">
        <f t="shared" si="242"/>
        <v>0</v>
      </c>
      <c r="ES257" s="3">
        <f t="shared" si="242"/>
        <v>0</v>
      </c>
      <c r="ET257" s="3">
        <f t="shared" si="242"/>
        <v>0</v>
      </c>
      <c r="EU257" s="3">
        <f t="shared" si="242"/>
        <v>0</v>
      </c>
      <c r="EV257" s="3">
        <f t="shared" si="242"/>
        <v>0</v>
      </c>
      <c r="EW257" s="3">
        <f t="shared" si="242"/>
        <v>0</v>
      </c>
      <c r="EX257" s="3">
        <f t="shared" si="242"/>
        <v>0</v>
      </c>
      <c r="EY257" s="3">
        <f t="shared" si="242"/>
        <v>0</v>
      </c>
      <c r="EZ257" s="3">
        <f t="shared" si="242"/>
        <v>0</v>
      </c>
      <c r="FA257" s="3">
        <f t="shared" si="242"/>
        <v>0</v>
      </c>
      <c r="FB257" s="3">
        <f t="shared" si="242"/>
        <v>0</v>
      </c>
      <c r="FC257" s="3">
        <f t="shared" si="242"/>
        <v>0</v>
      </c>
      <c r="FD257" s="3">
        <f t="shared" si="242"/>
        <v>0</v>
      </c>
      <c r="FE257" s="3">
        <f t="shared" si="242"/>
        <v>0</v>
      </c>
      <c r="FF257" s="3">
        <f t="shared" si="242"/>
        <v>0</v>
      </c>
      <c r="FG257" s="3">
        <f t="shared" si="242"/>
        <v>0</v>
      </c>
      <c r="FH257" s="3">
        <f t="shared" si="242"/>
        <v>0</v>
      </c>
      <c r="FI257" s="3">
        <f t="shared" si="242"/>
        <v>0</v>
      </c>
      <c r="FJ257" s="3">
        <f t="shared" si="242"/>
        <v>0</v>
      </c>
      <c r="FK257" s="3">
        <f t="shared" si="242"/>
        <v>0</v>
      </c>
      <c r="FL257" s="3">
        <f t="shared" si="242"/>
        <v>0</v>
      </c>
      <c r="FM257" s="3">
        <f t="shared" si="242"/>
        <v>0</v>
      </c>
      <c r="FN257" s="3">
        <f t="shared" si="242"/>
        <v>0</v>
      </c>
      <c r="FO257" s="3">
        <f t="shared" si="242"/>
        <v>0</v>
      </c>
      <c r="FP257" s="3">
        <f t="shared" si="242"/>
        <v>0</v>
      </c>
      <c r="FQ257" s="3">
        <f t="shared" si="242"/>
        <v>0</v>
      </c>
      <c r="FR257" s="3">
        <f t="shared" si="242"/>
        <v>0</v>
      </c>
      <c r="FS257" s="3">
        <f t="shared" ref="FS257:GX257" si="243">FS492</f>
        <v>0</v>
      </c>
      <c r="FT257" s="3">
        <f t="shared" si="243"/>
        <v>0</v>
      </c>
      <c r="FU257" s="3">
        <f t="shared" si="243"/>
        <v>0</v>
      </c>
      <c r="FV257" s="3">
        <f t="shared" si="243"/>
        <v>0</v>
      </c>
      <c r="FW257" s="3">
        <f t="shared" si="243"/>
        <v>0</v>
      </c>
      <c r="FX257" s="3">
        <f t="shared" si="243"/>
        <v>0</v>
      </c>
      <c r="FY257" s="3">
        <f t="shared" si="243"/>
        <v>0</v>
      </c>
      <c r="FZ257" s="3">
        <f t="shared" si="243"/>
        <v>0</v>
      </c>
      <c r="GA257" s="3">
        <f t="shared" si="243"/>
        <v>0</v>
      </c>
      <c r="GB257" s="3">
        <f t="shared" si="243"/>
        <v>0</v>
      </c>
      <c r="GC257" s="3">
        <f t="shared" si="243"/>
        <v>0</v>
      </c>
      <c r="GD257" s="3">
        <f t="shared" si="243"/>
        <v>0</v>
      </c>
      <c r="GE257" s="3">
        <f t="shared" si="243"/>
        <v>0</v>
      </c>
      <c r="GF257" s="3">
        <f t="shared" si="243"/>
        <v>0</v>
      </c>
      <c r="GG257" s="3">
        <f t="shared" si="243"/>
        <v>0</v>
      </c>
      <c r="GH257" s="3">
        <f t="shared" si="243"/>
        <v>0</v>
      </c>
      <c r="GI257" s="3">
        <f t="shared" si="243"/>
        <v>0</v>
      </c>
      <c r="GJ257" s="3">
        <f t="shared" si="243"/>
        <v>0</v>
      </c>
      <c r="GK257" s="3">
        <f t="shared" si="243"/>
        <v>0</v>
      </c>
      <c r="GL257" s="3">
        <f t="shared" si="243"/>
        <v>0</v>
      </c>
      <c r="GM257" s="3">
        <f t="shared" si="243"/>
        <v>0</v>
      </c>
      <c r="GN257" s="3">
        <f t="shared" si="243"/>
        <v>0</v>
      </c>
      <c r="GO257" s="3">
        <f t="shared" si="243"/>
        <v>0</v>
      </c>
      <c r="GP257" s="3">
        <f t="shared" si="243"/>
        <v>0</v>
      </c>
      <c r="GQ257" s="3">
        <f t="shared" si="243"/>
        <v>0</v>
      </c>
      <c r="GR257" s="3">
        <f t="shared" si="243"/>
        <v>0</v>
      </c>
      <c r="GS257" s="3">
        <f t="shared" si="243"/>
        <v>0</v>
      </c>
      <c r="GT257" s="3">
        <f t="shared" si="243"/>
        <v>0</v>
      </c>
      <c r="GU257" s="3">
        <f t="shared" si="243"/>
        <v>0</v>
      </c>
      <c r="GV257" s="3">
        <f t="shared" si="243"/>
        <v>0</v>
      </c>
      <c r="GW257" s="3">
        <f t="shared" si="243"/>
        <v>0</v>
      </c>
      <c r="GX257" s="3">
        <f t="shared" si="243"/>
        <v>0</v>
      </c>
    </row>
    <row r="259" spans="1:245" x14ac:dyDescent="0.2">
      <c r="A259" s="1">
        <v>4</v>
      </c>
      <c r="B259" s="1">
        <v>1</v>
      </c>
      <c r="C259" s="1"/>
      <c r="D259" s="1">
        <f>ROW(A317)</f>
        <v>317</v>
      </c>
      <c r="E259" s="1"/>
      <c r="F259" s="1" t="s">
        <v>14</v>
      </c>
      <c r="G259" s="1" t="s">
        <v>486</v>
      </c>
      <c r="H259" s="1" t="s">
        <v>0</v>
      </c>
      <c r="I259" s="1">
        <v>0</v>
      </c>
      <c r="J259" s="1"/>
      <c r="K259" s="1">
        <v>-1</v>
      </c>
      <c r="L259" s="1"/>
      <c r="M259" s="1">
        <v>0</v>
      </c>
      <c r="N259" s="1"/>
      <c r="O259" s="1"/>
      <c r="P259" s="1"/>
      <c r="Q259" s="1"/>
      <c r="R259" s="1"/>
      <c r="S259" s="1">
        <v>0</v>
      </c>
      <c r="T259" s="1"/>
      <c r="U259" s="1" t="s">
        <v>0</v>
      </c>
      <c r="V259" s="1">
        <v>0</v>
      </c>
      <c r="W259" s="1"/>
      <c r="X259" s="1"/>
      <c r="Y259" s="1"/>
      <c r="Z259" s="1"/>
      <c r="AA259" s="1"/>
      <c r="AB259" s="1" t="s">
        <v>0</v>
      </c>
      <c r="AC259" s="1" t="s">
        <v>0</v>
      </c>
      <c r="AD259" s="1" t="s">
        <v>0</v>
      </c>
      <c r="AE259" s="1" t="s">
        <v>0</v>
      </c>
      <c r="AF259" s="1" t="s">
        <v>0</v>
      </c>
      <c r="AG259" s="1" t="s">
        <v>0</v>
      </c>
      <c r="AH259" s="1"/>
      <c r="AI259" s="1"/>
      <c r="AJ259" s="1"/>
      <c r="AK259" s="1"/>
      <c r="AL259" s="1"/>
      <c r="AM259" s="1"/>
      <c r="AN259" s="1"/>
      <c r="AO259" s="1"/>
      <c r="AP259" s="1" t="s">
        <v>0</v>
      </c>
      <c r="AQ259" s="1" t="s">
        <v>0</v>
      </c>
      <c r="AR259" s="1" t="s">
        <v>0</v>
      </c>
      <c r="AS259" s="1"/>
      <c r="AT259" s="1"/>
      <c r="AU259" s="1"/>
      <c r="AV259" s="1"/>
      <c r="AW259" s="1"/>
      <c r="AX259" s="1"/>
      <c r="AY259" s="1"/>
      <c r="AZ259" s="1" t="s">
        <v>0</v>
      </c>
      <c r="BA259" s="1"/>
      <c r="BB259" s="1" t="s">
        <v>0</v>
      </c>
      <c r="BC259" s="1" t="s">
        <v>0</v>
      </c>
      <c r="BD259" s="1" t="s">
        <v>0</v>
      </c>
      <c r="BE259" s="1" t="s">
        <v>0</v>
      </c>
      <c r="BF259" s="1" t="s">
        <v>0</v>
      </c>
      <c r="BG259" s="1" t="s">
        <v>0</v>
      </c>
      <c r="BH259" s="1" t="s">
        <v>0</v>
      </c>
      <c r="BI259" s="1" t="s">
        <v>0</v>
      </c>
      <c r="BJ259" s="1" t="s">
        <v>0</v>
      </c>
      <c r="BK259" s="1" t="s">
        <v>0</v>
      </c>
      <c r="BL259" s="1" t="s">
        <v>0</v>
      </c>
      <c r="BM259" s="1" t="s">
        <v>0</v>
      </c>
      <c r="BN259" s="1" t="s">
        <v>0</v>
      </c>
      <c r="BO259" s="1" t="s">
        <v>0</v>
      </c>
      <c r="BP259" s="1" t="s">
        <v>0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244">B317</f>
        <v>1</v>
      </c>
      <c r="C261" s="2">
        <f t="shared" si="244"/>
        <v>4</v>
      </c>
      <c r="D261" s="2">
        <f t="shared" si="244"/>
        <v>259</v>
      </c>
      <c r="E261" s="2">
        <f t="shared" si="244"/>
        <v>0</v>
      </c>
      <c r="F261" s="2" t="str">
        <f t="shared" si="244"/>
        <v>Новый раздел</v>
      </c>
      <c r="G261" s="2" t="str">
        <f t="shared" si="244"/>
        <v>СМР МТП-160кВа, в габ 250 кВа</v>
      </c>
      <c r="H261" s="2"/>
      <c r="I261" s="2"/>
      <c r="J261" s="2"/>
      <c r="K261" s="2"/>
      <c r="L261" s="2"/>
      <c r="M261" s="2"/>
      <c r="N261" s="2"/>
      <c r="O261" s="2">
        <f t="shared" ref="O261:AT261" si="245">O317</f>
        <v>142916.29</v>
      </c>
      <c r="P261" s="2">
        <f t="shared" si="245"/>
        <v>128212.74</v>
      </c>
      <c r="Q261" s="2">
        <f t="shared" si="245"/>
        <v>6023.57</v>
      </c>
      <c r="R261" s="2">
        <f t="shared" si="245"/>
        <v>2292.88</v>
      </c>
      <c r="S261" s="2">
        <f t="shared" si="245"/>
        <v>6387.1</v>
      </c>
      <c r="T261" s="2">
        <f t="shared" si="245"/>
        <v>0</v>
      </c>
      <c r="U261" s="2">
        <f t="shared" si="245"/>
        <v>8.1479999999999997</v>
      </c>
      <c r="V261" s="2">
        <f t="shared" si="245"/>
        <v>2.484</v>
      </c>
      <c r="W261" s="2">
        <f t="shared" si="245"/>
        <v>0</v>
      </c>
      <c r="X261" s="2">
        <f t="shared" si="245"/>
        <v>8753.56</v>
      </c>
      <c r="Y261" s="2">
        <f t="shared" si="245"/>
        <v>4927.75</v>
      </c>
      <c r="Z261" s="2">
        <f t="shared" si="245"/>
        <v>0</v>
      </c>
      <c r="AA261" s="2">
        <f t="shared" si="245"/>
        <v>0</v>
      </c>
      <c r="AB261" s="2">
        <f t="shared" si="245"/>
        <v>142916.29</v>
      </c>
      <c r="AC261" s="2">
        <f t="shared" si="245"/>
        <v>128212.74</v>
      </c>
      <c r="AD261" s="2">
        <f t="shared" si="245"/>
        <v>6023.57</v>
      </c>
      <c r="AE261" s="2">
        <f t="shared" si="245"/>
        <v>2292.88</v>
      </c>
      <c r="AF261" s="2">
        <f t="shared" si="245"/>
        <v>6387.1</v>
      </c>
      <c r="AG261" s="2">
        <f t="shared" si="245"/>
        <v>0</v>
      </c>
      <c r="AH261" s="2">
        <f t="shared" si="245"/>
        <v>8.1479999999999997</v>
      </c>
      <c r="AI261" s="2">
        <f t="shared" si="245"/>
        <v>2.484</v>
      </c>
      <c r="AJ261" s="2">
        <f t="shared" si="245"/>
        <v>0</v>
      </c>
      <c r="AK261" s="2">
        <f t="shared" si="245"/>
        <v>8753.56</v>
      </c>
      <c r="AL261" s="2">
        <f t="shared" si="245"/>
        <v>4927.75</v>
      </c>
      <c r="AM261" s="2">
        <f t="shared" si="245"/>
        <v>0</v>
      </c>
      <c r="AN261" s="2">
        <f t="shared" si="245"/>
        <v>0</v>
      </c>
      <c r="AO261" s="2">
        <f t="shared" si="245"/>
        <v>0</v>
      </c>
      <c r="AP261" s="2">
        <f t="shared" si="245"/>
        <v>0</v>
      </c>
      <c r="AQ261" s="2">
        <f t="shared" si="245"/>
        <v>0</v>
      </c>
      <c r="AR261" s="2">
        <f t="shared" si="245"/>
        <v>156597.6</v>
      </c>
      <c r="AS261" s="2">
        <f t="shared" si="245"/>
        <v>139397.25</v>
      </c>
      <c r="AT261" s="2">
        <f t="shared" si="245"/>
        <v>17200.349999999999</v>
      </c>
      <c r="AU261" s="2">
        <f t="shared" ref="AU261:BZ261" si="246">AU317</f>
        <v>0</v>
      </c>
      <c r="AV261" s="2">
        <f t="shared" si="246"/>
        <v>128212.74</v>
      </c>
      <c r="AW261" s="2">
        <f t="shared" si="246"/>
        <v>128212.74</v>
      </c>
      <c r="AX261" s="2">
        <f t="shared" si="246"/>
        <v>0</v>
      </c>
      <c r="AY261" s="2">
        <f t="shared" si="246"/>
        <v>128212.74</v>
      </c>
      <c r="AZ261" s="2">
        <f t="shared" si="246"/>
        <v>0</v>
      </c>
      <c r="BA261" s="2">
        <f t="shared" si="246"/>
        <v>0</v>
      </c>
      <c r="BB261" s="2">
        <f t="shared" si="246"/>
        <v>0</v>
      </c>
      <c r="BC261" s="2">
        <f t="shared" si="246"/>
        <v>0</v>
      </c>
      <c r="BD261" s="2">
        <f t="shared" si="246"/>
        <v>0</v>
      </c>
      <c r="BE261" s="2">
        <f t="shared" si="246"/>
        <v>0</v>
      </c>
      <c r="BF261" s="2">
        <f t="shared" si="246"/>
        <v>0</v>
      </c>
      <c r="BG261" s="2">
        <f t="shared" si="246"/>
        <v>0</v>
      </c>
      <c r="BH261" s="2">
        <f t="shared" si="246"/>
        <v>0</v>
      </c>
      <c r="BI261" s="2">
        <f t="shared" si="246"/>
        <v>0</v>
      </c>
      <c r="BJ261" s="2">
        <f t="shared" si="246"/>
        <v>0</v>
      </c>
      <c r="BK261" s="2">
        <f t="shared" si="246"/>
        <v>0</v>
      </c>
      <c r="BL261" s="2">
        <f t="shared" si="246"/>
        <v>0</v>
      </c>
      <c r="BM261" s="2">
        <f t="shared" si="246"/>
        <v>0</v>
      </c>
      <c r="BN261" s="2">
        <f t="shared" si="246"/>
        <v>0</v>
      </c>
      <c r="BO261" s="2">
        <f t="shared" si="246"/>
        <v>0</v>
      </c>
      <c r="BP261" s="2">
        <f t="shared" si="246"/>
        <v>0</v>
      </c>
      <c r="BQ261" s="2">
        <f t="shared" si="246"/>
        <v>0</v>
      </c>
      <c r="BR261" s="2">
        <f t="shared" si="246"/>
        <v>0</v>
      </c>
      <c r="BS261" s="2">
        <f t="shared" si="246"/>
        <v>0</v>
      </c>
      <c r="BT261" s="2">
        <f t="shared" si="246"/>
        <v>0</v>
      </c>
      <c r="BU261" s="2">
        <f t="shared" si="246"/>
        <v>0</v>
      </c>
      <c r="BV261" s="2">
        <f t="shared" si="246"/>
        <v>0</v>
      </c>
      <c r="BW261" s="2">
        <f t="shared" si="246"/>
        <v>0</v>
      </c>
      <c r="BX261" s="2">
        <f t="shared" si="246"/>
        <v>0</v>
      </c>
      <c r="BY261" s="2">
        <f t="shared" si="246"/>
        <v>0</v>
      </c>
      <c r="BZ261" s="2">
        <f t="shared" si="246"/>
        <v>0</v>
      </c>
      <c r="CA261" s="2">
        <f t="shared" ref="CA261:DF261" si="247">CA317</f>
        <v>156597.6</v>
      </c>
      <c r="CB261" s="2">
        <f t="shared" si="247"/>
        <v>139397.25</v>
      </c>
      <c r="CC261" s="2">
        <f t="shared" si="247"/>
        <v>17200.349999999999</v>
      </c>
      <c r="CD261" s="2">
        <f t="shared" si="247"/>
        <v>0</v>
      </c>
      <c r="CE261" s="2">
        <f t="shared" si="247"/>
        <v>128212.74</v>
      </c>
      <c r="CF261" s="2">
        <f t="shared" si="247"/>
        <v>128212.74</v>
      </c>
      <c r="CG261" s="2">
        <f t="shared" si="247"/>
        <v>0</v>
      </c>
      <c r="CH261" s="2">
        <f t="shared" si="247"/>
        <v>128212.74</v>
      </c>
      <c r="CI261" s="2">
        <f t="shared" si="247"/>
        <v>0</v>
      </c>
      <c r="CJ261" s="2">
        <f t="shared" si="247"/>
        <v>0</v>
      </c>
      <c r="CK261" s="2">
        <f t="shared" si="247"/>
        <v>0</v>
      </c>
      <c r="CL261" s="2">
        <f t="shared" si="247"/>
        <v>0</v>
      </c>
      <c r="CM261" s="2">
        <f t="shared" si="247"/>
        <v>0</v>
      </c>
      <c r="CN261" s="2">
        <f t="shared" si="247"/>
        <v>0</v>
      </c>
      <c r="CO261" s="2">
        <f t="shared" si="247"/>
        <v>0</v>
      </c>
      <c r="CP261" s="2">
        <f t="shared" si="247"/>
        <v>0</v>
      </c>
      <c r="CQ261" s="2">
        <f t="shared" si="247"/>
        <v>0</v>
      </c>
      <c r="CR261" s="2">
        <f t="shared" si="247"/>
        <v>0</v>
      </c>
      <c r="CS261" s="2">
        <f t="shared" si="247"/>
        <v>0</v>
      </c>
      <c r="CT261" s="2">
        <f t="shared" si="247"/>
        <v>0</v>
      </c>
      <c r="CU261" s="2">
        <f t="shared" si="247"/>
        <v>0</v>
      </c>
      <c r="CV261" s="2">
        <f t="shared" si="247"/>
        <v>0</v>
      </c>
      <c r="CW261" s="2">
        <f t="shared" si="247"/>
        <v>0</v>
      </c>
      <c r="CX261" s="2">
        <f t="shared" si="247"/>
        <v>0</v>
      </c>
      <c r="CY261" s="2">
        <f t="shared" si="247"/>
        <v>0</v>
      </c>
      <c r="CZ261" s="2">
        <f t="shared" si="247"/>
        <v>0</v>
      </c>
      <c r="DA261" s="2">
        <f t="shared" si="247"/>
        <v>0</v>
      </c>
      <c r="DB261" s="2">
        <f t="shared" si="247"/>
        <v>0</v>
      </c>
      <c r="DC261" s="2">
        <f t="shared" si="247"/>
        <v>0</v>
      </c>
      <c r="DD261" s="2">
        <f t="shared" si="247"/>
        <v>0</v>
      </c>
      <c r="DE261" s="2">
        <f t="shared" si="247"/>
        <v>0</v>
      </c>
      <c r="DF261" s="2">
        <f t="shared" si="247"/>
        <v>0</v>
      </c>
      <c r="DG261" s="3">
        <f t="shared" ref="DG261:EL261" si="248">DG317</f>
        <v>0</v>
      </c>
      <c r="DH261" s="3">
        <f t="shared" si="248"/>
        <v>0</v>
      </c>
      <c r="DI261" s="3">
        <f t="shared" si="248"/>
        <v>0</v>
      </c>
      <c r="DJ261" s="3">
        <f t="shared" si="248"/>
        <v>0</v>
      </c>
      <c r="DK261" s="3">
        <f t="shared" si="248"/>
        <v>0</v>
      </c>
      <c r="DL261" s="3">
        <f t="shared" si="248"/>
        <v>0</v>
      </c>
      <c r="DM261" s="3">
        <f t="shared" si="248"/>
        <v>0</v>
      </c>
      <c r="DN261" s="3">
        <f t="shared" si="248"/>
        <v>0</v>
      </c>
      <c r="DO261" s="3">
        <f t="shared" si="248"/>
        <v>0</v>
      </c>
      <c r="DP261" s="3">
        <f t="shared" si="248"/>
        <v>0</v>
      </c>
      <c r="DQ261" s="3">
        <f t="shared" si="248"/>
        <v>0</v>
      </c>
      <c r="DR261" s="3">
        <f t="shared" si="248"/>
        <v>0</v>
      </c>
      <c r="DS261" s="3">
        <f t="shared" si="248"/>
        <v>0</v>
      </c>
      <c r="DT261" s="3">
        <f t="shared" si="248"/>
        <v>0</v>
      </c>
      <c r="DU261" s="3">
        <f t="shared" si="248"/>
        <v>0</v>
      </c>
      <c r="DV261" s="3">
        <f t="shared" si="248"/>
        <v>0</v>
      </c>
      <c r="DW261" s="3">
        <f t="shared" si="248"/>
        <v>0</v>
      </c>
      <c r="DX261" s="3">
        <f t="shared" si="248"/>
        <v>0</v>
      </c>
      <c r="DY261" s="3">
        <f t="shared" si="248"/>
        <v>0</v>
      </c>
      <c r="DZ261" s="3">
        <f t="shared" si="248"/>
        <v>0</v>
      </c>
      <c r="EA261" s="3">
        <f t="shared" si="248"/>
        <v>0</v>
      </c>
      <c r="EB261" s="3">
        <f t="shared" si="248"/>
        <v>0</v>
      </c>
      <c r="EC261" s="3">
        <f t="shared" si="248"/>
        <v>0</v>
      </c>
      <c r="ED261" s="3">
        <f t="shared" si="248"/>
        <v>0</v>
      </c>
      <c r="EE261" s="3">
        <f t="shared" si="248"/>
        <v>0</v>
      </c>
      <c r="EF261" s="3">
        <f t="shared" si="248"/>
        <v>0</v>
      </c>
      <c r="EG261" s="3">
        <f t="shared" si="248"/>
        <v>0</v>
      </c>
      <c r="EH261" s="3">
        <f t="shared" si="248"/>
        <v>0</v>
      </c>
      <c r="EI261" s="3">
        <f t="shared" si="248"/>
        <v>0</v>
      </c>
      <c r="EJ261" s="3">
        <f t="shared" si="248"/>
        <v>0</v>
      </c>
      <c r="EK261" s="3">
        <f t="shared" si="248"/>
        <v>0</v>
      </c>
      <c r="EL261" s="3">
        <f t="shared" si="248"/>
        <v>0</v>
      </c>
      <c r="EM261" s="3">
        <f t="shared" ref="EM261:FR261" si="249">EM317</f>
        <v>0</v>
      </c>
      <c r="EN261" s="3">
        <f t="shared" si="249"/>
        <v>0</v>
      </c>
      <c r="EO261" s="3">
        <f t="shared" si="249"/>
        <v>0</v>
      </c>
      <c r="EP261" s="3">
        <f t="shared" si="249"/>
        <v>0</v>
      </c>
      <c r="EQ261" s="3">
        <f t="shared" si="249"/>
        <v>0</v>
      </c>
      <c r="ER261" s="3">
        <f t="shared" si="249"/>
        <v>0</v>
      </c>
      <c r="ES261" s="3">
        <f t="shared" si="249"/>
        <v>0</v>
      </c>
      <c r="ET261" s="3">
        <f t="shared" si="249"/>
        <v>0</v>
      </c>
      <c r="EU261" s="3">
        <f t="shared" si="249"/>
        <v>0</v>
      </c>
      <c r="EV261" s="3">
        <f t="shared" si="249"/>
        <v>0</v>
      </c>
      <c r="EW261" s="3">
        <f t="shared" si="249"/>
        <v>0</v>
      </c>
      <c r="EX261" s="3">
        <f t="shared" si="249"/>
        <v>0</v>
      </c>
      <c r="EY261" s="3">
        <f t="shared" si="249"/>
        <v>0</v>
      </c>
      <c r="EZ261" s="3">
        <f t="shared" si="249"/>
        <v>0</v>
      </c>
      <c r="FA261" s="3">
        <f t="shared" si="249"/>
        <v>0</v>
      </c>
      <c r="FB261" s="3">
        <f t="shared" si="249"/>
        <v>0</v>
      </c>
      <c r="FC261" s="3">
        <f t="shared" si="249"/>
        <v>0</v>
      </c>
      <c r="FD261" s="3">
        <f t="shared" si="249"/>
        <v>0</v>
      </c>
      <c r="FE261" s="3">
        <f t="shared" si="249"/>
        <v>0</v>
      </c>
      <c r="FF261" s="3">
        <f t="shared" si="249"/>
        <v>0</v>
      </c>
      <c r="FG261" s="3">
        <f t="shared" si="249"/>
        <v>0</v>
      </c>
      <c r="FH261" s="3">
        <f t="shared" si="249"/>
        <v>0</v>
      </c>
      <c r="FI261" s="3">
        <f t="shared" si="249"/>
        <v>0</v>
      </c>
      <c r="FJ261" s="3">
        <f t="shared" si="249"/>
        <v>0</v>
      </c>
      <c r="FK261" s="3">
        <f t="shared" si="249"/>
        <v>0</v>
      </c>
      <c r="FL261" s="3">
        <f t="shared" si="249"/>
        <v>0</v>
      </c>
      <c r="FM261" s="3">
        <f t="shared" si="249"/>
        <v>0</v>
      </c>
      <c r="FN261" s="3">
        <f t="shared" si="249"/>
        <v>0</v>
      </c>
      <c r="FO261" s="3">
        <f t="shared" si="249"/>
        <v>0</v>
      </c>
      <c r="FP261" s="3">
        <f t="shared" si="249"/>
        <v>0</v>
      </c>
      <c r="FQ261" s="3">
        <f t="shared" si="249"/>
        <v>0</v>
      </c>
      <c r="FR261" s="3">
        <f t="shared" si="249"/>
        <v>0</v>
      </c>
      <c r="FS261" s="3">
        <f t="shared" ref="FS261:GX261" si="250">FS317</f>
        <v>0</v>
      </c>
      <c r="FT261" s="3">
        <f t="shared" si="250"/>
        <v>0</v>
      </c>
      <c r="FU261" s="3">
        <f t="shared" si="250"/>
        <v>0</v>
      </c>
      <c r="FV261" s="3">
        <f t="shared" si="250"/>
        <v>0</v>
      </c>
      <c r="FW261" s="3">
        <f t="shared" si="250"/>
        <v>0</v>
      </c>
      <c r="FX261" s="3">
        <f t="shared" si="250"/>
        <v>0</v>
      </c>
      <c r="FY261" s="3">
        <f t="shared" si="250"/>
        <v>0</v>
      </c>
      <c r="FZ261" s="3">
        <f t="shared" si="250"/>
        <v>0</v>
      </c>
      <c r="GA261" s="3">
        <f t="shared" si="250"/>
        <v>0</v>
      </c>
      <c r="GB261" s="3">
        <f t="shared" si="250"/>
        <v>0</v>
      </c>
      <c r="GC261" s="3">
        <f t="shared" si="250"/>
        <v>0</v>
      </c>
      <c r="GD261" s="3">
        <f t="shared" si="250"/>
        <v>0</v>
      </c>
      <c r="GE261" s="3">
        <f t="shared" si="250"/>
        <v>0</v>
      </c>
      <c r="GF261" s="3">
        <f t="shared" si="250"/>
        <v>0</v>
      </c>
      <c r="GG261" s="3">
        <f t="shared" si="250"/>
        <v>0</v>
      </c>
      <c r="GH261" s="3">
        <f t="shared" si="250"/>
        <v>0</v>
      </c>
      <c r="GI261" s="3">
        <f t="shared" si="250"/>
        <v>0</v>
      </c>
      <c r="GJ261" s="3">
        <f t="shared" si="250"/>
        <v>0</v>
      </c>
      <c r="GK261" s="3">
        <f t="shared" si="250"/>
        <v>0</v>
      </c>
      <c r="GL261" s="3">
        <f t="shared" si="250"/>
        <v>0</v>
      </c>
      <c r="GM261" s="3">
        <f t="shared" si="250"/>
        <v>0</v>
      </c>
      <c r="GN261" s="3">
        <f t="shared" si="250"/>
        <v>0</v>
      </c>
      <c r="GO261" s="3">
        <f t="shared" si="250"/>
        <v>0</v>
      </c>
      <c r="GP261" s="3">
        <f t="shared" si="250"/>
        <v>0</v>
      </c>
      <c r="GQ261" s="3">
        <f t="shared" si="250"/>
        <v>0</v>
      </c>
      <c r="GR261" s="3">
        <f t="shared" si="250"/>
        <v>0</v>
      </c>
      <c r="GS261" s="3">
        <f t="shared" si="250"/>
        <v>0</v>
      </c>
      <c r="GT261" s="3">
        <f t="shared" si="250"/>
        <v>0</v>
      </c>
      <c r="GU261" s="3">
        <f t="shared" si="250"/>
        <v>0</v>
      </c>
      <c r="GV261" s="3">
        <f t="shared" si="250"/>
        <v>0</v>
      </c>
      <c r="GW261" s="3">
        <f t="shared" si="250"/>
        <v>0</v>
      </c>
      <c r="GX261" s="3">
        <f t="shared" si="250"/>
        <v>0</v>
      </c>
    </row>
    <row r="263" spans="1:245" x14ac:dyDescent="0.2">
      <c r="A263">
        <v>17</v>
      </c>
      <c r="B263">
        <v>1</v>
      </c>
      <c r="C263">
        <f>ROW(SmtRes!A181)</f>
        <v>181</v>
      </c>
      <c r="D263">
        <f>ROW(EtalonRes!A181)</f>
        <v>181</v>
      </c>
      <c r="E263" t="s">
        <v>16</v>
      </c>
      <c r="F263" t="s">
        <v>315</v>
      </c>
      <c r="G263" t="s">
        <v>316</v>
      </c>
      <c r="H263" t="s">
        <v>317</v>
      </c>
      <c r="I263">
        <v>0</v>
      </c>
      <c r="J263">
        <v>0</v>
      </c>
      <c r="K263">
        <v>0</v>
      </c>
      <c r="M263">
        <v>0</v>
      </c>
      <c r="O263">
        <f t="shared" ref="O263:O298" si="251">ROUND(CP263,2)</f>
        <v>0</v>
      </c>
      <c r="P263">
        <f>SUMIF(SmtRes!AQ181:'SmtRes'!AQ181,"=1",SmtRes!DF181:'SmtRes'!DF181)</f>
        <v>0</v>
      </c>
      <c r="Q263">
        <f>SUMIF(SmtRes!AQ181:'SmtRes'!AQ181,"=1",SmtRes!DG181:'SmtRes'!DG181)</f>
        <v>0</v>
      </c>
      <c r="R263">
        <f>SUMIF(SmtRes!AQ181:'SmtRes'!AQ181,"=1",SmtRes!DH181:'SmtRes'!DH181)</f>
        <v>0</v>
      </c>
      <c r="S263">
        <f>SUMIF(SmtRes!AQ181:'SmtRes'!AQ181,"=1",SmtRes!DI181:'SmtRes'!DI181)</f>
        <v>0</v>
      </c>
      <c r="T263">
        <f t="shared" ref="T263:T294" si="252">ROUND(CU263*I263,2)</f>
        <v>0</v>
      </c>
      <c r="U263">
        <f>SUMIF(SmtRes!AQ181:'SmtRes'!AQ181,"=1",SmtRes!CV181:'SmtRes'!CV181)</f>
        <v>0</v>
      </c>
      <c r="V263">
        <f>SUMIF(SmtRes!AQ181:'SmtRes'!AQ181,"=1",SmtRes!CW181:'SmtRes'!CW181)</f>
        <v>0</v>
      </c>
      <c r="W263">
        <f t="shared" ref="W263:W294" si="253">ROUND(CX263*I263,2)</f>
        <v>0</v>
      </c>
      <c r="X263">
        <f t="shared" ref="X263:X294" si="254">ROUND(CY263,2)</f>
        <v>0</v>
      </c>
      <c r="Y263">
        <f t="shared" ref="Y263:Y294" si="255">ROUND(CZ263,2)</f>
        <v>0</v>
      </c>
      <c r="AA263">
        <v>449016141</v>
      </c>
      <c r="AB263">
        <f t="shared" ref="AB263:AB294" si="256">ROUND((AC263+AD263+AF263),6)</f>
        <v>101690.82</v>
      </c>
      <c r="AC263">
        <f>ROUND((0),6)</f>
        <v>0</v>
      </c>
      <c r="AD263">
        <f>ROUND((((0)-(0))+AE263),6)</f>
        <v>0</v>
      </c>
      <c r="AE263">
        <f>ROUND((0),6)</f>
        <v>0</v>
      </c>
      <c r="AF263">
        <f>ROUND((SUM(SmtRes!BT181:'SmtRes'!BT181)),6)</f>
        <v>101690.82</v>
      </c>
      <c r="AG263">
        <f t="shared" ref="AG263:AG294" si="257">ROUND((AP263),6)</f>
        <v>0</v>
      </c>
      <c r="AH263">
        <f>(SUM(SmtRes!BU181:'SmtRes'!BU181))</f>
        <v>154</v>
      </c>
      <c r="AI263">
        <f>(0)</f>
        <v>0</v>
      </c>
      <c r="AJ263">
        <f t="shared" ref="AJ263:AJ294" si="258">(AS263)</f>
        <v>0</v>
      </c>
      <c r="AK263">
        <v>101690.82</v>
      </c>
      <c r="AL263">
        <v>0</v>
      </c>
      <c r="AM263">
        <v>0</v>
      </c>
      <c r="AN263">
        <v>0</v>
      </c>
      <c r="AO263">
        <v>101690.82</v>
      </c>
      <c r="AP263">
        <v>0</v>
      </c>
      <c r="AQ263">
        <v>154</v>
      </c>
      <c r="AR263">
        <v>0</v>
      </c>
      <c r="AS263">
        <v>0</v>
      </c>
      <c r="AT263">
        <v>89</v>
      </c>
      <c r="AU263">
        <v>40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0</v>
      </c>
      <c r="BE263" t="s">
        <v>0</v>
      </c>
      <c r="BF263" t="s">
        <v>0</v>
      </c>
      <c r="BG263" t="s">
        <v>0</v>
      </c>
      <c r="BH263">
        <v>0</v>
      </c>
      <c r="BI263">
        <v>1</v>
      </c>
      <c r="BJ263" t="s">
        <v>487</v>
      </c>
      <c r="BM263">
        <v>1003</v>
      </c>
      <c r="BN263">
        <v>0</v>
      </c>
      <c r="BO263" t="s">
        <v>0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0</v>
      </c>
      <c r="BZ263">
        <v>89</v>
      </c>
      <c r="CA263">
        <v>40</v>
      </c>
      <c r="CB263" t="s">
        <v>0</v>
      </c>
      <c r="CE263">
        <v>0</v>
      </c>
      <c r="CF263">
        <v>0</v>
      </c>
      <c r="CG263">
        <v>0</v>
      </c>
      <c r="CM263">
        <v>0</v>
      </c>
      <c r="CN263" t="s">
        <v>0</v>
      </c>
      <c r="CO263">
        <v>0</v>
      </c>
      <c r="CP263">
        <f t="shared" ref="CP263:CP298" si="259">(P263+Q263+S263+R263)</f>
        <v>0</v>
      </c>
      <c r="CQ263">
        <f>SUMIF(SmtRes!AQ181:'SmtRes'!AQ181,"=1",SmtRes!AA181:'SmtRes'!AA181)</f>
        <v>0</v>
      </c>
      <c r="CR263">
        <f>SUMIF(SmtRes!AQ181:'SmtRes'!AQ181,"=1",SmtRes!AB181:'SmtRes'!AB181)</f>
        <v>0</v>
      </c>
      <c r="CS263">
        <f>SUMIF(SmtRes!AQ181:'SmtRes'!AQ181,"=1",SmtRes!AC181:'SmtRes'!AC181)</f>
        <v>0</v>
      </c>
      <c r="CT263">
        <f>SUMIF(SmtRes!AQ181:'SmtRes'!AQ181,"=1",SmtRes!AD181:'SmtRes'!AD181)</f>
        <v>660.33</v>
      </c>
      <c r="CU263">
        <f t="shared" ref="CU263:CU298" si="260">AG263</f>
        <v>0</v>
      </c>
      <c r="CV263">
        <f>SUMIF(SmtRes!AQ181:'SmtRes'!AQ181,"=1",SmtRes!BU181:'SmtRes'!BU181)</f>
        <v>154</v>
      </c>
      <c r="CW263">
        <f>SUMIF(SmtRes!AQ181:'SmtRes'!AQ181,"=1",SmtRes!BV181:'SmtRes'!BV181)</f>
        <v>0</v>
      </c>
      <c r="CX263">
        <f t="shared" ref="CX263:CX298" si="261">AJ263</f>
        <v>0</v>
      </c>
      <c r="CY263">
        <f t="shared" ref="CY263:CY270" si="262">(((S263+R263)*AT263)/100)</f>
        <v>0</v>
      </c>
      <c r="CZ263">
        <f t="shared" ref="CZ263:CZ270" si="263">(((S263+R263)*AU263)/100)</f>
        <v>0</v>
      </c>
      <c r="DC263" t="s">
        <v>0</v>
      </c>
      <c r="DD263" t="s">
        <v>0</v>
      </c>
      <c r="DE263" t="s">
        <v>0</v>
      </c>
      <c r="DF263" t="s">
        <v>0</v>
      </c>
      <c r="DG263" t="s">
        <v>0</v>
      </c>
      <c r="DH263" t="s">
        <v>0</v>
      </c>
      <c r="DI263" t="s">
        <v>0</v>
      </c>
      <c r="DJ263" t="s">
        <v>0</v>
      </c>
      <c r="DK263" t="s">
        <v>0</v>
      </c>
      <c r="DL263" t="s">
        <v>0</v>
      </c>
      <c r="DM263" t="s">
        <v>0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317</v>
      </c>
      <c r="DW263" t="s">
        <v>317</v>
      </c>
      <c r="DX263">
        <v>100</v>
      </c>
      <c r="DZ263" t="s">
        <v>0</v>
      </c>
      <c r="EA263" t="s">
        <v>0</v>
      </c>
      <c r="EB263" t="s">
        <v>0</v>
      </c>
      <c r="EC263" t="s">
        <v>0</v>
      </c>
      <c r="EE263">
        <v>416980004</v>
      </c>
      <c r="EF263">
        <v>2</v>
      </c>
      <c r="EG263" t="s">
        <v>22</v>
      </c>
      <c r="EH263">
        <v>1</v>
      </c>
      <c r="EI263" t="s">
        <v>319</v>
      </c>
      <c r="EJ263">
        <v>1</v>
      </c>
      <c r="EK263">
        <v>1003</v>
      </c>
      <c r="EL263" t="s">
        <v>320</v>
      </c>
      <c r="EM263" t="s">
        <v>321</v>
      </c>
      <c r="EO263" t="s">
        <v>0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154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89</v>
      </c>
      <c r="FY263">
        <v>40</v>
      </c>
      <c r="GA263" t="s">
        <v>0</v>
      </c>
      <c r="GD263">
        <v>1</v>
      </c>
      <c r="GF263">
        <v>-1405468053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ref="GL263:GL294" si="264">ROUND(IF(AND(BH263=3,BI263=3,FS263&lt;&gt;0),P263,0),2)</f>
        <v>0</v>
      </c>
      <c r="GM263">
        <f t="shared" ref="GM263:GM294" si="265">ROUND(O263+X263+Y263,2)+GX263</f>
        <v>0</v>
      </c>
      <c r="GN263">
        <f t="shared" ref="GN263:GN294" si="266">IF(OR(BI263=0,BI263=1),GM263-GX263,0)</f>
        <v>0</v>
      </c>
      <c r="GO263">
        <f t="shared" ref="GO263:GO294" si="267">IF(BI263=2,GM263-GX263,0)</f>
        <v>0</v>
      </c>
      <c r="GP263">
        <f t="shared" ref="GP263:GP294" si="268">IF(BI263=4,GM263-GX263,0)</f>
        <v>0</v>
      </c>
      <c r="GR263">
        <v>0</v>
      </c>
      <c r="GS263">
        <v>0</v>
      </c>
      <c r="GT263">
        <v>0</v>
      </c>
      <c r="GU263" t="s">
        <v>0</v>
      </c>
      <c r="GV263">
        <f t="shared" ref="GV263:GV293" si="269">ROUND((GT263),6)</f>
        <v>0</v>
      </c>
      <c r="GW263">
        <v>1</v>
      </c>
      <c r="GX263">
        <f t="shared" ref="GX263:GX294" si="270">ROUND(HC263*I263,2)</f>
        <v>0</v>
      </c>
      <c r="HA263">
        <v>0</v>
      </c>
      <c r="HB263">
        <v>0</v>
      </c>
      <c r="HC263">
        <f t="shared" ref="HC263:HC298" si="271">GV263*GW263</f>
        <v>0</v>
      </c>
      <c r="HE263" t="s">
        <v>0</v>
      </c>
      <c r="HF263" t="s">
        <v>0</v>
      </c>
      <c r="HM263" t="s">
        <v>0</v>
      </c>
      <c r="HN263" t="s">
        <v>322</v>
      </c>
      <c r="HO263" t="s">
        <v>323</v>
      </c>
      <c r="HP263" t="s">
        <v>320</v>
      </c>
      <c r="HQ263" t="s">
        <v>320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C264">
        <f>ROW(SmtRes!A185)</f>
        <v>185</v>
      </c>
      <c r="D264">
        <f>ROW(EtalonRes!A185)</f>
        <v>185</v>
      </c>
      <c r="E264" t="s">
        <v>28</v>
      </c>
      <c r="F264" t="s">
        <v>488</v>
      </c>
      <c r="G264" t="s">
        <v>489</v>
      </c>
      <c r="H264" t="s">
        <v>490</v>
      </c>
      <c r="I264">
        <v>0</v>
      </c>
      <c r="J264">
        <v>0</v>
      </c>
      <c r="K264">
        <v>0</v>
      </c>
      <c r="M264">
        <v>0</v>
      </c>
      <c r="O264">
        <f t="shared" si="251"/>
        <v>0</v>
      </c>
      <c r="P264">
        <f>SUMIF(SmtRes!AQ182:'SmtRes'!AQ185,"=1",SmtRes!DF182:'SmtRes'!DF185)</f>
        <v>0</v>
      </c>
      <c r="Q264">
        <f>SUMIF(SmtRes!AQ182:'SmtRes'!AQ185,"=1",SmtRes!DG182:'SmtRes'!DG185)</f>
        <v>0</v>
      </c>
      <c r="R264">
        <f>SUMIF(SmtRes!AQ182:'SmtRes'!AQ185,"=1",SmtRes!DH182:'SmtRes'!DH185)</f>
        <v>0</v>
      </c>
      <c r="S264">
        <f>SUMIF(SmtRes!AQ182:'SmtRes'!AQ185,"=1",SmtRes!DI182:'SmtRes'!DI185)</f>
        <v>0</v>
      </c>
      <c r="T264">
        <f t="shared" si="252"/>
        <v>0</v>
      </c>
      <c r="U264">
        <f>SUMIF(SmtRes!AQ182:'SmtRes'!AQ185,"=1",SmtRes!CV182:'SmtRes'!CV185)</f>
        <v>0</v>
      </c>
      <c r="V264">
        <f>SUMIF(SmtRes!AQ182:'SmtRes'!AQ185,"=1",SmtRes!CW182:'SmtRes'!CW185)</f>
        <v>0</v>
      </c>
      <c r="W264">
        <f t="shared" si="253"/>
        <v>0</v>
      </c>
      <c r="X264">
        <f t="shared" si="254"/>
        <v>0</v>
      </c>
      <c r="Y264">
        <f t="shared" si="255"/>
        <v>0</v>
      </c>
      <c r="AA264">
        <v>449016141</v>
      </c>
      <c r="AB264">
        <f t="shared" si="256"/>
        <v>224294.5871</v>
      </c>
      <c r="AC264">
        <f>ROUND((0),6)</f>
        <v>0</v>
      </c>
      <c r="AD264">
        <f>ROUND((((SUM(SmtRes!BR182:'SmtRes'!BR185))-(SUM(SmtRes!BS182:'SmtRes'!BS185)))+AE264),6)</f>
        <v>215333.90900000001</v>
      </c>
      <c r="AE264">
        <f>ROUND((SUM(SmtRes!BS182:'SmtRes'!BS185)),6)</f>
        <v>175476.82320000001</v>
      </c>
      <c r="AF264">
        <f>ROUND((SUM(SmtRes!BT182:'SmtRes'!BT185)),6)</f>
        <v>8960.6780999999992</v>
      </c>
      <c r="AG264">
        <f t="shared" si="257"/>
        <v>0</v>
      </c>
      <c r="AH264">
        <f>(SUM(SmtRes!BU182:'SmtRes'!BU185))</f>
        <v>13.57</v>
      </c>
      <c r="AI264">
        <f>(SUM(SmtRes!BV182:'SmtRes'!BV185))</f>
        <v>160.91999999999999</v>
      </c>
      <c r="AJ264">
        <f t="shared" si="258"/>
        <v>0</v>
      </c>
      <c r="AK264">
        <v>399771.41029999999</v>
      </c>
      <c r="AL264">
        <v>0</v>
      </c>
      <c r="AM264">
        <v>215333.90900000001</v>
      </c>
      <c r="AN264">
        <v>175476.82320000001</v>
      </c>
      <c r="AO264">
        <v>8960.6780999999992</v>
      </c>
      <c r="AP264">
        <v>0</v>
      </c>
      <c r="AQ264">
        <v>13.57</v>
      </c>
      <c r="AR264">
        <v>160.91999999999999</v>
      </c>
      <c r="AS264">
        <v>0</v>
      </c>
      <c r="AT264">
        <v>94</v>
      </c>
      <c r="AU264">
        <v>44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0</v>
      </c>
      <c r="BE264" t="s">
        <v>0</v>
      </c>
      <c r="BF264" t="s">
        <v>0</v>
      </c>
      <c r="BG264" t="s">
        <v>0</v>
      </c>
      <c r="BH264">
        <v>0</v>
      </c>
      <c r="BI264">
        <v>1</v>
      </c>
      <c r="BJ264" t="s">
        <v>491</v>
      </c>
      <c r="BM264">
        <v>1008</v>
      </c>
      <c r="BN264">
        <v>0</v>
      </c>
      <c r="BO264" t="s">
        <v>0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0</v>
      </c>
      <c r="BZ264">
        <v>94</v>
      </c>
      <c r="CA264">
        <v>44</v>
      </c>
      <c r="CB264" t="s">
        <v>0</v>
      </c>
      <c r="CE264">
        <v>0</v>
      </c>
      <c r="CF264">
        <v>0</v>
      </c>
      <c r="CG264">
        <v>0</v>
      </c>
      <c r="CM264">
        <v>0</v>
      </c>
      <c r="CN264" t="s">
        <v>0</v>
      </c>
      <c r="CO264">
        <v>0</v>
      </c>
      <c r="CP264">
        <f t="shared" si="259"/>
        <v>0</v>
      </c>
      <c r="CQ264">
        <f>SUMIF(SmtRes!AQ182:'SmtRes'!AQ185,"=1",SmtRes!AA182:'SmtRes'!AA185)</f>
        <v>0</v>
      </c>
      <c r="CR264">
        <f>SUMIF(SmtRes!AQ182:'SmtRes'!AQ185,"=1",SmtRes!AB182:'SmtRes'!AB185)</f>
        <v>2972.53</v>
      </c>
      <c r="CS264">
        <f>SUMIF(SmtRes!AQ182:'SmtRes'!AQ185,"=1",SmtRes!AC182:'SmtRes'!AC185)</f>
        <v>2180.92</v>
      </c>
      <c r="CT264">
        <f>SUMIF(SmtRes!AQ182:'SmtRes'!AQ185,"=1",SmtRes!AD182:'SmtRes'!AD185)</f>
        <v>660.33</v>
      </c>
      <c r="CU264">
        <f t="shared" si="260"/>
        <v>0</v>
      </c>
      <c r="CV264">
        <f>SUMIF(SmtRes!AQ182:'SmtRes'!AQ185,"=1",SmtRes!BU182:'SmtRes'!BU185)</f>
        <v>13.57</v>
      </c>
      <c r="CW264">
        <f>SUMIF(SmtRes!AQ182:'SmtRes'!AQ185,"=1",SmtRes!BV182:'SmtRes'!BV185)</f>
        <v>160.91999999999999</v>
      </c>
      <c r="CX264">
        <f t="shared" si="261"/>
        <v>0</v>
      </c>
      <c r="CY264">
        <f t="shared" si="262"/>
        <v>0</v>
      </c>
      <c r="CZ264">
        <f t="shared" si="263"/>
        <v>0</v>
      </c>
      <c r="DC264" t="s">
        <v>0</v>
      </c>
      <c r="DD264" t="s">
        <v>0</v>
      </c>
      <c r="DE264" t="s">
        <v>0</v>
      </c>
      <c r="DF264" t="s">
        <v>0</v>
      </c>
      <c r="DG264" t="s">
        <v>0</v>
      </c>
      <c r="DH264" t="s">
        <v>0</v>
      </c>
      <c r="DI264" t="s">
        <v>0</v>
      </c>
      <c r="DJ264" t="s">
        <v>0</v>
      </c>
      <c r="DK264" t="s">
        <v>0</v>
      </c>
      <c r="DL264" t="s">
        <v>0</v>
      </c>
      <c r="DM264" t="s">
        <v>0</v>
      </c>
      <c r="DN264">
        <v>0</v>
      </c>
      <c r="DO264">
        <v>0</v>
      </c>
      <c r="DP264">
        <v>1</v>
      </c>
      <c r="DQ264">
        <v>1</v>
      </c>
      <c r="DU264">
        <v>1007</v>
      </c>
      <c r="DV264" t="s">
        <v>490</v>
      </c>
      <c r="DW264" t="s">
        <v>490</v>
      </c>
      <c r="DX264">
        <v>1000</v>
      </c>
      <c r="DZ264" t="s">
        <v>0</v>
      </c>
      <c r="EA264" t="s">
        <v>0</v>
      </c>
      <c r="EB264" t="s">
        <v>0</v>
      </c>
      <c r="EC264" t="s">
        <v>0</v>
      </c>
      <c r="EE264">
        <v>416980008</v>
      </c>
      <c r="EF264">
        <v>2</v>
      </c>
      <c r="EG264" t="s">
        <v>22</v>
      </c>
      <c r="EH264">
        <v>1</v>
      </c>
      <c r="EI264" t="s">
        <v>319</v>
      </c>
      <c r="EJ264">
        <v>1</v>
      </c>
      <c r="EK264">
        <v>1008</v>
      </c>
      <c r="EL264" t="s">
        <v>492</v>
      </c>
      <c r="EM264" t="s">
        <v>321</v>
      </c>
      <c r="EO264" t="s">
        <v>0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13.57</v>
      </c>
      <c r="EX264">
        <v>160.91999999999999</v>
      </c>
      <c r="EY264">
        <v>0</v>
      </c>
      <c r="FQ264">
        <v>0</v>
      </c>
      <c r="FR264">
        <v>0</v>
      </c>
      <c r="FS264">
        <v>0</v>
      </c>
      <c r="FX264">
        <v>94</v>
      </c>
      <c r="FY264">
        <v>44</v>
      </c>
      <c r="GA264" t="s">
        <v>0</v>
      </c>
      <c r="GD264">
        <v>1</v>
      </c>
      <c r="GF264">
        <v>510618140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64"/>
        <v>0</v>
      </c>
      <c r="GM264">
        <f t="shared" si="265"/>
        <v>0</v>
      </c>
      <c r="GN264">
        <f t="shared" si="266"/>
        <v>0</v>
      </c>
      <c r="GO264">
        <f t="shared" si="267"/>
        <v>0</v>
      </c>
      <c r="GP264">
        <f t="shared" si="268"/>
        <v>0</v>
      </c>
      <c r="GR264">
        <v>0</v>
      </c>
      <c r="GS264">
        <v>0</v>
      </c>
      <c r="GT264">
        <v>0</v>
      </c>
      <c r="GU264" t="s">
        <v>0</v>
      </c>
      <c r="GV264">
        <f t="shared" si="269"/>
        <v>0</v>
      </c>
      <c r="GW264">
        <v>1</v>
      </c>
      <c r="GX264">
        <f t="shared" si="270"/>
        <v>0</v>
      </c>
      <c r="HA264">
        <v>0</v>
      </c>
      <c r="HB264">
        <v>0</v>
      </c>
      <c r="HC264">
        <f t="shared" si="271"/>
        <v>0</v>
      </c>
      <c r="HE264" t="s">
        <v>0</v>
      </c>
      <c r="HF264" t="s">
        <v>0</v>
      </c>
      <c r="HM264" t="s">
        <v>0</v>
      </c>
      <c r="HN264" t="s">
        <v>493</v>
      </c>
      <c r="HO264" t="s">
        <v>494</v>
      </c>
      <c r="HP264" t="s">
        <v>492</v>
      </c>
      <c r="HQ264" t="s">
        <v>492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C265">
        <f>ROW(SmtRes!A195)</f>
        <v>195</v>
      </c>
      <c r="D265">
        <f>ROW(EtalonRes!A195)</f>
        <v>195</v>
      </c>
      <c r="E265" t="s">
        <v>32</v>
      </c>
      <c r="F265" t="s">
        <v>495</v>
      </c>
      <c r="G265" t="s">
        <v>496</v>
      </c>
      <c r="H265" t="s">
        <v>19</v>
      </c>
      <c r="I265">
        <v>1</v>
      </c>
      <c r="J265">
        <v>0</v>
      </c>
      <c r="K265">
        <v>1</v>
      </c>
      <c r="M265">
        <v>1</v>
      </c>
      <c r="O265">
        <f t="shared" si="251"/>
        <v>11331.74</v>
      </c>
      <c r="P265">
        <f>SUMIF(SmtRes!AQ186:'SmtRes'!AQ195,"=1",SmtRes!DF186:'SmtRes'!DF195)</f>
        <v>52.17</v>
      </c>
      <c r="Q265">
        <f>SUMIF(SmtRes!AQ186:'SmtRes'!AQ195,"=1",SmtRes!DG186:'SmtRes'!DG195)</f>
        <v>5713.37</v>
      </c>
      <c r="R265">
        <f>SUMIF(SmtRes!AQ186:'SmtRes'!AQ195,"=1",SmtRes!DH186:'SmtRes'!DH195)</f>
        <v>1948</v>
      </c>
      <c r="S265">
        <f>SUMIF(SmtRes!AQ186:'SmtRes'!AQ195,"=1",SmtRes!DI186:'SmtRes'!DI195)</f>
        <v>3618.2</v>
      </c>
      <c r="T265">
        <f t="shared" si="252"/>
        <v>0</v>
      </c>
      <c r="U265">
        <f>SUMIF(SmtRes!AQ186:'SmtRes'!AQ195,"=1",SmtRes!CV186:'SmtRes'!CV195)</f>
        <v>4.8360000000000003</v>
      </c>
      <c r="V265">
        <f>SUMIF(SmtRes!AQ186:'SmtRes'!AQ195,"=1",SmtRes!CW186:'SmtRes'!CW195)</f>
        <v>2.0880000000000001</v>
      </c>
      <c r="W265">
        <f t="shared" si="253"/>
        <v>0</v>
      </c>
      <c r="X265">
        <f t="shared" si="254"/>
        <v>5733.19</v>
      </c>
      <c r="Y265">
        <f t="shared" si="255"/>
        <v>3339.72</v>
      </c>
      <c r="AA265">
        <v>449016141</v>
      </c>
      <c r="AB265">
        <f t="shared" si="256"/>
        <v>8013.4978689999998</v>
      </c>
      <c r="AC265">
        <f>ROUND((SUM(SmtRes!BQ186:'SmtRes'!BQ195)),6)</f>
        <v>33.947628999999999</v>
      </c>
      <c r="AD265">
        <f>ROUND((((SUM(SmtRes!BR186:'SmtRes'!BR195))-(SUM(SmtRes!BS186:'SmtRes'!BS195)))+AE265),6)</f>
        <v>4361.3517599999996</v>
      </c>
      <c r="AE265">
        <f>ROUND((SUM(SmtRes!BS186:'SmtRes'!BS195)),6)</f>
        <v>1947.9996000000001</v>
      </c>
      <c r="AF265">
        <f>ROUND((SUM(SmtRes!BT186:'SmtRes'!BT195)),6)</f>
        <v>3618.19848</v>
      </c>
      <c r="AG265">
        <f t="shared" si="257"/>
        <v>0</v>
      </c>
      <c r="AH265">
        <f>(SUM(SmtRes!BU186:'SmtRes'!BU195))</f>
        <v>4.8360000000000003</v>
      </c>
      <c r="AI265">
        <f>(SUM(SmtRes!BV186:'SmtRes'!BV195))</f>
        <v>2.0880000000000001</v>
      </c>
      <c r="AJ265">
        <f t="shared" si="258"/>
        <v>0</v>
      </c>
      <c r="AK265">
        <v>8306.9058294000006</v>
      </c>
      <c r="AL265">
        <v>33.947629399999997</v>
      </c>
      <c r="AM265">
        <v>3634.4598000000001</v>
      </c>
      <c r="AN265">
        <v>1623.3330000000001</v>
      </c>
      <c r="AO265">
        <v>3015.1653999999999</v>
      </c>
      <c r="AP265">
        <v>0</v>
      </c>
      <c r="AQ265">
        <v>4.03</v>
      </c>
      <c r="AR265">
        <v>1.74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0</v>
      </c>
      <c r="BE265" t="s">
        <v>0</v>
      </c>
      <c r="BF265" t="s">
        <v>0</v>
      </c>
      <c r="BG265" t="s">
        <v>0</v>
      </c>
      <c r="BH265">
        <v>0</v>
      </c>
      <c r="BI265">
        <v>1</v>
      </c>
      <c r="BJ265" t="s">
        <v>497</v>
      </c>
      <c r="BM265">
        <v>33001</v>
      </c>
      <c r="BN265">
        <v>0</v>
      </c>
      <c r="BO265" t="s">
        <v>0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0</v>
      </c>
      <c r="BZ265">
        <v>103</v>
      </c>
      <c r="CA265">
        <v>60</v>
      </c>
      <c r="CB265" t="s">
        <v>0</v>
      </c>
      <c r="CE265">
        <v>0</v>
      </c>
      <c r="CF265">
        <v>0</v>
      </c>
      <c r="CG265">
        <v>0</v>
      </c>
      <c r="CM265">
        <v>0</v>
      </c>
      <c r="CN265" t="s">
        <v>1575</v>
      </c>
      <c r="CO265">
        <v>0</v>
      </c>
      <c r="CP265">
        <f t="shared" si="259"/>
        <v>11331.74</v>
      </c>
      <c r="CQ265">
        <f>SUMIF(SmtRes!AQ186:'SmtRes'!AQ195,"=1",SmtRes!AA186:'SmtRes'!AA195)</f>
        <v>103790.47</v>
      </c>
      <c r="CR265">
        <f>SUMIF(SmtRes!AQ186:'SmtRes'!AQ195,"=1",SmtRes!AB186:'SmtRes'!AB195)</f>
        <v>2736.29</v>
      </c>
      <c r="CS265">
        <f>SUMIF(SmtRes!AQ186:'SmtRes'!AQ195,"=1",SmtRes!AC186:'SmtRes'!AC195)</f>
        <v>932.95</v>
      </c>
      <c r="CT265">
        <f>SUMIF(SmtRes!AQ186:'SmtRes'!AQ195,"=1",SmtRes!AD186:'SmtRes'!AD195)</f>
        <v>748.18</v>
      </c>
      <c r="CU265">
        <f t="shared" si="260"/>
        <v>0</v>
      </c>
      <c r="CV265">
        <f>SUMIF(SmtRes!AQ186:'SmtRes'!AQ195,"=1",SmtRes!BU186:'SmtRes'!BU195)</f>
        <v>4.8360000000000003</v>
      </c>
      <c r="CW265">
        <f>SUMIF(SmtRes!AQ186:'SmtRes'!AQ195,"=1",SmtRes!BV186:'SmtRes'!BV195)</f>
        <v>2.0880000000000001</v>
      </c>
      <c r="CX265">
        <f t="shared" si="261"/>
        <v>0</v>
      </c>
      <c r="CY265">
        <f t="shared" si="262"/>
        <v>5733.1859999999997</v>
      </c>
      <c r="CZ265">
        <f t="shared" si="263"/>
        <v>3339.72</v>
      </c>
      <c r="DB265">
        <v>14</v>
      </c>
      <c r="DC265" t="s">
        <v>0</v>
      </c>
      <c r="DD265" t="s">
        <v>0</v>
      </c>
      <c r="DE265" t="s">
        <v>21</v>
      </c>
      <c r="DF265" t="s">
        <v>21</v>
      </c>
      <c r="DG265" t="s">
        <v>21</v>
      </c>
      <c r="DH265" t="s">
        <v>0</v>
      </c>
      <c r="DI265" t="s">
        <v>21</v>
      </c>
      <c r="DJ265" t="s">
        <v>21</v>
      </c>
      <c r="DK265" t="s">
        <v>0</v>
      </c>
      <c r="DL265" t="s">
        <v>0</v>
      </c>
      <c r="DM265" t="s">
        <v>0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19</v>
      </c>
      <c r="DW265" t="s">
        <v>19</v>
      </c>
      <c r="DX265">
        <v>1</v>
      </c>
      <c r="DZ265" t="s">
        <v>0</v>
      </c>
      <c r="EA265" t="s">
        <v>0</v>
      </c>
      <c r="EB265" t="s">
        <v>0</v>
      </c>
      <c r="EC265" t="s">
        <v>0</v>
      </c>
      <c r="EE265">
        <v>416980082</v>
      </c>
      <c r="EF265">
        <v>2</v>
      </c>
      <c r="EG265" t="s">
        <v>22</v>
      </c>
      <c r="EH265">
        <v>27</v>
      </c>
      <c r="EI265" t="s">
        <v>23</v>
      </c>
      <c r="EJ265">
        <v>1</v>
      </c>
      <c r="EK265">
        <v>33001</v>
      </c>
      <c r="EL265" t="s">
        <v>23</v>
      </c>
      <c r="EM265" t="s">
        <v>24</v>
      </c>
      <c r="EO265" t="s">
        <v>25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4.03</v>
      </c>
      <c r="EX265">
        <v>1.74</v>
      </c>
      <c r="EY265">
        <v>0</v>
      </c>
      <c r="FQ265">
        <v>0</v>
      </c>
      <c r="FR265">
        <v>0</v>
      </c>
      <c r="FS265">
        <v>0</v>
      </c>
      <c r="FX265">
        <v>103</v>
      </c>
      <c r="FY265">
        <v>60</v>
      </c>
      <c r="GA265" t="s">
        <v>0</v>
      </c>
      <c r="GD265">
        <v>1</v>
      </c>
      <c r="GF265">
        <v>1243653790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64"/>
        <v>0</v>
      </c>
      <c r="GM265">
        <f t="shared" si="265"/>
        <v>20404.650000000001</v>
      </c>
      <c r="GN265">
        <f t="shared" si="266"/>
        <v>20404.650000000001</v>
      </c>
      <c r="GO265">
        <f t="shared" si="267"/>
        <v>0</v>
      </c>
      <c r="GP265">
        <f t="shared" si="268"/>
        <v>0</v>
      </c>
      <c r="GR265">
        <v>0</v>
      </c>
      <c r="GS265">
        <v>3</v>
      </c>
      <c r="GT265">
        <v>0</v>
      </c>
      <c r="GU265" t="s">
        <v>0</v>
      </c>
      <c r="GV265">
        <f t="shared" si="269"/>
        <v>0</v>
      </c>
      <c r="GW265">
        <v>1</v>
      </c>
      <c r="GX265">
        <f t="shared" si="270"/>
        <v>0</v>
      </c>
      <c r="HA265">
        <v>0</v>
      </c>
      <c r="HB265">
        <v>0</v>
      </c>
      <c r="HC265">
        <f t="shared" si="271"/>
        <v>0</v>
      </c>
      <c r="HE265" t="s">
        <v>0</v>
      </c>
      <c r="HF265" t="s">
        <v>0</v>
      </c>
      <c r="HM265" t="s">
        <v>0</v>
      </c>
      <c r="HN265" t="s">
        <v>26</v>
      </c>
      <c r="HO265" t="s">
        <v>27</v>
      </c>
      <c r="HP265" t="s">
        <v>23</v>
      </c>
      <c r="HQ265" t="s">
        <v>23</v>
      </c>
      <c r="HS265">
        <v>0</v>
      </c>
      <c r="IK265">
        <v>0</v>
      </c>
    </row>
    <row r="266" spans="1:245" x14ac:dyDescent="0.2">
      <c r="A266">
        <v>18</v>
      </c>
      <c r="B266">
        <v>1</v>
      </c>
      <c r="C266">
        <v>192</v>
      </c>
      <c r="E266" t="s">
        <v>498</v>
      </c>
      <c r="F266" t="s">
        <v>499</v>
      </c>
      <c r="G266" t="s">
        <v>500</v>
      </c>
      <c r="H266" t="s">
        <v>501</v>
      </c>
      <c r="I266">
        <f>I265*J266</f>
        <v>0</v>
      </c>
      <c r="J266">
        <v>0</v>
      </c>
      <c r="K266">
        <v>0</v>
      </c>
      <c r="M266">
        <f>M265*N266</f>
        <v>0</v>
      </c>
      <c r="O266">
        <f t="shared" si="251"/>
        <v>0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252"/>
        <v>0</v>
      </c>
      <c r="U266">
        <f>ROUND(CV266*I266,7)</f>
        <v>0</v>
      </c>
      <c r="V266">
        <f>ROUND(CW266*I266,7)</f>
        <v>0</v>
      </c>
      <c r="W266">
        <f t="shared" si="253"/>
        <v>0</v>
      </c>
      <c r="X266">
        <f t="shared" si="254"/>
        <v>0</v>
      </c>
      <c r="Y266">
        <f t="shared" si="255"/>
        <v>0</v>
      </c>
      <c r="AA266">
        <v>449016141</v>
      </c>
      <c r="AB266">
        <f t="shared" si="256"/>
        <v>0</v>
      </c>
      <c r="AC266">
        <f>ROUND((ES266),6)</f>
        <v>0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 t="shared" si="257"/>
        <v>0</v>
      </c>
      <c r="AH266">
        <f>(EW266)</f>
        <v>0</v>
      </c>
      <c r="AI266">
        <f>(EX266)</f>
        <v>0</v>
      </c>
      <c r="AJ266">
        <f t="shared" si="258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0</v>
      </c>
      <c r="BE266" t="s">
        <v>0</v>
      </c>
      <c r="BF266" t="s">
        <v>0</v>
      </c>
      <c r="BG266" t="s">
        <v>0</v>
      </c>
      <c r="BH266">
        <v>3</v>
      </c>
      <c r="BI266">
        <v>1</v>
      </c>
      <c r="BJ266" t="s">
        <v>0</v>
      </c>
      <c r="BM266">
        <v>33001</v>
      </c>
      <c r="BN266">
        <v>0</v>
      </c>
      <c r="BO266" t="s">
        <v>0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0</v>
      </c>
      <c r="BZ266">
        <v>103</v>
      </c>
      <c r="CA266">
        <v>60</v>
      </c>
      <c r="CB266" t="s">
        <v>0</v>
      </c>
      <c r="CE266">
        <v>0</v>
      </c>
      <c r="CF266">
        <v>0</v>
      </c>
      <c r="CG266">
        <v>0</v>
      </c>
      <c r="CM266">
        <v>0</v>
      </c>
      <c r="CN266" t="s">
        <v>0</v>
      </c>
      <c r="CO266">
        <v>0</v>
      </c>
      <c r="CP266">
        <f t="shared" si="259"/>
        <v>0</v>
      </c>
      <c r="CQ266">
        <f>ROUND(AL266*BC266,2)</f>
        <v>0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260"/>
        <v>0</v>
      </c>
      <c r="CV266">
        <f>AH266</f>
        <v>0</v>
      </c>
      <c r="CW266">
        <f>AI266</f>
        <v>0</v>
      </c>
      <c r="CX266">
        <f t="shared" si="261"/>
        <v>0</v>
      </c>
      <c r="CY266">
        <f t="shared" si="262"/>
        <v>0</v>
      </c>
      <c r="CZ266">
        <f t="shared" si="263"/>
        <v>0</v>
      </c>
      <c r="DC266" t="s">
        <v>0</v>
      </c>
      <c r="DD266" t="s">
        <v>0</v>
      </c>
      <c r="DE266" t="s">
        <v>0</v>
      </c>
      <c r="DF266" t="s">
        <v>0</v>
      </c>
      <c r="DG266" t="s">
        <v>0</v>
      </c>
      <c r="DH266" t="s">
        <v>0</v>
      </c>
      <c r="DI266" t="s">
        <v>0</v>
      </c>
      <c r="DJ266" t="s">
        <v>0</v>
      </c>
      <c r="DK266" t="s">
        <v>0</v>
      </c>
      <c r="DL266" t="s">
        <v>0</v>
      </c>
      <c r="DM266" t="s">
        <v>0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501</v>
      </c>
      <c r="DW266" t="s">
        <v>501</v>
      </c>
      <c r="DX266">
        <v>1</v>
      </c>
      <c r="DZ266" t="s">
        <v>0</v>
      </c>
      <c r="EA266" t="s">
        <v>0</v>
      </c>
      <c r="EB266" t="s">
        <v>0</v>
      </c>
      <c r="EC266" t="s">
        <v>0</v>
      </c>
      <c r="EE266">
        <v>416980082</v>
      </c>
      <c r="EF266">
        <v>2</v>
      </c>
      <c r="EG266" t="s">
        <v>22</v>
      </c>
      <c r="EH266">
        <v>27</v>
      </c>
      <c r="EI266" t="s">
        <v>23</v>
      </c>
      <c r="EJ266">
        <v>1</v>
      </c>
      <c r="EK266">
        <v>33001</v>
      </c>
      <c r="EL266" t="s">
        <v>23</v>
      </c>
      <c r="EM266" t="s">
        <v>24</v>
      </c>
      <c r="EO266" t="s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103</v>
      </c>
      <c r="FY266">
        <v>60</v>
      </c>
      <c r="GA266" t="s">
        <v>0</v>
      </c>
      <c r="GD266">
        <v>1</v>
      </c>
      <c r="GF266">
        <v>-784639423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64"/>
        <v>0</v>
      </c>
      <c r="GM266">
        <f t="shared" si="265"/>
        <v>0</v>
      </c>
      <c r="GN266">
        <f t="shared" si="266"/>
        <v>0</v>
      </c>
      <c r="GO266">
        <f t="shared" si="267"/>
        <v>0</v>
      </c>
      <c r="GP266">
        <f t="shared" si="268"/>
        <v>0</v>
      </c>
      <c r="GR266">
        <v>0</v>
      </c>
      <c r="GS266">
        <v>3</v>
      </c>
      <c r="GT266">
        <v>0</v>
      </c>
      <c r="GU266" t="s">
        <v>0</v>
      </c>
      <c r="GV266">
        <f t="shared" si="269"/>
        <v>0</v>
      </c>
      <c r="GW266">
        <v>1</v>
      </c>
      <c r="GX266">
        <f t="shared" si="270"/>
        <v>0</v>
      </c>
      <c r="HA266">
        <v>0</v>
      </c>
      <c r="HB266">
        <v>0</v>
      </c>
      <c r="HC266">
        <f t="shared" si="271"/>
        <v>0</v>
      </c>
      <c r="HE266" t="s">
        <v>0</v>
      </c>
      <c r="HF266" t="s">
        <v>0</v>
      </c>
      <c r="HM266" t="s">
        <v>0</v>
      </c>
      <c r="HN266" t="s">
        <v>26</v>
      </c>
      <c r="HO266" t="s">
        <v>27</v>
      </c>
      <c r="HP266" t="s">
        <v>23</v>
      </c>
      <c r="HQ266" t="s">
        <v>23</v>
      </c>
      <c r="HS266">
        <v>0</v>
      </c>
      <c r="IK266">
        <v>0</v>
      </c>
    </row>
    <row r="267" spans="1:245" x14ac:dyDescent="0.2">
      <c r="A267">
        <v>18</v>
      </c>
      <c r="B267">
        <v>1</v>
      </c>
      <c r="C267">
        <v>193</v>
      </c>
      <c r="E267" t="s">
        <v>502</v>
      </c>
      <c r="F267" t="s">
        <v>46</v>
      </c>
      <c r="G267" t="s">
        <v>503</v>
      </c>
      <c r="H267" t="s">
        <v>501</v>
      </c>
      <c r="I267">
        <f>I265*J267</f>
        <v>0</v>
      </c>
      <c r="J267">
        <v>0</v>
      </c>
      <c r="K267">
        <v>0</v>
      </c>
      <c r="M267">
        <f>M265*N267</f>
        <v>0</v>
      </c>
      <c r="O267">
        <f t="shared" si="251"/>
        <v>0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 t="shared" si="252"/>
        <v>0</v>
      </c>
      <c r="U267">
        <f>ROUND(CV267*I267,7)</f>
        <v>0</v>
      </c>
      <c r="V267">
        <f>ROUND(CW267*I267,7)</f>
        <v>0</v>
      </c>
      <c r="W267">
        <f t="shared" si="253"/>
        <v>0</v>
      </c>
      <c r="X267">
        <f t="shared" si="254"/>
        <v>0</v>
      </c>
      <c r="Y267">
        <f t="shared" si="255"/>
        <v>0</v>
      </c>
      <c r="AA267">
        <v>449016141</v>
      </c>
      <c r="AB267">
        <f t="shared" si="256"/>
        <v>0</v>
      </c>
      <c r="AC267">
        <f>ROUND((ES267),6)</f>
        <v>0</v>
      </c>
      <c r="AD267">
        <f>ROUND((((ET267)-(EU267))+AE267),6)</f>
        <v>0</v>
      </c>
      <c r="AE267">
        <f>ROUND((EU267),6)</f>
        <v>0</v>
      </c>
      <c r="AF267">
        <f>ROUND((EV267),6)</f>
        <v>0</v>
      </c>
      <c r="AG267">
        <f t="shared" si="257"/>
        <v>0</v>
      </c>
      <c r="AH267">
        <f>(EW267)</f>
        <v>0</v>
      </c>
      <c r="AI267">
        <f>(EX267)</f>
        <v>0</v>
      </c>
      <c r="AJ267">
        <f t="shared" si="258"/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0</v>
      </c>
      <c r="BE267" t="s">
        <v>0</v>
      </c>
      <c r="BF267" t="s">
        <v>0</v>
      </c>
      <c r="BG267" t="s">
        <v>0</v>
      </c>
      <c r="BH267">
        <v>3</v>
      </c>
      <c r="BI267">
        <v>1</v>
      </c>
      <c r="BJ267" t="s">
        <v>0</v>
      </c>
      <c r="BM267">
        <v>33001</v>
      </c>
      <c r="BN267">
        <v>0</v>
      </c>
      <c r="BO267" t="s">
        <v>0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0</v>
      </c>
      <c r="BZ267">
        <v>103</v>
      </c>
      <c r="CA267">
        <v>60</v>
      </c>
      <c r="CB267" t="s">
        <v>0</v>
      </c>
      <c r="CE267">
        <v>0</v>
      </c>
      <c r="CF267">
        <v>0</v>
      </c>
      <c r="CG267">
        <v>0</v>
      </c>
      <c r="CM267">
        <v>0</v>
      </c>
      <c r="CN267" t="s">
        <v>0</v>
      </c>
      <c r="CO267">
        <v>0</v>
      </c>
      <c r="CP267">
        <f t="shared" si="259"/>
        <v>0</v>
      </c>
      <c r="CQ267">
        <f>ROUND(AL267*BC267,2)</f>
        <v>0</v>
      </c>
      <c r="CR267">
        <f>ROUND(AM267*BB267,2)</f>
        <v>0</v>
      </c>
      <c r="CS267">
        <f>ROUND(AN267*BS267,2)</f>
        <v>0</v>
      </c>
      <c r="CT267">
        <f>ROUND(AO267*BA267,2)</f>
        <v>0</v>
      </c>
      <c r="CU267">
        <f t="shared" si="260"/>
        <v>0</v>
      </c>
      <c r="CV267">
        <f>AH267</f>
        <v>0</v>
      </c>
      <c r="CW267">
        <f>AI267</f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0</v>
      </c>
      <c r="DD267" t="s">
        <v>0</v>
      </c>
      <c r="DE267" t="s">
        <v>0</v>
      </c>
      <c r="DF267" t="s">
        <v>0</v>
      </c>
      <c r="DG267" t="s">
        <v>0</v>
      </c>
      <c r="DH267" t="s">
        <v>0</v>
      </c>
      <c r="DI267" t="s">
        <v>0</v>
      </c>
      <c r="DJ267" t="s">
        <v>0</v>
      </c>
      <c r="DK267" t="s">
        <v>0</v>
      </c>
      <c r="DL267" t="s">
        <v>0</v>
      </c>
      <c r="DM267" t="s">
        <v>0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501</v>
      </c>
      <c r="DW267" t="s">
        <v>501</v>
      </c>
      <c r="DX267">
        <v>1</v>
      </c>
      <c r="DZ267" t="s">
        <v>0</v>
      </c>
      <c r="EA267" t="s">
        <v>0</v>
      </c>
      <c r="EB267" t="s">
        <v>0</v>
      </c>
      <c r="EC267" t="s">
        <v>0</v>
      </c>
      <c r="EE267">
        <v>416980082</v>
      </c>
      <c r="EF267">
        <v>2</v>
      </c>
      <c r="EG267" t="s">
        <v>22</v>
      </c>
      <c r="EH267">
        <v>27</v>
      </c>
      <c r="EI267" t="s">
        <v>23</v>
      </c>
      <c r="EJ267">
        <v>1</v>
      </c>
      <c r="EK267">
        <v>33001</v>
      </c>
      <c r="EL267" t="s">
        <v>23</v>
      </c>
      <c r="EM267" t="s">
        <v>24</v>
      </c>
      <c r="EO267" t="s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103</v>
      </c>
      <c r="FY267">
        <v>60</v>
      </c>
      <c r="GA267" t="s">
        <v>0</v>
      </c>
      <c r="GD267">
        <v>1</v>
      </c>
      <c r="GF267">
        <v>1900861498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64"/>
        <v>0</v>
      </c>
      <c r="GM267">
        <f t="shared" si="265"/>
        <v>0</v>
      </c>
      <c r="GN267">
        <f t="shared" si="266"/>
        <v>0</v>
      </c>
      <c r="GO267">
        <f t="shared" si="267"/>
        <v>0</v>
      </c>
      <c r="GP267">
        <f t="shared" si="268"/>
        <v>0</v>
      </c>
      <c r="GR267">
        <v>0</v>
      </c>
      <c r="GS267">
        <v>3</v>
      </c>
      <c r="GT267">
        <v>0</v>
      </c>
      <c r="GU267" t="s">
        <v>0</v>
      </c>
      <c r="GV267">
        <f t="shared" si="269"/>
        <v>0</v>
      </c>
      <c r="GW267">
        <v>1</v>
      </c>
      <c r="GX267">
        <f t="shared" si="270"/>
        <v>0</v>
      </c>
      <c r="HA267">
        <v>0</v>
      </c>
      <c r="HB267">
        <v>0</v>
      </c>
      <c r="HC267">
        <f t="shared" si="271"/>
        <v>0</v>
      </c>
      <c r="HE267" t="s">
        <v>0</v>
      </c>
      <c r="HF267" t="s">
        <v>0</v>
      </c>
      <c r="HM267" t="s">
        <v>0</v>
      </c>
      <c r="HN267" t="s">
        <v>26</v>
      </c>
      <c r="HO267" t="s">
        <v>27</v>
      </c>
      <c r="HP267" t="s">
        <v>23</v>
      </c>
      <c r="HQ267" t="s">
        <v>23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C268">
        <f>ROW(SmtRes!A200)</f>
        <v>200</v>
      </c>
      <c r="D268">
        <f>ROW(EtalonRes!A200)</f>
        <v>200</v>
      </c>
      <c r="E268" t="s">
        <v>36</v>
      </c>
      <c r="F268" t="s">
        <v>504</v>
      </c>
      <c r="G268" t="s">
        <v>505</v>
      </c>
      <c r="H268" t="s">
        <v>272</v>
      </c>
      <c r="I268">
        <v>0</v>
      </c>
      <c r="J268">
        <v>0</v>
      </c>
      <c r="K268">
        <v>0</v>
      </c>
      <c r="M268">
        <v>0</v>
      </c>
      <c r="O268">
        <f t="shared" si="251"/>
        <v>0</v>
      </c>
      <c r="P268">
        <f>SUMIF(SmtRes!AQ196:'SmtRes'!AQ200,"=1",SmtRes!DF196:'SmtRes'!DF200)</f>
        <v>0</v>
      </c>
      <c r="Q268">
        <f>SUMIF(SmtRes!AQ196:'SmtRes'!AQ200,"=1",SmtRes!DG196:'SmtRes'!DG200)</f>
        <v>0</v>
      </c>
      <c r="R268">
        <f>SUMIF(SmtRes!AQ196:'SmtRes'!AQ200,"=1",SmtRes!DH196:'SmtRes'!DH200)</f>
        <v>0</v>
      </c>
      <c r="S268">
        <f>SUMIF(SmtRes!AQ196:'SmtRes'!AQ200,"=1",SmtRes!DI196:'SmtRes'!DI200)</f>
        <v>0</v>
      </c>
      <c r="T268">
        <f t="shared" si="252"/>
        <v>0</v>
      </c>
      <c r="U268">
        <f>SUMIF(SmtRes!AQ196:'SmtRes'!AQ200,"=1",SmtRes!CV196:'SmtRes'!CV200)</f>
        <v>0</v>
      </c>
      <c r="V268">
        <f>SUMIF(SmtRes!AQ196:'SmtRes'!AQ200,"=1",SmtRes!CW196:'SmtRes'!CW200)</f>
        <v>0</v>
      </c>
      <c r="W268">
        <f t="shared" si="253"/>
        <v>0</v>
      </c>
      <c r="X268">
        <f t="shared" si="254"/>
        <v>0</v>
      </c>
      <c r="Y268">
        <f t="shared" si="255"/>
        <v>0</v>
      </c>
      <c r="AA268">
        <v>449016141</v>
      </c>
      <c r="AB268">
        <f t="shared" si="256"/>
        <v>8519.2801999999992</v>
      </c>
      <c r="AC268">
        <f>ROUND((0),6)</f>
        <v>0</v>
      </c>
      <c r="AD268">
        <f>ROUND((((SUM(SmtRes!BR196:'SmtRes'!BR200))-(SUM(SmtRes!BS196:'SmtRes'!BS200)))+AE268),6)</f>
        <v>3968.1475999999998</v>
      </c>
      <c r="AE268">
        <f>ROUND((SUM(SmtRes!BS196:'SmtRes'!BS200)),6)</f>
        <v>2660.7224000000001</v>
      </c>
      <c r="AF268">
        <f>ROUND((SUM(SmtRes!BT196:'SmtRes'!BT200)),6)</f>
        <v>4551.1325999999999</v>
      </c>
      <c r="AG268">
        <f t="shared" si="257"/>
        <v>0</v>
      </c>
      <c r="AH268">
        <f>(SUM(SmtRes!BU196:'SmtRes'!BU200))</f>
        <v>6.01</v>
      </c>
      <c r="AI268">
        <f>(SUM(SmtRes!BV196:'SmtRes'!BV200))</f>
        <v>2.44</v>
      </c>
      <c r="AJ268">
        <f t="shared" si="258"/>
        <v>0</v>
      </c>
      <c r="AK268">
        <v>11180.0026</v>
      </c>
      <c r="AL268">
        <v>0</v>
      </c>
      <c r="AM268">
        <v>3968.1475999999998</v>
      </c>
      <c r="AN268">
        <v>2660.7224000000001</v>
      </c>
      <c r="AO268">
        <v>4551.1325999999999</v>
      </c>
      <c r="AP268">
        <v>0</v>
      </c>
      <c r="AQ268">
        <v>6.01</v>
      </c>
      <c r="AR268">
        <v>2.44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0</v>
      </c>
      <c r="BE268" t="s">
        <v>0</v>
      </c>
      <c r="BF268" t="s">
        <v>0</v>
      </c>
      <c r="BG268" t="s">
        <v>0</v>
      </c>
      <c r="BH268">
        <v>0</v>
      </c>
      <c r="BI268">
        <v>1</v>
      </c>
      <c r="BJ268" t="s">
        <v>506</v>
      </c>
      <c r="BM268">
        <v>33001</v>
      </c>
      <c r="BN268">
        <v>0</v>
      </c>
      <c r="BO268" t="s">
        <v>0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0</v>
      </c>
      <c r="BZ268">
        <v>103</v>
      </c>
      <c r="CA268">
        <v>60</v>
      </c>
      <c r="CB268" t="s">
        <v>0</v>
      </c>
      <c r="CE268">
        <v>0</v>
      </c>
      <c r="CF268">
        <v>0</v>
      </c>
      <c r="CG268">
        <v>0</v>
      </c>
      <c r="CM268">
        <v>0</v>
      </c>
      <c r="CN268" t="s">
        <v>0</v>
      </c>
      <c r="CO268">
        <v>0</v>
      </c>
      <c r="CP268">
        <f t="shared" si="259"/>
        <v>0</v>
      </c>
      <c r="CQ268">
        <f>SUMIF(SmtRes!AQ196:'SmtRes'!AQ200,"=1",SmtRes!AA196:'SmtRes'!AA200)</f>
        <v>0</v>
      </c>
      <c r="CR268">
        <f>SUMIF(SmtRes!AQ196:'SmtRes'!AQ200,"=1",SmtRes!AB196:'SmtRes'!AB200)</f>
        <v>1626.29</v>
      </c>
      <c r="CS268">
        <f>SUMIF(SmtRes!AQ196:'SmtRes'!AQ200,"=1",SmtRes!AC196:'SmtRes'!AC200)</f>
        <v>1090.46</v>
      </c>
      <c r="CT268">
        <f>SUMIF(SmtRes!AQ196:'SmtRes'!AQ200,"=1",SmtRes!AD196:'SmtRes'!AD200)</f>
        <v>757.26</v>
      </c>
      <c r="CU268">
        <f t="shared" si="260"/>
        <v>0</v>
      </c>
      <c r="CV268">
        <f>SUMIF(SmtRes!AQ196:'SmtRes'!AQ200,"=1",SmtRes!BU196:'SmtRes'!BU200)</f>
        <v>6.01</v>
      </c>
      <c r="CW268">
        <f>SUMIF(SmtRes!AQ196:'SmtRes'!AQ200,"=1",SmtRes!BV196:'SmtRes'!BV200)</f>
        <v>2.44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0</v>
      </c>
      <c r="DD268" t="s">
        <v>0</v>
      </c>
      <c r="DE268" t="s">
        <v>0</v>
      </c>
      <c r="DF268" t="s">
        <v>0</v>
      </c>
      <c r="DG268" t="s">
        <v>0</v>
      </c>
      <c r="DH268" t="s">
        <v>0</v>
      </c>
      <c r="DI268" t="s">
        <v>0</v>
      </c>
      <c r="DJ268" t="s">
        <v>0</v>
      </c>
      <c r="DK268" t="s">
        <v>0</v>
      </c>
      <c r="DL268" t="s">
        <v>0</v>
      </c>
      <c r="DM268" t="s">
        <v>0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272</v>
      </c>
      <c r="DW268" t="s">
        <v>272</v>
      </c>
      <c r="DX268">
        <v>1</v>
      </c>
      <c r="DZ268" t="s">
        <v>0</v>
      </c>
      <c r="EA268" t="s">
        <v>0</v>
      </c>
      <c r="EB268" t="s">
        <v>0</v>
      </c>
      <c r="EC268" t="s">
        <v>0</v>
      </c>
      <c r="EE268">
        <v>416980082</v>
      </c>
      <c r="EF268">
        <v>2</v>
      </c>
      <c r="EG268" t="s">
        <v>22</v>
      </c>
      <c r="EH268">
        <v>27</v>
      </c>
      <c r="EI268" t="s">
        <v>23</v>
      </c>
      <c r="EJ268">
        <v>1</v>
      </c>
      <c r="EK268">
        <v>33001</v>
      </c>
      <c r="EL268" t="s">
        <v>23</v>
      </c>
      <c r="EM268" t="s">
        <v>24</v>
      </c>
      <c r="EO268" t="s">
        <v>0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6.01</v>
      </c>
      <c r="EX268">
        <v>2.44</v>
      </c>
      <c r="EY268">
        <v>0</v>
      </c>
      <c r="FQ268">
        <v>0</v>
      </c>
      <c r="FR268">
        <v>0</v>
      </c>
      <c r="FS268">
        <v>0</v>
      </c>
      <c r="FX268">
        <v>103</v>
      </c>
      <c r="FY268">
        <v>60</v>
      </c>
      <c r="GA268" t="s">
        <v>0</v>
      </c>
      <c r="GD268">
        <v>1</v>
      </c>
      <c r="GF268">
        <v>-2069721761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64"/>
        <v>0</v>
      </c>
      <c r="GM268">
        <f t="shared" si="265"/>
        <v>0</v>
      </c>
      <c r="GN268">
        <f t="shared" si="266"/>
        <v>0</v>
      </c>
      <c r="GO268">
        <f t="shared" si="267"/>
        <v>0</v>
      </c>
      <c r="GP268">
        <f t="shared" si="268"/>
        <v>0</v>
      </c>
      <c r="GR268">
        <v>0</v>
      </c>
      <c r="GS268">
        <v>0</v>
      </c>
      <c r="GT268">
        <v>0</v>
      </c>
      <c r="GU268" t="s">
        <v>0</v>
      </c>
      <c r="GV268">
        <f t="shared" si="269"/>
        <v>0</v>
      </c>
      <c r="GW268">
        <v>1</v>
      </c>
      <c r="GX268">
        <f t="shared" si="270"/>
        <v>0</v>
      </c>
      <c r="HA268">
        <v>0</v>
      </c>
      <c r="HB268">
        <v>0</v>
      </c>
      <c r="HC268">
        <f t="shared" si="271"/>
        <v>0</v>
      </c>
      <c r="HE268" t="s">
        <v>0</v>
      </c>
      <c r="HF268" t="s">
        <v>0</v>
      </c>
      <c r="HM268" t="s">
        <v>0</v>
      </c>
      <c r="HN268" t="s">
        <v>26</v>
      </c>
      <c r="HO268" t="s">
        <v>27</v>
      </c>
      <c r="HP268" t="s">
        <v>23</v>
      </c>
      <c r="HQ268" t="s">
        <v>23</v>
      </c>
      <c r="HS268">
        <v>0</v>
      </c>
      <c r="IK268">
        <v>0</v>
      </c>
    </row>
    <row r="269" spans="1:245" x14ac:dyDescent="0.2">
      <c r="A269">
        <v>18</v>
      </c>
      <c r="B269">
        <v>1</v>
      </c>
      <c r="C269">
        <v>199</v>
      </c>
      <c r="E269" t="s">
        <v>40</v>
      </c>
      <c r="F269" t="s">
        <v>499</v>
      </c>
      <c r="G269" t="s">
        <v>500</v>
      </c>
      <c r="H269" t="s">
        <v>501</v>
      </c>
      <c r="I269">
        <f>I268*J269</f>
        <v>0</v>
      </c>
      <c r="J269">
        <v>0</v>
      </c>
      <c r="K269">
        <v>0</v>
      </c>
      <c r="M269">
        <f>M268*N269</f>
        <v>0</v>
      </c>
      <c r="O269">
        <f t="shared" si="251"/>
        <v>0</v>
      </c>
      <c r="P269">
        <f t="shared" ref="P269:P277" si="272">ROUND(CQ269*I269,2)</f>
        <v>0</v>
      </c>
      <c r="Q269">
        <f t="shared" ref="Q269:Q277" si="273">ROUND(CR269*I269,2)</f>
        <v>0</v>
      </c>
      <c r="R269">
        <f t="shared" ref="R269:R277" si="274">ROUND(CS269*I269,2)</f>
        <v>0</v>
      </c>
      <c r="S269">
        <f t="shared" ref="S269:S277" si="275">ROUND(CT269*I269,2)</f>
        <v>0</v>
      </c>
      <c r="T269">
        <f t="shared" si="252"/>
        <v>0</v>
      </c>
      <c r="U269">
        <f t="shared" ref="U269:U277" si="276">ROUND(CV269*I269,7)</f>
        <v>0</v>
      </c>
      <c r="V269">
        <f t="shared" ref="V269:V277" si="277">ROUND(CW269*I269,7)</f>
        <v>0</v>
      </c>
      <c r="W269">
        <f t="shared" si="253"/>
        <v>0</v>
      </c>
      <c r="X269">
        <f t="shared" si="254"/>
        <v>0</v>
      </c>
      <c r="Y269">
        <f t="shared" si="255"/>
        <v>0</v>
      </c>
      <c r="AA269">
        <v>449016141</v>
      </c>
      <c r="AB269">
        <f t="shared" si="256"/>
        <v>0</v>
      </c>
      <c r="AC269">
        <f t="shared" ref="AC269:AC277" si="278">ROUND((ES269),6)</f>
        <v>0</v>
      </c>
      <c r="AD269">
        <f t="shared" ref="AD269:AD277" si="279">ROUND((((ET269)-(EU269))+AE269),6)</f>
        <v>0</v>
      </c>
      <c r="AE269">
        <f t="shared" ref="AE269:AE277" si="280">ROUND((EU269),6)</f>
        <v>0</v>
      </c>
      <c r="AF269">
        <f t="shared" ref="AF269:AF277" si="281">ROUND((EV269),6)</f>
        <v>0</v>
      </c>
      <c r="AG269">
        <f t="shared" si="257"/>
        <v>0</v>
      </c>
      <c r="AH269">
        <f t="shared" ref="AH269:AH277" si="282">(EW269)</f>
        <v>0</v>
      </c>
      <c r="AI269">
        <f t="shared" ref="AI269:AI277" si="283">(EX269)</f>
        <v>0</v>
      </c>
      <c r="AJ269">
        <f t="shared" si="258"/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0</v>
      </c>
      <c r="BE269" t="s">
        <v>0</v>
      </c>
      <c r="BF269" t="s">
        <v>0</v>
      </c>
      <c r="BG269" t="s">
        <v>0</v>
      </c>
      <c r="BH269">
        <v>3</v>
      </c>
      <c r="BI269">
        <v>1</v>
      </c>
      <c r="BJ269" t="s">
        <v>0</v>
      </c>
      <c r="BM269">
        <v>33001</v>
      </c>
      <c r="BN269">
        <v>0</v>
      </c>
      <c r="BO269" t="s">
        <v>0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0</v>
      </c>
      <c r="BZ269">
        <v>103</v>
      </c>
      <c r="CA269">
        <v>60</v>
      </c>
      <c r="CB269" t="s">
        <v>0</v>
      </c>
      <c r="CE269">
        <v>0</v>
      </c>
      <c r="CF269">
        <v>0</v>
      </c>
      <c r="CG269">
        <v>0</v>
      </c>
      <c r="CM269">
        <v>0</v>
      </c>
      <c r="CN269" t="s">
        <v>0</v>
      </c>
      <c r="CO269">
        <v>0</v>
      </c>
      <c r="CP269">
        <f t="shared" si="259"/>
        <v>0</v>
      </c>
      <c r="CQ269">
        <f t="shared" ref="CQ269:CQ277" si="284">ROUND(AL269*BC269,2)</f>
        <v>0</v>
      </c>
      <c r="CR269">
        <f t="shared" ref="CR269:CR277" si="285">ROUND(AM269*BB269,2)</f>
        <v>0</v>
      </c>
      <c r="CS269">
        <f t="shared" ref="CS269:CS277" si="286">ROUND(AN269*BS269,2)</f>
        <v>0</v>
      </c>
      <c r="CT269">
        <f t="shared" ref="CT269:CT277" si="287">ROUND(AO269*BA269,2)</f>
        <v>0</v>
      </c>
      <c r="CU269">
        <f t="shared" si="260"/>
        <v>0</v>
      </c>
      <c r="CV269">
        <f t="shared" ref="CV269:CV277" si="288">AH269</f>
        <v>0</v>
      </c>
      <c r="CW269">
        <f t="shared" ref="CW269:CW277" si="289">AI269</f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0</v>
      </c>
      <c r="DD269" t="s">
        <v>0</v>
      </c>
      <c r="DE269" t="s">
        <v>0</v>
      </c>
      <c r="DF269" t="s">
        <v>0</v>
      </c>
      <c r="DG269" t="s">
        <v>0</v>
      </c>
      <c r="DH269" t="s">
        <v>0</v>
      </c>
      <c r="DI269" t="s">
        <v>0</v>
      </c>
      <c r="DJ269" t="s">
        <v>0</v>
      </c>
      <c r="DK269" t="s">
        <v>0</v>
      </c>
      <c r="DL269" t="s">
        <v>0</v>
      </c>
      <c r="DM269" t="s">
        <v>0</v>
      </c>
      <c r="DN269">
        <v>0</v>
      </c>
      <c r="DO269">
        <v>0</v>
      </c>
      <c r="DP269">
        <v>1</v>
      </c>
      <c r="DQ269">
        <v>1</v>
      </c>
      <c r="DU269">
        <v>1007</v>
      </c>
      <c r="DV269" t="s">
        <v>501</v>
      </c>
      <c r="DW269" t="s">
        <v>501</v>
      </c>
      <c r="DX269">
        <v>1</v>
      </c>
      <c r="DZ269" t="s">
        <v>0</v>
      </c>
      <c r="EA269" t="s">
        <v>0</v>
      </c>
      <c r="EB269" t="s">
        <v>0</v>
      </c>
      <c r="EC269" t="s">
        <v>0</v>
      </c>
      <c r="EE269">
        <v>416980082</v>
      </c>
      <c r="EF269">
        <v>2</v>
      </c>
      <c r="EG269" t="s">
        <v>22</v>
      </c>
      <c r="EH269">
        <v>27</v>
      </c>
      <c r="EI269" t="s">
        <v>23</v>
      </c>
      <c r="EJ269">
        <v>1</v>
      </c>
      <c r="EK269">
        <v>33001</v>
      </c>
      <c r="EL269" t="s">
        <v>23</v>
      </c>
      <c r="EM269" t="s">
        <v>24</v>
      </c>
      <c r="EO269" t="s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v>0</v>
      </c>
      <c r="FS269">
        <v>0</v>
      </c>
      <c r="FX269">
        <v>103</v>
      </c>
      <c r="FY269">
        <v>60</v>
      </c>
      <c r="GA269" t="s">
        <v>0</v>
      </c>
      <c r="GD269">
        <v>1</v>
      </c>
      <c r="GF269">
        <v>-784639423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64"/>
        <v>0</v>
      </c>
      <c r="GM269">
        <f t="shared" si="265"/>
        <v>0</v>
      </c>
      <c r="GN269">
        <f t="shared" si="266"/>
        <v>0</v>
      </c>
      <c r="GO269">
        <f t="shared" si="267"/>
        <v>0</v>
      </c>
      <c r="GP269">
        <f t="shared" si="268"/>
        <v>0</v>
      </c>
      <c r="GR269">
        <v>0</v>
      </c>
      <c r="GS269">
        <v>0</v>
      </c>
      <c r="GT269">
        <v>0</v>
      </c>
      <c r="GU269" t="s">
        <v>0</v>
      </c>
      <c r="GV269">
        <f t="shared" si="269"/>
        <v>0</v>
      </c>
      <c r="GW269">
        <v>1</v>
      </c>
      <c r="GX269">
        <f t="shared" si="270"/>
        <v>0</v>
      </c>
      <c r="HA269">
        <v>0</v>
      </c>
      <c r="HB269">
        <v>0</v>
      </c>
      <c r="HC269">
        <f t="shared" si="271"/>
        <v>0</v>
      </c>
      <c r="HE269" t="s">
        <v>0</v>
      </c>
      <c r="HF269" t="s">
        <v>0</v>
      </c>
      <c r="HM269" t="s">
        <v>0</v>
      </c>
      <c r="HN269" t="s">
        <v>26</v>
      </c>
      <c r="HO269" t="s">
        <v>27</v>
      </c>
      <c r="HP269" t="s">
        <v>23</v>
      </c>
      <c r="HQ269" t="s">
        <v>23</v>
      </c>
      <c r="HS269">
        <v>0</v>
      </c>
      <c r="IK269">
        <v>0</v>
      </c>
    </row>
    <row r="270" spans="1:245" x14ac:dyDescent="0.2">
      <c r="A270">
        <v>18</v>
      </c>
      <c r="B270">
        <v>1</v>
      </c>
      <c r="C270">
        <v>200</v>
      </c>
      <c r="E270" t="s">
        <v>45</v>
      </c>
      <c r="F270" t="s">
        <v>507</v>
      </c>
      <c r="G270" t="s">
        <v>508</v>
      </c>
      <c r="H270" t="s">
        <v>501</v>
      </c>
      <c r="I270">
        <f>I268*J270</f>
        <v>0</v>
      </c>
      <c r="J270">
        <v>0</v>
      </c>
      <c r="K270">
        <v>0</v>
      </c>
      <c r="M270">
        <f>M268*N270</f>
        <v>0</v>
      </c>
      <c r="O270">
        <f t="shared" si="251"/>
        <v>0</v>
      </c>
      <c r="P270">
        <f t="shared" si="272"/>
        <v>0</v>
      </c>
      <c r="Q270">
        <f t="shared" si="273"/>
        <v>0</v>
      </c>
      <c r="R270">
        <f t="shared" si="274"/>
        <v>0</v>
      </c>
      <c r="S270">
        <f t="shared" si="275"/>
        <v>0</v>
      </c>
      <c r="T270">
        <f t="shared" si="252"/>
        <v>0</v>
      </c>
      <c r="U270">
        <f t="shared" si="276"/>
        <v>0</v>
      </c>
      <c r="V270">
        <f t="shared" si="277"/>
        <v>0</v>
      </c>
      <c r="W270">
        <f t="shared" si="253"/>
        <v>0</v>
      </c>
      <c r="X270">
        <f t="shared" si="254"/>
        <v>0</v>
      </c>
      <c r="Y270">
        <f t="shared" si="255"/>
        <v>0</v>
      </c>
      <c r="AA270">
        <v>449016141</v>
      </c>
      <c r="AB270">
        <f t="shared" si="256"/>
        <v>26018.02</v>
      </c>
      <c r="AC270">
        <f t="shared" si="278"/>
        <v>26018.02</v>
      </c>
      <c r="AD270">
        <f t="shared" si="279"/>
        <v>0</v>
      </c>
      <c r="AE270">
        <f t="shared" si="280"/>
        <v>0</v>
      </c>
      <c r="AF270">
        <f t="shared" si="281"/>
        <v>0</v>
      </c>
      <c r="AG270">
        <f t="shared" si="257"/>
        <v>0</v>
      </c>
      <c r="AH270">
        <f t="shared" si="282"/>
        <v>0</v>
      </c>
      <c r="AI270">
        <f t="shared" si="283"/>
        <v>0</v>
      </c>
      <c r="AJ270">
        <f t="shared" si="258"/>
        <v>0</v>
      </c>
      <c r="AK270">
        <v>26018.02</v>
      </c>
      <c r="AL270">
        <v>26018.02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0</v>
      </c>
      <c r="BE270" t="s">
        <v>0</v>
      </c>
      <c r="BF270" t="s">
        <v>0</v>
      </c>
      <c r="BG270" t="s">
        <v>0</v>
      </c>
      <c r="BH270">
        <v>3</v>
      </c>
      <c r="BI270">
        <v>1</v>
      </c>
      <c r="BJ270" t="s">
        <v>509</v>
      </c>
      <c r="BM270">
        <v>33001</v>
      </c>
      <c r="BN270">
        <v>0</v>
      </c>
      <c r="BO270" t="s">
        <v>0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0</v>
      </c>
      <c r="BZ270">
        <v>103</v>
      </c>
      <c r="CA270">
        <v>60</v>
      </c>
      <c r="CB270" t="s">
        <v>0</v>
      </c>
      <c r="CE270">
        <v>0</v>
      </c>
      <c r="CF270">
        <v>0</v>
      </c>
      <c r="CG270">
        <v>0</v>
      </c>
      <c r="CM270">
        <v>0</v>
      </c>
      <c r="CN270" t="s">
        <v>0</v>
      </c>
      <c r="CO270">
        <v>0</v>
      </c>
      <c r="CP270">
        <f t="shared" si="259"/>
        <v>0</v>
      </c>
      <c r="CQ270">
        <f t="shared" si="284"/>
        <v>26018.02</v>
      </c>
      <c r="CR270">
        <f t="shared" si="285"/>
        <v>0</v>
      </c>
      <c r="CS270">
        <f t="shared" si="286"/>
        <v>0</v>
      </c>
      <c r="CT270">
        <f t="shared" si="287"/>
        <v>0</v>
      </c>
      <c r="CU270">
        <f t="shared" si="260"/>
        <v>0</v>
      </c>
      <c r="CV270">
        <f t="shared" si="288"/>
        <v>0</v>
      </c>
      <c r="CW270">
        <f t="shared" si="289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0</v>
      </c>
      <c r="DD270" t="s">
        <v>0</v>
      </c>
      <c r="DE270" t="s">
        <v>0</v>
      </c>
      <c r="DF270" t="s">
        <v>0</v>
      </c>
      <c r="DG270" t="s">
        <v>0</v>
      </c>
      <c r="DH270" t="s">
        <v>0</v>
      </c>
      <c r="DI270" t="s">
        <v>0</v>
      </c>
      <c r="DJ270" t="s">
        <v>0</v>
      </c>
      <c r="DK270" t="s">
        <v>0</v>
      </c>
      <c r="DL270" t="s">
        <v>0</v>
      </c>
      <c r="DM270" t="s">
        <v>0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501</v>
      </c>
      <c r="DW270" t="s">
        <v>501</v>
      </c>
      <c r="DX270">
        <v>1</v>
      </c>
      <c r="DZ270" t="s">
        <v>0</v>
      </c>
      <c r="EA270" t="s">
        <v>0</v>
      </c>
      <c r="EB270" t="s">
        <v>0</v>
      </c>
      <c r="EC270" t="s">
        <v>0</v>
      </c>
      <c r="EE270">
        <v>416980082</v>
      </c>
      <c r="EF270">
        <v>2</v>
      </c>
      <c r="EG270" t="s">
        <v>22</v>
      </c>
      <c r="EH270">
        <v>27</v>
      </c>
      <c r="EI270" t="s">
        <v>23</v>
      </c>
      <c r="EJ270">
        <v>1</v>
      </c>
      <c r="EK270">
        <v>33001</v>
      </c>
      <c r="EL270" t="s">
        <v>23</v>
      </c>
      <c r="EM270" t="s">
        <v>24</v>
      </c>
      <c r="EO270" t="s">
        <v>0</v>
      </c>
      <c r="EQ270">
        <v>0</v>
      </c>
      <c r="ER270">
        <v>26018.02</v>
      </c>
      <c r="ES270">
        <v>26018.02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v>0</v>
      </c>
      <c r="FS270">
        <v>0</v>
      </c>
      <c r="FX270">
        <v>103</v>
      </c>
      <c r="FY270">
        <v>60</v>
      </c>
      <c r="GA270" t="s">
        <v>0</v>
      </c>
      <c r="GD270">
        <v>1</v>
      </c>
      <c r="GF270">
        <v>1397629726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64"/>
        <v>0</v>
      </c>
      <c r="GM270">
        <f t="shared" si="265"/>
        <v>0</v>
      </c>
      <c r="GN270">
        <f t="shared" si="266"/>
        <v>0</v>
      </c>
      <c r="GO270">
        <f t="shared" si="267"/>
        <v>0</v>
      </c>
      <c r="GP270">
        <f t="shared" si="268"/>
        <v>0</v>
      </c>
      <c r="GR270">
        <v>0</v>
      </c>
      <c r="GS270">
        <v>0</v>
      </c>
      <c r="GT270">
        <v>0</v>
      </c>
      <c r="GU270" t="s">
        <v>0</v>
      </c>
      <c r="GV270">
        <f t="shared" si="269"/>
        <v>0</v>
      </c>
      <c r="GW270">
        <v>1</v>
      </c>
      <c r="GX270">
        <f t="shared" si="270"/>
        <v>0</v>
      </c>
      <c r="HA270">
        <v>0</v>
      </c>
      <c r="HB270">
        <v>0</v>
      </c>
      <c r="HC270">
        <f t="shared" si="271"/>
        <v>0</v>
      </c>
      <c r="HE270" t="s">
        <v>0</v>
      </c>
      <c r="HF270" t="s">
        <v>0</v>
      </c>
      <c r="HM270" t="s">
        <v>0</v>
      </c>
      <c r="HN270" t="s">
        <v>26</v>
      </c>
      <c r="HO270" t="s">
        <v>27</v>
      </c>
      <c r="HP270" t="s">
        <v>23</v>
      </c>
      <c r="HQ270" t="s">
        <v>23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67</v>
      </c>
      <c r="F271" t="s">
        <v>510</v>
      </c>
      <c r="G271" t="s">
        <v>511</v>
      </c>
      <c r="H271" t="s">
        <v>501</v>
      </c>
      <c r="I271">
        <f>ROUND(0.576*4*0,7)</f>
        <v>0</v>
      </c>
      <c r="J271">
        <v>0</v>
      </c>
      <c r="K271">
        <f>ROUND(0.576*4*0,7)</f>
        <v>0</v>
      </c>
      <c r="M271">
        <f>ROUND(0.576*4*0,7)</f>
        <v>0</v>
      </c>
      <c r="O271">
        <f t="shared" si="251"/>
        <v>0</v>
      </c>
      <c r="P271">
        <f t="shared" si="272"/>
        <v>0</v>
      </c>
      <c r="Q271">
        <f t="shared" si="273"/>
        <v>0</v>
      </c>
      <c r="R271">
        <f t="shared" si="274"/>
        <v>0</v>
      </c>
      <c r="S271">
        <f t="shared" si="275"/>
        <v>0</v>
      </c>
      <c r="T271">
        <f t="shared" si="252"/>
        <v>0</v>
      </c>
      <c r="U271">
        <f t="shared" si="276"/>
        <v>0</v>
      </c>
      <c r="V271">
        <f t="shared" si="277"/>
        <v>0</v>
      </c>
      <c r="W271">
        <f t="shared" si="253"/>
        <v>0</v>
      </c>
      <c r="X271">
        <f t="shared" si="254"/>
        <v>0</v>
      </c>
      <c r="Y271">
        <f t="shared" si="255"/>
        <v>0</v>
      </c>
      <c r="AA271">
        <v>449016141</v>
      </c>
      <c r="AB271">
        <f t="shared" si="256"/>
        <v>6690.64</v>
      </c>
      <c r="AC271">
        <f t="shared" si="278"/>
        <v>6690.64</v>
      </c>
      <c r="AD271">
        <f t="shared" si="279"/>
        <v>0</v>
      </c>
      <c r="AE271">
        <f t="shared" si="280"/>
        <v>0</v>
      </c>
      <c r="AF271">
        <f t="shared" si="281"/>
        <v>0</v>
      </c>
      <c r="AG271">
        <f t="shared" si="257"/>
        <v>0</v>
      </c>
      <c r="AH271">
        <f t="shared" si="282"/>
        <v>0</v>
      </c>
      <c r="AI271">
        <f t="shared" si="283"/>
        <v>0</v>
      </c>
      <c r="AJ271">
        <f t="shared" si="258"/>
        <v>0</v>
      </c>
      <c r="AK271">
        <v>6690.64</v>
      </c>
      <c r="AL271">
        <v>6690.64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1.1399999999999999</v>
      </c>
      <c r="BD271" t="s">
        <v>0</v>
      </c>
      <c r="BE271" t="s">
        <v>0</v>
      </c>
      <c r="BF271" t="s">
        <v>0</v>
      </c>
      <c r="BG271" t="s">
        <v>0</v>
      </c>
      <c r="BH271">
        <v>3</v>
      </c>
      <c r="BI271">
        <v>1</v>
      </c>
      <c r="BJ271" t="s">
        <v>512</v>
      </c>
      <c r="BM271">
        <v>500001</v>
      </c>
      <c r="BN271">
        <v>0</v>
      </c>
      <c r="BO271" t="s">
        <v>510</v>
      </c>
      <c r="BP271">
        <v>1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0</v>
      </c>
      <c r="BZ271">
        <v>0</v>
      </c>
      <c r="CA271">
        <v>0</v>
      </c>
      <c r="CB271" t="s">
        <v>0</v>
      </c>
      <c r="CE271">
        <v>0</v>
      </c>
      <c r="CF271">
        <v>0</v>
      </c>
      <c r="CG271">
        <v>0</v>
      </c>
      <c r="CM271">
        <v>0</v>
      </c>
      <c r="CN271" t="s">
        <v>0</v>
      </c>
      <c r="CO271">
        <v>0</v>
      </c>
      <c r="CP271">
        <f t="shared" si="259"/>
        <v>0</v>
      </c>
      <c r="CQ271">
        <f t="shared" si="284"/>
        <v>7627.33</v>
      </c>
      <c r="CR271">
        <f t="shared" si="285"/>
        <v>0</v>
      </c>
      <c r="CS271">
        <f t="shared" si="286"/>
        <v>0</v>
      </c>
      <c r="CT271">
        <f t="shared" si="287"/>
        <v>0</v>
      </c>
      <c r="CU271">
        <f t="shared" si="260"/>
        <v>0</v>
      </c>
      <c r="CV271">
        <f t="shared" si="288"/>
        <v>0</v>
      </c>
      <c r="CW271">
        <f t="shared" si="289"/>
        <v>0</v>
      </c>
      <c r="CX271">
        <f t="shared" si="261"/>
        <v>0</v>
      </c>
      <c r="CY271">
        <f>0</f>
        <v>0</v>
      </c>
      <c r="CZ271">
        <f>0</f>
        <v>0</v>
      </c>
      <c r="DC271" t="s">
        <v>0</v>
      </c>
      <c r="DD271" t="s">
        <v>0</v>
      </c>
      <c r="DE271" t="s">
        <v>0</v>
      </c>
      <c r="DF271" t="s">
        <v>0</v>
      </c>
      <c r="DG271" t="s">
        <v>0</v>
      </c>
      <c r="DH271" t="s">
        <v>0</v>
      </c>
      <c r="DI271" t="s">
        <v>0</v>
      </c>
      <c r="DJ271" t="s">
        <v>0</v>
      </c>
      <c r="DK271" t="s">
        <v>0</v>
      </c>
      <c r="DL271" t="s">
        <v>0</v>
      </c>
      <c r="DM271" t="s">
        <v>0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501</v>
      </c>
      <c r="DW271" t="s">
        <v>501</v>
      </c>
      <c r="DX271">
        <v>1</v>
      </c>
      <c r="DZ271" t="s">
        <v>0</v>
      </c>
      <c r="EA271" t="s">
        <v>0</v>
      </c>
      <c r="EB271" t="s">
        <v>0</v>
      </c>
      <c r="EC271" t="s">
        <v>0</v>
      </c>
      <c r="EE271">
        <v>416979961</v>
      </c>
      <c r="EF271">
        <v>8</v>
      </c>
      <c r="EG271" t="s">
        <v>131</v>
      </c>
      <c r="EH271">
        <v>0</v>
      </c>
      <c r="EI271" t="s">
        <v>0</v>
      </c>
      <c r="EJ271">
        <v>1</v>
      </c>
      <c r="EK271">
        <v>500001</v>
      </c>
      <c r="EL271" t="s">
        <v>132</v>
      </c>
      <c r="EM271" t="s">
        <v>133</v>
      </c>
      <c r="EO271" t="s">
        <v>0</v>
      </c>
      <c r="EQ271">
        <v>131072</v>
      </c>
      <c r="ER271">
        <v>6690.64</v>
      </c>
      <c r="ES271">
        <v>6690.64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0</v>
      </c>
      <c r="GD271">
        <v>1</v>
      </c>
      <c r="GF271">
        <v>440313985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264"/>
        <v>0</v>
      </c>
      <c r="GM271">
        <f t="shared" si="265"/>
        <v>0</v>
      </c>
      <c r="GN271">
        <f t="shared" si="266"/>
        <v>0</v>
      </c>
      <c r="GO271">
        <f t="shared" si="267"/>
        <v>0</v>
      </c>
      <c r="GP271">
        <f t="shared" si="268"/>
        <v>0</v>
      </c>
      <c r="GR271">
        <v>0</v>
      </c>
      <c r="GS271">
        <v>0</v>
      </c>
      <c r="GT271">
        <v>0</v>
      </c>
      <c r="GU271" t="s">
        <v>0</v>
      </c>
      <c r="GV271">
        <f t="shared" si="269"/>
        <v>0</v>
      </c>
      <c r="GW271">
        <v>1</v>
      </c>
      <c r="GX271">
        <f t="shared" si="270"/>
        <v>0</v>
      </c>
      <c r="HA271">
        <v>0</v>
      </c>
      <c r="HB271">
        <v>0</v>
      </c>
      <c r="HC271">
        <f t="shared" si="271"/>
        <v>0</v>
      </c>
      <c r="HE271" t="s">
        <v>0</v>
      </c>
      <c r="HF271" t="s">
        <v>0</v>
      </c>
      <c r="HM271" t="s">
        <v>0</v>
      </c>
      <c r="HN271" t="s">
        <v>0</v>
      </c>
      <c r="HO271" t="s">
        <v>0</v>
      </c>
      <c r="HP271" t="s">
        <v>0</v>
      </c>
      <c r="HQ271" t="s">
        <v>0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84</v>
      </c>
      <c r="F272" t="s">
        <v>510</v>
      </c>
      <c r="G272" t="s">
        <v>513</v>
      </c>
      <c r="H272" t="s">
        <v>501</v>
      </c>
      <c r="I272">
        <f>ROUND(0.216*2*0,7)</f>
        <v>0</v>
      </c>
      <c r="J272">
        <v>0</v>
      </c>
      <c r="K272">
        <f>ROUND(0.216*2*0,7)</f>
        <v>0</v>
      </c>
      <c r="M272">
        <f>ROUND(0.216*2*0,7)</f>
        <v>0</v>
      </c>
      <c r="O272">
        <f t="shared" si="251"/>
        <v>0</v>
      </c>
      <c r="P272">
        <f t="shared" si="272"/>
        <v>0</v>
      </c>
      <c r="Q272">
        <f t="shared" si="273"/>
        <v>0</v>
      </c>
      <c r="R272">
        <f t="shared" si="274"/>
        <v>0</v>
      </c>
      <c r="S272">
        <f t="shared" si="275"/>
        <v>0</v>
      </c>
      <c r="T272">
        <f t="shared" si="252"/>
        <v>0</v>
      </c>
      <c r="U272">
        <f t="shared" si="276"/>
        <v>0</v>
      </c>
      <c r="V272">
        <f t="shared" si="277"/>
        <v>0</v>
      </c>
      <c r="W272">
        <f t="shared" si="253"/>
        <v>0</v>
      </c>
      <c r="X272">
        <f t="shared" si="254"/>
        <v>0</v>
      </c>
      <c r="Y272">
        <f t="shared" si="255"/>
        <v>0</v>
      </c>
      <c r="AA272">
        <v>449016141</v>
      </c>
      <c r="AB272">
        <f t="shared" si="256"/>
        <v>6690.64</v>
      </c>
      <c r="AC272">
        <f t="shared" si="278"/>
        <v>6690.64</v>
      </c>
      <c r="AD272">
        <f t="shared" si="279"/>
        <v>0</v>
      </c>
      <c r="AE272">
        <f t="shared" si="280"/>
        <v>0</v>
      </c>
      <c r="AF272">
        <f t="shared" si="281"/>
        <v>0</v>
      </c>
      <c r="AG272">
        <f t="shared" si="257"/>
        <v>0</v>
      </c>
      <c r="AH272">
        <f t="shared" si="282"/>
        <v>0</v>
      </c>
      <c r="AI272">
        <f t="shared" si="283"/>
        <v>0</v>
      </c>
      <c r="AJ272">
        <f t="shared" si="258"/>
        <v>0</v>
      </c>
      <c r="AK272">
        <v>6690.64</v>
      </c>
      <c r="AL272">
        <v>6690.64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0</v>
      </c>
      <c r="BE272" t="s">
        <v>0</v>
      </c>
      <c r="BF272" t="s">
        <v>0</v>
      </c>
      <c r="BG272" t="s">
        <v>0</v>
      </c>
      <c r="BH272">
        <v>3</v>
      </c>
      <c r="BI272">
        <v>1</v>
      </c>
      <c r="BJ272" t="s">
        <v>512</v>
      </c>
      <c r="BM272">
        <v>500001</v>
      </c>
      <c r="BN272">
        <v>0</v>
      </c>
      <c r="BO272" t="s">
        <v>510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0</v>
      </c>
      <c r="BZ272">
        <v>0</v>
      </c>
      <c r="CA272">
        <v>0</v>
      </c>
      <c r="CB272" t="s">
        <v>0</v>
      </c>
      <c r="CE272">
        <v>0</v>
      </c>
      <c r="CF272">
        <v>0</v>
      </c>
      <c r="CG272">
        <v>0</v>
      </c>
      <c r="CM272">
        <v>0</v>
      </c>
      <c r="CN272" t="s">
        <v>0</v>
      </c>
      <c r="CO272">
        <v>0</v>
      </c>
      <c r="CP272">
        <f t="shared" si="259"/>
        <v>0</v>
      </c>
      <c r="CQ272">
        <f t="shared" si="284"/>
        <v>7627.33</v>
      </c>
      <c r="CR272">
        <f t="shared" si="285"/>
        <v>0</v>
      </c>
      <c r="CS272">
        <f t="shared" si="286"/>
        <v>0</v>
      </c>
      <c r="CT272">
        <f t="shared" si="287"/>
        <v>0</v>
      </c>
      <c r="CU272">
        <f t="shared" si="260"/>
        <v>0</v>
      </c>
      <c r="CV272">
        <f t="shared" si="288"/>
        <v>0</v>
      </c>
      <c r="CW272">
        <f t="shared" si="289"/>
        <v>0</v>
      </c>
      <c r="CX272">
        <f t="shared" si="261"/>
        <v>0</v>
      </c>
      <c r="CY272">
        <f>0</f>
        <v>0</v>
      </c>
      <c r="CZ272">
        <f>0</f>
        <v>0</v>
      </c>
      <c r="DC272" t="s">
        <v>0</v>
      </c>
      <c r="DD272" t="s">
        <v>0</v>
      </c>
      <c r="DE272" t="s">
        <v>0</v>
      </c>
      <c r="DF272" t="s">
        <v>0</v>
      </c>
      <c r="DG272" t="s">
        <v>0</v>
      </c>
      <c r="DH272" t="s">
        <v>0</v>
      </c>
      <c r="DI272" t="s">
        <v>0</v>
      </c>
      <c r="DJ272" t="s">
        <v>0</v>
      </c>
      <c r="DK272" t="s">
        <v>0</v>
      </c>
      <c r="DL272" t="s">
        <v>0</v>
      </c>
      <c r="DM272" t="s">
        <v>0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501</v>
      </c>
      <c r="DW272" t="s">
        <v>501</v>
      </c>
      <c r="DX272">
        <v>1</v>
      </c>
      <c r="DZ272" t="s">
        <v>0</v>
      </c>
      <c r="EA272" t="s">
        <v>0</v>
      </c>
      <c r="EB272" t="s">
        <v>0</v>
      </c>
      <c r="EC272" t="s">
        <v>0</v>
      </c>
      <c r="EE272">
        <v>416979961</v>
      </c>
      <c r="EF272">
        <v>8</v>
      </c>
      <c r="EG272" t="s">
        <v>131</v>
      </c>
      <c r="EH272">
        <v>0</v>
      </c>
      <c r="EI272" t="s">
        <v>0</v>
      </c>
      <c r="EJ272">
        <v>1</v>
      </c>
      <c r="EK272">
        <v>500001</v>
      </c>
      <c r="EL272" t="s">
        <v>132</v>
      </c>
      <c r="EM272" t="s">
        <v>133</v>
      </c>
      <c r="EO272" t="s">
        <v>0</v>
      </c>
      <c r="EQ272">
        <v>0</v>
      </c>
      <c r="ER272">
        <v>6690.64</v>
      </c>
      <c r="ES272">
        <v>6690.64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0</v>
      </c>
      <c r="GD272">
        <v>1</v>
      </c>
      <c r="GF272">
        <v>951073822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64"/>
        <v>0</v>
      </c>
      <c r="GM272">
        <f t="shared" si="265"/>
        <v>0</v>
      </c>
      <c r="GN272">
        <f t="shared" si="266"/>
        <v>0</v>
      </c>
      <c r="GO272">
        <f t="shared" si="267"/>
        <v>0</v>
      </c>
      <c r="GP272">
        <f t="shared" si="268"/>
        <v>0</v>
      </c>
      <c r="GR272">
        <v>0</v>
      </c>
      <c r="GS272">
        <v>0</v>
      </c>
      <c r="GT272">
        <v>0</v>
      </c>
      <c r="GU272" t="s">
        <v>0</v>
      </c>
      <c r="GV272">
        <f t="shared" si="269"/>
        <v>0</v>
      </c>
      <c r="GW272">
        <v>1</v>
      </c>
      <c r="GX272">
        <f t="shared" si="270"/>
        <v>0</v>
      </c>
      <c r="HA272">
        <v>0</v>
      </c>
      <c r="HB272">
        <v>0</v>
      </c>
      <c r="HC272">
        <f t="shared" si="271"/>
        <v>0</v>
      </c>
      <c r="HE272" t="s">
        <v>0</v>
      </c>
      <c r="HF272" t="s">
        <v>0</v>
      </c>
      <c r="HM272" t="s">
        <v>0</v>
      </c>
      <c r="HN272" t="s">
        <v>0</v>
      </c>
      <c r="HO272" t="s">
        <v>0</v>
      </c>
      <c r="HP272" t="s">
        <v>0</v>
      </c>
      <c r="HQ272" t="s">
        <v>0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98</v>
      </c>
      <c r="F273" t="s">
        <v>510</v>
      </c>
      <c r="G273" t="s">
        <v>514</v>
      </c>
      <c r="H273" t="s">
        <v>501</v>
      </c>
      <c r="I273">
        <f>ROUND(0.203*2*0,7)</f>
        <v>0</v>
      </c>
      <c r="J273">
        <v>0</v>
      </c>
      <c r="K273">
        <f>ROUND(0.203*2*0,7)</f>
        <v>0</v>
      </c>
      <c r="M273">
        <f>ROUND(0.203*2*0,7)</f>
        <v>0</v>
      </c>
      <c r="O273">
        <f t="shared" si="251"/>
        <v>0</v>
      </c>
      <c r="P273">
        <f t="shared" si="272"/>
        <v>0</v>
      </c>
      <c r="Q273">
        <f t="shared" si="273"/>
        <v>0</v>
      </c>
      <c r="R273">
        <f t="shared" si="274"/>
        <v>0</v>
      </c>
      <c r="S273">
        <f t="shared" si="275"/>
        <v>0</v>
      </c>
      <c r="T273">
        <f t="shared" si="252"/>
        <v>0</v>
      </c>
      <c r="U273">
        <f t="shared" si="276"/>
        <v>0</v>
      </c>
      <c r="V273">
        <f t="shared" si="277"/>
        <v>0</v>
      </c>
      <c r="W273">
        <f t="shared" si="253"/>
        <v>0</v>
      </c>
      <c r="X273">
        <f t="shared" si="254"/>
        <v>0</v>
      </c>
      <c r="Y273">
        <f t="shared" si="255"/>
        <v>0</v>
      </c>
      <c r="AA273">
        <v>449016141</v>
      </c>
      <c r="AB273">
        <f t="shared" si="256"/>
        <v>6690.64</v>
      </c>
      <c r="AC273">
        <f t="shared" si="278"/>
        <v>6690.64</v>
      </c>
      <c r="AD273">
        <f t="shared" si="279"/>
        <v>0</v>
      </c>
      <c r="AE273">
        <f t="shared" si="280"/>
        <v>0</v>
      </c>
      <c r="AF273">
        <f t="shared" si="281"/>
        <v>0</v>
      </c>
      <c r="AG273">
        <f t="shared" si="257"/>
        <v>0</v>
      </c>
      <c r="AH273">
        <f t="shared" si="282"/>
        <v>0</v>
      </c>
      <c r="AI273">
        <f t="shared" si="283"/>
        <v>0</v>
      </c>
      <c r="AJ273">
        <f t="shared" si="258"/>
        <v>0</v>
      </c>
      <c r="AK273">
        <v>6690.64</v>
      </c>
      <c r="AL273">
        <v>6690.64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1.1399999999999999</v>
      </c>
      <c r="BD273" t="s">
        <v>0</v>
      </c>
      <c r="BE273" t="s">
        <v>0</v>
      </c>
      <c r="BF273" t="s">
        <v>0</v>
      </c>
      <c r="BG273" t="s">
        <v>0</v>
      </c>
      <c r="BH273">
        <v>3</v>
      </c>
      <c r="BI273">
        <v>1</v>
      </c>
      <c r="BJ273" t="s">
        <v>515</v>
      </c>
      <c r="BM273">
        <v>500001</v>
      </c>
      <c r="BN273">
        <v>0</v>
      </c>
      <c r="BO273" t="s">
        <v>510</v>
      </c>
      <c r="BP273">
        <v>1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0</v>
      </c>
      <c r="BZ273">
        <v>0</v>
      </c>
      <c r="CA273">
        <v>0</v>
      </c>
      <c r="CB273" t="s">
        <v>0</v>
      </c>
      <c r="CE273">
        <v>0</v>
      </c>
      <c r="CF273">
        <v>0</v>
      </c>
      <c r="CG273">
        <v>0</v>
      </c>
      <c r="CM273">
        <v>0</v>
      </c>
      <c r="CN273" t="s">
        <v>0</v>
      </c>
      <c r="CO273">
        <v>0</v>
      </c>
      <c r="CP273">
        <f t="shared" si="259"/>
        <v>0</v>
      </c>
      <c r="CQ273">
        <f t="shared" si="284"/>
        <v>7627.33</v>
      </c>
      <c r="CR273">
        <f t="shared" si="285"/>
        <v>0</v>
      </c>
      <c r="CS273">
        <f t="shared" si="286"/>
        <v>0</v>
      </c>
      <c r="CT273">
        <f t="shared" si="287"/>
        <v>0</v>
      </c>
      <c r="CU273">
        <f t="shared" si="260"/>
        <v>0</v>
      </c>
      <c r="CV273">
        <f t="shared" si="288"/>
        <v>0</v>
      </c>
      <c r="CW273">
        <f t="shared" si="289"/>
        <v>0</v>
      </c>
      <c r="CX273">
        <f t="shared" si="261"/>
        <v>0</v>
      </c>
      <c r="CY273">
        <f>0</f>
        <v>0</v>
      </c>
      <c r="CZ273">
        <f>0</f>
        <v>0</v>
      </c>
      <c r="DC273" t="s">
        <v>0</v>
      </c>
      <c r="DD273" t="s">
        <v>0</v>
      </c>
      <c r="DE273" t="s">
        <v>0</v>
      </c>
      <c r="DF273" t="s">
        <v>0</v>
      </c>
      <c r="DG273" t="s">
        <v>0</v>
      </c>
      <c r="DH273" t="s">
        <v>0</v>
      </c>
      <c r="DI273" t="s">
        <v>0</v>
      </c>
      <c r="DJ273" t="s">
        <v>0</v>
      </c>
      <c r="DK273" t="s">
        <v>0</v>
      </c>
      <c r="DL273" t="s">
        <v>0</v>
      </c>
      <c r="DM273" t="s">
        <v>0</v>
      </c>
      <c r="DN273">
        <v>0</v>
      </c>
      <c r="DO273">
        <v>0</v>
      </c>
      <c r="DP273">
        <v>1</v>
      </c>
      <c r="DQ273">
        <v>1</v>
      </c>
      <c r="DU273">
        <v>1007</v>
      </c>
      <c r="DV273" t="s">
        <v>501</v>
      </c>
      <c r="DW273" t="s">
        <v>501</v>
      </c>
      <c r="DX273">
        <v>1</v>
      </c>
      <c r="DZ273" t="s">
        <v>0</v>
      </c>
      <c r="EA273" t="s">
        <v>0</v>
      </c>
      <c r="EB273" t="s">
        <v>0</v>
      </c>
      <c r="EC273" t="s">
        <v>0</v>
      </c>
      <c r="EE273">
        <v>416979961</v>
      </c>
      <c r="EF273">
        <v>8</v>
      </c>
      <c r="EG273" t="s">
        <v>131</v>
      </c>
      <c r="EH273">
        <v>0</v>
      </c>
      <c r="EI273" t="s">
        <v>0</v>
      </c>
      <c r="EJ273">
        <v>1</v>
      </c>
      <c r="EK273">
        <v>500001</v>
      </c>
      <c r="EL273" t="s">
        <v>132</v>
      </c>
      <c r="EM273" t="s">
        <v>133</v>
      </c>
      <c r="EO273" t="s">
        <v>0</v>
      </c>
      <c r="EQ273">
        <v>131072</v>
      </c>
      <c r="ER273">
        <v>6690.64</v>
      </c>
      <c r="ES273">
        <v>6690.64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0</v>
      </c>
      <c r="GD273">
        <v>1</v>
      </c>
      <c r="GF273">
        <v>-837316279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264"/>
        <v>0</v>
      </c>
      <c r="GM273">
        <f t="shared" si="265"/>
        <v>0</v>
      </c>
      <c r="GN273">
        <f t="shared" si="266"/>
        <v>0</v>
      </c>
      <c r="GO273">
        <f t="shared" si="267"/>
        <v>0</v>
      </c>
      <c r="GP273">
        <f t="shared" si="268"/>
        <v>0</v>
      </c>
      <c r="GR273">
        <v>0</v>
      </c>
      <c r="GS273">
        <v>0</v>
      </c>
      <c r="GT273">
        <v>0</v>
      </c>
      <c r="GU273" t="s">
        <v>0</v>
      </c>
      <c r="GV273">
        <f t="shared" si="269"/>
        <v>0</v>
      </c>
      <c r="GW273">
        <v>1</v>
      </c>
      <c r="GX273">
        <f t="shared" si="270"/>
        <v>0</v>
      </c>
      <c r="HA273">
        <v>0</v>
      </c>
      <c r="HB273">
        <v>0</v>
      </c>
      <c r="HC273">
        <f t="shared" si="271"/>
        <v>0</v>
      </c>
      <c r="HE273" t="s">
        <v>0</v>
      </c>
      <c r="HF273" t="s">
        <v>0</v>
      </c>
      <c r="HM273" t="s">
        <v>0</v>
      </c>
      <c r="HN273" t="s">
        <v>0</v>
      </c>
      <c r="HO273" t="s">
        <v>0</v>
      </c>
      <c r="HP273" t="s">
        <v>0</v>
      </c>
      <c r="HQ273" t="s">
        <v>0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112</v>
      </c>
      <c r="F274" t="s">
        <v>516</v>
      </c>
      <c r="G274" t="s">
        <v>517</v>
      </c>
      <c r="H274" t="s">
        <v>501</v>
      </c>
      <c r="I274">
        <f>ROUND(3.8*0,7)</f>
        <v>0</v>
      </c>
      <c r="J274">
        <v>0</v>
      </c>
      <c r="K274">
        <f>ROUND(3.8*0,7)</f>
        <v>0</v>
      </c>
      <c r="M274">
        <f>ROUND(3.8*0,7)</f>
        <v>0</v>
      </c>
      <c r="O274">
        <f t="shared" si="251"/>
        <v>0</v>
      </c>
      <c r="P274">
        <f t="shared" si="272"/>
        <v>0</v>
      </c>
      <c r="Q274">
        <f t="shared" si="273"/>
        <v>0</v>
      </c>
      <c r="R274">
        <f t="shared" si="274"/>
        <v>0</v>
      </c>
      <c r="S274">
        <f t="shared" si="275"/>
        <v>0</v>
      </c>
      <c r="T274">
        <f t="shared" si="252"/>
        <v>0</v>
      </c>
      <c r="U274">
        <f t="shared" si="276"/>
        <v>0</v>
      </c>
      <c r="V274">
        <f t="shared" si="277"/>
        <v>0</v>
      </c>
      <c r="W274">
        <f t="shared" si="253"/>
        <v>0</v>
      </c>
      <c r="X274">
        <f t="shared" si="254"/>
        <v>0</v>
      </c>
      <c r="Y274">
        <f t="shared" si="255"/>
        <v>0</v>
      </c>
      <c r="AA274">
        <v>449016141</v>
      </c>
      <c r="AB274">
        <f t="shared" si="256"/>
        <v>1030.77</v>
      </c>
      <c r="AC274">
        <f t="shared" si="278"/>
        <v>1030.77</v>
      </c>
      <c r="AD274">
        <f t="shared" si="279"/>
        <v>0</v>
      </c>
      <c r="AE274">
        <f t="shared" si="280"/>
        <v>0</v>
      </c>
      <c r="AF274">
        <f t="shared" si="281"/>
        <v>0</v>
      </c>
      <c r="AG274">
        <f t="shared" si="257"/>
        <v>0</v>
      </c>
      <c r="AH274">
        <f t="shared" si="282"/>
        <v>0</v>
      </c>
      <c r="AI274">
        <f t="shared" si="283"/>
        <v>0</v>
      </c>
      <c r="AJ274">
        <f t="shared" si="258"/>
        <v>0</v>
      </c>
      <c r="AK274">
        <v>1030.77</v>
      </c>
      <c r="AL274">
        <v>1030.77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0</v>
      </c>
      <c r="BE274" t="s">
        <v>0</v>
      </c>
      <c r="BF274" t="s">
        <v>0</v>
      </c>
      <c r="BG274" t="s">
        <v>0</v>
      </c>
      <c r="BH274">
        <v>3</v>
      </c>
      <c r="BI274">
        <v>1</v>
      </c>
      <c r="BJ274" t="s">
        <v>518</v>
      </c>
      <c r="BM274">
        <v>500001</v>
      </c>
      <c r="BN274">
        <v>0</v>
      </c>
      <c r="BO274" t="s">
        <v>0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0</v>
      </c>
      <c r="BZ274">
        <v>0</v>
      </c>
      <c r="CA274">
        <v>0</v>
      </c>
      <c r="CB274" t="s">
        <v>0</v>
      </c>
      <c r="CE274">
        <v>0</v>
      </c>
      <c r="CF274">
        <v>0</v>
      </c>
      <c r="CG274">
        <v>0</v>
      </c>
      <c r="CM274">
        <v>0</v>
      </c>
      <c r="CN274" t="s">
        <v>0</v>
      </c>
      <c r="CO274">
        <v>0</v>
      </c>
      <c r="CP274">
        <f t="shared" si="259"/>
        <v>0</v>
      </c>
      <c r="CQ274">
        <f t="shared" si="284"/>
        <v>1030.77</v>
      </c>
      <c r="CR274">
        <f t="shared" si="285"/>
        <v>0</v>
      </c>
      <c r="CS274">
        <f t="shared" si="286"/>
        <v>0</v>
      </c>
      <c r="CT274">
        <f t="shared" si="287"/>
        <v>0</v>
      </c>
      <c r="CU274">
        <f t="shared" si="260"/>
        <v>0</v>
      </c>
      <c r="CV274">
        <f t="shared" si="288"/>
        <v>0</v>
      </c>
      <c r="CW274">
        <f t="shared" si="289"/>
        <v>0</v>
      </c>
      <c r="CX274">
        <f t="shared" si="261"/>
        <v>0</v>
      </c>
      <c r="CY274">
        <f>0</f>
        <v>0</v>
      </c>
      <c r="CZ274">
        <f>0</f>
        <v>0</v>
      </c>
      <c r="DC274" t="s">
        <v>0</v>
      </c>
      <c r="DD274" t="s">
        <v>0</v>
      </c>
      <c r="DE274" t="s">
        <v>0</v>
      </c>
      <c r="DF274" t="s">
        <v>0</v>
      </c>
      <c r="DG274" t="s">
        <v>0</v>
      </c>
      <c r="DH274" t="s">
        <v>0</v>
      </c>
      <c r="DI274" t="s">
        <v>0</v>
      </c>
      <c r="DJ274" t="s">
        <v>0</v>
      </c>
      <c r="DK274" t="s">
        <v>0</v>
      </c>
      <c r="DL274" t="s">
        <v>0</v>
      </c>
      <c r="DM274" t="s">
        <v>0</v>
      </c>
      <c r="DN274">
        <v>0</v>
      </c>
      <c r="DO274">
        <v>0</v>
      </c>
      <c r="DP274">
        <v>1</v>
      </c>
      <c r="DQ274">
        <v>1</v>
      </c>
      <c r="DU274">
        <v>1007</v>
      </c>
      <c r="DV274" t="s">
        <v>501</v>
      </c>
      <c r="DW274" t="s">
        <v>501</v>
      </c>
      <c r="DX274">
        <v>1</v>
      </c>
      <c r="DZ274" t="s">
        <v>0</v>
      </c>
      <c r="EA274" t="s">
        <v>0</v>
      </c>
      <c r="EB274" t="s">
        <v>0</v>
      </c>
      <c r="EC274" t="s">
        <v>0</v>
      </c>
      <c r="EE274">
        <v>416979961</v>
      </c>
      <c r="EF274">
        <v>8</v>
      </c>
      <c r="EG274" t="s">
        <v>131</v>
      </c>
      <c r="EH274">
        <v>0</v>
      </c>
      <c r="EI274" t="s">
        <v>0</v>
      </c>
      <c r="EJ274">
        <v>1</v>
      </c>
      <c r="EK274">
        <v>500001</v>
      </c>
      <c r="EL274" t="s">
        <v>132</v>
      </c>
      <c r="EM274" t="s">
        <v>133</v>
      </c>
      <c r="EO274" t="s">
        <v>0</v>
      </c>
      <c r="EQ274">
        <v>131072</v>
      </c>
      <c r="ER274">
        <v>1030.77</v>
      </c>
      <c r="ES274">
        <v>1030.77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0</v>
      </c>
      <c r="GD274">
        <v>1</v>
      </c>
      <c r="GE274">
        <v>573.70000000000005</v>
      </c>
      <c r="GF274">
        <v>-232248143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64"/>
        <v>0</v>
      </c>
      <c r="GM274">
        <f t="shared" si="265"/>
        <v>0</v>
      </c>
      <c r="GN274">
        <f t="shared" si="266"/>
        <v>0</v>
      </c>
      <c r="GO274">
        <f t="shared" si="267"/>
        <v>0</v>
      </c>
      <c r="GP274">
        <f t="shared" si="268"/>
        <v>0</v>
      </c>
      <c r="GR274">
        <v>3</v>
      </c>
      <c r="GS274">
        <v>0</v>
      </c>
      <c r="GT274">
        <v>0</v>
      </c>
      <c r="GU274" t="s">
        <v>0</v>
      </c>
      <c r="GV274">
        <f t="shared" si="269"/>
        <v>0</v>
      </c>
      <c r="GW274">
        <v>1</v>
      </c>
      <c r="GX274">
        <f t="shared" si="270"/>
        <v>0</v>
      </c>
      <c r="HA274">
        <v>0</v>
      </c>
      <c r="HB274">
        <v>0</v>
      </c>
      <c r="HC274">
        <f t="shared" si="271"/>
        <v>0</v>
      </c>
      <c r="HE274" t="s">
        <v>0</v>
      </c>
      <c r="HF274" t="s">
        <v>0</v>
      </c>
      <c r="HM274" t="s">
        <v>0</v>
      </c>
      <c r="HN274" t="s">
        <v>0</v>
      </c>
      <c r="HO274" t="s">
        <v>0</v>
      </c>
      <c r="HP274" t="s">
        <v>0</v>
      </c>
      <c r="HQ274" t="s">
        <v>0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127</v>
      </c>
      <c r="F275" t="s">
        <v>519</v>
      </c>
      <c r="G275" t="s">
        <v>520</v>
      </c>
      <c r="H275" t="s">
        <v>501</v>
      </c>
      <c r="I275">
        <v>0</v>
      </c>
      <c r="J275">
        <v>0</v>
      </c>
      <c r="K275">
        <v>0</v>
      </c>
      <c r="M275">
        <v>0</v>
      </c>
      <c r="O275">
        <f t="shared" si="251"/>
        <v>0</v>
      </c>
      <c r="P275">
        <f t="shared" si="272"/>
        <v>0</v>
      </c>
      <c r="Q275">
        <f t="shared" si="273"/>
        <v>0</v>
      </c>
      <c r="R275">
        <f t="shared" si="274"/>
        <v>0</v>
      </c>
      <c r="S275">
        <f t="shared" si="275"/>
        <v>0</v>
      </c>
      <c r="T275">
        <f t="shared" si="252"/>
        <v>0</v>
      </c>
      <c r="U275">
        <f t="shared" si="276"/>
        <v>0</v>
      </c>
      <c r="V275">
        <f t="shared" si="277"/>
        <v>0</v>
      </c>
      <c r="W275">
        <f t="shared" si="253"/>
        <v>0</v>
      </c>
      <c r="X275">
        <f t="shared" si="254"/>
        <v>0</v>
      </c>
      <c r="Y275">
        <f t="shared" si="255"/>
        <v>0</v>
      </c>
      <c r="AA275">
        <v>449016141</v>
      </c>
      <c r="AB275">
        <f t="shared" si="256"/>
        <v>4224.2700000000004</v>
      </c>
      <c r="AC275">
        <f t="shared" si="278"/>
        <v>4224.2700000000004</v>
      </c>
      <c r="AD275">
        <f t="shared" si="279"/>
        <v>0</v>
      </c>
      <c r="AE275">
        <f t="shared" si="280"/>
        <v>0</v>
      </c>
      <c r="AF275">
        <f t="shared" si="281"/>
        <v>0</v>
      </c>
      <c r="AG275">
        <f t="shared" si="257"/>
        <v>0</v>
      </c>
      <c r="AH275">
        <f t="shared" si="282"/>
        <v>0</v>
      </c>
      <c r="AI275">
        <f t="shared" si="283"/>
        <v>0</v>
      </c>
      <c r="AJ275">
        <f t="shared" si="258"/>
        <v>0</v>
      </c>
      <c r="AK275">
        <v>4224.2700000000004</v>
      </c>
      <c r="AL275">
        <v>4224.2700000000004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1.31</v>
      </c>
      <c r="BD275" t="s">
        <v>0</v>
      </c>
      <c r="BE275" t="s">
        <v>0</v>
      </c>
      <c r="BF275" t="s">
        <v>0</v>
      </c>
      <c r="BG275" t="s">
        <v>0</v>
      </c>
      <c r="BH275">
        <v>3</v>
      </c>
      <c r="BI275">
        <v>1</v>
      </c>
      <c r="BJ275" t="s">
        <v>521</v>
      </c>
      <c r="BM275">
        <v>500001</v>
      </c>
      <c r="BN275">
        <v>0</v>
      </c>
      <c r="BO275" t="s">
        <v>519</v>
      </c>
      <c r="BP275">
        <v>1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0</v>
      </c>
      <c r="BZ275">
        <v>0</v>
      </c>
      <c r="CA275">
        <v>0</v>
      </c>
      <c r="CB275" t="s">
        <v>0</v>
      </c>
      <c r="CE275">
        <v>0</v>
      </c>
      <c r="CF275">
        <v>0</v>
      </c>
      <c r="CG275">
        <v>0</v>
      </c>
      <c r="CM275">
        <v>0</v>
      </c>
      <c r="CN275" t="s">
        <v>0</v>
      </c>
      <c r="CO275">
        <v>0</v>
      </c>
      <c r="CP275">
        <f t="shared" si="259"/>
        <v>0</v>
      </c>
      <c r="CQ275">
        <f t="shared" si="284"/>
        <v>5533.79</v>
      </c>
      <c r="CR275">
        <f t="shared" si="285"/>
        <v>0</v>
      </c>
      <c r="CS275">
        <f t="shared" si="286"/>
        <v>0</v>
      </c>
      <c r="CT275">
        <f t="shared" si="287"/>
        <v>0</v>
      </c>
      <c r="CU275">
        <f t="shared" si="260"/>
        <v>0</v>
      </c>
      <c r="CV275">
        <f t="shared" si="288"/>
        <v>0</v>
      </c>
      <c r="CW275">
        <f t="shared" si="289"/>
        <v>0</v>
      </c>
      <c r="CX275">
        <f t="shared" si="261"/>
        <v>0</v>
      </c>
      <c r="CY275">
        <f>0</f>
        <v>0</v>
      </c>
      <c r="CZ275">
        <f>0</f>
        <v>0</v>
      </c>
      <c r="DC275" t="s">
        <v>0</v>
      </c>
      <c r="DD275" t="s">
        <v>0</v>
      </c>
      <c r="DE275" t="s">
        <v>0</v>
      </c>
      <c r="DF275" t="s">
        <v>0</v>
      </c>
      <c r="DG275" t="s">
        <v>0</v>
      </c>
      <c r="DH275" t="s">
        <v>0</v>
      </c>
      <c r="DI275" t="s">
        <v>0</v>
      </c>
      <c r="DJ275" t="s">
        <v>0</v>
      </c>
      <c r="DK275" t="s">
        <v>0</v>
      </c>
      <c r="DL275" t="s">
        <v>0</v>
      </c>
      <c r="DM275" t="s">
        <v>0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501</v>
      </c>
      <c r="DW275" t="s">
        <v>501</v>
      </c>
      <c r="DX275">
        <v>1</v>
      </c>
      <c r="DZ275" t="s">
        <v>0</v>
      </c>
      <c r="EA275" t="s">
        <v>0</v>
      </c>
      <c r="EB275" t="s">
        <v>0</v>
      </c>
      <c r="EC275" t="s">
        <v>0</v>
      </c>
      <c r="EE275">
        <v>416979961</v>
      </c>
      <c r="EF275">
        <v>8</v>
      </c>
      <c r="EG275" t="s">
        <v>131</v>
      </c>
      <c r="EH275">
        <v>0</v>
      </c>
      <c r="EI275" t="s">
        <v>0</v>
      </c>
      <c r="EJ275">
        <v>1</v>
      </c>
      <c r="EK275">
        <v>500001</v>
      </c>
      <c r="EL275" t="s">
        <v>132</v>
      </c>
      <c r="EM275" t="s">
        <v>133</v>
      </c>
      <c r="EO275" t="s">
        <v>0</v>
      </c>
      <c r="EQ275">
        <v>131072</v>
      </c>
      <c r="ER275">
        <v>4224.2700000000004</v>
      </c>
      <c r="ES275">
        <v>4224.2700000000004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0</v>
      </c>
      <c r="GD275">
        <v>1</v>
      </c>
      <c r="GF275">
        <v>290298119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64"/>
        <v>0</v>
      </c>
      <c r="GM275">
        <f t="shared" si="265"/>
        <v>0</v>
      </c>
      <c r="GN275">
        <f t="shared" si="266"/>
        <v>0</v>
      </c>
      <c r="GO275">
        <f t="shared" si="267"/>
        <v>0</v>
      </c>
      <c r="GP275">
        <f t="shared" si="268"/>
        <v>0</v>
      </c>
      <c r="GR275">
        <v>0</v>
      </c>
      <c r="GS275">
        <v>0</v>
      </c>
      <c r="GT275">
        <v>0</v>
      </c>
      <c r="GU275" t="s">
        <v>0</v>
      </c>
      <c r="GV275">
        <f t="shared" si="269"/>
        <v>0</v>
      </c>
      <c r="GW275">
        <v>1</v>
      </c>
      <c r="GX275">
        <f t="shared" si="270"/>
        <v>0</v>
      </c>
      <c r="HA275">
        <v>0</v>
      </c>
      <c r="HB275">
        <v>0</v>
      </c>
      <c r="HC275">
        <f t="shared" si="271"/>
        <v>0</v>
      </c>
      <c r="HE275" t="s">
        <v>0</v>
      </c>
      <c r="HF275" t="s">
        <v>0</v>
      </c>
      <c r="HM275" t="s">
        <v>0</v>
      </c>
      <c r="HN275" t="s">
        <v>0</v>
      </c>
      <c r="HO275" t="s">
        <v>0</v>
      </c>
      <c r="HP275" t="s">
        <v>0</v>
      </c>
      <c r="HQ275" t="s">
        <v>0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134</v>
      </c>
      <c r="F276" t="s">
        <v>522</v>
      </c>
      <c r="G276" t="s">
        <v>523</v>
      </c>
      <c r="H276" t="s">
        <v>501</v>
      </c>
      <c r="I276">
        <f>ROUND(2.9*0,7)</f>
        <v>0</v>
      </c>
      <c r="J276">
        <v>0</v>
      </c>
      <c r="K276">
        <f>ROUND(2.9*0,7)</f>
        <v>0</v>
      </c>
      <c r="M276">
        <f>ROUND(2.9*0,7)</f>
        <v>0</v>
      </c>
      <c r="O276">
        <f t="shared" si="251"/>
        <v>0</v>
      </c>
      <c r="P276">
        <f t="shared" si="272"/>
        <v>0</v>
      </c>
      <c r="Q276">
        <f t="shared" si="273"/>
        <v>0</v>
      </c>
      <c r="R276">
        <f t="shared" si="274"/>
        <v>0</v>
      </c>
      <c r="S276">
        <f t="shared" si="275"/>
        <v>0</v>
      </c>
      <c r="T276">
        <f t="shared" si="252"/>
        <v>0</v>
      </c>
      <c r="U276">
        <f t="shared" si="276"/>
        <v>0</v>
      </c>
      <c r="V276">
        <f t="shared" si="277"/>
        <v>0</v>
      </c>
      <c r="W276">
        <f t="shared" si="253"/>
        <v>0</v>
      </c>
      <c r="X276">
        <f t="shared" si="254"/>
        <v>0</v>
      </c>
      <c r="Y276">
        <f t="shared" si="255"/>
        <v>0</v>
      </c>
      <c r="AA276">
        <v>449016141</v>
      </c>
      <c r="AB276">
        <f t="shared" si="256"/>
        <v>2726.84</v>
      </c>
      <c r="AC276">
        <f t="shared" si="278"/>
        <v>2726.84</v>
      </c>
      <c r="AD276">
        <f t="shared" si="279"/>
        <v>0</v>
      </c>
      <c r="AE276">
        <f t="shared" si="280"/>
        <v>0</v>
      </c>
      <c r="AF276">
        <f t="shared" si="281"/>
        <v>0</v>
      </c>
      <c r="AG276">
        <f t="shared" si="257"/>
        <v>0</v>
      </c>
      <c r="AH276">
        <f t="shared" si="282"/>
        <v>0</v>
      </c>
      <c r="AI276">
        <f t="shared" si="283"/>
        <v>0</v>
      </c>
      <c r="AJ276">
        <f t="shared" si="258"/>
        <v>0</v>
      </c>
      <c r="AK276">
        <v>2726.84</v>
      </c>
      <c r="AL276">
        <v>2726.84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0</v>
      </c>
      <c r="BE276" t="s">
        <v>0</v>
      </c>
      <c r="BF276" t="s">
        <v>0</v>
      </c>
      <c r="BG276" t="s">
        <v>0</v>
      </c>
      <c r="BH276">
        <v>3</v>
      </c>
      <c r="BI276">
        <v>1</v>
      </c>
      <c r="BJ276" t="s">
        <v>524</v>
      </c>
      <c r="BM276">
        <v>500001</v>
      </c>
      <c r="BN276">
        <v>0</v>
      </c>
      <c r="BO276" t="s">
        <v>0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0</v>
      </c>
      <c r="BZ276">
        <v>0</v>
      </c>
      <c r="CA276">
        <v>0</v>
      </c>
      <c r="CB276" t="s">
        <v>0</v>
      </c>
      <c r="CE276">
        <v>0</v>
      </c>
      <c r="CF276">
        <v>0</v>
      </c>
      <c r="CG276">
        <v>0</v>
      </c>
      <c r="CM276">
        <v>0</v>
      </c>
      <c r="CN276" t="s">
        <v>0</v>
      </c>
      <c r="CO276">
        <v>0</v>
      </c>
      <c r="CP276">
        <f t="shared" si="259"/>
        <v>0</v>
      </c>
      <c r="CQ276">
        <f t="shared" si="284"/>
        <v>2726.84</v>
      </c>
      <c r="CR276">
        <f t="shared" si="285"/>
        <v>0</v>
      </c>
      <c r="CS276">
        <f t="shared" si="286"/>
        <v>0</v>
      </c>
      <c r="CT276">
        <f t="shared" si="287"/>
        <v>0</v>
      </c>
      <c r="CU276">
        <f t="shared" si="260"/>
        <v>0</v>
      </c>
      <c r="CV276">
        <f t="shared" si="288"/>
        <v>0</v>
      </c>
      <c r="CW276">
        <f t="shared" si="289"/>
        <v>0</v>
      </c>
      <c r="CX276">
        <f t="shared" si="261"/>
        <v>0</v>
      </c>
      <c r="CY276">
        <f>0</f>
        <v>0</v>
      </c>
      <c r="CZ276">
        <f>0</f>
        <v>0</v>
      </c>
      <c r="DC276" t="s">
        <v>0</v>
      </c>
      <c r="DD276" t="s">
        <v>0</v>
      </c>
      <c r="DE276" t="s">
        <v>0</v>
      </c>
      <c r="DF276" t="s">
        <v>0</v>
      </c>
      <c r="DG276" t="s">
        <v>0</v>
      </c>
      <c r="DH276" t="s">
        <v>0</v>
      </c>
      <c r="DI276" t="s">
        <v>0</v>
      </c>
      <c r="DJ276" t="s">
        <v>0</v>
      </c>
      <c r="DK276" t="s">
        <v>0</v>
      </c>
      <c r="DL276" t="s">
        <v>0</v>
      </c>
      <c r="DM276" t="s">
        <v>0</v>
      </c>
      <c r="DN276">
        <v>0</v>
      </c>
      <c r="DO276">
        <v>0</v>
      </c>
      <c r="DP276">
        <v>1</v>
      </c>
      <c r="DQ276">
        <v>1</v>
      </c>
      <c r="DU276">
        <v>1007</v>
      </c>
      <c r="DV276" t="s">
        <v>501</v>
      </c>
      <c r="DW276" t="s">
        <v>501</v>
      </c>
      <c r="DX276">
        <v>1</v>
      </c>
      <c r="DZ276" t="s">
        <v>0</v>
      </c>
      <c r="EA276" t="s">
        <v>0</v>
      </c>
      <c r="EB276" t="s">
        <v>0</v>
      </c>
      <c r="EC276" t="s">
        <v>0</v>
      </c>
      <c r="EE276">
        <v>416979961</v>
      </c>
      <c r="EF276">
        <v>8</v>
      </c>
      <c r="EG276" t="s">
        <v>131</v>
      </c>
      <c r="EH276">
        <v>0</v>
      </c>
      <c r="EI276" t="s">
        <v>0</v>
      </c>
      <c r="EJ276">
        <v>1</v>
      </c>
      <c r="EK276">
        <v>500001</v>
      </c>
      <c r="EL276" t="s">
        <v>132</v>
      </c>
      <c r="EM276" t="s">
        <v>133</v>
      </c>
      <c r="EO276" t="s">
        <v>0</v>
      </c>
      <c r="EQ276">
        <v>0</v>
      </c>
      <c r="ER276">
        <v>2726.84</v>
      </c>
      <c r="ES276">
        <v>2726.84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0</v>
      </c>
      <c r="GD276">
        <v>1</v>
      </c>
      <c r="GE276">
        <v>2220.14</v>
      </c>
      <c r="GF276">
        <v>-812315063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64"/>
        <v>0</v>
      </c>
      <c r="GM276">
        <f t="shared" si="265"/>
        <v>0</v>
      </c>
      <c r="GN276">
        <f t="shared" si="266"/>
        <v>0</v>
      </c>
      <c r="GO276">
        <f t="shared" si="267"/>
        <v>0</v>
      </c>
      <c r="GP276">
        <f t="shared" si="268"/>
        <v>0</v>
      </c>
      <c r="GR276">
        <v>3</v>
      </c>
      <c r="GS276">
        <v>0</v>
      </c>
      <c r="GT276">
        <v>0</v>
      </c>
      <c r="GU276" t="s">
        <v>0</v>
      </c>
      <c r="GV276">
        <f t="shared" si="269"/>
        <v>0</v>
      </c>
      <c r="GW276">
        <v>1</v>
      </c>
      <c r="GX276">
        <f t="shared" si="270"/>
        <v>0</v>
      </c>
      <c r="HA276">
        <v>0</v>
      </c>
      <c r="HB276">
        <v>0</v>
      </c>
      <c r="HC276">
        <f t="shared" si="271"/>
        <v>0</v>
      </c>
      <c r="HE276" t="s">
        <v>0</v>
      </c>
      <c r="HF276" t="s">
        <v>0</v>
      </c>
      <c r="HM276" t="s">
        <v>0</v>
      </c>
      <c r="HN276" t="s">
        <v>0</v>
      </c>
      <c r="HO276" t="s">
        <v>0</v>
      </c>
      <c r="HP276" t="s">
        <v>0</v>
      </c>
      <c r="HQ276" t="s">
        <v>0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141</v>
      </c>
      <c r="F277" t="s">
        <v>525</v>
      </c>
      <c r="G277" t="s">
        <v>526</v>
      </c>
      <c r="H277" t="s">
        <v>501</v>
      </c>
      <c r="I277">
        <v>0</v>
      </c>
      <c r="J277">
        <v>0</v>
      </c>
      <c r="K277">
        <v>0</v>
      </c>
      <c r="M277">
        <v>0</v>
      </c>
      <c r="O277">
        <f t="shared" si="251"/>
        <v>0</v>
      </c>
      <c r="P277">
        <f t="shared" si="272"/>
        <v>0</v>
      </c>
      <c r="Q277">
        <f t="shared" si="273"/>
        <v>0</v>
      </c>
      <c r="R277">
        <f t="shared" si="274"/>
        <v>0</v>
      </c>
      <c r="S277">
        <f t="shared" si="275"/>
        <v>0</v>
      </c>
      <c r="T277">
        <f t="shared" si="252"/>
        <v>0</v>
      </c>
      <c r="U277">
        <f t="shared" si="276"/>
        <v>0</v>
      </c>
      <c r="V277">
        <f t="shared" si="277"/>
        <v>0</v>
      </c>
      <c r="W277">
        <f t="shared" si="253"/>
        <v>0</v>
      </c>
      <c r="X277">
        <f t="shared" si="254"/>
        <v>0</v>
      </c>
      <c r="Y277">
        <f t="shared" si="255"/>
        <v>0</v>
      </c>
      <c r="AA277">
        <v>449016141</v>
      </c>
      <c r="AB277">
        <f t="shared" si="256"/>
        <v>2577.48</v>
      </c>
      <c r="AC277">
        <f t="shared" si="278"/>
        <v>2577.48</v>
      </c>
      <c r="AD277">
        <f t="shared" si="279"/>
        <v>0</v>
      </c>
      <c r="AE277">
        <f t="shared" si="280"/>
        <v>0</v>
      </c>
      <c r="AF277">
        <f t="shared" si="281"/>
        <v>0</v>
      </c>
      <c r="AG277">
        <f t="shared" si="257"/>
        <v>0</v>
      </c>
      <c r="AH277">
        <f t="shared" si="282"/>
        <v>0</v>
      </c>
      <c r="AI277">
        <f t="shared" si="283"/>
        <v>0</v>
      </c>
      <c r="AJ277">
        <f t="shared" si="258"/>
        <v>0</v>
      </c>
      <c r="AK277">
        <v>2577.48</v>
      </c>
      <c r="AL277">
        <v>2577.48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0</v>
      </c>
      <c r="BE277" t="s">
        <v>0</v>
      </c>
      <c r="BF277" t="s">
        <v>0</v>
      </c>
      <c r="BG277" t="s">
        <v>0</v>
      </c>
      <c r="BH277">
        <v>3</v>
      </c>
      <c r="BI277">
        <v>1</v>
      </c>
      <c r="BJ277" t="s">
        <v>527</v>
      </c>
      <c r="BM277">
        <v>500001</v>
      </c>
      <c r="BN277">
        <v>0</v>
      </c>
      <c r="BO277" t="s">
        <v>0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0</v>
      </c>
      <c r="BZ277">
        <v>0</v>
      </c>
      <c r="CA277">
        <v>0</v>
      </c>
      <c r="CB277" t="s">
        <v>0</v>
      </c>
      <c r="CE277">
        <v>0</v>
      </c>
      <c r="CF277">
        <v>0</v>
      </c>
      <c r="CG277">
        <v>0</v>
      </c>
      <c r="CM277">
        <v>0</v>
      </c>
      <c r="CN277" t="s">
        <v>0</v>
      </c>
      <c r="CO277">
        <v>0</v>
      </c>
      <c r="CP277">
        <f t="shared" si="259"/>
        <v>0</v>
      </c>
      <c r="CQ277">
        <f t="shared" si="284"/>
        <v>2577.48</v>
      </c>
      <c r="CR277">
        <f t="shared" si="285"/>
        <v>0</v>
      </c>
      <c r="CS277">
        <f t="shared" si="286"/>
        <v>0</v>
      </c>
      <c r="CT277">
        <f t="shared" si="287"/>
        <v>0</v>
      </c>
      <c r="CU277">
        <f t="shared" si="260"/>
        <v>0</v>
      </c>
      <c r="CV277">
        <f t="shared" si="288"/>
        <v>0</v>
      </c>
      <c r="CW277">
        <f t="shared" si="289"/>
        <v>0</v>
      </c>
      <c r="CX277">
        <f t="shared" si="261"/>
        <v>0</v>
      </c>
      <c r="CY277">
        <f>0</f>
        <v>0</v>
      </c>
      <c r="CZ277">
        <f>0</f>
        <v>0</v>
      </c>
      <c r="DC277" t="s">
        <v>0</v>
      </c>
      <c r="DD277" t="s">
        <v>0</v>
      </c>
      <c r="DE277" t="s">
        <v>0</v>
      </c>
      <c r="DF277" t="s">
        <v>0</v>
      </c>
      <c r="DG277" t="s">
        <v>0</v>
      </c>
      <c r="DH277" t="s">
        <v>0</v>
      </c>
      <c r="DI277" t="s">
        <v>0</v>
      </c>
      <c r="DJ277" t="s">
        <v>0</v>
      </c>
      <c r="DK277" t="s">
        <v>0</v>
      </c>
      <c r="DL277" t="s">
        <v>0</v>
      </c>
      <c r="DM277" t="s">
        <v>0</v>
      </c>
      <c r="DN277">
        <v>0</v>
      </c>
      <c r="DO277">
        <v>0</v>
      </c>
      <c r="DP277">
        <v>1</v>
      </c>
      <c r="DQ277">
        <v>1</v>
      </c>
      <c r="DU277">
        <v>1007</v>
      </c>
      <c r="DV277" t="s">
        <v>501</v>
      </c>
      <c r="DW277" t="s">
        <v>501</v>
      </c>
      <c r="DX277">
        <v>1</v>
      </c>
      <c r="DZ277" t="s">
        <v>0</v>
      </c>
      <c r="EA277" t="s">
        <v>0</v>
      </c>
      <c r="EB277" t="s">
        <v>0</v>
      </c>
      <c r="EC277" t="s">
        <v>0</v>
      </c>
      <c r="EE277">
        <v>416979961</v>
      </c>
      <c r="EF277">
        <v>8</v>
      </c>
      <c r="EG277" t="s">
        <v>131</v>
      </c>
      <c r="EH277">
        <v>0</v>
      </c>
      <c r="EI277" t="s">
        <v>0</v>
      </c>
      <c r="EJ277">
        <v>1</v>
      </c>
      <c r="EK277">
        <v>500001</v>
      </c>
      <c r="EL277" t="s">
        <v>132</v>
      </c>
      <c r="EM277" t="s">
        <v>133</v>
      </c>
      <c r="EO277" t="s">
        <v>0</v>
      </c>
      <c r="EQ277">
        <v>131072</v>
      </c>
      <c r="ER277">
        <v>2577.48</v>
      </c>
      <c r="ES277">
        <v>2577.48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0</v>
      </c>
      <c r="GD277">
        <v>1</v>
      </c>
      <c r="GE277">
        <v>2184.44</v>
      </c>
      <c r="GF277">
        <v>-1809779484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264"/>
        <v>0</v>
      </c>
      <c r="GM277">
        <f t="shared" si="265"/>
        <v>0</v>
      </c>
      <c r="GN277">
        <f t="shared" si="266"/>
        <v>0</v>
      </c>
      <c r="GO277">
        <f t="shared" si="267"/>
        <v>0</v>
      </c>
      <c r="GP277">
        <f t="shared" si="268"/>
        <v>0</v>
      </c>
      <c r="GR277">
        <v>3</v>
      </c>
      <c r="GS277">
        <v>0</v>
      </c>
      <c r="GT277">
        <v>0</v>
      </c>
      <c r="GU277" t="s">
        <v>0</v>
      </c>
      <c r="GV277">
        <f t="shared" si="269"/>
        <v>0</v>
      </c>
      <c r="GW277">
        <v>1</v>
      </c>
      <c r="GX277">
        <f t="shared" si="270"/>
        <v>0</v>
      </c>
      <c r="HA277">
        <v>0</v>
      </c>
      <c r="HB277">
        <v>0</v>
      </c>
      <c r="HC277">
        <f t="shared" si="271"/>
        <v>0</v>
      </c>
      <c r="HE277" t="s">
        <v>0</v>
      </c>
      <c r="HF277" t="s">
        <v>0</v>
      </c>
      <c r="HM277" t="s">
        <v>0</v>
      </c>
      <c r="HN277" t="s">
        <v>0</v>
      </c>
      <c r="HO277" t="s">
        <v>0</v>
      </c>
      <c r="HP277" t="s">
        <v>0</v>
      </c>
      <c r="HQ277" t="s">
        <v>0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C278">
        <f>ROW(SmtRes!A208)</f>
        <v>208</v>
      </c>
      <c r="D278">
        <f>ROW(EtalonRes!A208)</f>
        <v>208</v>
      </c>
      <c r="E278" t="s">
        <v>144</v>
      </c>
      <c r="F278" t="s">
        <v>113</v>
      </c>
      <c r="G278" t="s">
        <v>114</v>
      </c>
      <c r="H278" t="s">
        <v>115</v>
      </c>
      <c r="I278">
        <f>ROUND(10.8/100*0,7)</f>
        <v>0</v>
      </c>
      <c r="J278">
        <v>0</v>
      </c>
      <c r="K278">
        <f>ROUND(10.8/100*0,7)</f>
        <v>0</v>
      </c>
      <c r="M278">
        <f>ROUND(10.8/100*0,7)</f>
        <v>0</v>
      </c>
      <c r="O278">
        <f t="shared" si="251"/>
        <v>0</v>
      </c>
      <c r="P278">
        <f>SUMIF(SmtRes!AQ201:'SmtRes'!AQ208,"=1",SmtRes!DF201:'SmtRes'!DF208)</f>
        <v>0</v>
      </c>
      <c r="Q278">
        <f>SUMIF(SmtRes!AQ201:'SmtRes'!AQ208,"=1",SmtRes!DG201:'SmtRes'!DG208)</f>
        <v>0</v>
      </c>
      <c r="R278">
        <f>SUMIF(SmtRes!AQ201:'SmtRes'!AQ208,"=1",SmtRes!DH201:'SmtRes'!DH208)</f>
        <v>0</v>
      </c>
      <c r="S278">
        <f>SUMIF(SmtRes!AQ201:'SmtRes'!AQ208,"=1",SmtRes!DI201:'SmtRes'!DI208)</f>
        <v>0</v>
      </c>
      <c r="T278">
        <f t="shared" si="252"/>
        <v>0</v>
      </c>
      <c r="U278">
        <f>SUMIF(SmtRes!AQ201:'SmtRes'!AQ208,"=1",SmtRes!CV201:'SmtRes'!CV208)</f>
        <v>0</v>
      </c>
      <c r="V278">
        <f>SUMIF(SmtRes!AQ201:'SmtRes'!AQ208,"=1",SmtRes!CW201:'SmtRes'!CW208)</f>
        <v>0</v>
      </c>
      <c r="W278">
        <f t="shared" si="253"/>
        <v>0</v>
      </c>
      <c r="X278">
        <f t="shared" si="254"/>
        <v>0</v>
      </c>
      <c r="Y278">
        <f t="shared" si="255"/>
        <v>0</v>
      </c>
      <c r="AA278">
        <v>449016141</v>
      </c>
      <c r="AB278">
        <f t="shared" si="256"/>
        <v>18829.410500000002</v>
      </c>
      <c r="AC278">
        <f>ROUND((SUM(SmtRes!BQ201:'SmtRes'!BQ208)),6)</f>
        <v>1498.0930000000001</v>
      </c>
      <c r="AD278">
        <f>ROUND((((SUM(SmtRes!BR201:'SmtRes'!BR208))-(SUM(SmtRes!BS201:'SmtRes'!BS208)))+AE278),6)</f>
        <v>314.07749999999999</v>
      </c>
      <c r="AE278">
        <f>ROUND((SUM(SmtRes!BS201:'SmtRes'!BS208)),6)</f>
        <v>162.358</v>
      </c>
      <c r="AF278">
        <f>ROUND((SUM(SmtRes!BT201:'SmtRes'!BT208)),6)</f>
        <v>17017.240000000002</v>
      </c>
      <c r="AG278">
        <f t="shared" si="257"/>
        <v>0</v>
      </c>
      <c r="AH278">
        <f>(SUM(SmtRes!BU201:'SmtRes'!BU208))</f>
        <v>21.2</v>
      </c>
      <c r="AI278">
        <f>(SUM(SmtRes!BV201:'SmtRes'!BV208))</f>
        <v>0.2</v>
      </c>
      <c r="AJ278">
        <f t="shared" si="258"/>
        <v>0</v>
      </c>
      <c r="AK278">
        <v>18991.768499999998</v>
      </c>
      <c r="AL278">
        <v>1498.0930000000001</v>
      </c>
      <c r="AM278">
        <v>314.07749999999999</v>
      </c>
      <c r="AN278">
        <v>162.358</v>
      </c>
      <c r="AO278">
        <v>17017.240000000002</v>
      </c>
      <c r="AP278">
        <v>0</v>
      </c>
      <c r="AQ278">
        <v>21.2</v>
      </c>
      <c r="AR278">
        <v>0.2</v>
      </c>
      <c r="AS278">
        <v>0</v>
      </c>
      <c r="AT278">
        <v>110</v>
      </c>
      <c r="AU278">
        <v>69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0</v>
      </c>
      <c r="BE278" t="s">
        <v>0</v>
      </c>
      <c r="BF278" t="s">
        <v>0</v>
      </c>
      <c r="BG278" t="s">
        <v>0</v>
      </c>
      <c r="BH278">
        <v>0</v>
      </c>
      <c r="BI278">
        <v>1</v>
      </c>
      <c r="BJ278" t="s">
        <v>116</v>
      </c>
      <c r="BM278">
        <v>8001</v>
      </c>
      <c r="BN278">
        <v>0</v>
      </c>
      <c r="BO278" t="s">
        <v>0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0</v>
      </c>
      <c r="BZ278">
        <v>110</v>
      </c>
      <c r="CA278">
        <v>69</v>
      </c>
      <c r="CB278" t="s">
        <v>0</v>
      </c>
      <c r="CE278">
        <v>0</v>
      </c>
      <c r="CF278">
        <v>0</v>
      </c>
      <c r="CG278">
        <v>0</v>
      </c>
      <c r="CM278">
        <v>0</v>
      </c>
      <c r="CN278" t="s">
        <v>0</v>
      </c>
      <c r="CO278">
        <v>0</v>
      </c>
      <c r="CP278">
        <f t="shared" si="259"/>
        <v>0</v>
      </c>
      <c r="CQ278">
        <f>SUMIF(SmtRes!AQ201:'SmtRes'!AQ208,"=1",SmtRes!AA201:'SmtRes'!AA208)</f>
        <v>74088.639999999999</v>
      </c>
      <c r="CR278">
        <f>SUMIF(SmtRes!AQ201:'SmtRes'!AQ208,"=1",SmtRes!AB201:'SmtRes'!AB208)</f>
        <v>779.81</v>
      </c>
      <c r="CS278">
        <f>SUMIF(SmtRes!AQ201:'SmtRes'!AQ208,"=1",SmtRes!AC201:'SmtRes'!AC208)</f>
        <v>811.79</v>
      </c>
      <c r="CT278">
        <f>SUMIF(SmtRes!AQ201:'SmtRes'!AQ208,"=1",SmtRes!AD201:'SmtRes'!AD208)</f>
        <v>802.7</v>
      </c>
      <c r="CU278">
        <f t="shared" si="260"/>
        <v>0</v>
      </c>
      <c r="CV278">
        <f>SUMIF(SmtRes!AQ201:'SmtRes'!AQ208,"=1",SmtRes!BU201:'SmtRes'!BU208)</f>
        <v>21.2</v>
      </c>
      <c r="CW278">
        <f>SUMIF(SmtRes!AQ201:'SmtRes'!AQ208,"=1",SmtRes!BV201:'SmtRes'!BV208)</f>
        <v>0.2</v>
      </c>
      <c r="CX278">
        <f t="shared" si="261"/>
        <v>0</v>
      </c>
      <c r="CY278">
        <f>(((S278+R278)*AT278)/100)</f>
        <v>0</v>
      </c>
      <c r="CZ278">
        <f>(((S278+R278)*AU278)/100)</f>
        <v>0</v>
      </c>
      <c r="DC278" t="s">
        <v>0</v>
      </c>
      <c r="DD278" t="s">
        <v>0</v>
      </c>
      <c r="DE278" t="s">
        <v>0</v>
      </c>
      <c r="DF278" t="s">
        <v>0</v>
      </c>
      <c r="DG278" t="s">
        <v>0</v>
      </c>
      <c r="DH278" t="s">
        <v>0</v>
      </c>
      <c r="DI278" t="s">
        <v>0</v>
      </c>
      <c r="DJ278" t="s">
        <v>0</v>
      </c>
      <c r="DK278" t="s">
        <v>0</v>
      </c>
      <c r="DL278" t="s">
        <v>0</v>
      </c>
      <c r="DM278" t="s">
        <v>0</v>
      </c>
      <c r="DN278">
        <v>0</v>
      </c>
      <c r="DO278">
        <v>0</v>
      </c>
      <c r="DP278">
        <v>1</v>
      </c>
      <c r="DQ278">
        <v>1</v>
      </c>
      <c r="DU278">
        <v>1005</v>
      </c>
      <c r="DV278" t="s">
        <v>115</v>
      </c>
      <c r="DW278" t="s">
        <v>115</v>
      </c>
      <c r="DX278">
        <v>100</v>
      </c>
      <c r="DZ278" t="s">
        <v>0</v>
      </c>
      <c r="EA278" t="s">
        <v>0</v>
      </c>
      <c r="EB278" t="s">
        <v>0</v>
      </c>
      <c r="EC278" t="s">
        <v>0</v>
      </c>
      <c r="EE278">
        <v>416980026</v>
      </c>
      <c r="EF278">
        <v>2</v>
      </c>
      <c r="EG278" t="s">
        <v>22</v>
      </c>
      <c r="EH278">
        <v>8</v>
      </c>
      <c r="EI278" t="s">
        <v>117</v>
      </c>
      <c r="EJ278">
        <v>1</v>
      </c>
      <c r="EK278">
        <v>8001</v>
      </c>
      <c r="EL278" t="s">
        <v>117</v>
      </c>
      <c r="EM278" t="s">
        <v>118</v>
      </c>
      <c r="EO278" t="s">
        <v>0</v>
      </c>
      <c r="EQ278">
        <v>131072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21.2</v>
      </c>
      <c r="EX278">
        <v>0.2</v>
      </c>
      <c r="EY278">
        <v>0</v>
      </c>
      <c r="FQ278">
        <v>0</v>
      </c>
      <c r="FR278">
        <v>0</v>
      </c>
      <c r="FS278">
        <v>0</v>
      </c>
      <c r="FX278">
        <v>110</v>
      </c>
      <c r="FY278">
        <v>69</v>
      </c>
      <c r="GA278" t="s">
        <v>0</v>
      </c>
      <c r="GD278">
        <v>1</v>
      </c>
      <c r="GF278">
        <v>-1111046890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264"/>
        <v>0</v>
      </c>
      <c r="GM278">
        <f t="shared" si="265"/>
        <v>0</v>
      </c>
      <c r="GN278">
        <f t="shared" si="266"/>
        <v>0</v>
      </c>
      <c r="GO278">
        <f t="shared" si="267"/>
        <v>0</v>
      </c>
      <c r="GP278">
        <f t="shared" si="268"/>
        <v>0</v>
      </c>
      <c r="GR278">
        <v>0</v>
      </c>
      <c r="GS278">
        <v>0</v>
      </c>
      <c r="GT278">
        <v>0</v>
      </c>
      <c r="GU278" t="s">
        <v>0</v>
      </c>
      <c r="GV278">
        <f t="shared" si="269"/>
        <v>0</v>
      </c>
      <c r="GW278">
        <v>1</v>
      </c>
      <c r="GX278">
        <f t="shared" si="270"/>
        <v>0</v>
      </c>
      <c r="HA278">
        <v>0</v>
      </c>
      <c r="HB278">
        <v>0</v>
      </c>
      <c r="HC278">
        <f t="shared" si="271"/>
        <v>0</v>
      </c>
      <c r="HE278" t="s">
        <v>0</v>
      </c>
      <c r="HF278" t="s">
        <v>0</v>
      </c>
      <c r="HM278" t="s">
        <v>0</v>
      </c>
      <c r="HN278" t="s">
        <v>119</v>
      </c>
      <c r="HO278" t="s">
        <v>120</v>
      </c>
      <c r="HP278" t="s">
        <v>117</v>
      </c>
      <c r="HQ278" t="s">
        <v>117</v>
      </c>
      <c r="HS278">
        <v>0</v>
      </c>
      <c r="IK278">
        <v>0</v>
      </c>
    </row>
    <row r="279" spans="1:245" x14ac:dyDescent="0.2">
      <c r="A279">
        <v>18</v>
      </c>
      <c r="B279">
        <v>1</v>
      </c>
      <c r="C279">
        <v>205</v>
      </c>
      <c r="E279" t="s">
        <v>528</v>
      </c>
      <c r="F279" t="s">
        <v>122</v>
      </c>
      <c r="G279" t="s">
        <v>123</v>
      </c>
      <c r="H279" t="s">
        <v>51</v>
      </c>
      <c r="I279">
        <f>I278*J279</f>
        <v>0</v>
      </c>
      <c r="J279">
        <v>1.6E-2</v>
      </c>
      <c r="K279">
        <v>1.6E-2</v>
      </c>
      <c r="M279">
        <f>M278*N279</f>
        <v>0</v>
      </c>
      <c r="O279">
        <f t="shared" si="251"/>
        <v>0</v>
      </c>
      <c r="P279">
        <f>ROUND(CQ279*I279,2)</f>
        <v>0</v>
      </c>
      <c r="Q279">
        <f>ROUND(CR279*I279,2)</f>
        <v>0</v>
      </c>
      <c r="R279">
        <f>ROUND(CS279*I279,2)</f>
        <v>0</v>
      </c>
      <c r="S279">
        <f>ROUND(CT279*I279,2)</f>
        <v>0</v>
      </c>
      <c r="T279">
        <f t="shared" si="252"/>
        <v>0</v>
      </c>
      <c r="U279">
        <f>ROUND(CV279*I279,7)</f>
        <v>0</v>
      </c>
      <c r="V279">
        <f>ROUND(CW279*I279,7)</f>
        <v>0</v>
      </c>
      <c r="W279">
        <f t="shared" si="253"/>
        <v>0</v>
      </c>
      <c r="X279">
        <f t="shared" si="254"/>
        <v>0</v>
      </c>
      <c r="Y279">
        <f t="shared" si="255"/>
        <v>0</v>
      </c>
      <c r="AA279">
        <v>449016141</v>
      </c>
      <c r="AB279">
        <f t="shared" si="256"/>
        <v>0</v>
      </c>
      <c r="AC279">
        <f>ROUND((ES279),6)</f>
        <v>0</v>
      </c>
      <c r="AD279">
        <f>ROUND((((ET279)-(EU279))+AE279),6)</f>
        <v>0</v>
      </c>
      <c r="AE279">
        <f t="shared" ref="AE279:AF281" si="290">ROUND((EU279),6)</f>
        <v>0</v>
      </c>
      <c r="AF279">
        <f t="shared" si="290"/>
        <v>0</v>
      </c>
      <c r="AG279">
        <f t="shared" si="257"/>
        <v>0</v>
      </c>
      <c r="AH279">
        <f t="shared" ref="AH279:AI281" si="291">(EW279)</f>
        <v>0</v>
      </c>
      <c r="AI279">
        <f t="shared" si="291"/>
        <v>0</v>
      </c>
      <c r="AJ279">
        <f t="shared" si="258"/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110</v>
      </c>
      <c r="AU279">
        <v>69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0</v>
      </c>
      <c r="BE279" t="s">
        <v>0</v>
      </c>
      <c r="BF279" t="s">
        <v>0</v>
      </c>
      <c r="BG279" t="s">
        <v>0</v>
      </c>
      <c r="BH279">
        <v>3</v>
      </c>
      <c r="BI279">
        <v>1</v>
      </c>
      <c r="BJ279" t="s">
        <v>0</v>
      </c>
      <c r="BM279">
        <v>8001</v>
      </c>
      <c r="BN279">
        <v>0</v>
      </c>
      <c r="BO279" t="s">
        <v>0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0</v>
      </c>
      <c r="BZ279">
        <v>110</v>
      </c>
      <c r="CA279">
        <v>69</v>
      </c>
      <c r="CB279" t="s">
        <v>0</v>
      </c>
      <c r="CE279">
        <v>0</v>
      </c>
      <c r="CF279">
        <v>0</v>
      </c>
      <c r="CG279">
        <v>0</v>
      </c>
      <c r="CM279">
        <v>0</v>
      </c>
      <c r="CN279" t="s">
        <v>0</v>
      </c>
      <c r="CO279">
        <v>0</v>
      </c>
      <c r="CP279">
        <f t="shared" si="259"/>
        <v>0</v>
      </c>
      <c r="CQ279">
        <f>ROUND(AL279*BC279,2)</f>
        <v>0</v>
      </c>
      <c r="CR279">
        <f>ROUND(AM279*BB279,2)</f>
        <v>0</v>
      </c>
      <c r="CS279">
        <f>ROUND(AN279*BS279,2)</f>
        <v>0</v>
      </c>
      <c r="CT279">
        <f>ROUND(AO279*BA279,2)</f>
        <v>0</v>
      </c>
      <c r="CU279">
        <f t="shared" si="260"/>
        <v>0</v>
      </c>
      <c r="CV279">
        <f t="shared" ref="CV279:CW281" si="292">AH279</f>
        <v>0</v>
      </c>
      <c r="CW279">
        <f t="shared" si="292"/>
        <v>0</v>
      </c>
      <c r="CX279">
        <f t="shared" si="261"/>
        <v>0</v>
      </c>
      <c r="CY279">
        <f>(((S279+R279)*AT279)/100)</f>
        <v>0</v>
      </c>
      <c r="CZ279">
        <f>(((S279+R279)*AU279)/100)</f>
        <v>0</v>
      </c>
      <c r="DC279" t="s">
        <v>0</v>
      </c>
      <c r="DD279" t="s">
        <v>0</v>
      </c>
      <c r="DE279" t="s">
        <v>0</v>
      </c>
      <c r="DF279" t="s">
        <v>0</v>
      </c>
      <c r="DG279" t="s">
        <v>0</v>
      </c>
      <c r="DH279" t="s">
        <v>0</v>
      </c>
      <c r="DI279" t="s">
        <v>0</v>
      </c>
      <c r="DJ279" t="s">
        <v>0</v>
      </c>
      <c r="DK279" t="s">
        <v>0</v>
      </c>
      <c r="DL279" t="s">
        <v>0</v>
      </c>
      <c r="DM279" t="s">
        <v>0</v>
      </c>
      <c r="DN279">
        <v>0</v>
      </c>
      <c r="DO279">
        <v>0</v>
      </c>
      <c r="DP279">
        <v>1</v>
      </c>
      <c r="DQ279">
        <v>1</v>
      </c>
      <c r="DU279">
        <v>1009</v>
      </c>
      <c r="DV279" t="s">
        <v>51</v>
      </c>
      <c r="DW279" t="s">
        <v>51</v>
      </c>
      <c r="DX279">
        <v>1000</v>
      </c>
      <c r="DZ279" t="s">
        <v>0</v>
      </c>
      <c r="EA279" t="s">
        <v>0</v>
      </c>
      <c r="EB279" t="s">
        <v>0</v>
      </c>
      <c r="EC279" t="s">
        <v>0</v>
      </c>
      <c r="EE279">
        <v>416980026</v>
      </c>
      <c r="EF279">
        <v>2</v>
      </c>
      <c r="EG279" t="s">
        <v>22</v>
      </c>
      <c r="EH279">
        <v>8</v>
      </c>
      <c r="EI279" t="s">
        <v>117</v>
      </c>
      <c r="EJ279">
        <v>1</v>
      </c>
      <c r="EK279">
        <v>8001</v>
      </c>
      <c r="EL279" t="s">
        <v>117</v>
      </c>
      <c r="EM279" t="s">
        <v>118</v>
      </c>
      <c r="EO279" t="s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v>0</v>
      </c>
      <c r="FS279">
        <v>0</v>
      </c>
      <c r="FX279">
        <v>110</v>
      </c>
      <c r="FY279">
        <v>69</v>
      </c>
      <c r="GA279" t="s">
        <v>0</v>
      </c>
      <c r="GD279">
        <v>1</v>
      </c>
      <c r="GF279">
        <v>-1605379213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264"/>
        <v>0</v>
      </c>
      <c r="GM279">
        <f t="shared" si="265"/>
        <v>0</v>
      </c>
      <c r="GN279">
        <f t="shared" si="266"/>
        <v>0</v>
      </c>
      <c r="GO279">
        <f t="shared" si="267"/>
        <v>0</v>
      </c>
      <c r="GP279">
        <f t="shared" si="268"/>
        <v>0</v>
      </c>
      <c r="GR279">
        <v>0</v>
      </c>
      <c r="GS279">
        <v>0</v>
      </c>
      <c r="GT279">
        <v>0</v>
      </c>
      <c r="GU279" t="s">
        <v>0</v>
      </c>
      <c r="GV279">
        <f t="shared" si="269"/>
        <v>0</v>
      </c>
      <c r="GW279">
        <v>1</v>
      </c>
      <c r="GX279">
        <f t="shared" si="270"/>
        <v>0</v>
      </c>
      <c r="HA279">
        <v>0</v>
      </c>
      <c r="HB279">
        <v>0</v>
      </c>
      <c r="HC279">
        <f t="shared" si="271"/>
        <v>0</v>
      </c>
      <c r="HE279" t="s">
        <v>0</v>
      </c>
      <c r="HF279" t="s">
        <v>0</v>
      </c>
      <c r="HM279" t="s">
        <v>0</v>
      </c>
      <c r="HN279" t="s">
        <v>119</v>
      </c>
      <c r="HO279" t="s">
        <v>120</v>
      </c>
      <c r="HP279" t="s">
        <v>117</v>
      </c>
      <c r="HQ279" t="s">
        <v>117</v>
      </c>
      <c r="HS279">
        <v>0</v>
      </c>
      <c r="IK279">
        <v>0</v>
      </c>
    </row>
    <row r="280" spans="1:245" x14ac:dyDescent="0.2">
      <c r="A280">
        <v>18</v>
      </c>
      <c r="B280">
        <v>1</v>
      </c>
      <c r="C280">
        <v>206</v>
      </c>
      <c r="E280" t="s">
        <v>529</v>
      </c>
      <c r="F280" t="s">
        <v>125</v>
      </c>
      <c r="G280" t="s">
        <v>126</v>
      </c>
      <c r="H280" t="s">
        <v>51</v>
      </c>
      <c r="I280">
        <f>I278*J280</f>
        <v>0</v>
      </c>
      <c r="J280">
        <v>0.24</v>
      </c>
      <c r="K280">
        <v>0.24</v>
      </c>
      <c r="M280">
        <f>M278*N280</f>
        <v>0</v>
      </c>
      <c r="O280">
        <f t="shared" si="251"/>
        <v>0</v>
      </c>
      <c r="P280">
        <f>ROUND(CQ280*I280,2)</f>
        <v>0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 t="shared" si="252"/>
        <v>0</v>
      </c>
      <c r="U280">
        <f>ROUND(CV280*I280,7)</f>
        <v>0</v>
      </c>
      <c r="V280">
        <f>ROUND(CW280*I280,7)</f>
        <v>0</v>
      </c>
      <c r="W280">
        <f t="shared" si="253"/>
        <v>0</v>
      </c>
      <c r="X280">
        <f t="shared" si="254"/>
        <v>0</v>
      </c>
      <c r="Y280">
        <f t="shared" si="255"/>
        <v>0</v>
      </c>
      <c r="AA280">
        <v>449016141</v>
      </c>
      <c r="AB280">
        <f t="shared" si="256"/>
        <v>0</v>
      </c>
      <c r="AC280">
        <f>ROUND((ES280),6)</f>
        <v>0</v>
      </c>
      <c r="AD280">
        <f>ROUND((((ET280)-(EU280))+AE280),6)</f>
        <v>0</v>
      </c>
      <c r="AE280">
        <f t="shared" si="290"/>
        <v>0</v>
      </c>
      <c r="AF280">
        <f t="shared" si="290"/>
        <v>0</v>
      </c>
      <c r="AG280">
        <f t="shared" si="257"/>
        <v>0</v>
      </c>
      <c r="AH280">
        <f t="shared" si="291"/>
        <v>0</v>
      </c>
      <c r="AI280">
        <f t="shared" si="291"/>
        <v>0</v>
      </c>
      <c r="AJ280">
        <f t="shared" si="258"/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110</v>
      </c>
      <c r="AU280">
        <v>69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0</v>
      </c>
      <c r="BE280" t="s">
        <v>0</v>
      </c>
      <c r="BF280" t="s">
        <v>0</v>
      </c>
      <c r="BG280" t="s">
        <v>0</v>
      </c>
      <c r="BH280">
        <v>3</v>
      </c>
      <c r="BI280">
        <v>1</v>
      </c>
      <c r="BJ280" t="s">
        <v>0</v>
      </c>
      <c r="BM280">
        <v>8001</v>
      </c>
      <c r="BN280">
        <v>0</v>
      </c>
      <c r="BO280" t="s">
        <v>0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0</v>
      </c>
      <c r="BZ280">
        <v>110</v>
      </c>
      <c r="CA280">
        <v>69</v>
      </c>
      <c r="CB280" t="s">
        <v>0</v>
      </c>
      <c r="CE280">
        <v>0</v>
      </c>
      <c r="CF280">
        <v>0</v>
      </c>
      <c r="CG280">
        <v>0</v>
      </c>
      <c r="CM280">
        <v>0</v>
      </c>
      <c r="CN280" t="s">
        <v>0</v>
      </c>
      <c r="CO280">
        <v>0</v>
      </c>
      <c r="CP280">
        <f t="shared" si="259"/>
        <v>0</v>
      </c>
      <c r="CQ280">
        <f>ROUND(AL280*BC280,2)</f>
        <v>0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 t="shared" si="260"/>
        <v>0</v>
      </c>
      <c r="CV280">
        <f t="shared" si="292"/>
        <v>0</v>
      </c>
      <c r="CW280">
        <f t="shared" si="292"/>
        <v>0</v>
      </c>
      <c r="CX280">
        <f t="shared" si="261"/>
        <v>0</v>
      </c>
      <c r="CY280">
        <f>(((S280+R280)*AT280)/100)</f>
        <v>0</v>
      </c>
      <c r="CZ280">
        <f>(((S280+R280)*AU280)/100)</f>
        <v>0</v>
      </c>
      <c r="DC280" t="s">
        <v>0</v>
      </c>
      <c r="DD280" t="s">
        <v>0</v>
      </c>
      <c r="DE280" t="s">
        <v>0</v>
      </c>
      <c r="DF280" t="s">
        <v>0</v>
      </c>
      <c r="DG280" t="s">
        <v>0</v>
      </c>
      <c r="DH280" t="s">
        <v>0</v>
      </c>
      <c r="DI280" t="s">
        <v>0</v>
      </c>
      <c r="DJ280" t="s">
        <v>0</v>
      </c>
      <c r="DK280" t="s">
        <v>0</v>
      </c>
      <c r="DL280" t="s">
        <v>0</v>
      </c>
      <c r="DM280" t="s">
        <v>0</v>
      </c>
      <c r="DN280">
        <v>0</v>
      </c>
      <c r="DO280">
        <v>0</v>
      </c>
      <c r="DP280">
        <v>1</v>
      </c>
      <c r="DQ280">
        <v>1</v>
      </c>
      <c r="DU280">
        <v>1009</v>
      </c>
      <c r="DV280" t="s">
        <v>51</v>
      </c>
      <c r="DW280" t="s">
        <v>51</v>
      </c>
      <c r="DX280">
        <v>1000</v>
      </c>
      <c r="DZ280" t="s">
        <v>0</v>
      </c>
      <c r="EA280" t="s">
        <v>0</v>
      </c>
      <c r="EB280" t="s">
        <v>0</v>
      </c>
      <c r="EC280" t="s">
        <v>0</v>
      </c>
      <c r="EE280">
        <v>416980026</v>
      </c>
      <c r="EF280">
        <v>2</v>
      </c>
      <c r="EG280" t="s">
        <v>22</v>
      </c>
      <c r="EH280">
        <v>8</v>
      </c>
      <c r="EI280" t="s">
        <v>117</v>
      </c>
      <c r="EJ280">
        <v>1</v>
      </c>
      <c r="EK280">
        <v>8001</v>
      </c>
      <c r="EL280" t="s">
        <v>117</v>
      </c>
      <c r="EM280" t="s">
        <v>118</v>
      </c>
      <c r="EO280" t="s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v>0</v>
      </c>
      <c r="FS280">
        <v>0</v>
      </c>
      <c r="FX280">
        <v>110</v>
      </c>
      <c r="FY280">
        <v>69</v>
      </c>
      <c r="GA280" t="s">
        <v>0</v>
      </c>
      <c r="GD280">
        <v>1</v>
      </c>
      <c r="GF280">
        <v>-1692299120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264"/>
        <v>0</v>
      </c>
      <c r="GM280">
        <f t="shared" si="265"/>
        <v>0</v>
      </c>
      <c r="GN280">
        <f t="shared" si="266"/>
        <v>0</v>
      </c>
      <c r="GO280">
        <f t="shared" si="267"/>
        <v>0</v>
      </c>
      <c r="GP280">
        <f t="shared" si="268"/>
        <v>0</v>
      </c>
      <c r="GR280">
        <v>0</v>
      </c>
      <c r="GS280">
        <v>0</v>
      </c>
      <c r="GT280">
        <v>0</v>
      </c>
      <c r="GU280" t="s">
        <v>0</v>
      </c>
      <c r="GV280">
        <f t="shared" si="269"/>
        <v>0</v>
      </c>
      <c r="GW280">
        <v>1</v>
      </c>
      <c r="GX280">
        <f t="shared" si="270"/>
        <v>0</v>
      </c>
      <c r="HA280">
        <v>0</v>
      </c>
      <c r="HB280">
        <v>0</v>
      </c>
      <c r="HC280">
        <f t="shared" si="271"/>
        <v>0</v>
      </c>
      <c r="HE280" t="s">
        <v>0</v>
      </c>
      <c r="HF280" t="s">
        <v>0</v>
      </c>
      <c r="HM280" t="s">
        <v>0</v>
      </c>
      <c r="HN280" t="s">
        <v>119</v>
      </c>
      <c r="HO280" t="s">
        <v>120</v>
      </c>
      <c r="HP280" t="s">
        <v>117</v>
      </c>
      <c r="HQ280" t="s">
        <v>117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147</v>
      </c>
      <c r="F281" t="s">
        <v>128</v>
      </c>
      <c r="G281" t="s">
        <v>129</v>
      </c>
      <c r="H281" t="s">
        <v>43</v>
      </c>
      <c r="I281">
        <f>ROUND(20.16*0,7)</f>
        <v>0</v>
      </c>
      <c r="J281">
        <v>0</v>
      </c>
      <c r="K281">
        <f>ROUND(20.16*0,7)</f>
        <v>0</v>
      </c>
      <c r="M281">
        <f>ROUND(20.16*0,7)</f>
        <v>0</v>
      </c>
      <c r="O281">
        <f t="shared" si="251"/>
        <v>0</v>
      </c>
      <c r="P281">
        <f>ROUND(CQ281*I281,2)</f>
        <v>0</v>
      </c>
      <c r="Q281">
        <f>ROUND(CR281*I281,2)</f>
        <v>0</v>
      </c>
      <c r="R281">
        <f>ROUND(CS281*I281,2)</f>
        <v>0</v>
      </c>
      <c r="S281">
        <f>ROUND(CT281*I281,2)</f>
        <v>0</v>
      </c>
      <c r="T281">
        <f t="shared" si="252"/>
        <v>0</v>
      </c>
      <c r="U281">
        <f>ROUND(CV281*I281,7)</f>
        <v>0</v>
      </c>
      <c r="V281">
        <f>ROUND(CW281*I281,7)</f>
        <v>0</v>
      </c>
      <c r="W281">
        <f t="shared" si="253"/>
        <v>0</v>
      </c>
      <c r="X281">
        <f t="shared" si="254"/>
        <v>0</v>
      </c>
      <c r="Y281">
        <f t="shared" si="255"/>
        <v>0</v>
      </c>
      <c r="AA281">
        <v>449016141</v>
      </c>
      <c r="AB281">
        <f t="shared" si="256"/>
        <v>122.98</v>
      </c>
      <c r="AC281">
        <f>ROUND((ES281),6)</f>
        <v>122.98</v>
      </c>
      <c r="AD281">
        <f>ROUND((((ET281)-(EU281))+AE281),6)</f>
        <v>0</v>
      </c>
      <c r="AE281">
        <f t="shared" si="290"/>
        <v>0</v>
      </c>
      <c r="AF281">
        <f t="shared" si="290"/>
        <v>0</v>
      </c>
      <c r="AG281">
        <f t="shared" si="257"/>
        <v>0</v>
      </c>
      <c r="AH281">
        <f t="shared" si="291"/>
        <v>0</v>
      </c>
      <c r="AI281">
        <f t="shared" si="291"/>
        <v>0</v>
      </c>
      <c r="AJ281">
        <f t="shared" si="258"/>
        <v>0</v>
      </c>
      <c r="AK281">
        <v>122.98</v>
      </c>
      <c r="AL281">
        <v>122.98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1.06</v>
      </c>
      <c r="BD281" t="s">
        <v>0</v>
      </c>
      <c r="BE281" t="s">
        <v>0</v>
      </c>
      <c r="BF281" t="s">
        <v>0</v>
      </c>
      <c r="BG281" t="s">
        <v>0</v>
      </c>
      <c r="BH281">
        <v>3</v>
      </c>
      <c r="BI281">
        <v>1</v>
      </c>
      <c r="BJ281" t="s">
        <v>130</v>
      </c>
      <c r="BM281">
        <v>500001</v>
      </c>
      <c r="BN281">
        <v>0</v>
      </c>
      <c r="BO281" t="s">
        <v>128</v>
      </c>
      <c r="BP281">
        <v>1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0</v>
      </c>
      <c r="BZ281">
        <v>0</v>
      </c>
      <c r="CA281">
        <v>0</v>
      </c>
      <c r="CB281" t="s">
        <v>0</v>
      </c>
      <c r="CE281">
        <v>0</v>
      </c>
      <c r="CF281">
        <v>0</v>
      </c>
      <c r="CG281">
        <v>0</v>
      </c>
      <c r="CM281">
        <v>0</v>
      </c>
      <c r="CN281" t="s">
        <v>0</v>
      </c>
      <c r="CO281">
        <v>0</v>
      </c>
      <c r="CP281">
        <f t="shared" si="259"/>
        <v>0</v>
      </c>
      <c r="CQ281">
        <f>ROUND(AL281*BC281,2)</f>
        <v>130.36000000000001</v>
      </c>
      <c r="CR281">
        <f>ROUND(AM281*BB281,2)</f>
        <v>0</v>
      </c>
      <c r="CS281">
        <f>ROUND(AN281*BS281,2)</f>
        <v>0</v>
      </c>
      <c r="CT281">
        <f>ROUND(AO281*BA281,2)</f>
        <v>0</v>
      </c>
      <c r="CU281">
        <f t="shared" si="260"/>
        <v>0</v>
      </c>
      <c r="CV281">
        <f t="shared" si="292"/>
        <v>0</v>
      </c>
      <c r="CW281">
        <f t="shared" si="292"/>
        <v>0</v>
      </c>
      <c r="CX281">
        <f t="shared" si="261"/>
        <v>0</v>
      </c>
      <c r="CY281">
        <f>0</f>
        <v>0</v>
      </c>
      <c r="CZ281">
        <f>0</f>
        <v>0</v>
      </c>
      <c r="DC281" t="s">
        <v>0</v>
      </c>
      <c r="DD281" t="s">
        <v>0</v>
      </c>
      <c r="DE281" t="s">
        <v>0</v>
      </c>
      <c r="DF281" t="s">
        <v>0</v>
      </c>
      <c r="DG281" t="s">
        <v>0</v>
      </c>
      <c r="DH281" t="s">
        <v>0</v>
      </c>
      <c r="DI281" t="s">
        <v>0</v>
      </c>
      <c r="DJ281" t="s">
        <v>0</v>
      </c>
      <c r="DK281" t="s">
        <v>0</v>
      </c>
      <c r="DL281" t="s">
        <v>0</v>
      </c>
      <c r="DM281" t="s">
        <v>0</v>
      </c>
      <c r="DN281">
        <v>0</v>
      </c>
      <c r="DO281">
        <v>0</v>
      </c>
      <c r="DP281">
        <v>1</v>
      </c>
      <c r="DQ281">
        <v>1</v>
      </c>
      <c r="DU281">
        <v>1009</v>
      </c>
      <c r="DV281" t="s">
        <v>43</v>
      </c>
      <c r="DW281" t="s">
        <v>43</v>
      </c>
      <c r="DX281">
        <v>1</v>
      </c>
      <c r="DZ281" t="s">
        <v>0</v>
      </c>
      <c r="EA281" t="s">
        <v>0</v>
      </c>
      <c r="EB281" t="s">
        <v>0</v>
      </c>
      <c r="EC281" t="s">
        <v>0</v>
      </c>
      <c r="EE281">
        <v>416979961</v>
      </c>
      <c r="EF281">
        <v>8</v>
      </c>
      <c r="EG281" t="s">
        <v>131</v>
      </c>
      <c r="EH281">
        <v>0</v>
      </c>
      <c r="EI281" t="s">
        <v>0</v>
      </c>
      <c r="EJ281">
        <v>1</v>
      </c>
      <c r="EK281">
        <v>500001</v>
      </c>
      <c r="EL281" t="s">
        <v>132</v>
      </c>
      <c r="EM281" t="s">
        <v>133</v>
      </c>
      <c r="EO281" t="s">
        <v>0</v>
      </c>
      <c r="EQ281">
        <v>131072</v>
      </c>
      <c r="ER281">
        <v>122.98</v>
      </c>
      <c r="ES281">
        <v>122.98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0</v>
      </c>
      <c r="GD281">
        <v>1</v>
      </c>
      <c r="GF281">
        <v>-99896642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264"/>
        <v>0</v>
      </c>
      <c r="GM281">
        <f t="shared" si="265"/>
        <v>0</v>
      </c>
      <c r="GN281">
        <f t="shared" si="266"/>
        <v>0</v>
      </c>
      <c r="GO281">
        <f t="shared" si="267"/>
        <v>0</v>
      </c>
      <c r="GP281">
        <f t="shared" si="268"/>
        <v>0</v>
      </c>
      <c r="GR281">
        <v>0</v>
      </c>
      <c r="GS281">
        <v>0</v>
      </c>
      <c r="GT281">
        <v>0</v>
      </c>
      <c r="GU281" t="s">
        <v>0</v>
      </c>
      <c r="GV281">
        <f t="shared" si="269"/>
        <v>0</v>
      </c>
      <c r="GW281">
        <v>1</v>
      </c>
      <c r="GX281">
        <f t="shared" si="270"/>
        <v>0</v>
      </c>
      <c r="HA281">
        <v>0</v>
      </c>
      <c r="HB281">
        <v>0</v>
      </c>
      <c r="HC281">
        <f t="shared" si="271"/>
        <v>0</v>
      </c>
      <c r="HE281" t="s">
        <v>0</v>
      </c>
      <c r="HF281" t="s">
        <v>0</v>
      </c>
      <c r="HM281" t="s">
        <v>0</v>
      </c>
      <c r="HN281" t="s">
        <v>0</v>
      </c>
      <c r="HO281" t="s">
        <v>0</v>
      </c>
      <c r="HP281" t="s">
        <v>0</v>
      </c>
      <c r="HQ281" t="s">
        <v>0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ROW(SmtRes!A209)</f>
        <v>209</v>
      </c>
      <c r="D282">
        <f>ROW(EtalonRes!A209)</f>
        <v>209</v>
      </c>
      <c r="E282" t="s">
        <v>154</v>
      </c>
      <c r="F282" t="s">
        <v>325</v>
      </c>
      <c r="G282" t="s">
        <v>326</v>
      </c>
      <c r="H282" t="s">
        <v>317</v>
      </c>
      <c r="I282">
        <v>0</v>
      </c>
      <c r="J282">
        <v>0</v>
      </c>
      <c r="K282">
        <v>0</v>
      </c>
      <c r="M282">
        <v>0</v>
      </c>
      <c r="O282">
        <f t="shared" si="251"/>
        <v>0</v>
      </c>
      <c r="P282">
        <f>SUMIF(SmtRes!AQ209:'SmtRes'!AQ209,"=1",SmtRes!DF209:'SmtRes'!DF209)</f>
        <v>0</v>
      </c>
      <c r="Q282">
        <f>SUMIF(SmtRes!AQ209:'SmtRes'!AQ209,"=1",SmtRes!DG209:'SmtRes'!DG209)</f>
        <v>0</v>
      </c>
      <c r="R282">
        <f>SUMIF(SmtRes!AQ209:'SmtRes'!AQ209,"=1",SmtRes!DH209:'SmtRes'!DH209)</f>
        <v>0</v>
      </c>
      <c r="S282">
        <f>SUMIF(SmtRes!AQ209:'SmtRes'!AQ209,"=1",SmtRes!DI209:'SmtRes'!DI209)</f>
        <v>0</v>
      </c>
      <c r="T282">
        <f t="shared" si="252"/>
        <v>0</v>
      </c>
      <c r="U282">
        <f>SUMIF(SmtRes!AQ209:'SmtRes'!AQ209,"=1",SmtRes!CV209:'SmtRes'!CV209)</f>
        <v>0</v>
      </c>
      <c r="V282">
        <f>SUMIF(SmtRes!AQ209:'SmtRes'!AQ209,"=1",SmtRes!CW209:'SmtRes'!CW209)</f>
        <v>0</v>
      </c>
      <c r="W282">
        <f t="shared" si="253"/>
        <v>0</v>
      </c>
      <c r="X282">
        <f t="shared" si="254"/>
        <v>0</v>
      </c>
      <c r="Y282">
        <f t="shared" si="255"/>
        <v>0</v>
      </c>
      <c r="AA282">
        <v>449016141</v>
      </c>
      <c r="AB282">
        <f t="shared" si="256"/>
        <v>56026.695</v>
      </c>
      <c r="AC282">
        <f>ROUND((0),6)</f>
        <v>0</v>
      </c>
      <c r="AD282">
        <f>ROUND((((0)-(0))+AE282),6)</f>
        <v>0</v>
      </c>
      <c r="AE282">
        <f>ROUND((0),6)</f>
        <v>0</v>
      </c>
      <c r="AF282">
        <f>ROUND((SUM(SmtRes!BT209:'SmtRes'!BT209)),6)</f>
        <v>56026.695</v>
      </c>
      <c r="AG282">
        <f t="shared" si="257"/>
        <v>0</v>
      </c>
      <c r="AH282">
        <f>(SUM(SmtRes!BU209:'SmtRes'!BU209))</f>
        <v>88.5</v>
      </c>
      <c r="AI282">
        <f>(0)</f>
        <v>0</v>
      </c>
      <c r="AJ282">
        <f t="shared" si="258"/>
        <v>0</v>
      </c>
      <c r="AK282">
        <v>56026.695</v>
      </c>
      <c r="AL282">
        <v>0</v>
      </c>
      <c r="AM282">
        <v>0</v>
      </c>
      <c r="AN282">
        <v>0</v>
      </c>
      <c r="AO282">
        <v>56026.695</v>
      </c>
      <c r="AP282">
        <v>0</v>
      </c>
      <c r="AQ282">
        <v>88.5</v>
      </c>
      <c r="AR282">
        <v>0</v>
      </c>
      <c r="AS282">
        <v>0</v>
      </c>
      <c r="AT282">
        <v>89</v>
      </c>
      <c r="AU282">
        <v>40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0</v>
      </c>
      <c r="BE282" t="s">
        <v>0</v>
      </c>
      <c r="BF282" t="s">
        <v>0</v>
      </c>
      <c r="BG282" t="s">
        <v>0</v>
      </c>
      <c r="BH282">
        <v>0</v>
      </c>
      <c r="BI282">
        <v>1</v>
      </c>
      <c r="BJ282" t="s">
        <v>530</v>
      </c>
      <c r="BM282">
        <v>1003</v>
      </c>
      <c r="BN282">
        <v>0</v>
      </c>
      <c r="BO282" t="s">
        <v>0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0</v>
      </c>
      <c r="BZ282">
        <v>89</v>
      </c>
      <c r="CA282">
        <v>40</v>
      </c>
      <c r="CB282" t="s">
        <v>0</v>
      </c>
      <c r="CE282">
        <v>0</v>
      </c>
      <c r="CF282">
        <v>0</v>
      </c>
      <c r="CG282">
        <v>0</v>
      </c>
      <c r="CM282">
        <v>0</v>
      </c>
      <c r="CN282" t="s">
        <v>0</v>
      </c>
      <c r="CO282">
        <v>0</v>
      </c>
      <c r="CP282">
        <f t="shared" si="259"/>
        <v>0</v>
      </c>
      <c r="CQ282">
        <f>SUMIF(SmtRes!AQ209:'SmtRes'!AQ209,"=1",SmtRes!AA209:'SmtRes'!AA209)</f>
        <v>0</v>
      </c>
      <c r="CR282">
        <f>SUMIF(SmtRes!AQ209:'SmtRes'!AQ209,"=1",SmtRes!AB209:'SmtRes'!AB209)</f>
        <v>0</v>
      </c>
      <c r="CS282">
        <f>SUMIF(SmtRes!AQ209:'SmtRes'!AQ209,"=1",SmtRes!AC209:'SmtRes'!AC209)</f>
        <v>0</v>
      </c>
      <c r="CT282">
        <f>SUMIF(SmtRes!AQ209:'SmtRes'!AQ209,"=1",SmtRes!AD209:'SmtRes'!AD209)</f>
        <v>633.07000000000005</v>
      </c>
      <c r="CU282">
        <f t="shared" si="260"/>
        <v>0</v>
      </c>
      <c r="CV282">
        <f>SUMIF(SmtRes!AQ209:'SmtRes'!AQ209,"=1",SmtRes!BU209:'SmtRes'!BU209)</f>
        <v>88.5</v>
      </c>
      <c r="CW282">
        <f>SUMIF(SmtRes!AQ209:'SmtRes'!AQ209,"=1",SmtRes!BV209:'SmtRes'!BV209)</f>
        <v>0</v>
      </c>
      <c r="CX282">
        <f t="shared" si="261"/>
        <v>0</v>
      </c>
      <c r="CY282">
        <f>(((S282+R282)*AT282)/100)</f>
        <v>0</v>
      </c>
      <c r="CZ282">
        <f>(((S282+R282)*AU282)/100)</f>
        <v>0</v>
      </c>
      <c r="DC282" t="s">
        <v>0</v>
      </c>
      <c r="DD282" t="s">
        <v>0</v>
      </c>
      <c r="DE282" t="s">
        <v>0</v>
      </c>
      <c r="DF282" t="s">
        <v>0</v>
      </c>
      <c r="DG282" t="s">
        <v>0</v>
      </c>
      <c r="DH282" t="s">
        <v>0</v>
      </c>
      <c r="DI282" t="s">
        <v>0</v>
      </c>
      <c r="DJ282" t="s">
        <v>0</v>
      </c>
      <c r="DK282" t="s">
        <v>0</v>
      </c>
      <c r="DL282" t="s">
        <v>0</v>
      </c>
      <c r="DM282" t="s">
        <v>0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317</v>
      </c>
      <c r="DW282" t="s">
        <v>317</v>
      </c>
      <c r="DX282">
        <v>100</v>
      </c>
      <c r="DZ282" t="s">
        <v>0</v>
      </c>
      <c r="EA282" t="s">
        <v>0</v>
      </c>
      <c r="EB282" t="s">
        <v>0</v>
      </c>
      <c r="EC282" t="s">
        <v>0</v>
      </c>
      <c r="EE282">
        <v>416980004</v>
      </c>
      <c r="EF282">
        <v>2</v>
      </c>
      <c r="EG282" t="s">
        <v>22</v>
      </c>
      <c r="EH282">
        <v>1</v>
      </c>
      <c r="EI282" t="s">
        <v>319</v>
      </c>
      <c r="EJ282">
        <v>1</v>
      </c>
      <c r="EK282">
        <v>1003</v>
      </c>
      <c r="EL282" t="s">
        <v>320</v>
      </c>
      <c r="EM282" t="s">
        <v>321</v>
      </c>
      <c r="EO282" t="s">
        <v>0</v>
      </c>
      <c r="EQ282">
        <v>131072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88.5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89</v>
      </c>
      <c r="FY282">
        <v>40</v>
      </c>
      <c r="GA282" t="s">
        <v>0</v>
      </c>
      <c r="GD282">
        <v>1</v>
      </c>
      <c r="GF282">
        <v>1560302749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264"/>
        <v>0</v>
      </c>
      <c r="GM282">
        <f t="shared" si="265"/>
        <v>0</v>
      </c>
      <c r="GN282">
        <f t="shared" si="266"/>
        <v>0</v>
      </c>
      <c r="GO282">
        <f t="shared" si="267"/>
        <v>0</v>
      </c>
      <c r="GP282">
        <f t="shared" si="268"/>
        <v>0</v>
      </c>
      <c r="GR282">
        <v>0</v>
      </c>
      <c r="GS282">
        <v>0</v>
      </c>
      <c r="GT282">
        <v>0</v>
      </c>
      <c r="GU282" t="s">
        <v>0</v>
      </c>
      <c r="GV282">
        <f t="shared" si="269"/>
        <v>0</v>
      </c>
      <c r="GW282">
        <v>1</v>
      </c>
      <c r="GX282">
        <f t="shared" si="270"/>
        <v>0</v>
      </c>
      <c r="HA282">
        <v>0</v>
      </c>
      <c r="HB282">
        <v>0</v>
      </c>
      <c r="HC282">
        <f t="shared" si="271"/>
        <v>0</v>
      </c>
      <c r="HE282" t="s">
        <v>0</v>
      </c>
      <c r="HF282" t="s">
        <v>0</v>
      </c>
      <c r="HM282" t="s">
        <v>0</v>
      </c>
      <c r="HN282" t="s">
        <v>322</v>
      </c>
      <c r="HO282" t="s">
        <v>323</v>
      </c>
      <c r="HP282" t="s">
        <v>320</v>
      </c>
      <c r="HQ282" t="s">
        <v>320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C283">
        <f>ROW(SmtRes!A216)</f>
        <v>216</v>
      </c>
      <c r="D283">
        <f>ROW(EtalonRes!A215)</f>
        <v>215</v>
      </c>
      <c r="E283" t="s">
        <v>157</v>
      </c>
      <c r="F283" t="s">
        <v>531</v>
      </c>
      <c r="G283" t="s">
        <v>532</v>
      </c>
      <c r="H283" t="s">
        <v>51</v>
      </c>
      <c r="I283">
        <f>ROUND((22.4*3.77+2.4*0.888)/1000*0,7)</f>
        <v>0</v>
      </c>
      <c r="J283">
        <v>0</v>
      </c>
      <c r="K283">
        <f>ROUND((22.4*3.77+2.4*0.888)/1000*0,7)</f>
        <v>0</v>
      </c>
      <c r="M283">
        <f>ROUND((22.4*3.77+2.4*0.888)/1000*0,7)</f>
        <v>0</v>
      </c>
      <c r="O283">
        <f t="shared" si="251"/>
        <v>0</v>
      </c>
      <c r="P283">
        <f>SUMIF(SmtRes!AQ210:'SmtRes'!AQ216,"=1",SmtRes!DF210:'SmtRes'!DF216)</f>
        <v>0</v>
      </c>
      <c r="Q283">
        <f>SUMIF(SmtRes!AQ210:'SmtRes'!AQ216,"=1",SmtRes!DG210:'SmtRes'!DG216)</f>
        <v>0</v>
      </c>
      <c r="R283">
        <f>SUMIF(SmtRes!AQ210:'SmtRes'!AQ216,"=1",SmtRes!DH210:'SmtRes'!DH216)</f>
        <v>0</v>
      </c>
      <c r="S283">
        <f>SUMIF(SmtRes!AQ210:'SmtRes'!AQ216,"=1",SmtRes!DI210:'SmtRes'!DI216)</f>
        <v>0</v>
      </c>
      <c r="T283">
        <f t="shared" si="252"/>
        <v>0</v>
      </c>
      <c r="U283">
        <f>SUMIF(SmtRes!AQ210:'SmtRes'!AQ216,"=1",SmtRes!CV210:'SmtRes'!CV216)</f>
        <v>0</v>
      </c>
      <c r="V283">
        <f>SUMIF(SmtRes!AQ210:'SmtRes'!AQ216,"=1",SmtRes!CW210:'SmtRes'!CW216)</f>
        <v>0</v>
      </c>
      <c r="W283">
        <f t="shared" si="253"/>
        <v>0</v>
      </c>
      <c r="X283">
        <f t="shared" si="254"/>
        <v>0</v>
      </c>
      <c r="Y283">
        <f t="shared" si="255"/>
        <v>0</v>
      </c>
      <c r="AA283">
        <v>449016141</v>
      </c>
      <c r="AB283">
        <f t="shared" si="256"/>
        <v>149176.65900000001</v>
      </c>
      <c r="AC283">
        <f>ROUND((SUM(SmtRes!BQ210:'SmtRes'!BQ216)),6)</f>
        <v>111206.7308</v>
      </c>
      <c r="AD283">
        <f>ROUND((((SUM(SmtRes!BR210:'SmtRes'!BR216))-(SUM(SmtRes!BS210:'SmtRes'!BS216)))+AE283),6)</f>
        <v>1237.2532000000001</v>
      </c>
      <c r="AE283">
        <f>ROUND((SUM(SmtRes!BS210:'SmtRes'!BS216)),6)</f>
        <v>763.08259999999996</v>
      </c>
      <c r="AF283">
        <f>ROUND((SUM(SmtRes!BT210:'SmtRes'!BT216)),6)</f>
        <v>36732.675000000003</v>
      </c>
      <c r="AG283">
        <f t="shared" si="257"/>
        <v>0</v>
      </c>
      <c r="AH283">
        <f>(SUM(SmtRes!BU210:'SmtRes'!BU216))</f>
        <v>42.7</v>
      </c>
      <c r="AI283">
        <f>(SUM(SmtRes!BV210:'SmtRes'!BV216))</f>
        <v>0.94</v>
      </c>
      <c r="AJ283">
        <f t="shared" si="258"/>
        <v>0</v>
      </c>
      <c r="AK283">
        <v>149939.74160000001</v>
      </c>
      <c r="AL283">
        <v>111206.7308</v>
      </c>
      <c r="AM283">
        <v>1237.2532000000001</v>
      </c>
      <c r="AN283">
        <v>763.08259999999996</v>
      </c>
      <c r="AO283">
        <v>36732.675000000003</v>
      </c>
      <c r="AP283">
        <v>0</v>
      </c>
      <c r="AQ283">
        <v>42.7</v>
      </c>
      <c r="AR283">
        <v>0.94</v>
      </c>
      <c r="AS283">
        <v>0</v>
      </c>
      <c r="AT283">
        <v>110</v>
      </c>
      <c r="AU283">
        <v>73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0</v>
      </c>
      <c r="BE283" t="s">
        <v>0</v>
      </c>
      <c r="BF283" t="s">
        <v>0</v>
      </c>
      <c r="BG283" t="s">
        <v>0</v>
      </c>
      <c r="BH283">
        <v>0</v>
      </c>
      <c r="BI283">
        <v>1</v>
      </c>
      <c r="BJ283" t="s">
        <v>533</v>
      </c>
      <c r="BM283">
        <v>7001</v>
      </c>
      <c r="BN283">
        <v>0</v>
      </c>
      <c r="BO283" t="s">
        <v>0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0</v>
      </c>
      <c r="BZ283">
        <v>110</v>
      </c>
      <c r="CA283">
        <v>73</v>
      </c>
      <c r="CB283" t="s">
        <v>0</v>
      </c>
      <c r="CE283">
        <v>0</v>
      </c>
      <c r="CF283">
        <v>0</v>
      </c>
      <c r="CG283">
        <v>0</v>
      </c>
      <c r="CM283">
        <v>0</v>
      </c>
      <c r="CN283" t="s">
        <v>0</v>
      </c>
      <c r="CO283">
        <v>0</v>
      </c>
      <c r="CP283">
        <f t="shared" si="259"/>
        <v>0</v>
      </c>
      <c r="CQ283">
        <f>SUMIF(SmtRes!AQ210:'SmtRes'!AQ216,"=1",SmtRes!AA210:'SmtRes'!AA216)</f>
        <v>251404.12</v>
      </c>
      <c r="CR283">
        <f>SUMIF(SmtRes!AQ210:'SmtRes'!AQ216,"=1",SmtRes!AB210:'SmtRes'!AB216)</f>
        <v>676.31</v>
      </c>
      <c r="CS283">
        <f>SUMIF(SmtRes!AQ210:'SmtRes'!AQ216,"=1",SmtRes!AC210:'SmtRes'!AC216)</f>
        <v>811.79</v>
      </c>
      <c r="CT283">
        <f>SUMIF(SmtRes!AQ210:'SmtRes'!AQ216,"=1",SmtRes!AD210:'SmtRes'!AD216)</f>
        <v>860.25</v>
      </c>
      <c r="CU283">
        <f t="shared" si="260"/>
        <v>0</v>
      </c>
      <c r="CV283">
        <f>SUMIF(SmtRes!AQ210:'SmtRes'!AQ216,"=1",SmtRes!BU210:'SmtRes'!BU216)</f>
        <v>42.7</v>
      </c>
      <c r="CW283">
        <f>SUMIF(SmtRes!AQ210:'SmtRes'!AQ216,"=1",SmtRes!BV210:'SmtRes'!BV216)</f>
        <v>0.94</v>
      </c>
      <c r="CX283">
        <f t="shared" si="261"/>
        <v>0</v>
      </c>
      <c r="CY283">
        <f>(((S283+R283)*AT283)/100)</f>
        <v>0</v>
      </c>
      <c r="CZ283">
        <f>(((S283+R283)*AU283)/100)</f>
        <v>0</v>
      </c>
      <c r="DC283" t="s">
        <v>0</v>
      </c>
      <c r="DD283" t="s">
        <v>0</v>
      </c>
      <c r="DE283" t="s">
        <v>0</v>
      </c>
      <c r="DF283" t="s">
        <v>0</v>
      </c>
      <c r="DG283" t="s">
        <v>0</v>
      </c>
      <c r="DH283" t="s">
        <v>0</v>
      </c>
      <c r="DI283" t="s">
        <v>0</v>
      </c>
      <c r="DJ283" t="s">
        <v>0</v>
      </c>
      <c r="DK283" t="s">
        <v>0</v>
      </c>
      <c r="DL283" t="s">
        <v>0</v>
      </c>
      <c r="DM283" t="s">
        <v>0</v>
      </c>
      <c r="DN283">
        <v>0</v>
      </c>
      <c r="DO283">
        <v>0</v>
      </c>
      <c r="DP283">
        <v>1</v>
      </c>
      <c r="DQ283">
        <v>1</v>
      </c>
      <c r="DU283">
        <v>1009</v>
      </c>
      <c r="DV283" t="s">
        <v>51</v>
      </c>
      <c r="DW283" t="s">
        <v>51</v>
      </c>
      <c r="DX283">
        <v>1000</v>
      </c>
      <c r="DZ283" t="s">
        <v>0</v>
      </c>
      <c r="EA283" t="s">
        <v>0</v>
      </c>
      <c r="EB283" t="s">
        <v>0</v>
      </c>
      <c r="EC283" t="s">
        <v>0</v>
      </c>
      <c r="EE283">
        <v>416980018</v>
      </c>
      <c r="EF283">
        <v>2</v>
      </c>
      <c r="EG283" t="s">
        <v>22</v>
      </c>
      <c r="EH283">
        <v>7</v>
      </c>
      <c r="EI283" t="s">
        <v>534</v>
      </c>
      <c r="EJ283">
        <v>1</v>
      </c>
      <c r="EK283">
        <v>7001</v>
      </c>
      <c r="EL283" t="s">
        <v>534</v>
      </c>
      <c r="EM283" t="s">
        <v>535</v>
      </c>
      <c r="EO283" t="s">
        <v>0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42.7</v>
      </c>
      <c r="EX283">
        <v>0.94</v>
      </c>
      <c r="EY283">
        <v>0</v>
      </c>
      <c r="FQ283">
        <v>0</v>
      </c>
      <c r="FR283">
        <v>0</v>
      </c>
      <c r="FS283">
        <v>0</v>
      </c>
      <c r="FX283">
        <v>110</v>
      </c>
      <c r="FY283">
        <v>73</v>
      </c>
      <c r="GA283" t="s">
        <v>0</v>
      </c>
      <c r="GD283">
        <v>1</v>
      </c>
      <c r="GF283">
        <v>1485782168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264"/>
        <v>0</v>
      </c>
      <c r="GM283">
        <f t="shared" si="265"/>
        <v>0</v>
      </c>
      <c r="GN283">
        <f t="shared" si="266"/>
        <v>0</v>
      </c>
      <c r="GO283">
        <f t="shared" si="267"/>
        <v>0</v>
      </c>
      <c r="GP283">
        <f t="shared" si="268"/>
        <v>0</v>
      </c>
      <c r="GR283">
        <v>0</v>
      </c>
      <c r="GS283">
        <v>0</v>
      </c>
      <c r="GT283">
        <v>0</v>
      </c>
      <c r="GU283" t="s">
        <v>0</v>
      </c>
      <c r="GV283">
        <f t="shared" si="269"/>
        <v>0</v>
      </c>
      <c r="GW283">
        <v>1</v>
      </c>
      <c r="GX283">
        <f t="shared" si="270"/>
        <v>0</v>
      </c>
      <c r="HA283">
        <v>0</v>
      </c>
      <c r="HB283">
        <v>0</v>
      </c>
      <c r="HC283">
        <f t="shared" si="271"/>
        <v>0</v>
      </c>
      <c r="HE283" t="s">
        <v>0</v>
      </c>
      <c r="HF283" t="s">
        <v>0</v>
      </c>
      <c r="HM283" t="s">
        <v>0</v>
      </c>
      <c r="HN283" t="s">
        <v>536</v>
      </c>
      <c r="HO283" t="s">
        <v>537</v>
      </c>
      <c r="HP283" t="s">
        <v>534</v>
      </c>
      <c r="HQ283" t="s">
        <v>534</v>
      </c>
      <c r="HS283">
        <v>0</v>
      </c>
      <c r="IK283">
        <v>0</v>
      </c>
    </row>
    <row r="284" spans="1:245" x14ac:dyDescent="0.2">
      <c r="A284">
        <v>18</v>
      </c>
      <c r="B284">
        <v>1</v>
      </c>
      <c r="C284">
        <v>216</v>
      </c>
      <c r="E284" t="s">
        <v>538</v>
      </c>
      <c r="F284" t="s">
        <v>539</v>
      </c>
      <c r="G284" t="s">
        <v>540</v>
      </c>
      <c r="H284" t="s">
        <v>51</v>
      </c>
      <c r="I284">
        <f>I283*J284</f>
        <v>0</v>
      </c>
      <c r="J284">
        <v>-1</v>
      </c>
      <c r="K284">
        <v>-1</v>
      </c>
      <c r="M284">
        <f>M283*N284</f>
        <v>0</v>
      </c>
      <c r="O284">
        <f t="shared" si="251"/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 t="shared" si="252"/>
        <v>0</v>
      </c>
      <c r="U284">
        <f>ROUND(CV284*I284,7)</f>
        <v>0</v>
      </c>
      <c r="V284">
        <f>ROUND(CW284*I284,7)</f>
        <v>0</v>
      </c>
      <c r="W284">
        <f t="shared" si="253"/>
        <v>0</v>
      </c>
      <c r="X284">
        <f t="shared" si="254"/>
        <v>0</v>
      </c>
      <c r="Y284">
        <f t="shared" si="255"/>
        <v>0</v>
      </c>
      <c r="AA284">
        <v>449016141</v>
      </c>
      <c r="AB284">
        <f t="shared" si="256"/>
        <v>105278.81</v>
      </c>
      <c r="AC284">
        <f>ROUND((ES284),6)</f>
        <v>105278.81</v>
      </c>
      <c r="AD284">
        <f>ROUND((((ET284)-(EU284))+AE284),6)</f>
        <v>0</v>
      </c>
      <c r="AE284">
        <f t="shared" ref="AE284:AF286" si="293">ROUND((EU284),6)</f>
        <v>0</v>
      </c>
      <c r="AF284">
        <f t="shared" si="293"/>
        <v>0</v>
      </c>
      <c r="AG284">
        <f t="shared" si="257"/>
        <v>0</v>
      </c>
      <c r="AH284">
        <f t="shared" ref="AH284:AI286" si="294">(EW284)</f>
        <v>0</v>
      </c>
      <c r="AI284">
        <f t="shared" si="294"/>
        <v>0</v>
      </c>
      <c r="AJ284">
        <f t="shared" si="258"/>
        <v>0</v>
      </c>
      <c r="AK284">
        <v>105278.81</v>
      </c>
      <c r="AL284">
        <v>105278.81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110</v>
      </c>
      <c r="AU284">
        <v>73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1.29</v>
      </c>
      <c r="BD284" t="s">
        <v>0</v>
      </c>
      <c r="BE284" t="s">
        <v>0</v>
      </c>
      <c r="BF284" t="s">
        <v>0</v>
      </c>
      <c r="BG284" t="s">
        <v>0</v>
      </c>
      <c r="BH284">
        <v>3</v>
      </c>
      <c r="BI284">
        <v>1</v>
      </c>
      <c r="BJ284" t="s">
        <v>541</v>
      </c>
      <c r="BM284">
        <v>7001</v>
      </c>
      <c r="BN284">
        <v>0</v>
      </c>
      <c r="BO284" t="s">
        <v>539</v>
      </c>
      <c r="BP284">
        <v>1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0</v>
      </c>
      <c r="BZ284">
        <v>110</v>
      </c>
      <c r="CA284">
        <v>73</v>
      </c>
      <c r="CB284" t="s">
        <v>0</v>
      </c>
      <c r="CE284">
        <v>0</v>
      </c>
      <c r="CF284">
        <v>0</v>
      </c>
      <c r="CG284">
        <v>0</v>
      </c>
      <c r="CM284">
        <v>0</v>
      </c>
      <c r="CN284" t="s">
        <v>0</v>
      </c>
      <c r="CO284">
        <v>0</v>
      </c>
      <c r="CP284">
        <f t="shared" si="259"/>
        <v>0</v>
      </c>
      <c r="CQ284">
        <f>ROUND(AL284*BC284,2)</f>
        <v>135809.66</v>
      </c>
      <c r="CR284">
        <f>ROUND(AM284*BB284,2)</f>
        <v>0</v>
      </c>
      <c r="CS284">
        <f>ROUND(AN284*BS284,2)</f>
        <v>0</v>
      </c>
      <c r="CT284">
        <f>ROUND(AO284*BA284,2)</f>
        <v>0</v>
      </c>
      <c r="CU284">
        <f t="shared" si="260"/>
        <v>0</v>
      </c>
      <c r="CV284">
        <f t="shared" ref="CV284:CW286" si="295">AH284</f>
        <v>0</v>
      </c>
      <c r="CW284">
        <f t="shared" si="295"/>
        <v>0</v>
      </c>
      <c r="CX284">
        <f t="shared" si="261"/>
        <v>0</v>
      </c>
      <c r="CY284">
        <f>(((S284+R284)*AT284)/100)</f>
        <v>0</v>
      </c>
      <c r="CZ284">
        <f>(((S284+R284)*AU284)/100)</f>
        <v>0</v>
      </c>
      <c r="DC284" t="s">
        <v>0</v>
      </c>
      <c r="DD284" t="s">
        <v>0</v>
      </c>
      <c r="DE284" t="s">
        <v>0</v>
      </c>
      <c r="DF284" t="s">
        <v>0</v>
      </c>
      <c r="DG284" t="s">
        <v>0</v>
      </c>
      <c r="DH284" t="s">
        <v>0</v>
      </c>
      <c r="DI284" t="s">
        <v>0</v>
      </c>
      <c r="DJ284" t="s">
        <v>0</v>
      </c>
      <c r="DK284" t="s">
        <v>0</v>
      </c>
      <c r="DL284" t="s">
        <v>0</v>
      </c>
      <c r="DM284" t="s">
        <v>0</v>
      </c>
      <c r="DN284">
        <v>0</v>
      </c>
      <c r="DO284">
        <v>0</v>
      </c>
      <c r="DP284">
        <v>1</v>
      </c>
      <c r="DQ284">
        <v>1</v>
      </c>
      <c r="DU284">
        <v>1009</v>
      </c>
      <c r="DV284" t="s">
        <v>51</v>
      </c>
      <c r="DW284" t="s">
        <v>51</v>
      </c>
      <c r="DX284">
        <v>1000</v>
      </c>
      <c r="DZ284" t="s">
        <v>0</v>
      </c>
      <c r="EA284" t="s">
        <v>0</v>
      </c>
      <c r="EB284" t="s">
        <v>0</v>
      </c>
      <c r="EC284" t="s">
        <v>0</v>
      </c>
      <c r="EE284">
        <v>416980018</v>
      </c>
      <c r="EF284">
        <v>2</v>
      </c>
      <c r="EG284" t="s">
        <v>22</v>
      </c>
      <c r="EH284">
        <v>7</v>
      </c>
      <c r="EI284" t="s">
        <v>534</v>
      </c>
      <c r="EJ284">
        <v>1</v>
      </c>
      <c r="EK284">
        <v>7001</v>
      </c>
      <c r="EL284" t="s">
        <v>534</v>
      </c>
      <c r="EM284" t="s">
        <v>535</v>
      </c>
      <c r="EO284" t="s">
        <v>0</v>
      </c>
      <c r="EQ284">
        <v>0</v>
      </c>
      <c r="ER284">
        <v>105278.81</v>
      </c>
      <c r="ES284">
        <v>105278.81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110</v>
      </c>
      <c r="FY284">
        <v>73</v>
      </c>
      <c r="GA284" t="s">
        <v>0</v>
      </c>
      <c r="GD284">
        <v>1</v>
      </c>
      <c r="GF284">
        <v>-1022218143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264"/>
        <v>0</v>
      </c>
      <c r="GM284">
        <f t="shared" si="265"/>
        <v>0</v>
      </c>
      <c r="GN284">
        <f t="shared" si="266"/>
        <v>0</v>
      </c>
      <c r="GO284">
        <f t="shared" si="267"/>
        <v>0</v>
      </c>
      <c r="GP284">
        <f t="shared" si="268"/>
        <v>0</v>
      </c>
      <c r="GR284">
        <v>0</v>
      </c>
      <c r="GS284">
        <v>0</v>
      </c>
      <c r="GT284">
        <v>0</v>
      </c>
      <c r="GU284" t="s">
        <v>0</v>
      </c>
      <c r="GV284">
        <f t="shared" si="269"/>
        <v>0</v>
      </c>
      <c r="GW284">
        <v>1</v>
      </c>
      <c r="GX284">
        <f t="shared" si="270"/>
        <v>0</v>
      </c>
      <c r="HA284">
        <v>0</v>
      </c>
      <c r="HB284">
        <v>0</v>
      </c>
      <c r="HC284">
        <f t="shared" si="271"/>
        <v>0</v>
      </c>
      <c r="HE284" t="s">
        <v>0</v>
      </c>
      <c r="HF284" t="s">
        <v>0</v>
      </c>
      <c r="HM284" t="s">
        <v>0</v>
      </c>
      <c r="HN284" t="s">
        <v>536</v>
      </c>
      <c r="HO284" t="s">
        <v>537</v>
      </c>
      <c r="HP284" t="s">
        <v>534</v>
      </c>
      <c r="HQ284" t="s">
        <v>534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160</v>
      </c>
      <c r="F285" t="s">
        <v>335</v>
      </c>
      <c r="G285" t="s">
        <v>336</v>
      </c>
      <c r="H285" t="s">
        <v>51</v>
      </c>
      <c r="I285">
        <f>ROUND(22.4*3.77/1000*0,7)</f>
        <v>0</v>
      </c>
      <c r="J285">
        <v>0</v>
      </c>
      <c r="K285">
        <f>ROUND(22.4*3.77/1000*0,7)</f>
        <v>0</v>
      </c>
      <c r="M285">
        <f>ROUND(22.4*3.77/1000*0,7)</f>
        <v>0</v>
      </c>
      <c r="O285">
        <f t="shared" si="251"/>
        <v>0</v>
      </c>
      <c r="P285">
        <f>ROUND(CQ285*I285,2)</f>
        <v>0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 t="shared" si="252"/>
        <v>0</v>
      </c>
      <c r="U285">
        <f>ROUND(CV285*I285,7)</f>
        <v>0</v>
      </c>
      <c r="V285">
        <f>ROUND(CW285*I285,7)</f>
        <v>0</v>
      </c>
      <c r="W285">
        <f t="shared" si="253"/>
        <v>0</v>
      </c>
      <c r="X285">
        <f t="shared" si="254"/>
        <v>0</v>
      </c>
      <c r="Y285">
        <f t="shared" si="255"/>
        <v>0</v>
      </c>
      <c r="AA285">
        <v>449016141</v>
      </c>
      <c r="AB285">
        <f t="shared" si="256"/>
        <v>51516.959999999999</v>
      </c>
      <c r="AC285">
        <f>ROUND((ES285),6)</f>
        <v>51516.959999999999</v>
      </c>
      <c r="AD285">
        <f>ROUND((((ET285)-(EU285))+AE285),6)</f>
        <v>0</v>
      </c>
      <c r="AE285">
        <f t="shared" si="293"/>
        <v>0</v>
      </c>
      <c r="AF285">
        <f t="shared" si="293"/>
        <v>0</v>
      </c>
      <c r="AG285">
        <f t="shared" si="257"/>
        <v>0</v>
      </c>
      <c r="AH285">
        <f t="shared" si="294"/>
        <v>0</v>
      </c>
      <c r="AI285">
        <f t="shared" si="294"/>
        <v>0</v>
      </c>
      <c r="AJ285">
        <f t="shared" si="258"/>
        <v>0</v>
      </c>
      <c r="AK285">
        <v>51516.959999999999</v>
      </c>
      <c r="AL285">
        <v>51516.959999999999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0</v>
      </c>
      <c r="BE285" t="s">
        <v>0</v>
      </c>
      <c r="BF285" t="s">
        <v>0</v>
      </c>
      <c r="BG285" t="s">
        <v>0</v>
      </c>
      <c r="BH285">
        <v>3</v>
      </c>
      <c r="BI285">
        <v>1</v>
      </c>
      <c r="BJ285" t="s">
        <v>542</v>
      </c>
      <c r="BM285">
        <v>500001</v>
      </c>
      <c r="BN285">
        <v>0</v>
      </c>
      <c r="BO285" t="s">
        <v>0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0</v>
      </c>
      <c r="BZ285">
        <v>0</v>
      </c>
      <c r="CA285">
        <v>0</v>
      </c>
      <c r="CB285" t="s">
        <v>0</v>
      </c>
      <c r="CE285">
        <v>0</v>
      </c>
      <c r="CF285">
        <v>0</v>
      </c>
      <c r="CG285">
        <v>0</v>
      </c>
      <c r="CM285">
        <v>0</v>
      </c>
      <c r="CN285" t="s">
        <v>0</v>
      </c>
      <c r="CO285">
        <v>0</v>
      </c>
      <c r="CP285">
        <f t="shared" si="259"/>
        <v>0</v>
      </c>
      <c r="CQ285">
        <f>ROUND(AL285*BC285,2)</f>
        <v>51516.959999999999</v>
      </c>
      <c r="CR285">
        <f>ROUND(AM285*BB285,2)</f>
        <v>0</v>
      </c>
      <c r="CS285">
        <f>ROUND(AN285*BS285,2)</f>
        <v>0</v>
      </c>
      <c r="CT285">
        <f>ROUND(AO285*BA285,2)</f>
        <v>0</v>
      </c>
      <c r="CU285">
        <f t="shared" si="260"/>
        <v>0</v>
      </c>
      <c r="CV285">
        <f t="shared" si="295"/>
        <v>0</v>
      </c>
      <c r="CW285">
        <f t="shared" si="295"/>
        <v>0</v>
      </c>
      <c r="CX285">
        <f t="shared" si="261"/>
        <v>0</v>
      </c>
      <c r="CY285">
        <f>0</f>
        <v>0</v>
      </c>
      <c r="CZ285">
        <f>0</f>
        <v>0</v>
      </c>
      <c r="DC285" t="s">
        <v>0</v>
      </c>
      <c r="DD285" t="s">
        <v>0</v>
      </c>
      <c r="DE285" t="s">
        <v>0</v>
      </c>
      <c r="DF285" t="s">
        <v>0</v>
      </c>
      <c r="DG285" t="s">
        <v>0</v>
      </c>
      <c r="DH285" t="s">
        <v>0</v>
      </c>
      <c r="DI285" t="s">
        <v>0</v>
      </c>
      <c r="DJ285" t="s">
        <v>0</v>
      </c>
      <c r="DK285" t="s">
        <v>0</v>
      </c>
      <c r="DL285" t="s">
        <v>0</v>
      </c>
      <c r="DM285" t="s">
        <v>0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51</v>
      </c>
      <c r="DW285" t="s">
        <v>51</v>
      </c>
      <c r="DX285">
        <v>1000</v>
      </c>
      <c r="DZ285" t="s">
        <v>0</v>
      </c>
      <c r="EA285" t="s">
        <v>0</v>
      </c>
      <c r="EB285" t="s">
        <v>0</v>
      </c>
      <c r="EC285" t="s">
        <v>0</v>
      </c>
      <c r="EE285">
        <v>416979961</v>
      </c>
      <c r="EF285">
        <v>8</v>
      </c>
      <c r="EG285" t="s">
        <v>131</v>
      </c>
      <c r="EH285">
        <v>0</v>
      </c>
      <c r="EI285" t="s">
        <v>0</v>
      </c>
      <c r="EJ285">
        <v>1</v>
      </c>
      <c r="EK285">
        <v>500001</v>
      </c>
      <c r="EL285" t="s">
        <v>132</v>
      </c>
      <c r="EM285" t="s">
        <v>133</v>
      </c>
      <c r="EO285" t="s">
        <v>0</v>
      </c>
      <c r="EQ285">
        <v>131072</v>
      </c>
      <c r="ER285">
        <v>51516.959999999999</v>
      </c>
      <c r="ES285">
        <v>51516.959999999999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0</v>
      </c>
      <c r="GD285">
        <v>1</v>
      </c>
      <c r="GE285">
        <v>73435</v>
      </c>
      <c r="GF285">
        <v>54539878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64"/>
        <v>0</v>
      </c>
      <c r="GM285">
        <f t="shared" si="265"/>
        <v>0</v>
      </c>
      <c r="GN285">
        <f t="shared" si="266"/>
        <v>0</v>
      </c>
      <c r="GO285">
        <f t="shared" si="267"/>
        <v>0</v>
      </c>
      <c r="GP285">
        <f t="shared" si="268"/>
        <v>0</v>
      </c>
      <c r="GR285">
        <v>3</v>
      </c>
      <c r="GS285">
        <v>0</v>
      </c>
      <c r="GT285">
        <v>0</v>
      </c>
      <c r="GU285" t="s">
        <v>0</v>
      </c>
      <c r="GV285">
        <f t="shared" si="269"/>
        <v>0</v>
      </c>
      <c r="GW285">
        <v>1</v>
      </c>
      <c r="GX285">
        <f t="shared" si="270"/>
        <v>0</v>
      </c>
      <c r="HA285">
        <v>0</v>
      </c>
      <c r="HB285">
        <v>0</v>
      </c>
      <c r="HC285">
        <f t="shared" si="271"/>
        <v>0</v>
      </c>
      <c r="HE285" t="s">
        <v>0</v>
      </c>
      <c r="HF285" t="s">
        <v>0</v>
      </c>
      <c r="HM285" t="s">
        <v>0</v>
      </c>
      <c r="HN285" t="s">
        <v>0</v>
      </c>
      <c r="HO285" t="s">
        <v>0</v>
      </c>
      <c r="HP285" t="s">
        <v>0</v>
      </c>
      <c r="HQ285" t="s">
        <v>0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164</v>
      </c>
      <c r="F286" t="s">
        <v>356</v>
      </c>
      <c r="G286" t="s">
        <v>357</v>
      </c>
      <c r="H286" t="s">
        <v>51</v>
      </c>
      <c r="I286">
        <f>ROUND(2.4*0.888/1000*0,7)</f>
        <v>0</v>
      </c>
      <c r="J286">
        <v>0</v>
      </c>
      <c r="K286">
        <f>ROUND(2.4*0.888/1000*0,7)</f>
        <v>0</v>
      </c>
      <c r="M286">
        <f>ROUND(2.4*0.888/1000*0,7)</f>
        <v>0</v>
      </c>
      <c r="O286">
        <f t="shared" si="251"/>
        <v>0</v>
      </c>
      <c r="P286">
        <f>ROUND(CQ286*I286,2)</f>
        <v>0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 t="shared" si="252"/>
        <v>0</v>
      </c>
      <c r="U286">
        <f>ROUND(CV286*I286,7)</f>
        <v>0</v>
      </c>
      <c r="V286">
        <f>ROUND(CW286*I286,7)</f>
        <v>0</v>
      </c>
      <c r="W286">
        <f t="shared" si="253"/>
        <v>0</v>
      </c>
      <c r="X286">
        <f t="shared" si="254"/>
        <v>0</v>
      </c>
      <c r="Y286">
        <f t="shared" si="255"/>
        <v>0</v>
      </c>
      <c r="AA286">
        <v>449016141</v>
      </c>
      <c r="AB286">
        <f t="shared" si="256"/>
        <v>41316.959999999999</v>
      </c>
      <c r="AC286">
        <f>ROUND((ES286),6)</f>
        <v>41316.959999999999</v>
      </c>
      <c r="AD286">
        <f>ROUND((((ET286)-(EU286))+AE286),6)</f>
        <v>0</v>
      </c>
      <c r="AE286">
        <f t="shared" si="293"/>
        <v>0</v>
      </c>
      <c r="AF286">
        <f t="shared" si="293"/>
        <v>0</v>
      </c>
      <c r="AG286">
        <f t="shared" si="257"/>
        <v>0</v>
      </c>
      <c r="AH286">
        <f t="shared" si="294"/>
        <v>0</v>
      </c>
      <c r="AI286">
        <f t="shared" si="294"/>
        <v>0</v>
      </c>
      <c r="AJ286">
        <f t="shared" si="258"/>
        <v>0</v>
      </c>
      <c r="AK286">
        <v>41316.959999999999</v>
      </c>
      <c r="AL286">
        <v>41316.959999999999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0</v>
      </c>
      <c r="BE286" t="s">
        <v>0</v>
      </c>
      <c r="BF286" t="s">
        <v>0</v>
      </c>
      <c r="BG286" t="s">
        <v>0</v>
      </c>
      <c r="BH286">
        <v>3</v>
      </c>
      <c r="BI286">
        <v>1</v>
      </c>
      <c r="BJ286" t="s">
        <v>358</v>
      </c>
      <c r="BM286">
        <v>500001</v>
      </c>
      <c r="BN286">
        <v>0</v>
      </c>
      <c r="BO286" t="s">
        <v>0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0</v>
      </c>
      <c r="BZ286">
        <v>0</v>
      </c>
      <c r="CA286">
        <v>0</v>
      </c>
      <c r="CB286" t="s">
        <v>0</v>
      </c>
      <c r="CE286">
        <v>0</v>
      </c>
      <c r="CF286">
        <v>0</v>
      </c>
      <c r="CG286">
        <v>0</v>
      </c>
      <c r="CM286">
        <v>0</v>
      </c>
      <c r="CN286" t="s">
        <v>0</v>
      </c>
      <c r="CO286">
        <v>0</v>
      </c>
      <c r="CP286">
        <f t="shared" si="259"/>
        <v>0</v>
      </c>
      <c r="CQ286">
        <f>ROUND(AL286*BC286,2)</f>
        <v>41316.959999999999</v>
      </c>
      <c r="CR286">
        <f>ROUND(AM286*BB286,2)</f>
        <v>0</v>
      </c>
      <c r="CS286">
        <f>ROUND(AN286*BS286,2)</f>
        <v>0</v>
      </c>
      <c r="CT286">
        <f>ROUND(AO286*BA286,2)</f>
        <v>0</v>
      </c>
      <c r="CU286">
        <f t="shared" si="260"/>
        <v>0</v>
      </c>
      <c r="CV286">
        <f t="shared" si="295"/>
        <v>0</v>
      </c>
      <c r="CW286">
        <f t="shared" si="295"/>
        <v>0</v>
      </c>
      <c r="CX286">
        <f t="shared" si="261"/>
        <v>0</v>
      </c>
      <c r="CY286">
        <f>0</f>
        <v>0</v>
      </c>
      <c r="CZ286">
        <f>0</f>
        <v>0</v>
      </c>
      <c r="DC286" t="s">
        <v>0</v>
      </c>
      <c r="DD286" t="s">
        <v>0</v>
      </c>
      <c r="DE286" t="s">
        <v>0</v>
      </c>
      <c r="DF286" t="s">
        <v>0</v>
      </c>
      <c r="DG286" t="s">
        <v>0</v>
      </c>
      <c r="DH286" t="s">
        <v>0</v>
      </c>
      <c r="DI286" t="s">
        <v>0</v>
      </c>
      <c r="DJ286" t="s">
        <v>0</v>
      </c>
      <c r="DK286" t="s">
        <v>0</v>
      </c>
      <c r="DL286" t="s">
        <v>0</v>
      </c>
      <c r="DM286" t="s">
        <v>0</v>
      </c>
      <c r="DN286">
        <v>0</v>
      </c>
      <c r="DO286">
        <v>0</v>
      </c>
      <c r="DP286">
        <v>1</v>
      </c>
      <c r="DQ286">
        <v>1</v>
      </c>
      <c r="DU286">
        <v>1009</v>
      </c>
      <c r="DV286" t="s">
        <v>51</v>
      </c>
      <c r="DW286" t="s">
        <v>51</v>
      </c>
      <c r="DX286">
        <v>1000</v>
      </c>
      <c r="DZ286" t="s">
        <v>0</v>
      </c>
      <c r="EA286" t="s">
        <v>0</v>
      </c>
      <c r="EB286" t="s">
        <v>0</v>
      </c>
      <c r="EC286" t="s">
        <v>0</v>
      </c>
      <c r="EE286">
        <v>416979961</v>
      </c>
      <c r="EF286">
        <v>8</v>
      </c>
      <c r="EG286" t="s">
        <v>131</v>
      </c>
      <c r="EH286">
        <v>0</v>
      </c>
      <c r="EI286" t="s">
        <v>0</v>
      </c>
      <c r="EJ286">
        <v>1</v>
      </c>
      <c r="EK286">
        <v>500001</v>
      </c>
      <c r="EL286" t="s">
        <v>132</v>
      </c>
      <c r="EM286" t="s">
        <v>133</v>
      </c>
      <c r="EO286" t="s">
        <v>0</v>
      </c>
      <c r="EQ286">
        <v>0</v>
      </c>
      <c r="ER286">
        <v>41316.959999999999</v>
      </c>
      <c r="ES286">
        <v>41316.959999999999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0</v>
      </c>
      <c r="GD286">
        <v>1</v>
      </c>
      <c r="GE286">
        <v>64493</v>
      </c>
      <c r="GF286">
        <v>1867863464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64"/>
        <v>0</v>
      </c>
      <c r="GM286">
        <f t="shared" si="265"/>
        <v>0</v>
      </c>
      <c r="GN286">
        <f t="shared" si="266"/>
        <v>0</v>
      </c>
      <c r="GO286">
        <f t="shared" si="267"/>
        <v>0</v>
      </c>
      <c r="GP286">
        <f t="shared" si="268"/>
        <v>0</v>
      </c>
      <c r="GR286">
        <v>3</v>
      </c>
      <c r="GS286">
        <v>0</v>
      </c>
      <c r="GT286">
        <v>0</v>
      </c>
      <c r="GU286" t="s">
        <v>0</v>
      </c>
      <c r="GV286">
        <f t="shared" si="269"/>
        <v>0</v>
      </c>
      <c r="GW286">
        <v>1</v>
      </c>
      <c r="GX286">
        <f t="shared" si="270"/>
        <v>0</v>
      </c>
      <c r="HA286">
        <v>0</v>
      </c>
      <c r="HB286">
        <v>0</v>
      </c>
      <c r="HC286">
        <f t="shared" si="271"/>
        <v>0</v>
      </c>
      <c r="HE286" t="s">
        <v>0</v>
      </c>
      <c r="HF286" t="s">
        <v>0</v>
      </c>
      <c r="HM286" t="s">
        <v>0</v>
      </c>
      <c r="HN286" t="s">
        <v>0</v>
      </c>
      <c r="HO286" t="s">
        <v>0</v>
      </c>
      <c r="HP286" t="s">
        <v>0</v>
      </c>
      <c r="HQ286" t="s">
        <v>0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ROW(SmtRes!A220)</f>
        <v>220</v>
      </c>
      <c r="D287">
        <f>ROW(EtalonRes!A219)</f>
        <v>219</v>
      </c>
      <c r="E287" t="s">
        <v>167</v>
      </c>
      <c r="F287" t="s">
        <v>543</v>
      </c>
      <c r="G287" t="s">
        <v>544</v>
      </c>
      <c r="H287" t="s">
        <v>545</v>
      </c>
      <c r="I287">
        <f>ROUND(0.6*2/1000*0,7)</f>
        <v>0</v>
      </c>
      <c r="J287">
        <v>0</v>
      </c>
      <c r="K287">
        <f>ROUND(0.6*2/1000*0,7)</f>
        <v>0</v>
      </c>
      <c r="M287">
        <f>ROUND(0.6*2/1000*0,7)</f>
        <v>0</v>
      </c>
      <c r="O287">
        <f t="shared" si="251"/>
        <v>0</v>
      </c>
      <c r="P287">
        <f>SUMIF(SmtRes!AQ217:'SmtRes'!AQ220,"=1",SmtRes!DF217:'SmtRes'!DF220)</f>
        <v>0</v>
      </c>
      <c r="Q287">
        <f>SUMIF(SmtRes!AQ217:'SmtRes'!AQ220,"=1",SmtRes!DG217:'SmtRes'!DG220)</f>
        <v>0</v>
      </c>
      <c r="R287">
        <f>SUMIF(SmtRes!AQ217:'SmtRes'!AQ220,"=1",SmtRes!DH217:'SmtRes'!DH220)</f>
        <v>0</v>
      </c>
      <c r="S287">
        <f>SUMIF(SmtRes!AQ217:'SmtRes'!AQ220,"=1",SmtRes!DI217:'SmtRes'!DI220)</f>
        <v>0</v>
      </c>
      <c r="T287">
        <f t="shared" si="252"/>
        <v>0</v>
      </c>
      <c r="U287">
        <f>SUMIF(SmtRes!AQ217:'SmtRes'!AQ220,"=1",SmtRes!CV217:'SmtRes'!CV220)</f>
        <v>0</v>
      </c>
      <c r="V287">
        <f>SUMIF(SmtRes!AQ217:'SmtRes'!AQ220,"=1",SmtRes!CW217:'SmtRes'!CW220)</f>
        <v>0</v>
      </c>
      <c r="W287">
        <f t="shared" si="253"/>
        <v>0</v>
      </c>
      <c r="X287">
        <f t="shared" si="254"/>
        <v>0</v>
      </c>
      <c r="Y287">
        <f t="shared" si="255"/>
        <v>0</v>
      </c>
      <c r="AA287">
        <v>449016141</v>
      </c>
      <c r="AB287">
        <f t="shared" si="256"/>
        <v>96457.041272000002</v>
      </c>
      <c r="AC287">
        <f>ROUND((SUM(SmtRes!BQ217:'SmtRes'!BQ220)),6)</f>
        <v>1380.6612720000001</v>
      </c>
      <c r="AD287">
        <f>ROUND((((0)-(0))+AE287),6)</f>
        <v>0</v>
      </c>
      <c r="AE287">
        <f>ROUND((0),6)</f>
        <v>0</v>
      </c>
      <c r="AF287">
        <f>ROUND((SUM(SmtRes!BT217:'SmtRes'!BT220)),6)</f>
        <v>95076.38</v>
      </c>
      <c r="AG287">
        <f t="shared" si="257"/>
        <v>0</v>
      </c>
      <c r="AH287">
        <f>(SUM(SmtRes!BU217:'SmtRes'!BU220))</f>
        <v>133</v>
      </c>
      <c r="AI287">
        <f>(0)</f>
        <v>0</v>
      </c>
      <c r="AJ287">
        <f t="shared" si="258"/>
        <v>0</v>
      </c>
      <c r="AK287">
        <v>96457.041272000002</v>
      </c>
      <c r="AL287">
        <v>1380.6612720000001</v>
      </c>
      <c r="AM287">
        <v>0</v>
      </c>
      <c r="AN287">
        <v>0</v>
      </c>
      <c r="AO287">
        <v>95076.38</v>
      </c>
      <c r="AP287">
        <v>0</v>
      </c>
      <c r="AQ287">
        <v>133</v>
      </c>
      <c r="AR287">
        <v>0</v>
      </c>
      <c r="AS287">
        <v>0</v>
      </c>
      <c r="AT287">
        <v>98</v>
      </c>
      <c r="AU287">
        <v>58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0</v>
      </c>
      <c r="BE287" t="s">
        <v>0</v>
      </c>
      <c r="BF287" t="s">
        <v>0</v>
      </c>
      <c r="BG287" t="s">
        <v>0</v>
      </c>
      <c r="BH287">
        <v>0</v>
      </c>
      <c r="BI287">
        <v>1</v>
      </c>
      <c r="BJ287" t="s">
        <v>546</v>
      </c>
      <c r="BM287">
        <v>34001</v>
      </c>
      <c r="BN287">
        <v>0</v>
      </c>
      <c r="BO287" t="s">
        <v>0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0</v>
      </c>
      <c r="BZ287">
        <v>98</v>
      </c>
      <c r="CA287">
        <v>58</v>
      </c>
      <c r="CB287" t="s">
        <v>0</v>
      </c>
      <c r="CE287">
        <v>0</v>
      </c>
      <c r="CF287">
        <v>0</v>
      </c>
      <c r="CG287">
        <v>0</v>
      </c>
      <c r="CM287">
        <v>0</v>
      </c>
      <c r="CN287" t="s">
        <v>0</v>
      </c>
      <c r="CO287">
        <v>0</v>
      </c>
      <c r="CP287">
        <f t="shared" si="259"/>
        <v>0</v>
      </c>
      <c r="CQ287">
        <f>SUMIF(SmtRes!AQ217:'SmtRes'!AQ220,"=1",SmtRes!AA217:'SmtRes'!AA220)</f>
        <v>73317.490000000005</v>
      </c>
      <c r="CR287">
        <f>SUMIF(SmtRes!AQ217:'SmtRes'!AQ220,"=1",SmtRes!AB217:'SmtRes'!AB220)</f>
        <v>0</v>
      </c>
      <c r="CS287">
        <f>SUMIF(SmtRes!AQ217:'SmtRes'!AQ220,"=1",SmtRes!AC217:'SmtRes'!AC220)</f>
        <v>0</v>
      </c>
      <c r="CT287">
        <f>SUMIF(SmtRes!AQ217:'SmtRes'!AQ220,"=1",SmtRes!AD217:'SmtRes'!AD220)</f>
        <v>714.86</v>
      </c>
      <c r="CU287">
        <f t="shared" si="260"/>
        <v>0</v>
      </c>
      <c r="CV287">
        <f>SUMIF(SmtRes!AQ217:'SmtRes'!AQ220,"=1",SmtRes!BU217:'SmtRes'!BU220)</f>
        <v>133</v>
      </c>
      <c r="CW287">
        <f>SUMIF(SmtRes!AQ217:'SmtRes'!AQ220,"=1",SmtRes!BV217:'SmtRes'!BV220)</f>
        <v>0</v>
      </c>
      <c r="CX287">
        <f t="shared" si="261"/>
        <v>0</v>
      </c>
      <c r="CY287">
        <f>(((S287+R287)*AT287)/100)</f>
        <v>0</v>
      </c>
      <c r="CZ287">
        <f>(((S287+R287)*AU287)/100)</f>
        <v>0</v>
      </c>
      <c r="DC287" t="s">
        <v>0</v>
      </c>
      <c r="DD287" t="s">
        <v>0</v>
      </c>
      <c r="DE287" t="s">
        <v>0</v>
      </c>
      <c r="DF287" t="s">
        <v>0</v>
      </c>
      <c r="DG287" t="s">
        <v>0</v>
      </c>
      <c r="DH287" t="s">
        <v>0</v>
      </c>
      <c r="DI287" t="s">
        <v>0</v>
      </c>
      <c r="DJ287" t="s">
        <v>0</v>
      </c>
      <c r="DK287" t="s">
        <v>0</v>
      </c>
      <c r="DL287" t="s">
        <v>0</v>
      </c>
      <c r="DM287" t="s">
        <v>0</v>
      </c>
      <c r="DN287">
        <v>0</v>
      </c>
      <c r="DO287">
        <v>0</v>
      </c>
      <c r="DP287">
        <v>1</v>
      </c>
      <c r="DQ287">
        <v>1</v>
      </c>
      <c r="DU287">
        <v>95431307</v>
      </c>
      <c r="DV287" t="s">
        <v>545</v>
      </c>
      <c r="DW287" t="s">
        <v>545</v>
      </c>
      <c r="DX287">
        <v>1</v>
      </c>
      <c r="DZ287" t="s">
        <v>0</v>
      </c>
      <c r="EA287" t="s">
        <v>0</v>
      </c>
      <c r="EB287" t="s">
        <v>0</v>
      </c>
      <c r="EC287" t="s">
        <v>0</v>
      </c>
      <c r="EE287">
        <v>416980083</v>
      </c>
      <c r="EF287">
        <v>2</v>
      </c>
      <c r="EG287" t="s">
        <v>22</v>
      </c>
      <c r="EH287">
        <v>28</v>
      </c>
      <c r="EI287" t="s">
        <v>547</v>
      </c>
      <c r="EJ287">
        <v>1</v>
      </c>
      <c r="EK287">
        <v>34001</v>
      </c>
      <c r="EL287" t="s">
        <v>548</v>
      </c>
      <c r="EM287" t="s">
        <v>549</v>
      </c>
      <c r="EO287" t="s">
        <v>0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133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98</v>
      </c>
      <c r="FY287">
        <v>58</v>
      </c>
      <c r="GA287" t="s">
        <v>0</v>
      </c>
      <c r="GD287">
        <v>1</v>
      </c>
      <c r="GF287">
        <v>1924673447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64"/>
        <v>0</v>
      </c>
      <c r="GM287">
        <f t="shared" si="265"/>
        <v>0</v>
      </c>
      <c r="GN287">
        <f t="shared" si="266"/>
        <v>0</v>
      </c>
      <c r="GO287">
        <f t="shared" si="267"/>
        <v>0</v>
      </c>
      <c r="GP287">
        <f t="shared" si="268"/>
        <v>0</v>
      </c>
      <c r="GR287">
        <v>0</v>
      </c>
      <c r="GS287">
        <v>0</v>
      </c>
      <c r="GT287">
        <v>0</v>
      </c>
      <c r="GU287" t="s">
        <v>0</v>
      </c>
      <c r="GV287">
        <f t="shared" si="269"/>
        <v>0</v>
      </c>
      <c r="GW287">
        <v>1</v>
      </c>
      <c r="GX287">
        <f t="shared" si="270"/>
        <v>0</v>
      </c>
      <c r="HA287">
        <v>0</v>
      </c>
      <c r="HB287">
        <v>0</v>
      </c>
      <c r="HC287">
        <f t="shared" si="271"/>
        <v>0</v>
      </c>
      <c r="HE287" t="s">
        <v>0</v>
      </c>
      <c r="HF287" t="s">
        <v>0</v>
      </c>
      <c r="HM287" t="s">
        <v>0</v>
      </c>
      <c r="HN287" t="s">
        <v>550</v>
      </c>
      <c r="HO287" t="s">
        <v>551</v>
      </c>
      <c r="HP287" t="s">
        <v>552</v>
      </c>
      <c r="HQ287" t="s">
        <v>552</v>
      </c>
      <c r="HS287">
        <v>0</v>
      </c>
      <c r="IK287">
        <v>0</v>
      </c>
    </row>
    <row r="288" spans="1:245" x14ac:dyDescent="0.2">
      <c r="A288">
        <v>18</v>
      </c>
      <c r="B288">
        <v>1</v>
      </c>
      <c r="C288">
        <v>220</v>
      </c>
      <c r="E288" t="s">
        <v>553</v>
      </c>
      <c r="F288" t="s">
        <v>554</v>
      </c>
      <c r="G288" t="s">
        <v>555</v>
      </c>
      <c r="H288" t="s">
        <v>192</v>
      </c>
      <c r="I288">
        <f>I287*J288</f>
        <v>0</v>
      </c>
      <c r="J288">
        <v>1000</v>
      </c>
      <c r="K288">
        <v>1000</v>
      </c>
      <c r="M288">
        <f>M287*N288</f>
        <v>0</v>
      </c>
      <c r="O288">
        <f t="shared" si="251"/>
        <v>0</v>
      </c>
      <c r="P288">
        <f>ROUND(CQ288*I288,2)</f>
        <v>0</v>
      </c>
      <c r="Q288">
        <f>ROUND(CR288*I288,2)</f>
        <v>0</v>
      </c>
      <c r="R288">
        <f>ROUND(CS288*I288,2)</f>
        <v>0</v>
      </c>
      <c r="S288">
        <f>ROUND(CT288*I288,2)</f>
        <v>0</v>
      </c>
      <c r="T288">
        <f t="shared" si="252"/>
        <v>0</v>
      </c>
      <c r="U288">
        <f>ROUND(CV288*I288,7)</f>
        <v>0</v>
      </c>
      <c r="V288">
        <f>ROUND(CW288*I288,7)</f>
        <v>0</v>
      </c>
      <c r="W288">
        <f t="shared" si="253"/>
        <v>0</v>
      </c>
      <c r="X288">
        <f t="shared" si="254"/>
        <v>0</v>
      </c>
      <c r="Y288">
        <f t="shared" si="255"/>
        <v>0</v>
      </c>
      <c r="AA288">
        <v>449016141</v>
      </c>
      <c r="AB288">
        <f t="shared" si="256"/>
        <v>0</v>
      </c>
      <c r="AC288">
        <f>ROUND((ES288),6)</f>
        <v>0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57"/>
        <v>0</v>
      </c>
      <c r="AH288">
        <f>(EW288)</f>
        <v>0</v>
      </c>
      <c r="AI288">
        <f>(EX288)</f>
        <v>0</v>
      </c>
      <c r="AJ288">
        <f t="shared" si="258"/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98</v>
      </c>
      <c r="AU288">
        <v>58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0</v>
      </c>
      <c r="BE288" t="s">
        <v>0</v>
      </c>
      <c r="BF288" t="s">
        <v>0</v>
      </c>
      <c r="BG288" t="s">
        <v>0</v>
      </c>
      <c r="BH288">
        <v>3</v>
      </c>
      <c r="BI288">
        <v>1</v>
      </c>
      <c r="BJ288" t="s">
        <v>0</v>
      </c>
      <c r="BM288">
        <v>34001</v>
      </c>
      <c r="BN288">
        <v>0</v>
      </c>
      <c r="BO288" t="s">
        <v>0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0</v>
      </c>
      <c r="BZ288">
        <v>98</v>
      </c>
      <c r="CA288">
        <v>58</v>
      </c>
      <c r="CB288" t="s">
        <v>0</v>
      </c>
      <c r="CE288">
        <v>0</v>
      </c>
      <c r="CF288">
        <v>0</v>
      </c>
      <c r="CG288">
        <v>0</v>
      </c>
      <c r="CM288">
        <v>0</v>
      </c>
      <c r="CN288" t="s">
        <v>0</v>
      </c>
      <c r="CO288">
        <v>0</v>
      </c>
      <c r="CP288">
        <f t="shared" si="259"/>
        <v>0</v>
      </c>
      <c r="CQ288">
        <f>ROUND(AL288*BC288,2)</f>
        <v>0</v>
      </c>
      <c r="CR288">
        <f>ROUND(AM288*BB288,2)</f>
        <v>0</v>
      </c>
      <c r="CS288">
        <f>ROUND(AN288*BS288,2)</f>
        <v>0</v>
      </c>
      <c r="CT288">
        <f>ROUND(AO288*BA288,2)</f>
        <v>0</v>
      </c>
      <c r="CU288">
        <f t="shared" si="260"/>
        <v>0</v>
      </c>
      <c r="CV288">
        <f>AH288</f>
        <v>0</v>
      </c>
      <c r="CW288">
        <f>AI288</f>
        <v>0</v>
      </c>
      <c r="CX288">
        <f t="shared" si="261"/>
        <v>0</v>
      </c>
      <c r="CY288">
        <f>(((S288+R288)*AT288)/100)</f>
        <v>0</v>
      </c>
      <c r="CZ288">
        <f>(((S288+R288)*AU288)/100)</f>
        <v>0</v>
      </c>
      <c r="DC288" t="s">
        <v>0</v>
      </c>
      <c r="DD288" t="s">
        <v>0</v>
      </c>
      <c r="DE288" t="s">
        <v>0</v>
      </c>
      <c r="DF288" t="s">
        <v>0</v>
      </c>
      <c r="DG288" t="s">
        <v>0</v>
      </c>
      <c r="DH288" t="s">
        <v>0</v>
      </c>
      <c r="DI288" t="s">
        <v>0</v>
      </c>
      <c r="DJ288" t="s">
        <v>0</v>
      </c>
      <c r="DK288" t="s">
        <v>0</v>
      </c>
      <c r="DL288" t="s">
        <v>0</v>
      </c>
      <c r="DM288" t="s">
        <v>0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192</v>
      </c>
      <c r="DW288" t="s">
        <v>192</v>
      </c>
      <c r="DX288">
        <v>1</v>
      </c>
      <c r="DZ288" t="s">
        <v>0</v>
      </c>
      <c r="EA288" t="s">
        <v>0</v>
      </c>
      <c r="EB288" t="s">
        <v>0</v>
      </c>
      <c r="EC288" t="s">
        <v>0</v>
      </c>
      <c r="EE288">
        <v>416980083</v>
      </c>
      <c r="EF288">
        <v>2</v>
      </c>
      <c r="EG288" t="s">
        <v>22</v>
      </c>
      <c r="EH288">
        <v>28</v>
      </c>
      <c r="EI288" t="s">
        <v>547</v>
      </c>
      <c r="EJ288">
        <v>1</v>
      </c>
      <c r="EK288">
        <v>34001</v>
      </c>
      <c r="EL288" t="s">
        <v>548</v>
      </c>
      <c r="EM288" t="s">
        <v>549</v>
      </c>
      <c r="EO288" t="s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98</v>
      </c>
      <c r="FY288">
        <v>58</v>
      </c>
      <c r="GA288" t="s">
        <v>0</v>
      </c>
      <c r="GD288">
        <v>1</v>
      </c>
      <c r="GF288">
        <v>-344066947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64"/>
        <v>0</v>
      </c>
      <c r="GM288">
        <f t="shared" si="265"/>
        <v>0</v>
      </c>
      <c r="GN288">
        <f t="shared" si="266"/>
        <v>0</v>
      </c>
      <c r="GO288">
        <f t="shared" si="267"/>
        <v>0</v>
      </c>
      <c r="GP288">
        <f t="shared" si="268"/>
        <v>0</v>
      </c>
      <c r="GR288">
        <v>0</v>
      </c>
      <c r="GS288">
        <v>0</v>
      </c>
      <c r="GT288">
        <v>0</v>
      </c>
      <c r="GU288" t="s">
        <v>0</v>
      </c>
      <c r="GV288">
        <f t="shared" si="269"/>
        <v>0</v>
      </c>
      <c r="GW288">
        <v>1</v>
      </c>
      <c r="GX288">
        <f t="shared" si="270"/>
        <v>0</v>
      </c>
      <c r="HA288">
        <v>0</v>
      </c>
      <c r="HB288">
        <v>0</v>
      </c>
      <c r="HC288">
        <f t="shared" si="271"/>
        <v>0</v>
      </c>
      <c r="HE288" t="s">
        <v>0</v>
      </c>
      <c r="HF288" t="s">
        <v>0</v>
      </c>
      <c r="HM288" t="s">
        <v>0</v>
      </c>
      <c r="HN288" t="s">
        <v>550</v>
      </c>
      <c r="HO288" t="s">
        <v>551</v>
      </c>
      <c r="HP288" t="s">
        <v>552</v>
      </c>
      <c r="HQ288" t="s">
        <v>552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ROW(SmtRes!A224)</f>
        <v>224</v>
      </c>
      <c r="D289">
        <f>ROW(EtalonRes!A223)</f>
        <v>223</v>
      </c>
      <c r="E289" t="s">
        <v>170</v>
      </c>
      <c r="F289" t="s">
        <v>556</v>
      </c>
      <c r="G289" t="s">
        <v>557</v>
      </c>
      <c r="H289" t="s">
        <v>545</v>
      </c>
      <c r="I289">
        <f>ROUND((0.6*4)/1000*0,7)</f>
        <v>0</v>
      </c>
      <c r="J289">
        <v>0</v>
      </c>
      <c r="K289">
        <f>ROUND((0.6*4)/1000*0,7)</f>
        <v>0</v>
      </c>
      <c r="M289">
        <f>ROUND((0.6*4)/1000*0,7)</f>
        <v>0</v>
      </c>
      <c r="O289">
        <f t="shared" si="251"/>
        <v>0</v>
      </c>
      <c r="P289">
        <f>SUMIF(SmtRes!AQ221:'SmtRes'!AQ224,"=1",SmtRes!DF221:'SmtRes'!DF224)</f>
        <v>0</v>
      </c>
      <c r="Q289">
        <f>SUMIF(SmtRes!AQ221:'SmtRes'!AQ224,"=1",SmtRes!DG221:'SmtRes'!DG224)</f>
        <v>0</v>
      </c>
      <c r="R289">
        <f>SUMIF(SmtRes!AQ221:'SmtRes'!AQ224,"=1",SmtRes!DH221:'SmtRes'!DH224)</f>
        <v>0</v>
      </c>
      <c r="S289">
        <f>SUMIF(SmtRes!AQ221:'SmtRes'!AQ224,"=1",SmtRes!DI221:'SmtRes'!DI224)</f>
        <v>0</v>
      </c>
      <c r="T289">
        <f t="shared" si="252"/>
        <v>0</v>
      </c>
      <c r="U289">
        <f>SUMIF(SmtRes!AQ221:'SmtRes'!AQ224,"=1",SmtRes!CV221:'SmtRes'!CV224)</f>
        <v>0</v>
      </c>
      <c r="V289">
        <f>SUMIF(SmtRes!AQ221:'SmtRes'!AQ224,"=1",SmtRes!CW221:'SmtRes'!CW224)</f>
        <v>0</v>
      </c>
      <c r="W289">
        <f t="shared" si="253"/>
        <v>0</v>
      </c>
      <c r="X289">
        <f t="shared" si="254"/>
        <v>0</v>
      </c>
      <c r="Y289">
        <f t="shared" si="255"/>
        <v>0</v>
      </c>
      <c r="AA289">
        <v>449016141</v>
      </c>
      <c r="AB289">
        <f t="shared" si="256"/>
        <v>90023.301271999997</v>
      </c>
      <c r="AC289">
        <f>ROUND((SUM(SmtRes!BQ221:'SmtRes'!BQ224)),6)</f>
        <v>1380.6612720000001</v>
      </c>
      <c r="AD289">
        <f>ROUND((((0)-(0))+AE289),6)</f>
        <v>0</v>
      </c>
      <c r="AE289">
        <f>ROUND((0),6)</f>
        <v>0</v>
      </c>
      <c r="AF289">
        <f>ROUND((SUM(SmtRes!BT221:'SmtRes'!BT224)),6)</f>
        <v>88642.64</v>
      </c>
      <c r="AG289">
        <f t="shared" si="257"/>
        <v>0</v>
      </c>
      <c r="AH289">
        <f>(SUM(SmtRes!BU221:'SmtRes'!BU224))</f>
        <v>124</v>
      </c>
      <c r="AI289">
        <f>(0)</f>
        <v>0</v>
      </c>
      <c r="AJ289">
        <f t="shared" si="258"/>
        <v>0</v>
      </c>
      <c r="AK289">
        <v>90023.301271999997</v>
      </c>
      <c r="AL289">
        <v>1380.6612720000001</v>
      </c>
      <c r="AM289">
        <v>0</v>
      </c>
      <c r="AN289">
        <v>0</v>
      </c>
      <c r="AO289">
        <v>88642.64</v>
      </c>
      <c r="AP289">
        <v>0</v>
      </c>
      <c r="AQ289">
        <v>124</v>
      </c>
      <c r="AR289">
        <v>0</v>
      </c>
      <c r="AS289">
        <v>0</v>
      </c>
      <c r="AT289">
        <v>98</v>
      </c>
      <c r="AU289">
        <v>58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0</v>
      </c>
      <c r="BE289" t="s">
        <v>0</v>
      </c>
      <c r="BF289" t="s">
        <v>0</v>
      </c>
      <c r="BG289" t="s">
        <v>0</v>
      </c>
      <c r="BH289">
        <v>0</v>
      </c>
      <c r="BI289">
        <v>1</v>
      </c>
      <c r="BJ289" t="s">
        <v>558</v>
      </c>
      <c r="BM289">
        <v>34001</v>
      </c>
      <c r="BN289">
        <v>0</v>
      </c>
      <c r="BO289" t="s">
        <v>0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0</v>
      </c>
      <c r="BZ289">
        <v>98</v>
      </c>
      <c r="CA289">
        <v>58</v>
      </c>
      <c r="CB289" t="s">
        <v>0</v>
      </c>
      <c r="CE289">
        <v>0</v>
      </c>
      <c r="CF289">
        <v>0</v>
      </c>
      <c r="CG289">
        <v>0</v>
      </c>
      <c r="CM289">
        <v>0</v>
      </c>
      <c r="CN289" t="s">
        <v>0</v>
      </c>
      <c r="CO289">
        <v>0</v>
      </c>
      <c r="CP289">
        <f t="shared" si="259"/>
        <v>0</v>
      </c>
      <c r="CQ289">
        <f>SUMIF(SmtRes!AQ221:'SmtRes'!AQ224,"=1",SmtRes!AA221:'SmtRes'!AA224)</f>
        <v>73317.490000000005</v>
      </c>
      <c r="CR289">
        <f>SUMIF(SmtRes!AQ221:'SmtRes'!AQ224,"=1",SmtRes!AB221:'SmtRes'!AB224)</f>
        <v>0</v>
      </c>
      <c r="CS289">
        <f>SUMIF(SmtRes!AQ221:'SmtRes'!AQ224,"=1",SmtRes!AC221:'SmtRes'!AC224)</f>
        <v>0</v>
      </c>
      <c r="CT289">
        <f>SUMIF(SmtRes!AQ221:'SmtRes'!AQ224,"=1",SmtRes!AD221:'SmtRes'!AD224)</f>
        <v>714.86</v>
      </c>
      <c r="CU289">
        <f t="shared" si="260"/>
        <v>0</v>
      </c>
      <c r="CV289">
        <f>SUMIF(SmtRes!AQ221:'SmtRes'!AQ224,"=1",SmtRes!BU221:'SmtRes'!BU224)</f>
        <v>124</v>
      </c>
      <c r="CW289">
        <f>SUMIF(SmtRes!AQ221:'SmtRes'!AQ224,"=1",SmtRes!BV221:'SmtRes'!BV224)</f>
        <v>0</v>
      </c>
      <c r="CX289">
        <f t="shared" si="261"/>
        <v>0</v>
      </c>
      <c r="CY289">
        <f>(((S289+R289)*AT289)/100)</f>
        <v>0</v>
      </c>
      <c r="CZ289">
        <f>(((S289+R289)*AU289)/100)</f>
        <v>0</v>
      </c>
      <c r="DC289" t="s">
        <v>0</v>
      </c>
      <c r="DD289" t="s">
        <v>0</v>
      </c>
      <c r="DE289" t="s">
        <v>0</v>
      </c>
      <c r="DF289" t="s">
        <v>0</v>
      </c>
      <c r="DG289" t="s">
        <v>0</v>
      </c>
      <c r="DH289" t="s">
        <v>0</v>
      </c>
      <c r="DI289" t="s">
        <v>0</v>
      </c>
      <c r="DJ289" t="s">
        <v>0</v>
      </c>
      <c r="DK289" t="s">
        <v>0</v>
      </c>
      <c r="DL289" t="s">
        <v>0</v>
      </c>
      <c r="DM289" t="s">
        <v>0</v>
      </c>
      <c r="DN289">
        <v>0</v>
      </c>
      <c r="DO289">
        <v>0</v>
      </c>
      <c r="DP289">
        <v>1</v>
      </c>
      <c r="DQ289">
        <v>1</v>
      </c>
      <c r="DU289">
        <v>95431307</v>
      </c>
      <c r="DV289" t="s">
        <v>545</v>
      </c>
      <c r="DW289" t="s">
        <v>545</v>
      </c>
      <c r="DX289">
        <v>1</v>
      </c>
      <c r="DZ289" t="s">
        <v>0</v>
      </c>
      <c r="EA289" t="s">
        <v>0</v>
      </c>
      <c r="EB289" t="s">
        <v>0</v>
      </c>
      <c r="EC289" t="s">
        <v>0</v>
      </c>
      <c r="EE289">
        <v>416980083</v>
      </c>
      <c r="EF289">
        <v>2</v>
      </c>
      <c r="EG289" t="s">
        <v>22</v>
      </c>
      <c r="EH289">
        <v>28</v>
      </c>
      <c r="EI289" t="s">
        <v>547</v>
      </c>
      <c r="EJ289">
        <v>1</v>
      </c>
      <c r="EK289">
        <v>34001</v>
      </c>
      <c r="EL289" t="s">
        <v>548</v>
      </c>
      <c r="EM289" t="s">
        <v>549</v>
      </c>
      <c r="EO289" t="s">
        <v>0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124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98</v>
      </c>
      <c r="FY289">
        <v>58</v>
      </c>
      <c r="GA289" t="s">
        <v>0</v>
      </c>
      <c r="GD289">
        <v>1</v>
      </c>
      <c r="GF289">
        <v>1642228393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64"/>
        <v>0</v>
      </c>
      <c r="GM289">
        <f t="shared" si="265"/>
        <v>0</v>
      </c>
      <c r="GN289">
        <f t="shared" si="266"/>
        <v>0</v>
      </c>
      <c r="GO289">
        <f t="shared" si="267"/>
        <v>0</v>
      </c>
      <c r="GP289">
        <f t="shared" si="268"/>
        <v>0</v>
      </c>
      <c r="GR289">
        <v>0</v>
      </c>
      <c r="GS289">
        <v>0</v>
      </c>
      <c r="GT289">
        <v>0</v>
      </c>
      <c r="GU289" t="s">
        <v>0</v>
      </c>
      <c r="GV289">
        <f t="shared" si="269"/>
        <v>0</v>
      </c>
      <c r="GW289">
        <v>1</v>
      </c>
      <c r="GX289">
        <f t="shared" si="270"/>
        <v>0</v>
      </c>
      <c r="HA289">
        <v>0</v>
      </c>
      <c r="HB289">
        <v>0</v>
      </c>
      <c r="HC289">
        <f t="shared" si="271"/>
        <v>0</v>
      </c>
      <c r="HE289" t="s">
        <v>0</v>
      </c>
      <c r="HF289" t="s">
        <v>0</v>
      </c>
      <c r="HM289" t="s">
        <v>0</v>
      </c>
      <c r="HN289" t="s">
        <v>550</v>
      </c>
      <c r="HO289" t="s">
        <v>551</v>
      </c>
      <c r="HP289" t="s">
        <v>552</v>
      </c>
      <c r="HQ289" t="s">
        <v>552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224</v>
      </c>
      <c r="E290" t="s">
        <v>559</v>
      </c>
      <c r="F290" t="s">
        <v>554</v>
      </c>
      <c r="G290" t="s">
        <v>555</v>
      </c>
      <c r="H290" t="s">
        <v>192</v>
      </c>
      <c r="I290">
        <f>I289*J290</f>
        <v>0</v>
      </c>
      <c r="J290">
        <v>1000</v>
      </c>
      <c r="K290">
        <v>1000</v>
      </c>
      <c r="M290">
        <f>M289*N290</f>
        <v>0</v>
      </c>
      <c r="O290">
        <f t="shared" si="251"/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 t="shared" si="252"/>
        <v>0</v>
      </c>
      <c r="U290">
        <f>ROUND(CV290*I290,7)</f>
        <v>0</v>
      </c>
      <c r="V290">
        <f>ROUND(CW290*I290,7)</f>
        <v>0</v>
      </c>
      <c r="W290">
        <f t="shared" si="253"/>
        <v>0</v>
      </c>
      <c r="X290">
        <f t="shared" si="254"/>
        <v>0</v>
      </c>
      <c r="Y290">
        <f t="shared" si="255"/>
        <v>0</v>
      </c>
      <c r="AA290">
        <v>449016141</v>
      </c>
      <c r="AB290">
        <f t="shared" si="256"/>
        <v>0</v>
      </c>
      <c r="AC290">
        <f>ROUND((ES290),6)</f>
        <v>0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 t="shared" si="257"/>
        <v>0</v>
      </c>
      <c r="AH290">
        <f>(EW290)</f>
        <v>0</v>
      </c>
      <c r="AI290">
        <f>(EX290)</f>
        <v>0</v>
      </c>
      <c r="AJ290">
        <f t="shared" si="258"/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98</v>
      </c>
      <c r="AU290">
        <v>58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0</v>
      </c>
      <c r="BE290" t="s">
        <v>0</v>
      </c>
      <c r="BF290" t="s">
        <v>0</v>
      </c>
      <c r="BG290" t="s">
        <v>0</v>
      </c>
      <c r="BH290">
        <v>3</v>
      </c>
      <c r="BI290">
        <v>1</v>
      </c>
      <c r="BJ290" t="s">
        <v>0</v>
      </c>
      <c r="BM290">
        <v>34001</v>
      </c>
      <c r="BN290">
        <v>0</v>
      </c>
      <c r="BO290" t="s">
        <v>0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0</v>
      </c>
      <c r="BZ290">
        <v>98</v>
      </c>
      <c r="CA290">
        <v>58</v>
      </c>
      <c r="CB290" t="s">
        <v>0</v>
      </c>
      <c r="CE290">
        <v>0</v>
      </c>
      <c r="CF290">
        <v>0</v>
      </c>
      <c r="CG290">
        <v>0</v>
      </c>
      <c r="CM290">
        <v>0</v>
      </c>
      <c r="CN290" t="s">
        <v>0</v>
      </c>
      <c r="CO290">
        <v>0</v>
      </c>
      <c r="CP290">
        <f t="shared" si="259"/>
        <v>0</v>
      </c>
      <c r="CQ290">
        <f>ROUND(AL290*BC290,2)</f>
        <v>0</v>
      </c>
      <c r="CR290">
        <f>ROUND(AM290*BB290,2)</f>
        <v>0</v>
      </c>
      <c r="CS290">
        <f>ROUND(AN290*BS290,2)</f>
        <v>0</v>
      </c>
      <c r="CT290">
        <f>ROUND(AO290*BA290,2)</f>
        <v>0</v>
      </c>
      <c r="CU290">
        <f t="shared" si="260"/>
        <v>0</v>
      </c>
      <c r="CV290">
        <f>AH290</f>
        <v>0</v>
      </c>
      <c r="CW290">
        <f>AI290</f>
        <v>0</v>
      </c>
      <c r="CX290">
        <f t="shared" si="261"/>
        <v>0</v>
      </c>
      <c r="CY290">
        <f>(((S290+R290)*AT290)/100)</f>
        <v>0</v>
      </c>
      <c r="CZ290">
        <f>(((S290+R290)*AU290)/100)</f>
        <v>0</v>
      </c>
      <c r="DC290" t="s">
        <v>0</v>
      </c>
      <c r="DD290" t="s">
        <v>0</v>
      </c>
      <c r="DE290" t="s">
        <v>0</v>
      </c>
      <c r="DF290" t="s">
        <v>0</v>
      </c>
      <c r="DG290" t="s">
        <v>0</v>
      </c>
      <c r="DH290" t="s">
        <v>0</v>
      </c>
      <c r="DI290" t="s">
        <v>0</v>
      </c>
      <c r="DJ290" t="s">
        <v>0</v>
      </c>
      <c r="DK290" t="s">
        <v>0</v>
      </c>
      <c r="DL290" t="s">
        <v>0</v>
      </c>
      <c r="DM290" t="s">
        <v>0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192</v>
      </c>
      <c r="DW290" t="s">
        <v>192</v>
      </c>
      <c r="DX290">
        <v>1</v>
      </c>
      <c r="DZ290" t="s">
        <v>0</v>
      </c>
      <c r="EA290" t="s">
        <v>0</v>
      </c>
      <c r="EB290" t="s">
        <v>0</v>
      </c>
      <c r="EC290" t="s">
        <v>0</v>
      </c>
      <c r="EE290">
        <v>416980083</v>
      </c>
      <c r="EF290">
        <v>2</v>
      </c>
      <c r="EG290" t="s">
        <v>22</v>
      </c>
      <c r="EH290">
        <v>28</v>
      </c>
      <c r="EI290" t="s">
        <v>547</v>
      </c>
      <c r="EJ290">
        <v>1</v>
      </c>
      <c r="EK290">
        <v>34001</v>
      </c>
      <c r="EL290" t="s">
        <v>548</v>
      </c>
      <c r="EM290" t="s">
        <v>549</v>
      </c>
      <c r="EO290" t="s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98</v>
      </c>
      <c r="FY290">
        <v>58</v>
      </c>
      <c r="GA290" t="s">
        <v>0</v>
      </c>
      <c r="GD290">
        <v>1</v>
      </c>
      <c r="GF290">
        <v>-344066947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64"/>
        <v>0</v>
      </c>
      <c r="GM290">
        <f t="shared" si="265"/>
        <v>0</v>
      </c>
      <c r="GN290">
        <f t="shared" si="266"/>
        <v>0</v>
      </c>
      <c r="GO290">
        <f t="shared" si="267"/>
        <v>0</v>
      </c>
      <c r="GP290">
        <f t="shared" si="268"/>
        <v>0</v>
      </c>
      <c r="GR290">
        <v>0</v>
      </c>
      <c r="GS290">
        <v>0</v>
      </c>
      <c r="GT290">
        <v>0</v>
      </c>
      <c r="GU290" t="s">
        <v>0</v>
      </c>
      <c r="GV290">
        <f t="shared" si="269"/>
        <v>0</v>
      </c>
      <c r="GW290">
        <v>1</v>
      </c>
      <c r="GX290">
        <f t="shared" si="270"/>
        <v>0</v>
      </c>
      <c r="HA290">
        <v>0</v>
      </c>
      <c r="HB290">
        <v>0</v>
      </c>
      <c r="HC290">
        <f t="shared" si="271"/>
        <v>0</v>
      </c>
      <c r="HE290" t="s">
        <v>0</v>
      </c>
      <c r="HF290" t="s">
        <v>0</v>
      </c>
      <c r="HM290" t="s">
        <v>0</v>
      </c>
      <c r="HN290" t="s">
        <v>550</v>
      </c>
      <c r="HO290" t="s">
        <v>551</v>
      </c>
      <c r="HP290" t="s">
        <v>552</v>
      </c>
      <c r="HQ290" t="s">
        <v>552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173</v>
      </c>
      <c r="F291" t="s">
        <v>560</v>
      </c>
      <c r="G291" t="s">
        <v>561</v>
      </c>
      <c r="H291" t="s">
        <v>192</v>
      </c>
      <c r="I291">
        <f>ROUND(0,7)</f>
        <v>0</v>
      </c>
      <c r="J291">
        <v>0</v>
      </c>
      <c r="K291">
        <f>ROUND(0,7)</f>
        <v>0</v>
      </c>
      <c r="M291">
        <f>ROUND(0,7)</f>
        <v>0</v>
      </c>
      <c r="O291">
        <f t="shared" si="251"/>
        <v>0</v>
      </c>
      <c r="P291">
        <f>ROUND(CQ291*I291,2)</f>
        <v>0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252"/>
        <v>0</v>
      </c>
      <c r="U291">
        <f>ROUND(CV291*I291,7)</f>
        <v>0</v>
      </c>
      <c r="V291">
        <f>ROUND(CW291*I291,7)</f>
        <v>0</v>
      </c>
      <c r="W291">
        <f t="shared" si="253"/>
        <v>0</v>
      </c>
      <c r="X291">
        <f t="shared" si="254"/>
        <v>0</v>
      </c>
      <c r="Y291">
        <f t="shared" si="255"/>
        <v>0</v>
      </c>
      <c r="AA291">
        <v>449016141</v>
      </c>
      <c r="AB291">
        <f t="shared" si="256"/>
        <v>1052.7</v>
      </c>
      <c r="AC291">
        <f>ROUND((ES291),6)</f>
        <v>1052.7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257"/>
        <v>0</v>
      </c>
      <c r="AH291">
        <f>(EW291)</f>
        <v>0</v>
      </c>
      <c r="AI291">
        <f>(EX291)</f>
        <v>0</v>
      </c>
      <c r="AJ291">
        <f t="shared" si="258"/>
        <v>0</v>
      </c>
      <c r="AK291">
        <v>1052.7</v>
      </c>
      <c r="AL291">
        <v>1052.7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0.91</v>
      </c>
      <c r="BD291" t="s">
        <v>0</v>
      </c>
      <c r="BE291" t="s">
        <v>0</v>
      </c>
      <c r="BF291" t="s">
        <v>0</v>
      </c>
      <c r="BG291" t="s">
        <v>0</v>
      </c>
      <c r="BH291">
        <v>3</v>
      </c>
      <c r="BI291">
        <v>1</v>
      </c>
      <c r="BJ291" t="s">
        <v>562</v>
      </c>
      <c r="BM291">
        <v>500001</v>
      </c>
      <c r="BN291">
        <v>0</v>
      </c>
      <c r="BO291" t="s">
        <v>560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0</v>
      </c>
      <c r="BZ291">
        <v>0</v>
      </c>
      <c r="CA291">
        <v>0</v>
      </c>
      <c r="CB291" t="s">
        <v>0</v>
      </c>
      <c r="CE291">
        <v>0</v>
      </c>
      <c r="CF291">
        <v>0</v>
      </c>
      <c r="CG291">
        <v>0</v>
      </c>
      <c r="CM291">
        <v>0</v>
      </c>
      <c r="CN291" t="s">
        <v>0</v>
      </c>
      <c r="CO291">
        <v>0</v>
      </c>
      <c r="CP291">
        <f t="shared" si="259"/>
        <v>0</v>
      </c>
      <c r="CQ291">
        <f>ROUND(AL291*BC291,2)</f>
        <v>957.96</v>
      </c>
      <c r="CR291">
        <f>ROUND(AM291*BB291,2)</f>
        <v>0</v>
      </c>
      <c r="CS291">
        <f>ROUND(AN291*BS291,2)</f>
        <v>0</v>
      </c>
      <c r="CT291">
        <f>ROUND(AO291*BA291,2)</f>
        <v>0</v>
      </c>
      <c r="CU291">
        <f t="shared" si="260"/>
        <v>0</v>
      </c>
      <c r="CV291">
        <f>AH291</f>
        <v>0</v>
      </c>
      <c r="CW291">
        <f>AI291</f>
        <v>0</v>
      </c>
      <c r="CX291">
        <f t="shared" si="261"/>
        <v>0</v>
      </c>
      <c r="CY291">
        <f>0</f>
        <v>0</v>
      </c>
      <c r="CZ291">
        <f>0</f>
        <v>0</v>
      </c>
      <c r="DC291" t="s">
        <v>0</v>
      </c>
      <c r="DD291" t="s">
        <v>0</v>
      </c>
      <c r="DE291" t="s">
        <v>0</v>
      </c>
      <c r="DF291" t="s">
        <v>0</v>
      </c>
      <c r="DG291" t="s">
        <v>0</v>
      </c>
      <c r="DH291" t="s">
        <v>0</v>
      </c>
      <c r="DI291" t="s">
        <v>0</v>
      </c>
      <c r="DJ291" t="s">
        <v>0</v>
      </c>
      <c r="DK291" t="s">
        <v>0</v>
      </c>
      <c r="DL291" t="s">
        <v>0</v>
      </c>
      <c r="DM291" t="s">
        <v>0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192</v>
      </c>
      <c r="DW291" t="s">
        <v>192</v>
      </c>
      <c r="DX291">
        <v>1</v>
      </c>
      <c r="DZ291" t="s">
        <v>0</v>
      </c>
      <c r="EA291" t="s">
        <v>0</v>
      </c>
      <c r="EB291" t="s">
        <v>0</v>
      </c>
      <c r="EC291" t="s">
        <v>0</v>
      </c>
      <c r="EE291">
        <v>416979961</v>
      </c>
      <c r="EF291">
        <v>8</v>
      </c>
      <c r="EG291" t="s">
        <v>131</v>
      </c>
      <c r="EH291">
        <v>0</v>
      </c>
      <c r="EI291" t="s">
        <v>0</v>
      </c>
      <c r="EJ291">
        <v>1</v>
      </c>
      <c r="EK291">
        <v>500001</v>
      </c>
      <c r="EL291" t="s">
        <v>132</v>
      </c>
      <c r="EM291" t="s">
        <v>133</v>
      </c>
      <c r="EO291" t="s">
        <v>0</v>
      </c>
      <c r="EQ291">
        <v>131072</v>
      </c>
      <c r="ER291">
        <v>1052.7</v>
      </c>
      <c r="ES291">
        <v>1052.7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0</v>
      </c>
      <c r="GD291">
        <v>1</v>
      </c>
      <c r="GF291">
        <v>-1853038793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64"/>
        <v>0</v>
      </c>
      <c r="GM291">
        <f t="shared" si="265"/>
        <v>0</v>
      </c>
      <c r="GN291">
        <f t="shared" si="266"/>
        <v>0</v>
      </c>
      <c r="GO291">
        <f t="shared" si="267"/>
        <v>0</v>
      </c>
      <c r="GP291">
        <f t="shared" si="268"/>
        <v>0</v>
      </c>
      <c r="GR291">
        <v>0</v>
      </c>
      <c r="GS291">
        <v>0</v>
      </c>
      <c r="GT291">
        <v>0</v>
      </c>
      <c r="GU291" t="s">
        <v>0</v>
      </c>
      <c r="GV291">
        <f t="shared" si="269"/>
        <v>0</v>
      </c>
      <c r="GW291">
        <v>1</v>
      </c>
      <c r="GX291">
        <f t="shared" si="270"/>
        <v>0</v>
      </c>
      <c r="HA291">
        <v>0</v>
      </c>
      <c r="HB291">
        <v>0</v>
      </c>
      <c r="HC291">
        <f t="shared" si="271"/>
        <v>0</v>
      </c>
      <c r="HE291" t="s">
        <v>0</v>
      </c>
      <c r="HF291" t="s">
        <v>0</v>
      </c>
      <c r="HM291" t="s">
        <v>0</v>
      </c>
      <c r="HN291" t="s">
        <v>0</v>
      </c>
      <c r="HO291" t="s">
        <v>0</v>
      </c>
      <c r="HP291" t="s">
        <v>0</v>
      </c>
      <c r="HQ291" t="s">
        <v>0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ROW(SmtRes!A228)</f>
        <v>228</v>
      </c>
      <c r="D292">
        <f>ROW(EtalonRes!A227)</f>
        <v>227</v>
      </c>
      <c r="E292" t="s">
        <v>176</v>
      </c>
      <c r="F292" t="s">
        <v>563</v>
      </c>
      <c r="G292" t="s">
        <v>564</v>
      </c>
      <c r="H292" t="s">
        <v>272</v>
      </c>
      <c r="I292">
        <v>0</v>
      </c>
      <c r="J292">
        <v>0</v>
      </c>
      <c r="K292">
        <v>0</v>
      </c>
      <c r="M292">
        <v>0</v>
      </c>
      <c r="O292">
        <f t="shared" si="251"/>
        <v>0</v>
      </c>
      <c r="P292">
        <f>SUMIF(SmtRes!AQ225:'SmtRes'!AQ228,"=1",SmtRes!DF225:'SmtRes'!DF228)</f>
        <v>0</v>
      </c>
      <c r="Q292">
        <f>SUMIF(SmtRes!AQ225:'SmtRes'!AQ228,"=1",SmtRes!DG225:'SmtRes'!DG228)</f>
        <v>0</v>
      </c>
      <c r="R292">
        <f>SUMIF(SmtRes!AQ225:'SmtRes'!AQ228,"=1",SmtRes!DH225:'SmtRes'!DH228)</f>
        <v>0</v>
      </c>
      <c r="S292">
        <f>SUMIF(SmtRes!AQ225:'SmtRes'!AQ228,"=1",SmtRes!DI225:'SmtRes'!DI228)</f>
        <v>0</v>
      </c>
      <c r="T292">
        <f t="shared" si="252"/>
        <v>0</v>
      </c>
      <c r="U292">
        <f>SUMIF(SmtRes!AQ225:'SmtRes'!AQ228,"=1",SmtRes!CV225:'SmtRes'!CV228)</f>
        <v>0</v>
      </c>
      <c r="V292">
        <f>SUMIF(SmtRes!AQ225:'SmtRes'!AQ228,"=1",SmtRes!CW225:'SmtRes'!CW228)</f>
        <v>0</v>
      </c>
      <c r="W292">
        <f t="shared" si="253"/>
        <v>0</v>
      </c>
      <c r="X292">
        <f t="shared" si="254"/>
        <v>0</v>
      </c>
      <c r="Y292">
        <f t="shared" si="255"/>
        <v>0</v>
      </c>
      <c r="AA292">
        <v>449016141</v>
      </c>
      <c r="AB292">
        <f t="shared" si="256"/>
        <v>33723.289700000001</v>
      </c>
      <c r="AC292">
        <f>ROUND((0),6)</f>
        <v>0</v>
      </c>
      <c r="AD292">
        <f>ROUND((((SUM(SmtRes!BR225:'SmtRes'!BR228))-(SUM(SmtRes!BS225:'SmtRes'!BS228)))+AE292),6)</f>
        <v>8017.6097</v>
      </c>
      <c r="AE292">
        <f>ROUND((SUM(SmtRes!BS225:'SmtRes'!BS228)),6)</f>
        <v>5375.9678000000004</v>
      </c>
      <c r="AF292">
        <f>ROUND((SUM(SmtRes!BT225:'SmtRes'!BT228)),6)</f>
        <v>25705.68</v>
      </c>
      <c r="AG292">
        <f t="shared" si="257"/>
        <v>0</v>
      </c>
      <c r="AH292">
        <f>(SUM(SmtRes!BU225:'SmtRes'!BU228))</f>
        <v>31.2</v>
      </c>
      <c r="AI292">
        <f>(SUM(SmtRes!BV225:'SmtRes'!BV228))</f>
        <v>4.93</v>
      </c>
      <c r="AJ292">
        <f t="shared" si="258"/>
        <v>0</v>
      </c>
      <c r="AK292">
        <v>39099.2575</v>
      </c>
      <c r="AL292">
        <v>0</v>
      </c>
      <c r="AM292">
        <v>8017.6097</v>
      </c>
      <c r="AN292">
        <v>5375.9678000000004</v>
      </c>
      <c r="AO292">
        <v>25705.68</v>
      </c>
      <c r="AP292">
        <v>0</v>
      </c>
      <c r="AQ292">
        <v>31.2</v>
      </c>
      <c r="AR292">
        <v>4.93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0</v>
      </c>
      <c r="BE292" t="s">
        <v>0</v>
      </c>
      <c r="BF292" t="s">
        <v>0</v>
      </c>
      <c r="BG292" t="s">
        <v>0</v>
      </c>
      <c r="BH292">
        <v>0</v>
      </c>
      <c r="BI292">
        <v>1</v>
      </c>
      <c r="BJ292" t="s">
        <v>565</v>
      </c>
      <c r="BM292">
        <v>33001</v>
      </c>
      <c r="BN292">
        <v>0</v>
      </c>
      <c r="BO292" t="s">
        <v>0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0</v>
      </c>
      <c r="BZ292">
        <v>103</v>
      </c>
      <c r="CA292">
        <v>60</v>
      </c>
      <c r="CB292" t="s">
        <v>0</v>
      </c>
      <c r="CE292">
        <v>0</v>
      </c>
      <c r="CF292">
        <v>0</v>
      </c>
      <c r="CG292">
        <v>0</v>
      </c>
      <c r="CM292">
        <v>0</v>
      </c>
      <c r="CN292" t="s">
        <v>0</v>
      </c>
      <c r="CO292">
        <v>0</v>
      </c>
      <c r="CP292">
        <f t="shared" si="259"/>
        <v>0</v>
      </c>
      <c r="CQ292">
        <f>SUMIF(SmtRes!AQ225:'SmtRes'!AQ228,"=1",SmtRes!AA225:'SmtRes'!AA228)</f>
        <v>0</v>
      </c>
      <c r="CR292">
        <f>SUMIF(SmtRes!AQ225:'SmtRes'!AQ228,"=1",SmtRes!AB225:'SmtRes'!AB228)</f>
        <v>1626.29</v>
      </c>
      <c r="CS292">
        <f>SUMIF(SmtRes!AQ225:'SmtRes'!AQ228,"=1",SmtRes!AC225:'SmtRes'!AC228)</f>
        <v>1090.46</v>
      </c>
      <c r="CT292">
        <f>SUMIF(SmtRes!AQ225:'SmtRes'!AQ228,"=1",SmtRes!AD225:'SmtRes'!AD228)</f>
        <v>823.9</v>
      </c>
      <c r="CU292">
        <f t="shared" si="260"/>
        <v>0</v>
      </c>
      <c r="CV292">
        <f>SUMIF(SmtRes!AQ225:'SmtRes'!AQ228,"=1",SmtRes!BU225:'SmtRes'!BU228)</f>
        <v>31.2</v>
      </c>
      <c r="CW292">
        <f>SUMIF(SmtRes!AQ225:'SmtRes'!AQ228,"=1",SmtRes!BV225:'SmtRes'!BV228)</f>
        <v>4.93</v>
      </c>
      <c r="CX292">
        <f t="shared" si="261"/>
        <v>0</v>
      </c>
      <c r="CY292">
        <f>(((S292+R292)*AT292)/100)</f>
        <v>0</v>
      </c>
      <c r="CZ292">
        <f>(((S292+R292)*AU292)/100)</f>
        <v>0</v>
      </c>
      <c r="DC292" t="s">
        <v>0</v>
      </c>
      <c r="DD292" t="s">
        <v>0</v>
      </c>
      <c r="DE292" t="s">
        <v>0</v>
      </c>
      <c r="DF292" t="s">
        <v>0</v>
      </c>
      <c r="DG292" t="s">
        <v>0</v>
      </c>
      <c r="DH292" t="s">
        <v>0</v>
      </c>
      <c r="DI292" t="s">
        <v>0</v>
      </c>
      <c r="DJ292" t="s">
        <v>0</v>
      </c>
      <c r="DK292" t="s">
        <v>0</v>
      </c>
      <c r="DL292" t="s">
        <v>0</v>
      </c>
      <c r="DM292" t="s">
        <v>0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272</v>
      </c>
      <c r="DW292" t="s">
        <v>272</v>
      </c>
      <c r="DX292">
        <v>1</v>
      </c>
      <c r="DZ292" t="s">
        <v>0</v>
      </c>
      <c r="EA292" t="s">
        <v>0</v>
      </c>
      <c r="EB292" t="s">
        <v>0</v>
      </c>
      <c r="EC292" t="s">
        <v>0</v>
      </c>
      <c r="EE292">
        <v>416980082</v>
      </c>
      <c r="EF292">
        <v>2</v>
      </c>
      <c r="EG292" t="s">
        <v>22</v>
      </c>
      <c r="EH292">
        <v>27</v>
      </c>
      <c r="EI292" t="s">
        <v>23</v>
      </c>
      <c r="EJ292">
        <v>1</v>
      </c>
      <c r="EK292">
        <v>33001</v>
      </c>
      <c r="EL292" t="s">
        <v>23</v>
      </c>
      <c r="EM292" t="s">
        <v>24</v>
      </c>
      <c r="EO292" t="s">
        <v>0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31.2</v>
      </c>
      <c r="EX292">
        <v>4.93</v>
      </c>
      <c r="EY292">
        <v>0</v>
      </c>
      <c r="FQ292">
        <v>0</v>
      </c>
      <c r="FR292">
        <v>0</v>
      </c>
      <c r="FS292">
        <v>0</v>
      </c>
      <c r="FX292">
        <v>103</v>
      </c>
      <c r="FY292">
        <v>60</v>
      </c>
      <c r="GA292" t="s">
        <v>0</v>
      </c>
      <c r="GD292">
        <v>1</v>
      </c>
      <c r="GF292">
        <v>1258756825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64"/>
        <v>0</v>
      </c>
      <c r="GM292">
        <f t="shared" si="265"/>
        <v>0</v>
      </c>
      <c r="GN292">
        <f t="shared" si="266"/>
        <v>0</v>
      </c>
      <c r="GO292">
        <f t="shared" si="267"/>
        <v>0</v>
      </c>
      <c r="GP292">
        <f t="shared" si="268"/>
        <v>0</v>
      </c>
      <c r="GR292">
        <v>0</v>
      </c>
      <c r="GS292">
        <v>0</v>
      </c>
      <c r="GT292">
        <v>0</v>
      </c>
      <c r="GU292" t="s">
        <v>0</v>
      </c>
      <c r="GV292">
        <f t="shared" si="269"/>
        <v>0</v>
      </c>
      <c r="GW292">
        <v>1</v>
      </c>
      <c r="GX292">
        <f t="shared" si="270"/>
        <v>0</v>
      </c>
      <c r="HA292">
        <v>0</v>
      </c>
      <c r="HB292">
        <v>0</v>
      </c>
      <c r="HC292">
        <f t="shared" si="271"/>
        <v>0</v>
      </c>
      <c r="HE292" t="s">
        <v>0</v>
      </c>
      <c r="HF292" t="s">
        <v>0</v>
      </c>
      <c r="HM292" t="s">
        <v>0</v>
      </c>
      <c r="HN292" t="s">
        <v>26</v>
      </c>
      <c r="HO292" t="s">
        <v>27</v>
      </c>
      <c r="HP292" t="s">
        <v>23</v>
      </c>
      <c r="HQ292" t="s">
        <v>23</v>
      </c>
      <c r="HS292">
        <v>0</v>
      </c>
      <c r="IK292">
        <v>0</v>
      </c>
    </row>
    <row r="293" spans="1:245" x14ac:dyDescent="0.2">
      <c r="A293">
        <v>18</v>
      </c>
      <c r="B293">
        <v>1</v>
      </c>
      <c r="C293">
        <v>228</v>
      </c>
      <c r="E293" t="s">
        <v>566</v>
      </c>
      <c r="F293" t="s">
        <v>567</v>
      </c>
      <c r="G293" t="s">
        <v>79</v>
      </c>
      <c r="H293" t="s">
        <v>43</v>
      </c>
      <c r="I293">
        <f>I292*J293</f>
        <v>0</v>
      </c>
      <c r="J293">
        <v>0</v>
      </c>
      <c r="K293">
        <v>0</v>
      </c>
      <c r="M293">
        <f>M292*N293</f>
        <v>0</v>
      </c>
      <c r="O293">
        <f t="shared" si="251"/>
        <v>0</v>
      </c>
      <c r="P293">
        <f>ROUND(CQ293*I293,2)</f>
        <v>0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252"/>
        <v>0</v>
      </c>
      <c r="U293">
        <f>ROUND(CV293*I293,7)</f>
        <v>0</v>
      </c>
      <c r="V293">
        <f>ROUND(CW293*I293,7)</f>
        <v>0</v>
      </c>
      <c r="W293">
        <f t="shared" si="253"/>
        <v>0</v>
      </c>
      <c r="X293">
        <f t="shared" si="254"/>
        <v>0</v>
      </c>
      <c r="Y293">
        <f t="shared" si="255"/>
        <v>0</v>
      </c>
      <c r="AA293">
        <v>449016141</v>
      </c>
      <c r="AB293">
        <f t="shared" si="256"/>
        <v>0</v>
      </c>
      <c r="AC293">
        <f>ROUND((ES293),6)</f>
        <v>0</v>
      </c>
      <c r="AD293">
        <f>ROUND((((ET293)-(EU293))+AE293),6)</f>
        <v>0</v>
      </c>
      <c r="AE293">
        <f>ROUND((EU293),6)</f>
        <v>0</v>
      </c>
      <c r="AF293">
        <f>ROUND((EV293),6)</f>
        <v>0</v>
      </c>
      <c r="AG293">
        <f t="shared" si="257"/>
        <v>0</v>
      </c>
      <c r="AH293">
        <f>(EW293)</f>
        <v>0</v>
      </c>
      <c r="AI293">
        <f>(EX293)</f>
        <v>0</v>
      </c>
      <c r="AJ293">
        <f t="shared" si="258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0</v>
      </c>
      <c r="BE293" t="s">
        <v>0</v>
      </c>
      <c r="BF293" t="s">
        <v>0</v>
      </c>
      <c r="BG293" t="s">
        <v>0</v>
      </c>
      <c r="BH293">
        <v>3</v>
      </c>
      <c r="BI293">
        <v>1</v>
      </c>
      <c r="BJ293" t="s">
        <v>0</v>
      </c>
      <c r="BM293">
        <v>33001</v>
      </c>
      <c r="BN293">
        <v>0</v>
      </c>
      <c r="BO293" t="s">
        <v>0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0</v>
      </c>
      <c r="BZ293">
        <v>103</v>
      </c>
      <c r="CA293">
        <v>60</v>
      </c>
      <c r="CB293" t="s">
        <v>0</v>
      </c>
      <c r="CE293">
        <v>0</v>
      </c>
      <c r="CF293">
        <v>0</v>
      </c>
      <c r="CG293">
        <v>0</v>
      </c>
      <c r="CM293">
        <v>0</v>
      </c>
      <c r="CN293" t="s">
        <v>0</v>
      </c>
      <c r="CO293">
        <v>0</v>
      </c>
      <c r="CP293">
        <f t="shared" si="259"/>
        <v>0</v>
      </c>
      <c r="CQ293">
        <f>ROUND(AL293*BC293,2)</f>
        <v>0</v>
      </c>
      <c r="CR293">
        <f>ROUND(AM293*BB293,2)</f>
        <v>0</v>
      </c>
      <c r="CS293">
        <f>ROUND(AN293*BS293,2)</f>
        <v>0</v>
      </c>
      <c r="CT293">
        <f>ROUND(AO293*BA293,2)</f>
        <v>0</v>
      </c>
      <c r="CU293">
        <f t="shared" si="260"/>
        <v>0</v>
      </c>
      <c r="CV293">
        <f>AH293</f>
        <v>0</v>
      </c>
      <c r="CW293">
        <f>AI293</f>
        <v>0</v>
      </c>
      <c r="CX293">
        <f t="shared" si="261"/>
        <v>0</v>
      </c>
      <c r="CY293">
        <f>(((S293+R293)*AT293)/100)</f>
        <v>0</v>
      </c>
      <c r="CZ293">
        <f>(((S293+R293)*AU293)/100)</f>
        <v>0</v>
      </c>
      <c r="DC293" t="s">
        <v>0</v>
      </c>
      <c r="DD293" t="s">
        <v>0</v>
      </c>
      <c r="DE293" t="s">
        <v>0</v>
      </c>
      <c r="DF293" t="s">
        <v>0</v>
      </c>
      <c r="DG293" t="s">
        <v>0</v>
      </c>
      <c r="DH293" t="s">
        <v>0</v>
      </c>
      <c r="DI293" t="s">
        <v>0</v>
      </c>
      <c r="DJ293" t="s">
        <v>0</v>
      </c>
      <c r="DK293" t="s">
        <v>0</v>
      </c>
      <c r="DL293" t="s">
        <v>0</v>
      </c>
      <c r="DM293" t="s">
        <v>0</v>
      </c>
      <c r="DN293">
        <v>0</v>
      </c>
      <c r="DO293">
        <v>0</v>
      </c>
      <c r="DP293">
        <v>1</v>
      </c>
      <c r="DQ293">
        <v>1</v>
      </c>
      <c r="DU293">
        <v>1009</v>
      </c>
      <c r="DV293" t="s">
        <v>43</v>
      </c>
      <c r="DW293" t="s">
        <v>43</v>
      </c>
      <c r="DX293">
        <v>1</v>
      </c>
      <c r="DZ293" t="s">
        <v>0</v>
      </c>
      <c r="EA293" t="s">
        <v>0</v>
      </c>
      <c r="EB293" t="s">
        <v>0</v>
      </c>
      <c r="EC293" t="s">
        <v>0</v>
      </c>
      <c r="EE293">
        <v>416980082</v>
      </c>
      <c r="EF293">
        <v>2</v>
      </c>
      <c r="EG293" t="s">
        <v>22</v>
      </c>
      <c r="EH293">
        <v>27</v>
      </c>
      <c r="EI293" t="s">
        <v>23</v>
      </c>
      <c r="EJ293">
        <v>1</v>
      </c>
      <c r="EK293">
        <v>33001</v>
      </c>
      <c r="EL293" t="s">
        <v>23</v>
      </c>
      <c r="EM293" t="s">
        <v>24</v>
      </c>
      <c r="EO293" t="s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FQ293">
        <v>0</v>
      </c>
      <c r="FR293">
        <v>0</v>
      </c>
      <c r="FS293">
        <v>0</v>
      </c>
      <c r="FX293">
        <v>103</v>
      </c>
      <c r="FY293">
        <v>60</v>
      </c>
      <c r="GA293" t="s">
        <v>0</v>
      </c>
      <c r="GD293">
        <v>1</v>
      </c>
      <c r="GF293">
        <v>-952279783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64"/>
        <v>0</v>
      </c>
      <c r="GM293">
        <f t="shared" si="265"/>
        <v>0</v>
      </c>
      <c r="GN293">
        <f t="shared" si="266"/>
        <v>0</v>
      </c>
      <c r="GO293">
        <f t="shared" si="267"/>
        <v>0</v>
      </c>
      <c r="GP293">
        <f t="shared" si="268"/>
        <v>0</v>
      </c>
      <c r="GR293">
        <v>0</v>
      </c>
      <c r="GS293">
        <v>0</v>
      </c>
      <c r="GT293">
        <v>0</v>
      </c>
      <c r="GU293" t="s">
        <v>0</v>
      </c>
      <c r="GV293">
        <f t="shared" si="269"/>
        <v>0</v>
      </c>
      <c r="GW293">
        <v>1</v>
      </c>
      <c r="GX293">
        <f t="shared" si="270"/>
        <v>0</v>
      </c>
      <c r="HA293">
        <v>0</v>
      </c>
      <c r="HB293">
        <v>0</v>
      </c>
      <c r="HC293">
        <f t="shared" si="271"/>
        <v>0</v>
      </c>
      <c r="HE293" t="s">
        <v>0</v>
      </c>
      <c r="HF293" t="s">
        <v>0</v>
      </c>
      <c r="HM293" t="s">
        <v>0</v>
      </c>
      <c r="HN293" t="s">
        <v>26</v>
      </c>
      <c r="HO293" t="s">
        <v>27</v>
      </c>
      <c r="HP293" t="s">
        <v>23</v>
      </c>
      <c r="HQ293" t="s">
        <v>23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ROW(SmtRes!A232)</f>
        <v>232</v>
      </c>
      <c r="D294">
        <f>ROW(EtalonRes!A231)</f>
        <v>231</v>
      </c>
      <c r="E294" t="s">
        <v>179</v>
      </c>
      <c r="F294" t="s">
        <v>563</v>
      </c>
      <c r="G294" t="s">
        <v>568</v>
      </c>
      <c r="H294" t="s">
        <v>272</v>
      </c>
      <c r="I294">
        <v>0</v>
      </c>
      <c r="J294">
        <v>0</v>
      </c>
      <c r="K294">
        <v>0</v>
      </c>
      <c r="M294">
        <v>0</v>
      </c>
      <c r="O294">
        <f t="shared" si="251"/>
        <v>0</v>
      </c>
      <c r="P294">
        <f>SUMIF(SmtRes!AQ229:'SmtRes'!AQ232,"=1",SmtRes!DF229:'SmtRes'!DF232)</f>
        <v>0</v>
      </c>
      <c r="Q294">
        <f>SUMIF(SmtRes!AQ229:'SmtRes'!AQ232,"=1",SmtRes!DG229:'SmtRes'!DG232)</f>
        <v>0</v>
      </c>
      <c r="R294">
        <f>SUMIF(SmtRes!AQ229:'SmtRes'!AQ232,"=1",SmtRes!DH229:'SmtRes'!DH232)</f>
        <v>0</v>
      </c>
      <c r="S294">
        <f>SUMIF(SmtRes!AQ229:'SmtRes'!AQ232,"=1",SmtRes!DI229:'SmtRes'!DI232)</f>
        <v>0</v>
      </c>
      <c r="T294">
        <f t="shared" si="252"/>
        <v>0</v>
      </c>
      <c r="U294">
        <f>SUMIF(SmtRes!AQ229:'SmtRes'!AQ232,"=1",SmtRes!CV229:'SmtRes'!CV232)</f>
        <v>0</v>
      </c>
      <c r="V294">
        <f>SUMIF(SmtRes!AQ229:'SmtRes'!AQ232,"=1",SmtRes!CW229:'SmtRes'!CW232)</f>
        <v>0</v>
      </c>
      <c r="W294">
        <f t="shared" si="253"/>
        <v>0</v>
      </c>
      <c r="X294">
        <f t="shared" si="254"/>
        <v>0</v>
      </c>
      <c r="Y294">
        <f t="shared" si="255"/>
        <v>0</v>
      </c>
      <c r="AA294">
        <v>449016141</v>
      </c>
      <c r="AB294">
        <f t="shared" si="256"/>
        <v>27248.418076999998</v>
      </c>
      <c r="AC294">
        <f>ROUND((0),6)</f>
        <v>0</v>
      </c>
      <c r="AD294">
        <f>ROUND((((SUM(SmtRes!BR229:'SmtRes'!BR232))-(SUM(SmtRes!BS229:'SmtRes'!BS232)))+AE294),6)</f>
        <v>6478.2286370000002</v>
      </c>
      <c r="AE294">
        <f>ROUND((SUM(SmtRes!BS229:'SmtRes'!BS232)),6)</f>
        <v>4343.7819820000004</v>
      </c>
      <c r="AF294">
        <f>ROUND((SUM(SmtRes!BT229:'SmtRes'!BT232)),6)</f>
        <v>20770.189439999998</v>
      </c>
      <c r="AG294">
        <f t="shared" si="257"/>
        <v>0</v>
      </c>
      <c r="AH294">
        <f>(SUM(SmtRes!BU229:'SmtRes'!BU232))</f>
        <v>25.209599999999998</v>
      </c>
      <c r="AI294">
        <f>(SUM(SmtRes!BV229:'SmtRes'!BV232))</f>
        <v>3.9834399999999999</v>
      </c>
      <c r="AJ294">
        <f t="shared" si="258"/>
        <v>0</v>
      </c>
      <c r="AK294">
        <v>39099.2575</v>
      </c>
      <c r="AL294">
        <v>0</v>
      </c>
      <c r="AM294">
        <v>8017.6097</v>
      </c>
      <c r="AN294">
        <v>5375.9678000000004</v>
      </c>
      <c r="AO294">
        <v>25705.68</v>
      </c>
      <c r="AP294">
        <v>0</v>
      </c>
      <c r="AQ294">
        <v>31.2</v>
      </c>
      <c r="AR294">
        <v>4.93</v>
      </c>
      <c r="AS294">
        <v>0</v>
      </c>
      <c r="AT294">
        <v>103</v>
      </c>
      <c r="AU294">
        <v>60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0</v>
      </c>
      <c r="BE294" t="s">
        <v>0</v>
      </c>
      <c r="BF294" t="s">
        <v>0</v>
      </c>
      <c r="BG294" t="s">
        <v>0</v>
      </c>
      <c r="BH294">
        <v>0</v>
      </c>
      <c r="BI294">
        <v>1</v>
      </c>
      <c r="BJ294" t="s">
        <v>569</v>
      </c>
      <c r="BM294">
        <v>33001</v>
      </c>
      <c r="BN294">
        <v>0</v>
      </c>
      <c r="BO294" t="s">
        <v>0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0</v>
      </c>
      <c r="BZ294">
        <v>103</v>
      </c>
      <c r="CA294">
        <v>60</v>
      </c>
      <c r="CB294" t="s">
        <v>0</v>
      </c>
      <c r="CE294">
        <v>0</v>
      </c>
      <c r="CF294">
        <v>0</v>
      </c>
      <c r="CG294">
        <v>0</v>
      </c>
      <c r="CM294">
        <v>0</v>
      </c>
      <c r="CN294" t="s">
        <v>0</v>
      </c>
      <c r="CO294">
        <v>0</v>
      </c>
      <c r="CP294">
        <f t="shared" si="259"/>
        <v>0</v>
      </c>
      <c r="CQ294">
        <f>SUMIF(SmtRes!AQ229:'SmtRes'!AQ232,"=1",SmtRes!AA229:'SmtRes'!AA232)</f>
        <v>0</v>
      </c>
      <c r="CR294">
        <f>SUMIF(SmtRes!AQ229:'SmtRes'!AQ232,"=1",SmtRes!AB229:'SmtRes'!AB232)</f>
        <v>1626.29</v>
      </c>
      <c r="CS294">
        <f>SUMIF(SmtRes!AQ229:'SmtRes'!AQ232,"=1",SmtRes!AC229:'SmtRes'!AC232)</f>
        <v>1090.46</v>
      </c>
      <c r="CT294">
        <f>SUMIF(SmtRes!AQ229:'SmtRes'!AQ232,"=1",SmtRes!AD229:'SmtRes'!AD232)</f>
        <v>823.9</v>
      </c>
      <c r="CU294">
        <f t="shared" si="260"/>
        <v>0</v>
      </c>
      <c r="CV294">
        <f>SUMIF(SmtRes!AQ229:'SmtRes'!AQ232,"=1",SmtRes!BU229:'SmtRes'!BU232)</f>
        <v>25.209599999999998</v>
      </c>
      <c r="CW294">
        <f>SUMIF(SmtRes!AQ229:'SmtRes'!AQ232,"=1",SmtRes!BV229:'SmtRes'!BV232)</f>
        <v>3.9834399999999999</v>
      </c>
      <c r="CX294">
        <f t="shared" si="261"/>
        <v>0</v>
      </c>
      <c r="CY294">
        <f>(((S294+R294)*AT294)/100)</f>
        <v>0</v>
      </c>
      <c r="CZ294">
        <f>(((S294+R294)*AU294)/100)</f>
        <v>0</v>
      </c>
      <c r="DC294" t="s">
        <v>0</v>
      </c>
      <c r="DD294" t="s">
        <v>570</v>
      </c>
      <c r="DE294" t="s">
        <v>570</v>
      </c>
      <c r="DF294" t="s">
        <v>570</v>
      </c>
      <c r="DG294" t="s">
        <v>570</v>
      </c>
      <c r="DH294" t="s">
        <v>0</v>
      </c>
      <c r="DI294" t="s">
        <v>570</v>
      </c>
      <c r="DJ294" t="s">
        <v>570</v>
      </c>
      <c r="DK294" t="s">
        <v>0</v>
      </c>
      <c r="DL294" t="s">
        <v>0</v>
      </c>
      <c r="DM294" t="s">
        <v>0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272</v>
      </c>
      <c r="DW294" t="s">
        <v>272</v>
      </c>
      <c r="DX294">
        <v>1</v>
      </c>
      <c r="DZ294" t="s">
        <v>0</v>
      </c>
      <c r="EA294" t="s">
        <v>0</v>
      </c>
      <c r="EB294" t="s">
        <v>0</v>
      </c>
      <c r="EC294" t="s">
        <v>0</v>
      </c>
      <c r="EE294">
        <v>416980082</v>
      </c>
      <c r="EF294">
        <v>2</v>
      </c>
      <c r="EG294" t="s">
        <v>22</v>
      </c>
      <c r="EH294">
        <v>27</v>
      </c>
      <c r="EI294" t="s">
        <v>23</v>
      </c>
      <c r="EJ294">
        <v>1</v>
      </c>
      <c r="EK294">
        <v>33001</v>
      </c>
      <c r="EL294" t="s">
        <v>23</v>
      </c>
      <c r="EM294" t="s">
        <v>24</v>
      </c>
      <c r="EO294" t="s">
        <v>0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31.2</v>
      </c>
      <c r="EX294">
        <v>4.93</v>
      </c>
      <c r="EY294">
        <v>0</v>
      </c>
      <c r="FQ294">
        <v>0</v>
      </c>
      <c r="FR294">
        <v>0</v>
      </c>
      <c r="FS294">
        <v>0</v>
      </c>
      <c r="FX294">
        <v>103</v>
      </c>
      <c r="FY294">
        <v>60</v>
      </c>
      <c r="GA294" t="s">
        <v>0</v>
      </c>
      <c r="GD294">
        <v>1</v>
      </c>
      <c r="GF294">
        <v>239023852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64"/>
        <v>0</v>
      </c>
      <c r="GM294">
        <f t="shared" si="265"/>
        <v>0</v>
      </c>
      <c r="GN294">
        <f t="shared" si="266"/>
        <v>0</v>
      </c>
      <c r="GO294">
        <f t="shared" si="267"/>
        <v>0</v>
      </c>
      <c r="GP294">
        <f t="shared" si="268"/>
        <v>0</v>
      </c>
      <c r="GR294">
        <v>0</v>
      </c>
      <c r="GS294">
        <v>0</v>
      </c>
      <c r="GT294">
        <v>0</v>
      </c>
      <c r="GU294" t="s">
        <v>570</v>
      </c>
      <c r="GV294">
        <f>ROUND(((GT294*ROUND(0.808,7))),6)</f>
        <v>0</v>
      </c>
      <c r="GW294">
        <v>1</v>
      </c>
      <c r="GX294">
        <f t="shared" si="270"/>
        <v>0</v>
      </c>
      <c r="HA294">
        <v>0</v>
      </c>
      <c r="HB294">
        <v>0</v>
      </c>
      <c r="HC294">
        <f t="shared" si="271"/>
        <v>0</v>
      </c>
      <c r="HE294" t="s">
        <v>0</v>
      </c>
      <c r="HF294" t="s">
        <v>0</v>
      </c>
      <c r="HM294" t="s">
        <v>0</v>
      </c>
      <c r="HN294" t="s">
        <v>26</v>
      </c>
      <c r="HO294" t="s">
        <v>27</v>
      </c>
      <c r="HP294" t="s">
        <v>23</v>
      </c>
      <c r="HQ294" t="s">
        <v>23</v>
      </c>
      <c r="HS294">
        <v>0</v>
      </c>
      <c r="IK294">
        <v>0</v>
      </c>
    </row>
    <row r="295" spans="1:245" x14ac:dyDescent="0.2">
      <c r="A295">
        <v>18</v>
      </c>
      <c r="B295">
        <v>1</v>
      </c>
      <c r="C295">
        <v>232</v>
      </c>
      <c r="E295" t="s">
        <v>571</v>
      </c>
      <c r="F295" t="s">
        <v>567</v>
      </c>
      <c r="G295" t="s">
        <v>79</v>
      </c>
      <c r="H295" t="s">
        <v>43</v>
      </c>
      <c r="I295">
        <f>I294*J295</f>
        <v>0</v>
      </c>
      <c r="J295">
        <v>0</v>
      </c>
      <c r="K295">
        <v>0</v>
      </c>
      <c r="M295">
        <f>M294*N295</f>
        <v>0</v>
      </c>
      <c r="O295">
        <f t="shared" si="251"/>
        <v>0</v>
      </c>
      <c r="P295">
        <f>ROUND(CQ295*I295,2)</f>
        <v>0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ref="T295:T315" si="296">ROUND(CU295*I295,2)</f>
        <v>0</v>
      </c>
      <c r="U295">
        <f>ROUND(CV295*I295,7)</f>
        <v>0</v>
      </c>
      <c r="V295">
        <f>ROUND(CW295*I295,7)</f>
        <v>0</v>
      </c>
      <c r="W295">
        <f t="shared" ref="W295:W315" si="297">ROUND(CX295*I295,2)</f>
        <v>0</v>
      </c>
      <c r="X295">
        <f t="shared" ref="X295:X315" si="298">ROUND(CY295,2)</f>
        <v>0</v>
      </c>
      <c r="Y295">
        <f t="shared" ref="Y295:Y315" si="299">ROUND(CZ295,2)</f>
        <v>0</v>
      </c>
      <c r="AA295">
        <v>449016141</v>
      </c>
      <c r="AB295">
        <f t="shared" ref="AB295:AB315" si="300">ROUND((AC295+AD295+AF295),6)</f>
        <v>0</v>
      </c>
      <c r="AC295">
        <f>ROUND((ES295),6)</f>
        <v>0</v>
      </c>
      <c r="AD295">
        <f>ROUND((((ET295)-(EU295))+AE295),6)</f>
        <v>0</v>
      </c>
      <c r="AE295">
        <f t="shared" ref="AE295:AF297" si="301">ROUND((EU295),6)</f>
        <v>0</v>
      </c>
      <c r="AF295">
        <f t="shared" si="301"/>
        <v>0</v>
      </c>
      <c r="AG295">
        <f t="shared" ref="AG295:AG315" si="302">ROUND((AP295),6)</f>
        <v>0</v>
      </c>
      <c r="AH295">
        <f t="shared" ref="AH295:AI297" si="303">(EW295)</f>
        <v>0</v>
      </c>
      <c r="AI295">
        <f t="shared" si="303"/>
        <v>0</v>
      </c>
      <c r="AJ295">
        <f t="shared" ref="AJ295:AJ315" si="304">(AS295)</f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0</v>
      </c>
      <c r="BE295" t="s">
        <v>0</v>
      </c>
      <c r="BF295" t="s">
        <v>0</v>
      </c>
      <c r="BG295" t="s">
        <v>0</v>
      </c>
      <c r="BH295">
        <v>3</v>
      </c>
      <c r="BI295">
        <v>1</v>
      </c>
      <c r="BJ295" t="s">
        <v>0</v>
      </c>
      <c r="BM295">
        <v>33001</v>
      </c>
      <c r="BN295">
        <v>0</v>
      </c>
      <c r="BO295" t="s">
        <v>0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0</v>
      </c>
      <c r="BZ295">
        <v>103</v>
      </c>
      <c r="CA295">
        <v>60</v>
      </c>
      <c r="CB295" t="s">
        <v>0</v>
      </c>
      <c r="CE295">
        <v>0</v>
      </c>
      <c r="CF295">
        <v>0</v>
      </c>
      <c r="CG295">
        <v>0</v>
      </c>
      <c r="CM295">
        <v>0</v>
      </c>
      <c r="CN295" t="s">
        <v>0</v>
      </c>
      <c r="CO295">
        <v>0</v>
      </c>
      <c r="CP295">
        <f t="shared" si="259"/>
        <v>0</v>
      </c>
      <c r="CQ295">
        <f>ROUND(AL295*BC295,2)</f>
        <v>0</v>
      </c>
      <c r="CR295">
        <f>ROUND(AM295*BB295,2)</f>
        <v>0</v>
      </c>
      <c r="CS295">
        <f>ROUND(AN295*BS295,2)</f>
        <v>0</v>
      </c>
      <c r="CT295">
        <f>ROUND(AO295*BA295,2)</f>
        <v>0</v>
      </c>
      <c r="CU295">
        <f t="shared" si="260"/>
        <v>0</v>
      </c>
      <c r="CV295">
        <f t="shared" ref="CV295:CW297" si="305">AH295</f>
        <v>0</v>
      </c>
      <c r="CW295">
        <f t="shared" si="305"/>
        <v>0</v>
      </c>
      <c r="CX295">
        <f t="shared" si="261"/>
        <v>0</v>
      </c>
      <c r="CY295">
        <f>(((S295+R295)*AT295)/100)</f>
        <v>0</v>
      </c>
      <c r="CZ295">
        <f>(((S295+R295)*AU295)/100)</f>
        <v>0</v>
      </c>
      <c r="DC295" t="s">
        <v>0</v>
      </c>
      <c r="DD295" t="s">
        <v>0</v>
      </c>
      <c r="DE295" t="s">
        <v>0</v>
      </c>
      <c r="DF295" t="s">
        <v>0</v>
      </c>
      <c r="DG295" t="s">
        <v>0</v>
      </c>
      <c r="DH295" t="s">
        <v>0</v>
      </c>
      <c r="DI295" t="s">
        <v>0</v>
      </c>
      <c r="DJ295" t="s">
        <v>0</v>
      </c>
      <c r="DK295" t="s">
        <v>0</v>
      </c>
      <c r="DL295" t="s">
        <v>0</v>
      </c>
      <c r="DM295" t="s">
        <v>0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43</v>
      </c>
      <c r="DW295" t="s">
        <v>43</v>
      </c>
      <c r="DX295">
        <v>1</v>
      </c>
      <c r="DZ295" t="s">
        <v>0</v>
      </c>
      <c r="EA295" t="s">
        <v>0</v>
      </c>
      <c r="EB295" t="s">
        <v>0</v>
      </c>
      <c r="EC295" t="s">
        <v>0</v>
      </c>
      <c r="EE295">
        <v>416980082</v>
      </c>
      <c r="EF295">
        <v>2</v>
      </c>
      <c r="EG295" t="s">
        <v>22</v>
      </c>
      <c r="EH295">
        <v>27</v>
      </c>
      <c r="EI295" t="s">
        <v>23</v>
      </c>
      <c r="EJ295">
        <v>1</v>
      </c>
      <c r="EK295">
        <v>33001</v>
      </c>
      <c r="EL295" t="s">
        <v>23</v>
      </c>
      <c r="EM295" t="s">
        <v>24</v>
      </c>
      <c r="EO295" t="s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103</v>
      </c>
      <c r="FY295">
        <v>60</v>
      </c>
      <c r="GA295" t="s">
        <v>0</v>
      </c>
      <c r="GD295">
        <v>1</v>
      </c>
      <c r="GF295">
        <v>-952279783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ref="GL295:GL315" si="306">ROUND(IF(AND(BH295=3,BI295=3,FS295&lt;&gt;0),P295,0),2)</f>
        <v>0</v>
      </c>
      <c r="GM295">
        <f t="shared" ref="GM295:GM315" si="307">ROUND(O295+X295+Y295,2)+GX295</f>
        <v>0</v>
      </c>
      <c r="GN295">
        <f t="shared" ref="GN295:GN315" si="308">IF(OR(BI295=0,BI295=1),GM295-GX295,0)</f>
        <v>0</v>
      </c>
      <c r="GO295">
        <f t="shared" ref="GO295:GO315" si="309">IF(BI295=2,GM295-GX295,0)</f>
        <v>0</v>
      </c>
      <c r="GP295">
        <f t="shared" ref="GP295:GP315" si="310">IF(BI295=4,GM295-GX295,0)</f>
        <v>0</v>
      </c>
      <c r="GR295">
        <v>0</v>
      </c>
      <c r="GS295">
        <v>0</v>
      </c>
      <c r="GT295">
        <v>0</v>
      </c>
      <c r="GU295" t="s">
        <v>0</v>
      </c>
      <c r="GV295">
        <f t="shared" ref="GV295:GV315" si="311">ROUND((GT295),6)</f>
        <v>0</v>
      </c>
      <c r="GW295">
        <v>1</v>
      </c>
      <c r="GX295">
        <f t="shared" ref="GX295:GX315" si="312">ROUND(HC295*I295,2)</f>
        <v>0</v>
      </c>
      <c r="HA295">
        <v>0</v>
      </c>
      <c r="HB295">
        <v>0</v>
      </c>
      <c r="HC295">
        <f t="shared" si="271"/>
        <v>0</v>
      </c>
      <c r="HE295" t="s">
        <v>0</v>
      </c>
      <c r="HF295" t="s">
        <v>0</v>
      </c>
      <c r="HM295" t="s">
        <v>570</v>
      </c>
      <c r="HN295" t="s">
        <v>26</v>
      </c>
      <c r="HO295" t="s">
        <v>27</v>
      </c>
      <c r="HP295" t="s">
        <v>23</v>
      </c>
      <c r="HQ295" t="s">
        <v>23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182</v>
      </c>
      <c r="F296" t="s">
        <v>228</v>
      </c>
      <c r="G296" t="s">
        <v>229</v>
      </c>
      <c r="H296" t="s">
        <v>137</v>
      </c>
      <c r="I296">
        <v>0</v>
      </c>
      <c r="J296">
        <v>0</v>
      </c>
      <c r="K296">
        <v>0</v>
      </c>
      <c r="M296">
        <v>0</v>
      </c>
      <c r="O296">
        <f t="shared" si="251"/>
        <v>0</v>
      </c>
      <c r="P296">
        <f>ROUND(CQ296*I296,2)</f>
        <v>0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296"/>
        <v>0</v>
      </c>
      <c r="U296">
        <f>ROUND(CV296*I296,7)</f>
        <v>0</v>
      </c>
      <c r="V296">
        <f>ROUND(CW296*I296,7)</f>
        <v>0</v>
      </c>
      <c r="W296">
        <f t="shared" si="297"/>
        <v>0</v>
      </c>
      <c r="X296">
        <f t="shared" si="298"/>
        <v>0</v>
      </c>
      <c r="Y296">
        <f t="shared" si="299"/>
        <v>0</v>
      </c>
      <c r="AA296">
        <v>449016141</v>
      </c>
      <c r="AB296">
        <f t="shared" si="300"/>
        <v>945.54</v>
      </c>
      <c r="AC296">
        <f>ROUND((ES296),6)</f>
        <v>945.54</v>
      </c>
      <c r="AD296">
        <f>ROUND((ET296),6)</f>
        <v>0</v>
      </c>
      <c r="AE296">
        <f t="shared" si="301"/>
        <v>0</v>
      </c>
      <c r="AF296">
        <f t="shared" si="301"/>
        <v>0</v>
      </c>
      <c r="AG296">
        <f t="shared" si="302"/>
        <v>0</v>
      </c>
      <c r="AH296">
        <f t="shared" si="303"/>
        <v>0</v>
      </c>
      <c r="AI296">
        <f t="shared" si="303"/>
        <v>0</v>
      </c>
      <c r="AJ296">
        <f t="shared" si="304"/>
        <v>0</v>
      </c>
      <c r="AK296">
        <v>945.54</v>
      </c>
      <c r="AL296">
        <v>945.54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0</v>
      </c>
      <c r="BE296" t="s">
        <v>0</v>
      </c>
      <c r="BF296" t="s">
        <v>0</v>
      </c>
      <c r="BG296" t="s">
        <v>0</v>
      </c>
      <c r="BH296">
        <v>3</v>
      </c>
      <c r="BI296">
        <v>1</v>
      </c>
      <c r="BJ296" t="s">
        <v>228</v>
      </c>
      <c r="BM296">
        <v>900</v>
      </c>
      <c r="BN296">
        <v>0</v>
      </c>
      <c r="BO296" t="s">
        <v>0</v>
      </c>
      <c r="BP296">
        <v>0</v>
      </c>
      <c r="BQ296">
        <v>90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0</v>
      </c>
      <c r="BZ296">
        <v>0</v>
      </c>
      <c r="CA296">
        <v>0</v>
      </c>
      <c r="CB296" t="s">
        <v>0</v>
      </c>
      <c r="CE296">
        <v>0</v>
      </c>
      <c r="CF296">
        <v>0</v>
      </c>
      <c r="CG296">
        <v>0</v>
      </c>
      <c r="CM296">
        <v>0</v>
      </c>
      <c r="CN296" t="s">
        <v>0</v>
      </c>
      <c r="CO296">
        <v>0</v>
      </c>
      <c r="CP296">
        <f t="shared" si="259"/>
        <v>0</v>
      </c>
      <c r="CQ296">
        <f>ROUND(AL296,2)</f>
        <v>945.54</v>
      </c>
      <c r="CR296">
        <f>ROUND(AM296,2)</f>
        <v>0</v>
      </c>
      <c r="CS296">
        <f>ROUND(AN296*BS296,2)</f>
        <v>0</v>
      </c>
      <c r="CT296">
        <f>ROUND(AO296*BA296,2)</f>
        <v>0</v>
      </c>
      <c r="CU296">
        <f t="shared" si="260"/>
        <v>0</v>
      </c>
      <c r="CV296">
        <f t="shared" si="305"/>
        <v>0</v>
      </c>
      <c r="CW296">
        <f t="shared" si="305"/>
        <v>0</v>
      </c>
      <c r="CX296">
        <f t="shared" si="261"/>
        <v>0</v>
      </c>
      <c r="CY296">
        <f>0</f>
        <v>0</v>
      </c>
      <c r="CZ296">
        <f>0</f>
        <v>0</v>
      </c>
      <c r="DC296" t="s">
        <v>0</v>
      </c>
      <c r="DD296" t="s">
        <v>0</v>
      </c>
      <c r="DE296" t="s">
        <v>0</v>
      </c>
      <c r="DF296" t="s">
        <v>0</v>
      </c>
      <c r="DG296" t="s">
        <v>0</v>
      </c>
      <c r="DH296" t="s">
        <v>0</v>
      </c>
      <c r="DI296" t="s">
        <v>0</v>
      </c>
      <c r="DJ296" t="s">
        <v>0</v>
      </c>
      <c r="DK296" t="s">
        <v>0</v>
      </c>
      <c r="DL296" t="s">
        <v>0</v>
      </c>
      <c r="DM296" t="s">
        <v>0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137</v>
      </c>
      <c r="DW296" t="s">
        <v>138</v>
      </c>
      <c r="DX296">
        <v>1</v>
      </c>
      <c r="DZ296" t="s">
        <v>0</v>
      </c>
      <c r="EA296" t="s">
        <v>0</v>
      </c>
      <c r="EB296" t="s">
        <v>0</v>
      </c>
      <c r="EC296" t="s">
        <v>0</v>
      </c>
      <c r="EE296">
        <v>416980464</v>
      </c>
      <c r="EF296">
        <v>90</v>
      </c>
      <c r="EG296" t="s">
        <v>139</v>
      </c>
      <c r="EH296">
        <v>0</v>
      </c>
      <c r="EI296" t="s">
        <v>0</v>
      </c>
      <c r="EJ296">
        <v>1</v>
      </c>
      <c r="EK296">
        <v>900</v>
      </c>
      <c r="EL296" t="s">
        <v>139</v>
      </c>
      <c r="EM296" t="s">
        <v>140</v>
      </c>
      <c r="EO296" t="s">
        <v>0</v>
      </c>
      <c r="EQ296">
        <v>131088</v>
      </c>
      <c r="ER296">
        <v>1838.73</v>
      </c>
      <c r="ES296">
        <v>945.54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945.54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0</v>
      </c>
      <c r="GD296">
        <v>1</v>
      </c>
      <c r="GF296">
        <v>-2018616111</v>
      </c>
      <c r="GG296">
        <v>2</v>
      </c>
      <c r="GH296">
        <v>3</v>
      </c>
      <c r="GI296">
        <v>-2</v>
      </c>
      <c r="GJ296">
        <v>0</v>
      </c>
      <c r="GK296">
        <v>0</v>
      </c>
      <c r="GL296">
        <f t="shared" si="306"/>
        <v>0</v>
      </c>
      <c r="GM296">
        <f t="shared" si="307"/>
        <v>0</v>
      </c>
      <c r="GN296">
        <f t="shared" si="308"/>
        <v>0</v>
      </c>
      <c r="GO296">
        <f t="shared" si="309"/>
        <v>0</v>
      </c>
      <c r="GP296">
        <f t="shared" si="310"/>
        <v>0</v>
      </c>
      <c r="GR296">
        <v>1</v>
      </c>
      <c r="GS296">
        <v>1</v>
      </c>
      <c r="GT296">
        <v>0</v>
      </c>
      <c r="GU296" t="s">
        <v>0</v>
      </c>
      <c r="GV296">
        <f t="shared" si="311"/>
        <v>0</v>
      </c>
      <c r="GW296">
        <v>1</v>
      </c>
      <c r="GX296">
        <f t="shared" si="312"/>
        <v>0</v>
      </c>
      <c r="HA296">
        <v>0</v>
      </c>
      <c r="HB296">
        <v>0</v>
      </c>
      <c r="HC296">
        <f t="shared" si="271"/>
        <v>0</v>
      </c>
      <c r="HE296" t="s">
        <v>0</v>
      </c>
      <c r="HF296" t="s">
        <v>0</v>
      </c>
      <c r="HG296">
        <f>ROUND(ROUND(AL296,2)*I296,2)</f>
        <v>0</v>
      </c>
      <c r="HM296" t="s">
        <v>0</v>
      </c>
      <c r="HN296" t="s">
        <v>0</v>
      </c>
      <c r="HO296" t="s">
        <v>0</v>
      </c>
      <c r="HP296" t="s">
        <v>0</v>
      </c>
      <c r="HQ296" t="s">
        <v>0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185</v>
      </c>
      <c r="F297" t="s">
        <v>572</v>
      </c>
      <c r="G297" t="s">
        <v>573</v>
      </c>
      <c r="H297" t="s">
        <v>137</v>
      </c>
      <c r="I297">
        <v>3</v>
      </c>
      <c r="J297">
        <v>0</v>
      </c>
      <c r="K297">
        <v>3</v>
      </c>
      <c r="M297">
        <v>3</v>
      </c>
      <c r="O297">
        <f t="shared" si="251"/>
        <v>2449.7399999999998</v>
      </c>
      <c r="P297">
        <f>ROUND(CQ297*I297,2)</f>
        <v>2449.7399999999998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296"/>
        <v>0</v>
      </c>
      <c r="U297">
        <f>ROUND(CV297*I297,7)</f>
        <v>0</v>
      </c>
      <c r="V297">
        <f>ROUND(CW297*I297,7)</f>
        <v>0</v>
      </c>
      <c r="W297">
        <f t="shared" si="297"/>
        <v>0</v>
      </c>
      <c r="X297">
        <f t="shared" si="298"/>
        <v>0</v>
      </c>
      <c r="Y297">
        <f t="shared" si="299"/>
        <v>0</v>
      </c>
      <c r="AA297">
        <v>449016141</v>
      </c>
      <c r="AB297">
        <f t="shared" si="300"/>
        <v>816.58</v>
      </c>
      <c r="AC297">
        <f>ROUND((ES297),6)</f>
        <v>816.58</v>
      </c>
      <c r="AD297">
        <f>ROUND((ET297),6)</f>
        <v>0</v>
      </c>
      <c r="AE297">
        <f t="shared" si="301"/>
        <v>0</v>
      </c>
      <c r="AF297">
        <f t="shared" si="301"/>
        <v>0</v>
      </c>
      <c r="AG297">
        <f t="shared" si="302"/>
        <v>0</v>
      </c>
      <c r="AH297">
        <f t="shared" si="303"/>
        <v>0</v>
      </c>
      <c r="AI297">
        <f t="shared" si="303"/>
        <v>0</v>
      </c>
      <c r="AJ297">
        <f t="shared" si="304"/>
        <v>0</v>
      </c>
      <c r="AK297">
        <v>816.58</v>
      </c>
      <c r="AL297">
        <v>816.58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0</v>
      </c>
      <c r="BE297" t="s">
        <v>0</v>
      </c>
      <c r="BF297" t="s">
        <v>0</v>
      </c>
      <c r="BG297" t="s">
        <v>0</v>
      </c>
      <c r="BH297">
        <v>3</v>
      </c>
      <c r="BI297">
        <v>1</v>
      </c>
      <c r="BJ297" t="s">
        <v>572</v>
      </c>
      <c r="BM297">
        <v>900</v>
      </c>
      <c r="BN297">
        <v>0</v>
      </c>
      <c r="BO297" t="s">
        <v>0</v>
      </c>
      <c r="BP297">
        <v>0</v>
      </c>
      <c r="BQ297">
        <v>90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0</v>
      </c>
      <c r="BZ297">
        <v>0</v>
      </c>
      <c r="CA297">
        <v>0</v>
      </c>
      <c r="CB297" t="s">
        <v>0</v>
      </c>
      <c r="CE297">
        <v>0</v>
      </c>
      <c r="CF297">
        <v>0</v>
      </c>
      <c r="CG297">
        <v>0</v>
      </c>
      <c r="CM297">
        <v>0</v>
      </c>
      <c r="CN297" t="s">
        <v>0</v>
      </c>
      <c r="CO297">
        <v>0</v>
      </c>
      <c r="CP297">
        <f t="shared" si="259"/>
        <v>2449.7399999999998</v>
      </c>
      <c r="CQ297">
        <f>ROUND(AL297,2)</f>
        <v>816.58</v>
      </c>
      <c r="CR297">
        <f>ROUND(AM297,2)</f>
        <v>0</v>
      </c>
      <c r="CS297">
        <f>ROUND(AN297*BS297,2)</f>
        <v>0</v>
      </c>
      <c r="CT297">
        <f>ROUND(AO297*BA297,2)</f>
        <v>0</v>
      </c>
      <c r="CU297">
        <f t="shared" si="260"/>
        <v>0</v>
      </c>
      <c r="CV297">
        <f t="shared" si="305"/>
        <v>0</v>
      </c>
      <c r="CW297">
        <f t="shared" si="305"/>
        <v>0</v>
      </c>
      <c r="CX297">
        <f t="shared" si="261"/>
        <v>0</v>
      </c>
      <c r="CY297">
        <f>0</f>
        <v>0</v>
      </c>
      <c r="CZ297">
        <f>0</f>
        <v>0</v>
      </c>
      <c r="DC297" t="s">
        <v>0</v>
      </c>
      <c r="DD297" t="s">
        <v>0</v>
      </c>
      <c r="DE297" t="s">
        <v>0</v>
      </c>
      <c r="DF297" t="s">
        <v>0</v>
      </c>
      <c r="DG297" t="s">
        <v>0</v>
      </c>
      <c r="DH297" t="s">
        <v>0</v>
      </c>
      <c r="DI297" t="s">
        <v>0</v>
      </c>
      <c r="DJ297" t="s">
        <v>0</v>
      </c>
      <c r="DK297" t="s">
        <v>0</v>
      </c>
      <c r="DL297" t="s">
        <v>0</v>
      </c>
      <c r="DM297" t="s">
        <v>0</v>
      </c>
      <c r="DN297">
        <v>0</v>
      </c>
      <c r="DO297">
        <v>0</v>
      </c>
      <c r="DP297">
        <v>1</v>
      </c>
      <c r="DQ297">
        <v>1</v>
      </c>
      <c r="DU297">
        <v>1010</v>
      </c>
      <c r="DV297" t="s">
        <v>137</v>
      </c>
      <c r="DW297" t="s">
        <v>138</v>
      </c>
      <c r="DX297">
        <v>1</v>
      </c>
      <c r="DZ297" t="s">
        <v>0</v>
      </c>
      <c r="EA297" t="s">
        <v>0</v>
      </c>
      <c r="EB297" t="s">
        <v>0</v>
      </c>
      <c r="EC297" t="s">
        <v>0</v>
      </c>
      <c r="EE297">
        <v>416980464</v>
      </c>
      <c r="EF297">
        <v>90</v>
      </c>
      <c r="EG297" t="s">
        <v>139</v>
      </c>
      <c r="EH297">
        <v>0</v>
      </c>
      <c r="EI297" t="s">
        <v>0</v>
      </c>
      <c r="EJ297">
        <v>1</v>
      </c>
      <c r="EK297">
        <v>900</v>
      </c>
      <c r="EL297" t="s">
        <v>139</v>
      </c>
      <c r="EM297" t="s">
        <v>140</v>
      </c>
      <c r="EO297" t="s">
        <v>0</v>
      </c>
      <c r="EQ297">
        <v>131088</v>
      </c>
      <c r="ER297">
        <v>830.18</v>
      </c>
      <c r="ES297">
        <v>816.58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816.58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0</v>
      </c>
      <c r="GD297">
        <v>1</v>
      </c>
      <c r="GF297">
        <v>-974230477</v>
      </c>
      <c r="GG297">
        <v>2</v>
      </c>
      <c r="GH297">
        <v>3</v>
      </c>
      <c r="GI297">
        <v>-2</v>
      </c>
      <c r="GJ297">
        <v>0</v>
      </c>
      <c r="GK297">
        <v>0</v>
      </c>
      <c r="GL297">
        <f t="shared" si="306"/>
        <v>0</v>
      </c>
      <c r="GM297">
        <f t="shared" si="307"/>
        <v>2449.7399999999998</v>
      </c>
      <c r="GN297">
        <f t="shared" si="308"/>
        <v>2449.7399999999998</v>
      </c>
      <c r="GO297">
        <f t="shared" si="309"/>
        <v>0</v>
      </c>
      <c r="GP297">
        <f t="shared" si="310"/>
        <v>0</v>
      </c>
      <c r="GR297">
        <v>1</v>
      </c>
      <c r="GS297">
        <v>1</v>
      </c>
      <c r="GT297">
        <v>0</v>
      </c>
      <c r="GU297" t="s">
        <v>0</v>
      </c>
      <c r="GV297">
        <f t="shared" si="311"/>
        <v>0</v>
      </c>
      <c r="GW297">
        <v>1</v>
      </c>
      <c r="GX297">
        <f t="shared" si="312"/>
        <v>0</v>
      </c>
      <c r="HA297">
        <v>0</v>
      </c>
      <c r="HB297">
        <v>0</v>
      </c>
      <c r="HC297">
        <f t="shared" si="271"/>
        <v>0</v>
      </c>
      <c r="HE297" t="s">
        <v>0</v>
      </c>
      <c r="HF297" t="s">
        <v>0</v>
      </c>
      <c r="HG297">
        <f>ROUND(ROUND(AL297,2)*I297,2)</f>
        <v>2449.7399999999998</v>
      </c>
      <c r="HM297" t="s">
        <v>0</v>
      </c>
      <c r="HN297" t="s">
        <v>0</v>
      </c>
      <c r="HO297" t="s">
        <v>0</v>
      </c>
      <c r="HP297" t="s">
        <v>0</v>
      </c>
      <c r="HQ297" t="s">
        <v>0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ROW(SmtRes!A238)</f>
        <v>238</v>
      </c>
      <c r="D298">
        <f>ROW(EtalonRes!A237)</f>
        <v>237</v>
      </c>
      <c r="E298" t="s">
        <v>189</v>
      </c>
      <c r="F298" t="s">
        <v>574</v>
      </c>
      <c r="G298" t="s">
        <v>575</v>
      </c>
      <c r="H298" t="s">
        <v>19</v>
      </c>
      <c r="I298">
        <v>1</v>
      </c>
      <c r="J298">
        <v>0</v>
      </c>
      <c r="K298">
        <v>1</v>
      </c>
      <c r="M298">
        <v>1</v>
      </c>
      <c r="O298">
        <f t="shared" si="251"/>
        <v>757.24</v>
      </c>
      <c r="P298">
        <f>SUMIF(SmtRes!AQ233:'SmtRes'!AQ238,"=1",SmtRes!DF233:'SmtRes'!DF238)</f>
        <v>4.93</v>
      </c>
      <c r="Q298">
        <f>SUMIF(SmtRes!AQ233:'SmtRes'!AQ238,"=1",SmtRes!DG233:'SmtRes'!DG238)</f>
        <v>27.22</v>
      </c>
      <c r="R298">
        <f>SUMIF(SmtRes!AQ233:'SmtRes'!AQ238,"=1",SmtRes!DH233:'SmtRes'!DH238)</f>
        <v>22.83</v>
      </c>
      <c r="S298">
        <f>SUMIF(SmtRes!AQ233:'SmtRes'!AQ238,"=1",SmtRes!DI233:'SmtRes'!DI238)</f>
        <v>702.26</v>
      </c>
      <c r="T298">
        <f t="shared" si="296"/>
        <v>0</v>
      </c>
      <c r="U298">
        <f>SUMIF(SmtRes!AQ233:'SmtRes'!AQ238,"=1",SmtRes!CV233:'SmtRes'!CV238)</f>
        <v>0.84</v>
      </c>
      <c r="V298">
        <f>SUMIF(SmtRes!AQ233:'SmtRes'!AQ238,"=1",SmtRes!CW233:'SmtRes'!CW238)</f>
        <v>2.4E-2</v>
      </c>
      <c r="W298">
        <f t="shared" si="297"/>
        <v>0</v>
      </c>
      <c r="X298">
        <f t="shared" si="298"/>
        <v>703.34</v>
      </c>
      <c r="Y298">
        <f t="shared" si="299"/>
        <v>369.8</v>
      </c>
      <c r="AA298">
        <v>449016141</v>
      </c>
      <c r="AB298">
        <f t="shared" si="300"/>
        <v>733.29485999999997</v>
      </c>
      <c r="AC298">
        <f>ROUND((SUM(SmtRes!BQ233:'SmtRes'!BQ238)),6)</f>
        <v>3.8221799999999999</v>
      </c>
      <c r="AD298">
        <f>ROUND((((SUM(SmtRes!BR233:'SmtRes'!BR238))-(SUM(SmtRes!BS233:'SmtRes'!BS238)))+AE298),6)</f>
        <v>27.215879999999999</v>
      </c>
      <c r="AE298">
        <f>ROUND((SUM(SmtRes!BS233:'SmtRes'!BS238)),6)</f>
        <v>22.827000000000002</v>
      </c>
      <c r="AF298">
        <f>ROUND((SUM(SmtRes!BT233:'SmtRes'!BT238)),6)</f>
        <v>702.2568</v>
      </c>
      <c r="AG298">
        <f t="shared" si="302"/>
        <v>0</v>
      </c>
      <c r="AH298">
        <f>(SUM(SmtRes!BU233:'SmtRes'!BU238))</f>
        <v>0.84</v>
      </c>
      <c r="AI298">
        <f>(SUM(SmtRes!BV233:'SmtRes'!BV238))</f>
        <v>2.4E-2</v>
      </c>
      <c r="AJ298">
        <f t="shared" si="304"/>
        <v>0</v>
      </c>
      <c r="AK298">
        <v>630.73857999999996</v>
      </c>
      <c r="AL298">
        <v>3.8221799999999999</v>
      </c>
      <c r="AM298">
        <v>22.6799</v>
      </c>
      <c r="AN298">
        <v>19.022500000000001</v>
      </c>
      <c r="AO298">
        <v>585.21400000000006</v>
      </c>
      <c r="AP298">
        <v>0</v>
      </c>
      <c r="AQ298">
        <v>0.7</v>
      </c>
      <c r="AR298">
        <v>0.02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0</v>
      </c>
      <c r="BE298" t="s">
        <v>0</v>
      </c>
      <c r="BF298" t="s">
        <v>0</v>
      </c>
      <c r="BG298" t="s">
        <v>0</v>
      </c>
      <c r="BH298">
        <v>0</v>
      </c>
      <c r="BI298">
        <v>2</v>
      </c>
      <c r="BJ298" t="s">
        <v>576</v>
      </c>
      <c r="BM298">
        <v>108001</v>
      </c>
      <c r="BN298">
        <v>0</v>
      </c>
      <c r="BO298" t="s">
        <v>0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0</v>
      </c>
      <c r="BZ298">
        <v>97</v>
      </c>
      <c r="CA298">
        <v>51</v>
      </c>
      <c r="CB298" t="s">
        <v>0</v>
      </c>
      <c r="CE298">
        <v>0</v>
      </c>
      <c r="CF298">
        <v>0</v>
      </c>
      <c r="CG298">
        <v>0</v>
      </c>
      <c r="CM298">
        <v>0</v>
      </c>
      <c r="CN298" t="s">
        <v>1576</v>
      </c>
      <c r="CO298">
        <v>0</v>
      </c>
      <c r="CP298">
        <f t="shared" si="259"/>
        <v>757.24</v>
      </c>
      <c r="CQ298">
        <f>SUMIF(SmtRes!AQ233:'SmtRes'!AQ238,"=1",SmtRes!AA233:'SmtRes'!AA238)</f>
        <v>164353.74</v>
      </c>
      <c r="CR298">
        <f>SUMIF(SmtRes!AQ233:'SmtRes'!AQ238,"=1",SmtRes!AB233:'SmtRes'!AB238)</f>
        <v>2267.9899999999998</v>
      </c>
      <c r="CS298">
        <f>SUMIF(SmtRes!AQ233:'SmtRes'!AQ238,"=1",SmtRes!AC233:'SmtRes'!AC238)</f>
        <v>1902.25</v>
      </c>
      <c r="CT298">
        <f>SUMIF(SmtRes!AQ233:'SmtRes'!AQ238,"=1",SmtRes!AD233:'SmtRes'!AD238)</f>
        <v>836.02</v>
      </c>
      <c r="CU298">
        <f t="shared" si="260"/>
        <v>0</v>
      </c>
      <c r="CV298">
        <f>SUMIF(SmtRes!AQ233:'SmtRes'!AQ238,"=1",SmtRes!BU233:'SmtRes'!BU238)</f>
        <v>0.84</v>
      </c>
      <c r="CW298">
        <f>SUMIF(SmtRes!AQ233:'SmtRes'!AQ238,"=1",SmtRes!BV233:'SmtRes'!BV238)</f>
        <v>2.4E-2</v>
      </c>
      <c r="CX298">
        <f t="shared" si="261"/>
        <v>0</v>
      </c>
      <c r="CY298">
        <f>(((S298+R298)*AT298)/100)</f>
        <v>703.33730000000003</v>
      </c>
      <c r="CZ298">
        <f>(((S298+R298)*AU298)/100)</f>
        <v>369.79590000000002</v>
      </c>
      <c r="DB298">
        <v>15</v>
      </c>
      <c r="DC298" t="s">
        <v>0</v>
      </c>
      <c r="DD298" t="s">
        <v>0</v>
      </c>
      <c r="DE298" t="s">
        <v>21</v>
      </c>
      <c r="DF298" t="s">
        <v>21</v>
      </c>
      <c r="DG298" t="s">
        <v>21</v>
      </c>
      <c r="DH298" t="s">
        <v>0</v>
      </c>
      <c r="DI298" t="s">
        <v>21</v>
      </c>
      <c r="DJ298" t="s">
        <v>21</v>
      </c>
      <c r="DK298" t="s">
        <v>0</v>
      </c>
      <c r="DL298" t="s">
        <v>0</v>
      </c>
      <c r="DM298" t="s">
        <v>0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19</v>
      </c>
      <c r="DW298" t="s">
        <v>19</v>
      </c>
      <c r="DX298">
        <v>1</v>
      </c>
      <c r="DZ298" t="s">
        <v>0</v>
      </c>
      <c r="EA298" t="s">
        <v>0</v>
      </c>
      <c r="EB298" t="s">
        <v>0</v>
      </c>
      <c r="EC298" t="s">
        <v>0</v>
      </c>
      <c r="EE298">
        <v>416979905</v>
      </c>
      <c r="EF298">
        <v>3</v>
      </c>
      <c r="EG298" t="s">
        <v>102</v>
      </c>
      <c r="EH298">
        <v>0</v>
      </c>
      <c r="EI298" t="s">
        <v>0</v>
      </c>
      <c r="EJ298">
        <v>2</v>
      </c>
      <c r="EK298">
        <v>108001</v>
      </c>
      <c r="EL298" t="s">
        <v>103</v>
      </c>
      <c r="EM298" t="s">
        <v>104</v>
      </c>
      <c r="EO298" t="s">
        <v>105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0.7</v>
      </c>
      <c r="EX298">
        <v>0.02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0</v>
      </c>
      <c r="GD298">
        <v>1</v>
      </c>
      <c r="GF298">
        <v>-305374543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306"/>
        <v>0</v>
      </c>
      <c r="GM298">
        <f t="shared" si="307"/>
        <v>1830.38</v>
      </c>
      <c r="GN298">
        <f t="shared" si="308"/>
        <v>0</v>
      </c>
      <c r="GO298">
        <f t="shared" si="309"/>
        <v>1830.38</v>
      </c>
      <c r="GP298">
        <f t="shared" si="310"/>
        <v>0</v>
      </c>
      <c r="GR298">
        <v>0</v>
      </c>
      <c r="GS298">
        <v>3</v>
      </c>
      <c r="GT298">
        <v>0</v>
      </c>
      <c r="GU298" t="s">
        <v>0</v>
      </c>
      <c r="GV298">
        <f t="shared" si="311"/>
        <v>0</v>
      </c>
      <c r="GW298">
        <v>1</v>
      </c>
      <c r="GX298">
        <f t="shared" si="312"/>
        <v>0</v>
      </c>
      <c r="HA298">
        <v>0</v>
      </c>
      <c r="HB298">
        <v>0</v>
      </c>
      <c r="HC298">
        <f t="shared" si="271"/>
        <v>0</v>
      </c>
      <c r="HE298" t="s">
        <v>0</v>
      </c>
      <c r="HF298" t="s">
        <v>0</v>
      </c>
      <c r="HM298" t="s">
        <v>0</v>
      </c>
      <c r="HN298" t="s">
        <v>106</v>
      </c>
      <c r="HO298" t="s">
        <v>107</v>
      </c>
      <c r="HP298" t="s">
        <v>103</v>
      </c>
      <c r="HQ298" t="s">
        <v>103</v>
      </c>
      <c r="HS298">
        <v>0</v>
      </c>
      <c r="IK298">
        <v>0</v>
      </c>
    </row>
    <row r="299" spans="1:245" x14ac:dyDescent="0.2">
      <c r="A299">
        <v>18</v>
      </c>
      <c r="B299">
        <v>1</v>
      </c>
      <c r="C299">
        <v>238</v>
      </c>
      <c r="E299" t="s">
        <v>577</v>
      </c>
      <c r="F299" t="s">
        <v>109</v>
      </c>
      <c r="G299" t="s">
        <v>110</v>
      </c>
      <c r="H299" t="s">
        <v>111</v>
      </c>
      <c r="I299">
        <f>J299</f>
        <v>2</v>
      </c>
      <c r="J299">
        <v>2</v>
      </c>
      <c r="K299">
        <v>2</v>
      </c>
      <c r="M299">
        <f>N299</f>
        <v>0</v>
      </c>
      <c r="O299">
        <f>ROUND(P299,2)</f>
        <v>11.7</v>
      </c>
      <c r="P299">
        <f>ROUND(ROUND(ROUND(SUMIF(SmtRes!AQ233:'SmtRes'!AQ238,"=1",SmtRes!CU233:'SmtRes'!CU238),2),2)*I299/100,2)</f>
        <v>11.7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296"/>
        <v>0</v>
      </c>
      <c r="U299">
        <f>ROUND(CV299*I299,7)</f>
        <v>0</v>
      </c>
      <c r="V299">
        <f>ROUND(CW299*I299,7)</f>
        <v>0</v>
      </c>
      <c r="W299">
        <f t="shared" si="297"/>
        <v>0</v>
      </c>
      <c r="X299">
        <f t="shared" si="298"/>
        <v>0</v>
      </c>
      <c r="Y299">
        <f t="shared" si="299"/>
        <v>0</v>
      </c>
      <c r="AA299">
        <v>449016141</v>
      </c>
      <c r="AB299">
        <f t="shared" si="300"/>
        <v>0</v>
      </c>
      <c r="AC299">
        <f>ROUND((ES299),6)</f>
        <v>0</v>
      </c>
      <c r="AD299">
        <f>ROUND((((ET299)-(EU299))+AE299),6)</f>
        <v>0</v>
      </c>
      <c r="AE299">
        <f>ROUND((EU299),6)</f>
        <v>0</v>
      </c>
      <c r="AF299">
        <f>ROUND((EV299),6)</f>
        <v>0</v>
      </c>
      <c r="AG299">
        <f t="shared" si="302"/>
        <v>0</v>
      </c>
      <c r="AH299">
        <f>(EW299)</f>
        <v>0</v>
      </c>
      <c r="AI299">
        <f>(EX299)</f>
        <v>0</v>
      </c>
      <c r="AJ299">
        <f t="shared" si="304"/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0</v>
      </c>
      <c r="BE299" t="s">
        <v>0</v>
      </c>
      <c r="BF299" t="s">
        <v>0</v>
      </c>
      <c r="BG299" t="s">
        <v>0</v>
      </c>
      <c r="BH299">
        <v>3</v>
      </c>
      <c r="BI299">
        <v>2</v>
      </c>
      <c r="BJ299" t="s">
        <v>0</v>
      </c>
      <c r="BM299">
        <v>108001</v>
      </c>
      <c r="BN299">
        <v>0</v>
      </c>
      <c r="BO299" t="s">
        <v>0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0</v>
      </c>
      <c r="BZ299">
        <v>97</v>
      </c>
      <c r="CA299">
        <v>51</v>
      </c>
      <c r="CB299" t="s">
        <v>0</v>
      </c>
      <c r="CE299">
        <v>0</v>
      </c>
      <c r="CF299">
        <v>0</v>
      </c>
      <c r="CG299">
        <v>0</v>
      </c>
      <c r="CM299">
        <v>0</v>
      </c>
      <c r="CN299" t="s">
        <v>0</v>
      </c>
      <c r="CO299">
        <v>0</v>
      </c>
      <c r="CP299">
        <f>0</f>
        <v>0</v>
      </c>
      <c r="CQ299">
        <f>0</f>
        <v>0</v>
      </c>
      <c r="CR299">
        <f>0</f>
        <v>0</v>
      </c>
      <c r="CS299">
        <f>0</f>
        <v>0</v>
      </c>
      <c r="CT299">
        <f>0</f>
        <v>0</v>
      </c>
      <c r="CU299">
        <f>0</f>
        <v>0</v>
      </c>
      <c r="CV299">
        <f>0</f>
        <v>0</v>
      </c>
      <c r="CW299">
        <f>0</f>
        <v>0</v>
      </c>
      <c r="CX299">
        <f>0</f>
        <v>0</v>
      </c>
      <c r="CY299">
        <f>0</f>
        <v>0</v>
      </c>
      <c r="CZ299">
        <f>0</f>
        <v>0</v>
      </c>
      <c r="DC299" t="s">
        <v>0</v>
      </c>
      <c r="DD299" t="s">
        <v>0</v>
      </c>
      <c r="DE299" t="s">
        <v>0</v>
      </c>
      <c r="DF299" t="s">
        <v>0</v>
      </c>
      <c r="DG299" t="s">
        <v>0</v>
      </c>
      <c r="DH299" t="s">
        <v>0</v>
      </c>
      <c r="DI299" t="s">
        <v>0</v>
      </c>
      <c r="DJ299" t="s">
        <v>0</v>
      </c>
      <c r="DK299" t="s">
        <v>0</v>
      </c>
      <c r="DL299" t="s">
        <v>0</v>
      </c>
      <c r="DM299" t="s">
        <v>0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111</v>
      </c>
      <c r="DW299" t="s">
        <v>111</v>
      </c>
      <c r="DX299">
        <v>1</v>
      </c>
      <c r="DZ299" t="s">
        <v>0</v>
      </c>
      <c r="EA299" t="s">
        <v>0</v>
      </c>
      <c r="EB299" t="s">
        <v>0</v>
      </c>
      <c r="EC299" t="s">
        <v>0</v>
      </c>
      <c r="EE299">
        <v>416979905</v>
      </c>
      <c r="EF299">
        <v>3</v>
      </c>
      <c r="EG299" t="s">
        <v>102</v>
      </c>
      <c r="EH299">
        <v>0</v>
      </c>
      <c r="EI299" t="s">
        <v>0</v>
      </c>
      <c r="EJ299">
        <v>2</v>
      </c>
      <c r="EK299">
        <v>108001</v>
      </c>
      <c r="EL299" t="s">
        <v>103</v>
      </c>
      <c r="EM299" t="s">
        <v>104</v>
      </c>
      <c r="EO299" t="s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0</v>
      </c>
      <c r="GD299">
        <v>1</v>
      </c>
      <c r="GF299">
        <v>274903907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306"/>
        <v>0</v>
      </c>
      <c r="GM299">
        <f t="shared" si="307"/>
        <v>11.7</v>
      </c>
      <c r="GN299">
        <f t="shared" si="308"/>
        <v>0</v>
      </c>
      <c r="GO299">
        <f t="shared" si="309"/>
        <v>11.7</v>
      </c>
      <c r="GP299">
        <f t="shared" si="310"/>
        <v>0</v>
      </c>
      <c r="GR299">
        <v>0</v>
      </c>
      <c r="GS299">
        <v>3</v>
      </c>
      <c r="GT299">
        <v>0</v>
      </c>
      <c r="GU299" t="s">
        <v>0</v>
      </c>
      <c r="GV299">
        <f t="shared" si="311"/>
        <v>0</v>
      </c>
      <c r="GW299">
        <v>1</v>
      </c>
      <c r="GX299">
        <f t="shared" si="312"/>
        <v>0</v>
      </c>
      <c r="HA299">
        <v>0</v>
      </c>
      <c r="HB299">
        <v>0</v>
      </c>
      <c r="HC299">
        <f>0</f>
        <v>0</v>
      </c>
      <c r="HE299" t="s">
        <v>0</v>
      </c>
      <c r="HF299" t="s">
        <v>0</v>
      </c>
      <c r="HM299" t="s">
        <v>0</v>
      </c>
      <c r="HN299" t="s">
        <v>106</v>
      </c>
      <c r="HO299" t="s">
        <v>107</v>
      </c>
      <c r="HP299" t="s">
        <v>103</v>
      </c>
      <c r="HQ299" t="s">
        <v>103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C300">
        <f>ROW(SmtRes!A249)</f>
        <v>249</v>
      </c>
      <c r="D300">
        <f>ROW(EtalonRes!A248)</f>
        <v>248</v>
      </c>
      <c r="E300" t="s">
        <v>193</v>
      </c>
      <c r="F300" t="s">
        <v>578</v>
      </c>
      <c r="G300" t="s">
        <v>579</v>
      </c>
      <c r="H300" t="s">
        <v>19</v>
      </c>
      <c r="I300">
        <v>1</v>
      </c>
      <c r="J300">
        <v>0</v>
      </c>
      <c r="K300">
        <v>1</v>
      </c>
      <c r="M300">
        <v>1</v>
      </c>
      <c r="O300">
        <f>ROUND(CP300,2)</f>
        <v>2705</v>
      </c>
      <c r="P300">
        <f>SUMIF(SmtRes!AQ239:'SmtRes'!AQ249,"=1",SmtRes!DF239:'SmtRes'!DF249)</f>
        <v>33.33</v>
      </c>
      <c r="Q300">
        <f>SUMIF(SmtRes!AQ239:'SmtRes'!AQ249,"=1",SmtRes!DG239:'SmtRes'!DG249)</f>
        <v>282.98</v>
      </c>
      <c r="R300">
        <f>SUMIF(SmtRes!AQ239:'SmtRes'!AQ249,"=1",SmtRes!DH239:'SmtRes'!DH249)</f>
        <v>322.05</v>
      </c>
      <c r="S300">
        <f>SUMIF(SmtRes!AQ239:'SmtRes'!AQ249,"=1",SmtRes!DI239:'SmtRes'!DI249)</f>
        <v>2066.64</v>
      </c>
      <c r="T300">
        <f t="shared" si="296"/>
        <v>0</v>
      </c>
      <c r="U300">
        <f>SUMIF(SmtRes!AQ239:'SmtRes'!AQ249,"=1",SmtRes!CV239:'SmtRes'!CV249)</f>
        <v>2.472</v>
      </c>
      <c r="V300">
        <f>SUMIF(SmtRes!AQ239:'SmtRes'!AQ249,"=1",SmtRes!CW239:'SmtRes'!CW249)</f>
        <v>0.372</v>
      </c>
      <c r="W300">
        <f t="shared" si="297"/>
        <v>0</v>
      </c>
      <c r="X300">
        <f t="shared" si="298"/>
        <v>2317.0300000000002</v>
      </c>
      <c r="Y300">
        <f t="shared" si="299"/>
        <v>1218.23</v>
      </c>
      <c r="AA300">
        <v>449016141</v>
      </c>
      <c r="AB300">
        <f t="shared" si="300"/>
        <v>2383.3296</v>
      </c>
      <c r="AC300">
        <f>ROUND((SUM(SmtRes!BQ239:'SmtRes'!BQ249)),6)</f>
        <v>34.653599999999997</v>
      </c>
      <c r="AD300">
        <f>ROUND((((SUM(SmtRes!BR239:'SmtRes'!BR249))-(SUM(SmtRes!BS239:'SmtRes'!BS249)))+AE300),6)</f>
        <v>282.03456</v>
      </c>
      <c r="AE300">
        <f>ROUND((SUM(SmtRes!BS239:'SmtRes'!BS249)),6)</f>
        <v>322.05011999999999</v>
      </c>
      <c r="AF300">
        <f>ROUND((SUM(SmtRes!BT239:'SmtRes'!BT249)),6)</f>
        <v>2066.6414399999999</v>
      </c>
      <c r="AG300">
        <f t="shared" si="302"/>
        <v>0</v>
      </c>
      <c r="AH300">
        <f>(SUM(SmtRes!BU239:'SmtRes'!BU249))</f>
        <v>2.472</v>
      </c>
      <c r="AI300">
        <f>(SUM(SmtRes!BV239:'SmtRes'!BV249))</f>
        <v>0.372</v>
      </c>
      <c r="AJ300">
        <f t="shared" si="304"/>
        <v>0</v>
      </c>
      <c r="AK300">
        <v>2260.2586999999999</v>
      </c>
      <c r="AL300">
        <v>34.653599999999997</v>
      </c>
      <c r="AM300">
        <v>235.02879999999999</v>
      </c>
      <c r="AN300">
        <v>268.37509999999997</v>
      </c>
      <c r="AO300">
        <v>1722.2012</v>
      </c>
      <c r="AP300">
        <v>0</v>
      </c>
      <c r="AQ300">
        <v>2.06</v>
      </c>
      <c r="AR300">
        <v>0.31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0</v>
      </c>
      <c r="BE300" t="s">
        <v>0</v>
      </c>
      <c r="BF300" t="s">
        <v>0</v>
      </c>
      <c r="BG300" t="s">
        <v>0</v>
      </c>
      <c r="BH300">
        <v>0</v>
      </c>
      <c r="BI300">
        <v>2</v>
      </c>
      <c r="BJ300" t="s">
        <v>580</v>
      </c>
      <c r="BM300">
        <v>108001</v>
      </c>
      <c r="BN300">
        <v>0</v>
      </c>
      <c r="BO300" t="s">
        <v>0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0</v>
      </c>
      <c r="BZ300">
        <v>97</v>
      </c>
      <c r="CA300">
        <v>51</v>
      </c>
      <c r="CB300" t="s">
        <v>0</v>
      </c>
      <c r="CE300">
        <v>0</v>
      </c>
      <c r="CF300">
        <v>0</v>
      </c>
      <c r="CG300">
        <v>0</v>
      </c>
      <c r="CM300">
        <v>0</v>
      </c>
      <c r="CN300" t="s">
        <v>1576</v>
      </c>
      <c r="CO300">
        <v>0</v>
      </c>
      <c r="CP300">
        <f>(P300+Q300+S300+R300)</f>
        <v>2705</v>
      </c>
      <c r="CQ300">
        <f>SUMIF(SmtRes!AQ239:'SmtRes'!AQ249,"=1",SmtRes!AA239:'SmtRes'!AA249)</f>
        <v>425.34</v>
      </c>
      <c r="CR300">
        <f>SUMIF(SmtRes!AQ239:'SmtRes'!AQ249,"=1",SmtRes!AB239:'SmtRes'!AB249)</f>
        <v>2716.46</v>
      </c>
      <c r="CS300">
        <f>SUMIF(SmtRes!AQ239:'SmtRes'!AQ249,"=1",SmtRes!AC239:'SmtRes'!AC249)</f>
        <v>2714.04</v>
      </c>
      <c r="CT300">
        <f>SUMIF(SmtRes!AQ239:'SmtRes'!AQ249,"=1",SmtRes!AD239:'SmtRes'!AD249)</f>
        <v>836.02</v>
      </c>
      <c r="CU300">
        <f>AG300</f>
        <v>0</v>
      </c>
      <c r="CV300">
        <f>SUMIF(SmtRes!AQ239:'SmtRes'!AQ249,"=1",SmtRes!BU239:'SmtRes'!BU249)</f>
        <v>2.472</v>
      </c>
      <c r="CW300">
        <f>SUMIF(SmtRes!AQ239:'SmtRes'!AQ249,"=1",SmtRes!BV239:'SmtRes'!BV249)</f>
        <v>0.372</v>
      </c>
      <c r="CX300">
        <f>AJ300</f>
        <v>0</v>
      </c>
      <c r="CY300">
        <f>(((S300+R300)*AT300)/100)</f>
        <v>2317.0293000000001</v>
      </c>
      <c r="CZ300">
        <f>(((S300+R300)*AU300)/100)</f>
        <v>1218.2319</v>
      </c>
      <c r="DB300">
        <v>16</v>
      </c>
      <c r="DC300" t="s">
        <v>0</v>
      </c>
      <c r="DD300" t="s">
        <v>0</v>
      </c>
      <c r="DE300" t="s">
        <v>21</v>
      </c>
      <c r="DF300" t="s">
        <v>21</v>
      </c>
      <c r="DG300" t="s">
        <v>21</v>
      </c>
      <c r="DH300" t="s">
        <v>0</v>
      </c>
      <c r="DI300" t="s">
        <v>21</v>
      </c>
      <c r="DJ300" t="s">
        <v>21</v>
      </c>
      <c r="DK300" t="s">
        <v>0</v>
      </c>
      <c r="DL300" t="s">
        <v>0</v>
      </c>
      <c r="DM300" t="s">
        <v>0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19</v>
      </c>
      <c r="DW300" t="s">
        <v>19</v>
      </c>
      <c r="DX300">
        <v>1</v>
      </c>
      <c r="DZ300" t="s">
        <v>0</v>
      </c>
      <c r="EA300" t="s">
        <v>0</v>
      </c>
      <c r="EB300" t="s">
        <v>0</v>
      </c>
      <c r="EC300" t="s">
        <v>0</v>
      </c>
      <c r="EE300">
        <v>416979905</v>
      </c>
      <c r="EF300">
        <v>3</v>
      </c>
      <c r="EG300" t="s">
        <v>102</v>
      </c>
      <c r="EH300">
        <v>0</v>
      </c>
      <c r="EI300" t="s">
        <v>0</v>
      </c>
      <c r="EJ300">
        <v>2</v>
      </c>
      <c r="EK300">
        <v>108001</v>
      </c>
      <c r="EL300" t="s">
        <v>103</v>
      </c>
      <c r="EM300" t="s">
        <v>104</v>
      </c>
      <c r="EO300" t="s">
        <v>105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2.06</v>
      </c>
      <c r="EX300">
        <v>0.31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0</v>
      </c>
      <c r="GD300">
        <v>1</v>
      </c>
      <c r="GF300">
        <v>-656929542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306"/>
        <v>0</v>
      </c>
      <c r="GM300">
        <f t="shared" si="307"/>
        <v>6240.26</v>
      </c>
      <c r="GN300">
        <f t="shared" si="308"/>
        <v>0</v>
      </c>
      <c r="GO300">
        <f t="shared" si="309"/>
        <v>6240.26</v>
      </c>
      <c r="GP300">
        <f t="shared" si="310"/>
        <v>0</v>
      </c>
      <c r="GR300">
        <v>0</v>
      </c>
      <c r="GS300">
        <v>3</v>
      </c>
      <c r="GT300">
        <v>0</v>
      </c>
      <c r="GU300" t="s">
        <v>0</v>
      </c>
      <c r="GV300">
        <f t="shared" si="311"/>
        <v>0</v>
      </c>
      <c r="GW300">
        <v>1</v>
      </c>
      <c r="GX300">
        <f t="shared" si="312"/>
        <v>0</v>
      </c>
      <c r="HA300">
        <v>0</v>
      </c>
      <c r="HB300">
        <v>0</v>
      </c>
      <c r="HC300">
        <f>GV300*GW300</f>
        <v>0</v>
      </c>
      <c r="HE300" t="s">
        <v>0</v>
      </c>
      <c r="HF300" t="s">
        <v>0</v>
      </c>
      <c r="HM300" t="s">
        <v>0</v>
      </c>
      <c r="HN300" t="s">
        <v>106</v>
      </c>
      <c r="HO300" t="s">
        <v>107</v>
      </c>
      <c r="HP300" t="s">
        <v>103</v>
      </c>
      <c r="HQ300" t="s">
        <v>103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249</v>
      </c>
      <c r="E301" t="s">
        <v>581</v>
      </c>
      <c r="F301" t="s">
        <v>109</v>
      </c>
      <c r="G301" t="s">
        <v>110</v>
      </c>
      <c r="H301" t="s">
        <v>111</v>
      </c>
      <c r="I301">
        <f>J301</f>
        <v>2</v>
      </c>
      <c r="J301">
        <v>2</v>
      </c>
      <c r="K301">
        <v>2</v>
      </c>
      <c r="M301">
        <f>N301</f>
        <v>0</v>
      </c>
      <c r="O301">
        <f>ROUND(P301,2)</f>
        <v>34.44</v>
      </c>
      <c r="P301">
        <f>ROUND(ROUND(ROUND(SUMIF(SmtRes!AQ239:'SmtRes'!AQ249,"=1",SmtRes!CU239:'SmtRes'!CU249),2),2)*I301/100,2)</f>
        <v>34.44</v>
      </c>
      <c r="Q301">
        <f t="shared" ref="Q301:Q315" si="313">ROUND(CR301*I301,2)</f>
        <v>0</v>
      </c>
      <c r="R301">
        <f t="shared" ref="R301:R315" si="314">ROUND(CS301*I301,2)</f>
        <v>0</v>
      </c>
      <c r="S301">
        <f t="shared" ref="S301:S315" si="315">ROUND(CT301*I301,2)</f>
        <v>0</v>
      </c>
      <c r="T301">
        <f t="shared" si="296"/>
        <v>0</v>
      </c>
      <c r="U301">
        <f t="shared" ref="U301:U315" si="316">ROUND(CV301*I301,7)</f>
        <v>0</v>
      </c>
      <c r="V301">
        <f t="shared" ref="V301:V315" si="317">ROUND(CW301*I301,7)</f>
        <v>0</v>
      </c>
      <c r="W301">
        <f t="shared" si="297"/>
        <v>0</v>
      </c>
      <c r="X301">
        <f t="shared" si="298"/>
        <v>0</v>
      </c>
      <c r="Y301">
        <f t="shared" si="299"/>
        <v>0</v>
      </c>
      <c r="AA301">
        <v>449016141</v>
      </c>
      <c r="AB301">
        <f t="shared" si="300"/>
        <v>0</v>
      </c>
      <c r="AC301">
        <f t="shared" ref="AC301:AC315" si="318">ROUND((ES301),6)</f>
        <v>0</v>
      </c>
      <c r="AD301">
        <f>ROUND((((ET301)-(EU301))+AE301),6)</f>
        <v>0</v>
      </c>
      <c r="AE301">
        <f t="shared" ref="AE301:AE315" si="319">ROUND((EU301),6)</f>
        <v>0</v>
      </c>
      <c r="AF301">
        <f t="shared" ref="AF301:AF315" si="320">ROUND((EV301),6)</f>
        <v>0</v>
      </c>
      <c r="AG301">
        <f t="shared" si="302"/>
        <v>0</v>
      </c>
      <c r="AH301">
        <f t="shared" ref="AH301:AH315" si="321">(EW301)</f>
        <v>0</v>
      </c>
      <c r="AI301">
        <f t="shared" ref="AI301:AI315" si="322">(EX301)</f>
        <v>0</v>
      </c>
      <c r="AJ301">
        <f t="shared" si="304"/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0</v>
      </c>
      <c r="BE301" t="s">
        <v>0</v>
      </c>
      <c r="BF301" t="s">
        <v>0</v>
      </c>
      <c r="BG301" t="s">
        <v>0</v>
      </c>
      <c r="BH301">
        <v>3</v>
      </c>
      <c r="BI301">
        <v>2</v>
      </c>
      <c r="BJ301" t="s">
        <v>0</v>
      </c>
      <c r="BM301">
        <v>108001</v>
      </c>
      <c r="BN301">
        <v>0</v>
      </c>
      <c r="BO301" t="s">
        <v>0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0</v>
      </c>
      <c r="BZ301">
        <v>97</v>
      </c>
      <c r="CA301">
        <v>51</v>
      </c>
      <c r="CB301" t="s">
        <v>0</v>
      </c>
      <c r="CE301">
        <v>0</v>
      </c>
      <c r="CF301">
        <v>0</v>
      </c>
      <c r="CG301">
        <v>0</v>
      </c>
      <c r="CM301">
        <v>0</v>
      </c>
      <c r="CN301" t="s">
        <v>0</v>
      </c>
      <c r="CO301">
        <v>0</v>
      </c>
      <c r="CP301">
        <f>0</f>
        <v>0</v>
      </c>
      <c r="CQ301">
        <f>0</f>
        <v>0</v>
      </c>
      <c r="CR301">
        <f>0</f>
        <v>0</v>
      </c>
      <c r="CS301">
        <f>0</f>
        <v>0</v>
      </c>
      <c r="CT301">
        <f>0</f>
        <v>0</v>
      </c>
      <c r="CU301">
        <f>0</f>
        <v>0</v>
      </c>
      <c r="CV301">
        <f>0</f>
        <v>0</v>
      </c>
      <c r="CW301">
        <f>0</f>
        <v>0</v>
      </c>
      <c r="CX301">
        <f>0</f>
        <v>0</v>
      </c>
      <c r="CY301">
        <f>0</f>
        <v>0</v>
      </c>
      <c r="CZ301">
        <f>0</f>
        <v>0</v>
      </c>
      <c r="DC301" t="s">
        <v>0</v>
      </c>
      <c r="DD301" t="s">
        <v>0</v>
      </c>
      <c r="DE301" t="s">
        <v>0</v>
      </c>
      <c r="DF301" t="s">
        <v>0</v>
      </c>
      <c r="DG301" t="s">
        <v>0</v>
      </c>
      <c r="DH301" t="s">
        <v>0</v>
      </c>
      <c r="DI301" t="s">
        <v>0</v>
      </c>
      <c r="DJ301" t="s">
        <v>0</v>
      </c>
      <c r="DK301" t="s">
        <v>0</v>
      </c>
      <c r="DL301" t="s">
        <v>0</v>
      </c>
      <c r="DM301" t="s">
        <v>0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111</v>
      </c>
      <c r="DW301" t="s">
        <v>111</v>
      </c>
      <c r="DX301">
        <v>1</v>
      </c>
      <c r="DZ301" t="s">
        <v>0</v>
      </c>
      <c r="EA301" t="s">
        <v>0</v>
      </c>
      <c r="EB301" t="s">
        <v>0</v>
      </c>
      <c r="EC301" t="s">
        <v>0</v>
      </c>
      <c r="EE301">
        <v>416979905</v>
      </c>
      <c r="EF301">
        <v>3</v>
      </c>
      <c r="EG301" t="s">
        <v>102</v>
      </c>
      <c r="EH301">
        <v>0</v>
      </c>
      <c r="EI301" t="s">
        <v>0</v>
      </c>
      <c r="EJ301">
        <v>2</v>
      </c>
      <c r="EK301">
        <v>108001</v>
      </c>
      <c r="EL301" t="s">
        <v>103</v>
      </c>
      <c r="EM301" t="s">
        <v>104</v>
      </c>
      <c r="EO301" t="s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0</v>
      </c>
      <c r="GD301">
        <v>1</v>
      </c>
      <c r="GF301">
        <v>274903907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306"/>
        <v>0</v>
      </c>
      <c r="GM301">
        <f t="shared" si="307"/>
        <v>34.44</v>
      </c>
      <c r="GN301">
        <f t="shared" si="308"/>
        <v>0</v>
      </c>
      <c r="GO301">
        <f t="shared" si="309"/>
        <v>34.44</v>
      </c>
      <c r="GP301">
        <f t="shared" si="310"/>
        <v>0</v>
      </c>
      <c r="GR301">
        <v>0</v>
      </c>
      <c r="GS301">
        <v>3</v>
      </c>
      <c r="GT301">
        <v>0</v>
      </c>
      <c r="GU301" t="s">
        <v>0</v>
      </c>
      <c r="GV301">
        <f t="shared" si="311"/>
        <v>0</v>
      </c>
      <c r="GW301">
        <v>1</v>
      </c>
      <c r="GX301">
        <f t="shared" si="312"/>
        <v>0</v>
      </c>
      <c r="HA301">
        <v>0</v>
      </c>
      <c r="HB301">
        <v>0</v>
      </c>
      <c r="HC301">
        <f>0</f>
        <v>0</v>
      </c>
      <c r="HE301" t="s">
        <v>0</v>
      </c>
      <c r="HF301" t="s">
        <v>0</v>
      </c>
      <c r="HM301" t="s">
        <v>0</v>
      </c>
      <c r="HN301" t="s">
        <v>106</v>
      </c>
      <c r="HO301" t="s">
        <v>107</v>
      </c>
      <c r="HP301" t="s">
        <v>103</v>
      </c>
      <c r="HQ301" t="s">
        <v>103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E302" t="s">
        <v>197</v>
      </c>
      <c r="F302" t="s">
        <v>582</v>
      </c>
      <c r="G302" t="s">
        <v>583</v>
      </c>
      <c r="H302" t="s">
        <v>137</v>
      </c>
      <c r="I302">
        <v>0</v>
      </c>
      <c r="J302">
        <v>0</v>
      </c>
      <c r="K302">
        <v>0</v>
      </c>
      <c r="M302">
        <v>0</v>
      </c>
      <c r="O302">
        <f t="shared" ref="O302:O315" si="323">ROUND(CP302,2)</f>
        <v>0</v>
      </c>
      <c r="P302">
        <f t="shared" ref="P302:P315" si="324">ROUND(CQ302*I302,2)</f>
        <v>0</v>
      </c>
      <c r="Q302">
        <f t="shared" si="313"/>
        <v>0</v>
      </c>
      <c r="R302">
        <f t="shared" si="314"/>
        <v>0</v>
      </c>
      <c r="S302">
        <f t="shared" si="315"/>
        <v>0</v>
      </c>
      <c r="T302">
        <f t="shared" si="296"/>
        <v>0</v>
      </c>
      <c r="U302">
        <f t="shared" si="316"/>
        <v>0</v>
      </c>
      <c r="V302">
        <f t="shared" si="317"/>
        <v>0</v>
      </c>
      <c r="W302">
        <f t="shared" si="297"/>
        <v>0</v>
      </c>
      <c r="X302">
        <f t="shared" si="298"/>
        <v>0</v>
      </c>
      <c r="Y302">
        <f t="shared" si="299"/>
        <v>0</v>
      </c>
      <c r="AA302">
        <v>449016141</v>
      </c>
      <c r="AB302">
        <f t="shared" si="300"/>
        <v>14544.78</v>
      </c>
      <c r="AC302">
        <f t="shared" si="318"/>
        <v>14544.78</v>
      </c>
      <c r="AD302">
        <f>ROUND((ET302),6)</f>
        <v>0</v>
      </c>
      <c r="AE302">
        <f t="shared" si="319"/>
        <v>0</v>
      </c>
      <c r="AF302">
        <f t="shared" si="320"/>
        <v>0</v>
      </c>
      <c r="AG302">
        <f t="shared" si="302"/>
        <v>0</v>
      </c>
      <c r="AH302">
        <f t="shared" si="321"/>
        <v>0</v>
      </c>
      <c r="AI302">
        <f t="shared" si="322"/>
        <v>0</v>
      </c>
      <c r="AJ302">
        <f t="shared" si="304"/>
        <v>0</v>
      </c>
      <c r="AK302">
        <v>14544.78</v>
      </c>
      <c r="AL302">
        <v>14544.78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0</v>
      </c>
      <c r="BE302" t="s">
        <v>0</v>
      </c>
      <c r="BF302" t="s">
        <v>0</v>
      </c>
      <c r="BG302" t="s">
        <v>0</v>
      </c>
      <c r="BH302">
        <v>3</v>
      </c>
      <c r="BI302">
        <v>1</v>
      </c>
      <c r="BJ302" t="s">
        <v>582</v>
      </c>
      <c r="BM302">
        <v>900</v>
      </c>
      <c r="BN302">
        <v>0</v>
      </c>
      <c r="BO302" t="s">
        <v>0</v>
      </c>
      <c r="BP302">
        <v>0</v>
      </c>
      <c r="BQ302">
        <v>90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0</v>
      </c>
      <c r="BZ302">
        <v>0</v>
      </c>
      <c r="CA302">
        <v>0</v>
      </c>
      <c r="CB302" t="s">
        <v>0</v>
      </c>
      <c r="CE302">
        <v>0</v>
      </c>
      <c r="CF302">
        <v>0</v>
      </c>
      <c r="CG302">
        <v>0</v>
      </c>
      <c r="CM302">
        <v>0</v>
      </c>
      <c r="CN302" t="s">
        <v>0</v>
      </c>
      <c r="CO302">
        <v>0</v>
      </c>
      <c r="CP302">
        <f t="shared" ref="CP302:CP315" si="325">(P302+Q302+S302+R302)</f>
        <v>0</v>
      </c>
      <c r="CQ302">
        <f>ROUND(AL302,2)</f>
        <v>14544.78</v>
      </c>
      <c r="CR302">
        <f>ROUND(AM302,2)</f>
        <v>0</v>
      </c>
      <c r="CS302">
        <f t="shared" ref="CS302:CS315" si="326">ROUND(AN302*BS302,2)</f>
        <v>0</v>
      </c>
      <c r="CT302">
        <f t="shared" ref="CT302:CT315" si="327">ROUND(AO302*BA302,2)</f>
        <v>0</v>
      </c>
      <c r="CU302">
        <f t="shared" ref="CU302:CU315" si="328">AG302</f>
        <v>0</v>
      </c>
      <c r="CV302">
        <f t="shared" ref="CV302:CV315" si="329">AH302</f>
        <v>0</v>
      </c>
      <c r="CW302">
        <f t="shared" ref="CW302:CW315" si="330">AI302</f>
        <v>0</v>
      </c>
      <c r="CX302">
        <f t="shared" ref="CX302:CX315" si="331">AJ302</f>
        <v>0</v>
      </c>
      <c r="CY302">
        <f>0</f>
        <v>0</v>
      </c>
      <c r="CZ302">
        <f>0</f>
        <v>0</v>
      </c>
      <c r="DC302" t="s">
        <v>0</v>
      </c>
      <c r="DD302" t="s">
        <v>0</v>
      </c>
      <c r="DE302" t="s">
        <v>0</v>
      </c>
      <c r="DF302" t="s">
        <v>0</v>
      </c>
      <c r="DG302" t="s">
        <v>0</v>
      </c>
      <c r="DH302" t="s">
        <v>0</v>
      </c>
      <c r="DI302" t="s">
        <v>0</v>
      </c>
      <c r="DJ302" t="s">
        <v>0</v>
      </c>
      <c r="DK302" t="s">
        <v>0</v>
      </c>
      <c r="DL302" t="s">
        <v>0</v>
      </c>
      <c r="DM302" t="s">
        <v>0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137</v>
      </c>
      <c r="DW302" t="s">
        <v>138</v>
      </c>
      <c r="DX302">
        <v>1</v>
      </c>
      <c r="DZ302" t="s">
        <v>0</v>
      </c>
      <c r="EA302" t="s">
        <v>0</v>
      </c>
      <c r="EB302" t="s">
        <v>0</v>
      </c>
      <c r="EC302" t="s">
        <v>0</v>
      </c>
      <c r="EE302">
        <v>416980464</v>
      </c>
      <c r="EF302">
        <v>90</v>
      </c>
      <c r="EG302" t="s">
        <v>139</v>
      </c>
      <c r="EH302">
        <v>0</v>
      </c>
      <c r="EI302" t="s">
        <v>0</v>
      </c>
      <c r="EJ302">
        <v>1</v>
      </c>
      <c r="EK302">
        <v>900</v>
      </c>
      <c r="EL302" t="s">
        <v>139</v>
      </c>
      <c r="EM302" t="s">
        <v>140</v>
      </c>
      <c r="EO302" t="s">
        <v>0</v>
      </c>
      <c r="EQ302">
        <v>131088</v>
      </c>
      <c r="ER302">
        <v>0</v>
      </c>
      <c r="ES302">
        <v>14544.78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14544.78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0</v>
      </c>
      <c r="GD302">
        <v>1</v>
      </c>
      <c r="GF302">
        <v>-841717790</v>
      </c>
      <c r="GG302">
        <v>2</v>
      </c>
      <c r="GH302">
        <v>3</v>
      </c>
      <c r="GI302">
        <v>-2</v>
      </c>
      <c r="GJ302">
        <v>0</v>
      </c>
      <c r="GK302">
        <v>0</v>
      </c>
      <c r="GL302">
        <f t="shared" si="306"/>
        <v>0</v>
      </c>
      <c r="GM302">
        <f t="shared" si="307"/>
        <v>0</v>
      </c>
      <c r="GN302">
        <f t="shared" si="308"/>
        <v>0</v>
      </c>
      <c r="GO302">
        <f t="shared" si="309"/>
        <v>0</v>
      </c>
      <c r="GP302">
        <f t="shared" si="310"/>
        <v>0</v>
      </c>
      <c r="GR302">
        <v>1</v>
      </c>
      <c r="GS302">
        <v>1</v>
      </c>
      <c r="GT302">
        <v>0</v>
      </c>
      <c r="GU302" t="s">
        <v>0</v>
      </c>
      <c r="GV302">
        <f t="shared" si="311"/>
        <v>0</v>
      </c>
      <c r="GW302">
        <v>1</v>
      </c>
      <c r="GX302">
        <f t="shared" si="312"/>
        <v>0</v>
      </c>
      <c r="HA302">
        <v>0</v>
      </c>
      <c r="HB302">
        <v>0</v>
      </c>
      <c r="HC302">
        <f t="shared" ref="HC302:HC315" si="332">GV302*GW302</f>
        <v>0</v>
      </c>
      <c r="HE302" t="s">
        <v>0</v>
      </c>
      <c r="HF302" t="s">
        <v>0</v>
      </c>
      <c r="HG302">
        <f>ROUND(ROUND(AL302,2)*I302,2)</f>
        <v>0</v>
      </c>
      <c r="HM302" t="s">
        <v>0</v>
      </c>
      <c r="HN302" t="s">
        <v>0</v>
      </c>
      <c r="HO302" t="s">
        <v>0</v>
      </c>
      <c r="HP302" t="s">
        <v>0</v>
      </c>
      <c r="HQ302" t="s">
        <v>0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E303" t="s">
        <v>201</v>
      </c>
      <c r="F303" t="s">
        <v>584</v>
      </c>
      <c r="G303" t="s">
        <v>585</v>
      </c>
      <c r="H303" t="s">
        <v>212</v>
      </c>
      <c r="I303">
        <v>0</v>
      </c>
      <c r="J303">
        <v>0</v>
      </c>
      <c r="K303">
        <v>0</v>
      </c>
      <c r="M303">
        <v>0</v>
      </c>
      <c r="O303">
        <f t="shared" si="323"/>
        <v>0</v>
      </c>
      <c r="P303">
        <f t="shared" si="324"/>
        <v>0</v>
      </c>
      <c r="Q303">
        <f t="shared" si="313"/>
        <v>0</v>
      </c>
      <c r="R303">
        <f t="shared" si="314"/>
        <v>0</v>
      </c>
      <c r="S303">
        <f t="shared" si="315"/>
        <v>0</v>
      </c>
      <c r="T303">
        <f t="shared" si="296"/>
        <v>0</v>
      </c>
      <c r="U303">
        <f t="shared" si="316"/>
        <v>0</v>
      </c>
      <c r="V303">
        <f t="shared" si="317"/>
        <v>0</v>
      </c>
      <c r="W303">
        <f t="shared" si="297"/>
        <v>0</v>
      </c>
      <c r="X303">
        <f t="shared" si="298"/>
        <v>0</v>
      </c>
      <c r="Y303">
        <f t="shared" si="299"/>
        <v>0</v>
      </c>
      <c r="AA303">
        <v>449016141</v>
      </c>
      <c r="AB303">
        <f t="shared" si="300"/>
        <v>29332.99</v>
      </c>
      <c r="AC303">
        <f t="shared" si="318"/>
        <v>29332.99</v>
      </c>
      <c r="AD303">
        <f>ROUND((((ET303)-(EU303))+AE303),6)</f>
        <v>0</v>
      </c>
      <c r="AE303">
        <f t="shared" si="319"/>
        <v>0</v>
      </c>
      <c r="AF303">
        <f t="shared" si="320"/>
        <v>0</v>
      </c>
      <c r="AG303">
        <f t="shared" si="302"/>
        <v>0</v>
      </c>
      <c r="AH303">
        <f t="shared" si="321"/>
        <v>0</v>
      </c>
      <c r="AI303">
        <f t="shared" si="322"/>
        <v>0</v>
      </c>
      <c r="AJ303">
        <f t="shared" si="304"/>
        <v>0</v>
      </c>
      <c r="AK303">
        <v>29332.99</v>
      </c>
      <c r="AL303">
        <v>29332.99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1.23</v>
      </c>
      <c r="BD303" t="s">
        <v>0</v>
      </c>
      <c r="BE303" t="s">
        <v>0</v>
      </c>
      <c r="BF303" t="s">
        <v>0</v>
      </c>
      <c r="BG303" t="s">
        <v>0</v>
      </c>
      <c r="BH303">
        <v>3</v>
      </c>
      <c r="BI303">
        <v>2</v>
      </c>
      <c r="BJ303" t="s">
        <v>586</v>
      </c>
      <c r="BM303">
        <v>500002</v>
      </c>
      <c r="BN303">
        <v>0</v>
      </c>
      <c r="BO303" t="s">
        <v>584</v>
      </c>
      <c r="BP303">
        <v>1</v>
      </c>
      <c r="BQ303">
        <v>12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0</v>
      </c>
      <c r="BZ303">
        <v>0</v>
      </c>
      <c r="CA303">
        <v>0</v>
      </c>
      <c r="CB303" t="s">
        <v>0</v>
      </c>
      <c r="CE303">
        <v>0</v>
      </c>
      <c r="CF303">
        <v>0</v>
      </c>
      <c r="CG303">
        <v>0</v>
      </c>
      <c r="CM303">
        <v>0</v>
      </c>
      <c r="CN303" t="s">
        <v>0</v>
      </c>
      <c r="CO303">
        <v>0</v>
      </c>
      <c r="CP303">
        <f t="shared" si="325"/>
        <v>0</v>
      </c>
      <c r="CQ303">
        <f>ROUND(AL303*BC303,2)</f>
        <v>36079.58</v>
      </c>
      <c r="CR303">
        <f>ROUND(AM303*BB303,2)</f>
        <v>0</v>
      </c>
      <c r="CS303">
        <f t="shared" si="326"/>
        <v>0</v>
      </c>
      <c r="CT303">
        <f t="shared" si="327"/>
        <v>0</v>
      </c>
      <c r="CU303">
        <f t="shared" si="328"/>
        <v>0</v>
      </c>
      <c r="CV303">
        <f t="shared" si="329"/>
        <v>0</v>
      </c>
      <c r="CW303">
        <f t="shared" si="330"/>
        <v>0</v>
      </c>
      <c r="CX303">
        <f t="shared" si="331"/>
        <v>0</v>
      </c>
      <c r="CY303">
        <f>0</f>
        <v>0</v>
      </c>
      <c r="CZ303">
        <f>0</f>
        <v>0</v>
      </c>
      <c r="DC303" t="s">
        <v>0</v>
      </c>
      <c r="DD303" t="s">
        <v>0</v>
      </c>
      <c r="DE303" t="s">
        <v>0</v>
      </c>
      <c r="DF303" t="s">
        <v>0</v>
      </c>
      <c r="DG303" t="s">
        <v>0</v>
      </c>
      <c r="DH303" t="s">
        <v>0</v>
      </c>
      <c r="DI303" t="s">
        <v>0</v>
      </c>
      <c r="DJ303" t="s">
        <v>0</v>
      </c>
      <c r="DK303" t="s">
        <v>0</v>
      </c>
      <c r="DL303" t="s">
        <v>0</v>
      </c>
      <c r="DM303" t="s">
        <v>0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212</v>
      </c>
      <c r="DW303" t="s">
        <v>212</v>
      </c>
      <c r="DX303">
        <v>1</v>
      </c>
      <c r="DZ303" t="s">
        <v>0</v>
      </c>
      <c r="EA303" t="s">
        <v>0</v>
      </c>
      <c r="EB303" t="s">
        <v>0</v>
      </c>
      <c r="EC303" t="s">
        <v>0</v>
      </c>
      <c r="EE303">
        <v>416979962</v>
      </c>
      <c r="EF303">
        <v>12</v>
      </c>
      <c r="EG303" t="s">
        <v>151</v>
      </c>
      <c r="EH303">
        <v>0</v>
      </c>
      <c r="EI303" t="s">
        <v>0</v>
      </c>
      <c r="EJ303">
        <v>2</v>
      </c>
      <c r="EK303">
        <v>500002</v>
      </c>
      <c r="EL303" t="s">
        <v>152</v>
      </c>
      <c r="EM303" t="s">
        <v>153</v>
      </c>
      <c r="EO303" t="s">
        <v>0</v>
      </c>
      <c r="EQ303">
        <v>131072</v>
      </c>
      <c r="ER303">
        <v>29332.99</v>
      </c>
      <c r="ES303">
        <v>29332.99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0</v>
      </c>
      <c r="GD303">
        <v>1</v>
      </c>
      <c r="GF303">
        <v>-706755337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06"/>
        <v>0</v>
      </c>
      <c r="GM303">
        <f t="shared" si="307"/>
        <v>0</v>
      </c>
      <c r="GN303">
        <f t="shared" si="308"/>
        <v>0</v>
      </c>
      <c r="GO303">
        <f t="shared" si="309"/>
        <v>0</v>
      </c>
      <c r="GP303">
        <f t="shared" si="310"/>
        <v>0</v>
      </c>
      <c r="GR303">
        <v>0</v>
      </c>
      <c r="GS303">
        <v>0</v>
      </c>
      <c r="GT303">
        <v>0</v>
      </c>
      <c r="GU303" t="s">
        <v>0</v>
      </c>
      <c r="GV303">
        <f t="shared" si="311"/>
        <v>0</v>
      </c>
      <c r="GW303">
        <v>1</v>
      </c>
      <c r="GX303">
        <f t="shared" si="312"/>
        <v>0</v>
      </c>
      <c r="HA303">
        <v>0</v>
      </c>
      <c r="HB303">
        <v>0</v>
      </c>
      <c r="HC303">
        <f t="shared" si="332"/>
        <v>0</v>
      </c>
      <c r="HE303" t="s">
        <v>0</v>
      </c>
      <c r="HF303" t="s">
        <v>0</v>
      </c>
      <c r="HM303" t="s">
        <v>0</v>
      </c>
      <c r="HN303" t="s">
        <v>0</v>
      </c>
      <c r="HO303" t="s">
        <v>0</v>
      </c>
      <c r="HP303" t="s">
        <v>0</v>
      </c>
      <c r="HQ303" t="s">
        <v>0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E304" t="s">
        <v>205</v>
      </c>
      <c r="F304" t="s">
        <v>587</v>
      </c>
      <c r="G304" t="s">
        <v>588</v>
      </c>
      <c r="H304" t="s">
        <v>192</v>
      </c>
      <c r="I304">
        <v>0</v>
      </c>
      <c r="J304">
        <v>0</v>
      </c>
      <c r="K304">
        <v>0</v>
      </c>
      <c r="M304">
        <v>0</v>
      </c>
      <c r="O304">
        <f t="shared" si="323"/>
        <v>0</v>
      </c>
      <c r="P304">
        <f t="shared" si="324"/>
        <v>0</v>
      </c>
      <c r="Q304">
        <f t="shared" si="313"/>
        <v>0</v>
      </c>
      <c r="R304">
        <f t="shared" si="314"/>
        <v>0</v>
      </c>
      <c r="S304">
        <f t="shared" si="315"/>
        <v>0</v>
      </c>
      <c r="T304">
        <f t="shared" si="296"/>
        <v>0</v>
      </c>
      <c r="U304">
        <f t="shared" si="316"/>
        <v>0</v>
      </c>
      <c r="V304">
        <f t="shared" si="317"/>
        <v>0</v>
      </c>
      <c r="W304">
        <f t="shared" si="297"/>
        <v>0</v>
      </c>
      <c r="X304">
        <f t="shared" si="298"/>
        <v>0</v>
      </c>
      <c r="Y304">
        <f t="shared" si="299"/>
        <v>0</v>
      </c>
      <c r="AA304">
        <v>449016141</v>
      </c>
      <c r="AB304">
        <f t="shared" si="300"/>
        <v>1758.46</v>
      </c>
      <c r="AC304">
        <f t="shared" si="318"/>
        <v>1758.46</v>
      </c>
      <c r="AD304">
        <f>ROUND((ET304),6)</f>
        <v>0</v>
      </c>
      <c r="AE304">
        <f t="shared" si="319"/>
        <v>0</v>
      </c>
      <c r="AF304">
        <f t="shared" si="320"/>
        <v>0</v>
      </c>
      <c r="AG304">
        <f t="shared" si="302"/>
        <v>0</v>
      </c>
      <c r="AH304">
        <f t="shared" si="321"/>
        <v>0</v>
      </c>
      <c r="AI304">
        <f t="shared" si="322"/>
        <v>0</v>
      </c>
      <c r="AJ304">
        <f t="shared" si="304"/>
        <v>0</v>
      </c>
      <c r="AK304">
        <v>1758.46</v>
      </c>
      <c r="AL304">
        <v>1758.46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0</v>
      </c>
      <c r="BE304" t="s">
        <v>0</v>
      </c>
      <c r="BF304" t="s">
        <v>0</v>
      </c>
      <c r="BG304" t="s">
        <v>0</v>
      </c>
      <c r="BH304">
        <v>3</v>
      </c>
      <c r="BI304">
        <v>1</v>
      </c>
      <c r="BJ304" t="s">
        <v>587</v>
      </c>
      <c r="BM304">
        <v>900</v>
      </c>
      <c r="BN304">
        <v>0</v>
      </c>
      <c r="BO304" t="s">
        <v>0</v>
      </c>
      <c r="BP304">
        <v>0</v>
      </c>
      <c r="BQ304">
        <v>90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0</v>
      </c>
      <c r="BZ304">
        <v>0</v>
      </c>
      <c r="CA304">
        <v>0</v>
      </c>
      <c r="CB304" t="s">
        <v>0</v>
      </c>
      <c r="CE304">
        <v>0</v>
      </c>
      <c r="CF304">
        <v>0</v>
      </c>
      <c r="CG304">
        <v>0</v>
      </c>
      <c r="CM304">
        <v>0</v>
      </c>
      <c r="CN304" t="s">
        <v>0</v>
      </c>
      <c r="CO304">
        <v>0</v>
      </c>
      <c r="CP304">
        <f t="shared" si="325"/>
        <v>0</v>
      </c>
      <c r="CQ304">
        <f>ROUND(AL304,2)</f>
        <v>1758.46</v>
      </c>
      <c r="CR304">
        <f>ROUND(AM304,2)</f>
        <v>0</v>
      </c>
      <c r="CS304">
        <f t="shared" si="326"/>
        <v>0</v>
      </c>
      <c r="CT304">
        <f t="shared" si="327"/>
        <v>0</v>
      </c>
      <c r="CU304">
        <f t="shared" si="328"/>
        <v>0</v>
      </c>
      <c r="CV304">
        <f t="shared" si="329"/>
        <v>0</v>
      </c>
      <c r="CW304">
        <f t="shared" si="330"/>
        <v>0</v>
      </c>
      <c r="CX304">
        <f t="shared" si="331"/>
        <v>0</v>
      </c>
      <c r="CY304">
        <f>0</f>
        <v>0</v>
      </c>
      <c r="CZ304">
        <f>0</f>
        <v>0</v>
      </c>
      <c r="DC304" t="s">
        <v>0</v>
      </c>
      <c r="DD304" t="s">
        <v>0</v>
      </c>
      <c r="DE304" t="s">
        <v>0</v>
      </c>
      <c r="DF304" t="s">
        <v>0</v>
      </c>
      <c r="DG304" t="s">
        <v>0</v>
      </c>
      <c r="DH304" t="s">
        <v>0</v>
      </c>
      <c r="DI304" t="s">
        <v>0</v>
      </c>
      <c r="DJ304" t="s">
        <v>0</v>
      </c>
      <c r="DK304" t="s">
        <v>0</v>
      </c>
      <c r="DL304" t="s">
        <v>0</v>
      </c>
      <c r="DM304" t="s">
        <v>0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192</v>
      </c>
      <c r="DW304" t="s">
        <v>192</v>
      </c>
      <c r="DX304">
        <v>1</v>
      </c>
      <c r="DZ304" t="s">
        <v>0</v>
      </c>
      <c r="EA304" t="s">
        <v>0</v>
      </c>
      <c r="EB304" t="s">
        <v>0</v>
      </c>
      <c r="EC304" t="s">
        <v>0</v>
      </c>
      <c r="EE304">
        <v>416980464</v>
      </c>
      <c r="EF304">
        <v>90</v>
      </c>
      <c r="EG304" t="s">
        <v>139</v>
      </c>
      <c r="EH304">
        <v>0</v>
      </c>
      <c r="EI304" t="s">
        <v>0</v>
      </c>
      <c r="EJ304">
        <v>1</v>
      </c>
      <c r="EK304">
        <v>900</v>
      </c>
      <c r="EL304" t="s">
        <v>139</v>
      </c>
      <c r="EM304" t="s">
        <v>140</v>
      </c>
      <c r="EO304" t="s">
        <v>0</v>
      </c>
      <c r="EQ304">
        <v>131088</v>
      </c>
      <c r="ER304">
        <v>0</v>
      </c>
      <c r="ES304">
        <v>1758.46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1758.46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0</v>
      </c>
      <c r="GD304">
        <v>1</v>
      </c>
      <c r="GF304">
        <v>1696727829</v>
      </c>
      <c r="GG304">
        <v>2</v>
      </c>
      <c r="GH304">
        <v>3</v>
      </c>
      <c r="GI304">
        <v>-2</v>
      </c>
      <c r="GJ304">
        <v>0</v>
      </c>
      <c r="GK304">
        <v>0</v>
      </c>
      <c r="GL304">
        <f t="shared" si="306"/>
        <v>0</v>
      </c>
      <c r="GM304">
        <f t="shared" si="307"/>
        <v>0</v>
      </c>
      <c r="GN304">
        <f t="shared" si="308"/>
        <v>0</v>
      </c>
      <c r="GO304">
        <f t="shared" si="309"/>
        <v>0</v>
      </c>
      <c r="GP304">
        <f t="shared" si="310"/>
        <v>0</v>
      </c>
      <c r="GR304">
        <v>1</v>
      </c>
      <c r="GS304">
        <v>1</v>
      </c>
      <c r="GT304">
        <v>0</v>
      </c>
      <c r="GU304" t="s">
        <v>0</v>
      </c>
      <c r="GV304">
        <f t="shared" si="311"/>
        <v>0</v>
      </c>
      <c r="GW304">
        <v>1</v>
      </c>
      <c r="GX304">
        <f t="shared" si="312"/>
        <v>0</v>
      </c>
      <c r="HA304">
        <v>0</v>
      </c>
      <c r="HB304">
        <v>0</v>
      </c>
      <c r="HC304">
        <f t="shared" si="332"/>
        <v>0</v>
      </c>
      <c r="HE304" t="s">
        <v>0</v>
      </c>
      <c r="HF304" t="s">
        <v>0</v>
      </c>
      <c r="HG304">
        <f>ROUND(ROUND(AL304,2)*I304,2)</f>
        <v>0</v>
      </c>
      <c r="HM304" t="s">
        <v>0</v>
      </c>
      <c r="HN304" t="s">
        <v>0</v>
      </c>
      <c r="HO304" t="s">
        <v>0</v>
      </c>
      <c r="HP304" t="s">
        <v>0</v>
      </c>
      <c r="HQ304" t="s">
        <v>0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209</v>
      </c>
      <c r="F305" t="s">
        <v>589</v>
      </c>
      <c r="G305" t="s">
        <v>590</v>
      </c>
      <c r="H305" t="s">
        <v>192</v>
      </c>
      <c r="I305">
        <v>0</v>
      </c>
      <c r="J305">
        <v>0</v>
      </c>
      <c r="K305">
        <v>0</v>
      </c>
      <c r="M305">
        <v>0</v>
      </c>
      <c r="O305">
        <f t="shared" si="323"/>
        <v>0</v>
      </c>
      <c r="P305">
        <f t="shared" si="324"/>
        <v>0</v>
      </c>
      <c r="Q305">
        <f t="shared" si="313"/>
        <v>0</v>
      </c>
      <c r="R305">
        <f t="shared" si="314"/>
        <v>0</v>
      </c>
      <c r="S305">
        <f t="shared" si="315"/>
        <v>0</v>
      </c>
      <c r="T305">
        <f t="shared" si="296"/>
        <v>0</v>
      </c>
      <c r="U305">
        <f t="shared" si="316"/>
        <v>0</v>
      </c>
      <c r="V305">
        <f t="shared" si="317"/>
        <v>0</v>
      </c>
      <c r="W305">
        <f t="shared" si="297"/>
        <v>0</v>
      </c>
      <c r="X305">
        <f t="shared" si="298"/>
        <v>0</v>
      </c>
      <c r="Y305">
        <f t="shared" si="299"/>
        <v>0</v>
      </c>
      <c r="AA305">
        <v>449016141</v>
      </c>
      <c r="AB305">
        <f t="shared" si="300"/>
        <v>38.76</v>
      </c>
      <c r="AC305">
        <f t="shared" si="318"/>
        <v>38.76</v>
      </c>
      <c r="AD305">
        <f>ROUND((ET305),6)</f>
        <v>0</v>
      </c>
      <c r="AE305">
        <f t="shared" si="319"/>
        <v>0</v>
      </c>
      <c r="AF305">
        <f t="shared" si="320"/>
        <v>0</v>
      </c>
      <c r="AG305">
        <f t="shared" si="302"/>
        <v>0</v>
      </c>
      <c r="AH305">
        <f t="shared" si="321"/>
        <v>0</v>
      </c>
      <c r="AI305">
        <f t="shared" si="322"/>
        <v>0</v>
      </c>
      <c r="AJ305">
        <f t="shared" si="304"/>
        <v>0</v>
      </c>
      <c r="AK305">
        <v>38.76</v>
      </c>
      <c r="AL305">
        <v>38.76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0</v>
      </c>
      <c r="BE305" t="s">
        <v>0</v>
      </c>
      <c r="BF305" t="s">
        <v>0</v>
      </c>
      <c r="BG305" t="s">
        <v>0</v>
      </c>
      <c r="BH305">
        <v>3</v>
      </c>
      <c r="BI305">
        <v>1</v>
      </c>
      <c r="BJ305" t="s">
        <v>589</v>
      </c>
      <c r="BM305">
        <v>900</v>
      </c>
      <c r="BN305">
        <v>0</v>
      </c>
      <c r="BO305" t="s">
        <v>0</v>
      </c>
      <c r="BP305">
        <v>0</v>
      </c>
      <c r="BQ305">
        <v>90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0</v>
      </c>
      <c r="BZ305">
        <v>0</v>
      </c>
      <c r="CA305">
        <v>0</v>
      </c>
      <c r="CB305" t="s">
        <v>0</v>
      </c>
      <c r="CE305">
        <v>0</v>
      </c>
      <c r="CF305">
        <v>0</v>
      </c>
      <c r="CG305">
        <v>0</v>
      </c>
      <c r="CM305">
        <v>0</v>
      </c>
      <c r="CN305" t="s">
        <v>0</v>
      </c>
      <c r="CO305">
        <v>0</v>
      </c>
      <c r="CP305">
        <f t="shared" si="325"/>
        <v>0</v>
      </c>
      <c r="CQ305">
        <f>ROUND(AL305,2)</f>
        <v>38.76</v>
      </c>
      <c r="CR305">
        <f>ROUND(AM305,2)</f>
        <v>0</v>
      </c>
      <c r="CS305">
        <f t="shared" si="326"/>
        <v>0</v>
      </c>
      <c r="CT305">
        <f t="shared" si="327"/>
        <v>0</v>
      </c>
      <c r="CU305">
        <f t="shared" si="328"/>
        <v>0</v>
      </c>
      <c r="CV305">
        <f t="shared" si="329"/>
        <v>0</v>
      </c>
      <c r="CW305">
        <f t="shared" si="330"/>
        <v>0</v>
      </c>
      <c r="CX305">
        <f t="shared" si="331"/>
        <v>0</v>
      </c>
      <c r="CY305">
        <f>0</f>
        <v>0</v>
      </c>
      <c r="CZ305">
        <f>0</f>
        <v>0</v>
      </c>
      <c r="DC305" t="s">
        <v>0</v>
      </c>
      <c r="DD305" t="s">
        <v>0</v>
      </c>
      <c r="DE305" t="s">
        <v>0</v>
      </c>
      <c r="DF305" t="s">
        <v>0</v>
      </c>
      <c r="DG305" t="s">
        <v>0</v>
      </c>
      <c r="DH305" t="s">
        <v>0</v>
      </c>
      <c r="DI305" t="s">
        <v>0</v>
      </c>
      <c r="DJ305" t="s">
        <v>0</v>
      </c>
      <c r="DK305" t="s">
        <v>0</v>
      </c>
      <c r="DL305" t="s">
        <v>0</v>
      </c>
      <c r="DM305" t="s">
        <v>0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192</v>
      </c>
      <c r="DW305" t="s">
        <v>192</v>
      </c>
      <c r="DX305">
        <v>1</v>
      </c>
      <c r="DZ305" t="s">
        <v>0</v>
      </c>
      <c r="EA305" t="s">
        <v>0</v>
      </c>
      <c r="EB305" t="s">
        <v>0</v>
      </c>
      <c r="EC305" t="s">
        <v>0</v>
      </c>
      <c r="EE305">
        <v>416980464</v>
      </c>
      <c r="EF305">
        <v>90</v>
      </c>
      <c r="EG305" t="s">
        <v>139</v>
      </c>
      <c r="EH305">
        <v>0</v>
      </c>
      <c r="EI305" t="s">
        <v>0</v>
      </c>
      <c r="EJ305">
        <v>1</v>
      </c>
      <c r="EK305">
        <v>900</v>
      </c>
      <c r="EL305" t="s">
        <v>139</v>
      </c>
      <c r="EM305" t="s">
        <v>140</v>
      </c>
      <c r="EO305" t="s">
        <v>0</v>
      </c>
      <c r="EQ305">
        <v>131088</v>
      </c>
      <c r="ER305">
        <v>0</v>
      </c>
      <c r="ES305">
        <v>38.76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38.76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0</v>
      </c>
      <c r="GD305">
        <v>1</v>
      </c>
      <c r="GF305">
        <v>1328465702</v>
      </c>
      <c r="GG305">
        <v>2</v>
      </c>
      <c r="GH305">
        <v>3</v>
      </c>
      <c r="GI305">
        <v>-2</v>
      </c>
      <c r="GJ305">
        <v>0</v>
      </c>
      <c r="GK305">
        <v>0</v>
      </c>
      <c r="GL305">
        <f t="shared" si="306"/>
        <v>0</v>
      </c>
      <c r="GM305">
        <f t="shared" si="307"/>
        <v>0</v>
      </c>
      <c r="GN305">
        <f t="shared" si="308"/>
        <v>0</v>
      </c>
      <c r="GO305">
        <f t="shared" si="309"/>
        <v>0</v>
      </c>
      <c r="GP305">
        <f t="shared" si="310"/>
        <v>0</v>
      </c>
      <c r="GR305">
        <v>1</v>
      </c>
      <c r="GS305">
        <v>1</v>
      </c>
      <c r="GT305">
        <v>0</v>
      </c>
      <c r="GU305" t="s">
        <v>0</v>
      </c>
      <c r="GV305">
        <f t="shared" si="311"/>
        <v>0</v>
      </c>
      <c r="GW305">
        <v>1</v>
      </c>
      <c r="GX305">
        <f t="shared" si="312"/>
        <v>0</v>
      </c>
      <c r="HA305">
        <v>0</v>
      </c>
      <c r="HB305">
        <v>0</v>
      </c>
      <c r="HC305">
        <f t="shared" si="332"/>
        <v>0</v>
      </c>
      <c r="HE305" t="s">
        <v>0</v>
      </c>
      <c r="HF305" t="s">
        <v>0</v>
      </c>
      <c r="HG305">
        <f>ROUND(ROUND(AL305,2)*I305,2)</f>
        <v>0</v>
      </c>
      <c r="HM305" t="s">
        <v>0</v>
      </c>
      <c r="HN305" t="s">
        <v>0</v>
      </c>
      <c r="HO305" t="s">
        <v>0</v>
      </c>
      <c r="HP305" t="s">
        <v>0</v>
      </c>
      <c r="HQ305" t="s">
        <v>0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E306" t="s">
        <v>214</v>
      </c>
      <c r="F306" t="s">
        <v>591</v>
      </c>
      <c r="G306" t="s">
        <v>592</v>
      </c>
      <c r="H306" t="s">
        <v>593</v>
      </c>
      <c r="I306">
        <v>0</v>
      </c>
      <c r="J306">
        <v>0</v>
      </c>
      <c r="K306">
        <v>0</v>
      </c>
      <c r="M306">
        <v>0</v>
      </c>
      <c r="O306">
        <f t="shared" si="323"/>
        <v>0</v>
      </c>
      <c r="P306">
        <f t="shared" si="324"/>
        <v>0</v>
      </c>
      <c r="Q306">
        <f t="shared" si="313"/>
        <v>0</v>
      </c>
      <c r="R306">
        <f t="shared" si="314"/>
        <v>0</v>
      </c>
      <c r="S306">
        <f t="shared" si="315"/>
        <v>0</v>
      </c>
      <c r="T306">
        <f t="shared" si="296"/>
        <v>0</v>
      </c>
      <c r="U306">
        <f t="shared" si="316"/>
        <v>0</v>
      </c>
      <c r="V306">
        <f t="shared" si="317"/>
        <v>0</v>
      </c>
      <c r="W306">
        <f t="shared" si="297"/>
        <v>0</v>
      </c>
      <c r="X306">
        <f t="shared" si="298"/>
        <v>0</v>
      </c>
      <c r="Y306">
        <f t="shared" si="299"/>
        <v>0</v>
      </c>
      <c r="AA306">
        <v>449016141</v>
      </c>
      <c r="AB306">
        <f t="shared" si="300"/>
        <v>104994.17</v>
      </c>
      <c r="AC306">
        <f t="shared" si="318"/>
        <v>104994.17</v>
      </c>
      <c r="AD306">
        <f>ROUND((((ET306)-(EU306))+AE306),6)</f>
        <v>0</v>
      </c>
      <c r="AE306">
        <f t="shared" si="319"/>
        <v>0</v>
      </c>
      <c r="AF306">
        <f t="shared" si="320"/>
        <v>0</v>
      </c>
      <c r="AG306">
        <f t="shared" si="302"/>
        <v>0</v>
      </c>
      <c r="AH306">
        <f t="shared" si="321"/>
        <v>0</v>
      </c>
      <c r="AI306">
        <f t="shared" si="322"/>
        <v>0</v>
      </c>
      <c r="AJ306">
        <f t="shared" si="304"/>
        <v>0</v>
      </c>
      <c r="AK306">
        <v>104994.17</v>
      </c>
      <c r="AL306">
        <v>104994.17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1.05</v>
      </c>
      <c r="BD306" t="s">
        <v>0</v>
      </c>
      <c r="BE306" t="s">
        <v>0</v>
      </c>
      <c r="BF306" t="s">
        <v>0</v>
      </c>
      <c r="BG306" t="s">
        <v>0</v>
      </c>
      <c r="BH306">
        <v>3</v>
      </c>
      <c r="BI306">
        <v>2</v>
      </c>
      <c r="BJ306" t="s">
        <v>594</v>
      </c>
      <c r="BM306">
        <v>500002</v>
      </c>
      <c r="BN306">
        <v>0</v>
      </c>
      <c r="BO306" t="s">
        <v>591</v>
      </c>
      <c r="BP306">
        <v>1</v>
      </c>
      <c r="BQ306">
        <v>12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0</v>
      </c>
      <c r="BZ306">
        <v>0</v>
      </c>
      <c r="CA306">
        <v>0</v>
      </c>
      <c r="CB306" t="s">
        <v>0</v>
      </c>
      <c r="CE306">
        <v>0</v>
      </c>
      <c r="CF306">
        <v>0</v>
      </c>
      <c r="CG306">
        <v>0</v>
      </c>
      <c r="CM306">
        <v>0</v>
      </c>
      <c r="CN306" t="s">
        <v>0</v>
      </c>
      <c r="CO306">
        <v>0</v>
      </c>
      <c r="CP306">
        <f t="shared" si="325"/>
        <v>0</v>
      </c>
      <c r="CQ306">
        <f>ROUND(AL306*BC306,2)</f>
        <v>110243.88</v>
      </c>
      <c r="CR306">
        <f>ROUND(AM306*BB306,2)</f>
        <v>0</v>
      </c>
      <c r="CS306">
        <f t="shared" si="326"/>
        <v>0</v>
      </c>
      <c r="CT306">
        <f t="shared" si="327"/>
        <v>0</v>
      </c>
      <c r="CU306">
        <f t="shared" si="328"/>
        <v>0</v>
      </c>
      <c r="CV306">
        <f t="shared" si="329"/>
        <v>0</v>
      </c>
      <c r="CW306">
        <f t="shared" si="330"/>
        <v>0</v>
      </c>
      <c r="CX306">
        <f t="shared" si="331"/>
        <v>0</v>
      </c>
      <c r="CY306">
        <f>0</f>
        <v>0</v>
      </c>
      <c r="CZ306">
        <f>0</f>
        <v>0</v>
      </c>
      <c r="DC306" t="s">
        <v>0</v>
      </c>
      <c r="DD306" t="s">
        <v>0</v>
      </c>
      <c r="DE306" t="s">
        <v>0</v>
      </c>
      <c r="DF306" t="s">
        <v>0</v>
      </c>
      <c r="DG306" t="s">
        <v>0</v>
      </c>
      <c r="DH306" t="s">
        <v>0</v>
      </c>
      <c r="DI306" t="s">
        <v>0</v>
      </c>
      <c r="DJ306" t="s">
        <v>0</v>
      </c>
      <c r="DK306" t="s">
        <v>0</v>
      </c>
      <c r="DL306" t="s">
        <v>0</v>
      </c>
      <c r="DM306" t="s">
        <v>0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593</v>
      </c>
      <c r="DW306" t="s">
        <v>595</v>
      </c>
      <c r="DX306">
        <v>1</v>
      </c>
      <c r="DZ306" t="s">
        <v>0</v>
      </c>
      <c r="EA306" t="s">
        <v>0</v>
      </c>
      <c r="EB306" t="s">
        <v>0</v>
      </c>
      <c r="EC306" t="s">
        <v>0</v>
      </c>
      <c r="EE306">
        <v>416979962</v>
      </c>
      <c r="EF306">
        <v>12</v>
      </c>
      <c r="EG306" t="s">
        <v>151</v>
      </c>
      <c r="EH306">
        <v>0</v>
      </c>
      <c r="EI306" t="s">
        <v>0</v>
      </c>
      <c r="EJ306">
        <v>2</v>
      </c>
      <c r="EK306">
        <v>500002</v>
      </c>
      <c r="EL306" t="s">
        <v>152</v>
      </c>
      <c r="EM306" t="s">
        <v>153</v>
      </c>
      <c r="EO306" t="s">
        <v>0</v>
      </c>
      <c r="EQ306">
        <v>131072</v>
      </c>
      <c r="ER306">
        <v>104994.17</v>
      </c>
      <c r="ES306">
        <v>104994.17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0</v>
      </c>
      <c r="GD306">
        <v>1</v>
      </c>
      <c r="GF306">
        <v>-1974273525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 t="shared" si="306"/>
        <v>0</v>
      </c>
      <c r="GM306">
        <f t="shared" si="307"/>
        <v>0</v>
      </c>
      <c r="GN306">
        <f t="shared" si="308"/>
        <v>0</v>
      </c>
      <c r="GO306">
        <f t="shared" si="309"/>
        <v>0</v>
      </c>
      <c r="GP306">
        <f t="shared" si="310"/>
        <v>0</v>
      </c>
      <c r="GR306">
        <v>0</v>
      </c>
      <c r="GS306">
        <v>0</v>
      </c>
      <c r="GT306">
        <v>0</v>
      </c>
      <c r="GU306" t="s">
        <v>0</v>
      </c>
      <c r="GV306">
        <f t="shared" si="311"/>
        <v>0</v>
      </c>
      <c r="GW306">
        <v>1</v>
      </c>
      <c r="GX306">
        <f t="shared" si="312"/>
        <v>0</v>
      </c>
      <c r="HA306">
        <v>0</v>
      </c>
      <c r="HB306">
        <v>0</v>
      </c>
      <c r="HC306">
        <f t="shared" si="332"/>
        <v>0</v>
      </c>
      <c r="HE306" t="s">
        <v>0</v>
      </c>
      <c r="HF306" t="s">
        <v>0</v>
      </c>
      <c r="HM306" t="s">
        <v>0</v>
      </c>
      <c r="HN306" t="s">
        <v>0</v>
      </c>
      <c r="HO306" t="s">
        <v>0</v>
      </c>
      <c r="HP306" t="s">
        <v>0</v>
      </c>
      <c r="HQ306" t="s">
        <v>0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E307" t="s">
        <v>218</v>
      </c>
      <c r="F307" t="s">
        <v>263</v>
      </c>
      <c r="G307" t="s">
        <v>264</v>
      </c>
      <c r="H307" t="s">
        <v>212</v>
      </c>
      <c r="I307">
        <f>ROUND(3/100,7)</f>
        <v>0.03</v>
      </c>
      <c r="J307">
        <v>0</v>
      </c>
      <c r="K307">
        <f>ROUND(3/100,7)</f>
        <v>0.03</v>
      </c>
      <c r="M307">
        <f>ROUND(3/100,7)</f>
        <v>0.03</v>
      </c>
      <c r="O307">
        <f t="shared" si="323"/>
        <v>634.75</v>
      </c>
      <c r="P307">
        <f t="shared" si="324"/>
        <v>634.75</v>
      </c>
      <c r="Q307">
        <f t="shared" si="313"/>
        <v>0</v>
      </c>
      <c r="R307">
        <f t="shared" si="314"/>
        <v>0</v>
      </c>
      <c r="S307">
        <f t="shared" si="315"/>
        <v>0</v>
      </c>
      <c r="T307">
        <f t="shared" si="296"/>
        <v>0</v>
      </c>
      <c r="U307">
        <f t="shared" si="316"/>
        <v>0</v>
      </c>
      <c r="V307">
        <f t="shared" si="317"/>
        <v>0</v>
      </c>
      <c r="W307">
        <f t="shared" si="297"/>
        <v>0</v>
      </c>
      <c r="X307">
        <f t="shared" si="298"/>
        <v>0</v>
      </c>
      <c r="Y307">
        <f t="shared" si="299"/>
        <v>0</v>
      </c>
      <c r="AA307">
        <v>449016141</v>
      </c>
      <c r="AB307">
        <f t="shared" si="300"/>
        <v>18559.990000000002</v>
      </c>
      <c r="AC307">
        <f t="shared" si="318"/>
        <v>18559.990000000002</v>
      </c>
      <c r="AD307">
        <f>ROUND((((ET307)-(EU307))+AE307),6)</f>
        <v>0</v>
      </c>
      <c r="AE307">
        <f t="shared" si="319"/>
        <v>0</v>
      </c>
      <c r="AF307">
        <f t="shared" si="320"/>
        <v>0</v>
      </c>
      <c r="AG307">
        <f t="shared" si="302"/>
        <v>0</v>
      </c>
      <c r="AH307">
        <f t="shared" si="321"/>
        <v>0</v>
      </c>
      <c r="AI307">
        <f t="shared" si="322"/>
        <v>0</v>
      </c>
      <c r="AJ307">
        <f t="shared" si="304"/>
        <v>0</v>
      </c>
      <c r="AK307">
        <v>18559.990000000002</v>
      </c>
      <c r="AL307">
        <v>18559.990000000002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1.1399999999999999</v>
      </c>
      <c r="BD307" t="s">
        <v>0</v>
      </c>
      <c r="BE307" t="s">
        <v>0</v>
      </c>
      <c r="BF307" t="s">
        <v>0</v>
      </c>
      <c r="BG307" t="s">
        <v>0</v>
      </c>
      <c r="BH307">
        <v>3</v>
      </c>
      <c r="BI307">
        <v>2</v>
      </c>
      <c r="BJ307" t="s">
        <v>265</v>
      </c>
      <c r="BM307">
        <v>500002</v>
      </c>
      <c r="BN307">
        <v>0</v>
      </c>
      <c r="BO307" t="s">
        <v>263</v>
      </c>
      <c r="BP307">
        <v>1</v>
      </c>
      <c r="BQ307">
        <v>12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0</v>
      </c>
      <c r="BZ307">
        <v>0</v>
      </c>
      <c r="CA307">
        <v>0</v>
      </c>
      <c r="CB307" t="s">
        <v>0</v>
      </c>
      <c r="CE307">
        <v>0</v>
      </c>
      <c r="CF307">
        <v>0</v>
      </c>
      <c r="CG307">
        <v>0</v>
      </c>
      <c r="CM307">
        <v>0</v>
      </c>
      <c r="CN307" t="s">
        <v>0</v>
      </c>
      <c r="CO307">
        <v>0</v>
      </c>
      <c r="CP307">
        <f t="shared" si="325"/>
        <v>634.75</v>
      </c>
      <c r="CQ307">
        <f>ROUND(AL307*BC307,2)</f>
        <v>21158.39</v>
      </c>
      <c r="CR307">
        <f>ROUND(AM307*BB307,2)</f>
        <v>0</v>
      </c>
      <c r="CS307">
        <f t="shared" si="326"/>
        <v>0</v>
      </c>
      <c r="CT307">
        <f t="shared" si="327"/>
        <v>0</v>
      </c>
      <c r="CU307">
        <f t="shared" si="328"/>
        <v>0</v>
      </c>
      <c r="CV307">
        <f t="shared" si="329"/>
        <v>0</v>
      </c>
      <c r="CW307">
        <f t="shared" si="330"/>
        <v>0</v>
      </c>
      <c r="CX307">
        <f t="shared" si="331"/>
        <v>0</v>
      </c>
      <c r="CY307">
        <f>0</f>
        <v>0</v>
      </c>
      <c r="CZ307">
        <f>0</f>
        <v>0</v>
      </c>
      <c r="DC307" t="s">
        <v>0</v>
      </c>
      <c r="DD307" t="s">
        <v>0</v>
      </c>
      <c r="DE307" t="s">
        <v>0</v>
      </c>
      <c r="DF307" t="s">
        <v>0</v>
      </c>
      <c r="DG307" t="s">
        <v>0</v>
      </c>
      <c r="DH307" t="s">
        <v>0</v>
      </c>
      <c r="DI307" t="s">
        <v>0</v>
      </c>
      <c r="DJ307" t="s">
        <v>0</v>
      </c>
      <c r="DK307" t="s">
        <v>0</v>
      </c>
      <c r="DL307" t="s">
        <v>0</v>
      </c>
      <c r="DM307" t="s">
        <v>0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212</v>
      </c>
      <c r="DW307" t="s">
        <v>212</v>
      </c>
      <c r="DX307">
        <v>1</v>
      </c>
      <c r="DZ307" t="s">
        <v>0</v>
      </c>
      <c r="EA307" t="s">
        <v>0</v>
      </c>
      <c r="EB307" t="s">
        <v>0</v>
      </c>
      <c r="EC307" t="s">
        <v>0</v>
      </c>
      <c r="EE307">
        <v>416979962</v>
      </c>
      <c r="EF307">
        <v>12</v>
      </c>
      <c r="EG307" t="s">
        <v>151</v>
      </c>
      <c r="EH307">
        <v>0</v>
      </c>
      <c r="EI307" t="s">
        <v>0</v>
      </c>
      <c r="EJ307">
        <v>2</v>
      </c>
      <c r="EK307">
        <v>500002</v>
      </c>
      <c r="EL307" t="s">
        <v>152</v>
      </c>
      <c r="EM307" t="s">
        <v>153</v>
      </c>
      <c r="EO307" t="s">
        <v>0</v>
      </c>
      <c r="EQ307">
        <v>0</v>
      </c>
      <c r="ER307">
        <v>18559.990000000002</v>
      </c>
      <c r="ES307">
        <v>18559.990000000002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0</v>
      </c>
      <c r="GD307">
        <v>1</v>
      </c>
      <c r="GF307">
        <v>-490646574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306"/>
        <v>0</v>
      </c>
      <c r="GM307">
        <f t="shared" si="307"/>
        <v>634.75</v>
      </c>
      <c r="GN307">
        <f t="shared" si="308"/>
        <v>0</v>
      </c>
      <c r="GO307">
        <f t="shared" si="309"/>
        <v>634.75</v>
      </c>
      <c r="GP307">
        <f t="shared" si="310"/>
        <v>0</v>
      </c>
      <c r="GR307">
        <v>0</v>
      </c>
      <c r="GS307">
        <v>3</v>
      </c>
      <c r="GT307">
        <v>0</v>
      </c>
      <c r="GU307" t="s">
        <v>0</v>
      </c>
      <c r="GV307">
        <f t="shared" si="311"/>
        <v>0</v>
      </c>
      <c r="GW307">
        <v>1</v>
      </c>
      <c r="GX307">
        <f t="shared" si="312"/>
        <v>0</v>
      </c>
      <c r="HA307">
        <v>0</v>
      </c>
      <c r="HB307">
        <v>0</v>
      </c>
      <c r="HC307">
        <f t="shared" si="332"/>
        <v>0</v>
      </c>
      <c r="HE307" t="s">
        <v>0</v>
      </c>
      <c r="HF307" t="s">
        <v>0</v>
      </c>
      <c r="HM307" t="s">
        <v>0</v>
      </c>
      <c r="HN307" t="s">
        <v>0</v>
      </c>
      <c r="HO307" t="s">
        <v>0</v>
      </c>
      <c r="HP307" t="s">
        <v>0</v>
      </c>
      <c r="HQ307" t="s">
        <v>0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E308" t="s">
        <v>221</v>
      </c>
      <c r="F308" t="s">
        <v>596</v>
      </c>
      <c r="G308" t="s">
        <v>597</v>
      </c>
      <c r="H308" t="s">
        <v>137</v>
      </c>
      <c r="I308">
        <v>12</v>
      </c>
      <c r="J308">
        <v>0</v>
      </c>
      <c r="K308">
        <v>12</v>
      </c>
      <c r="M308">
        <v>12</v>
      </c>
      <c r="O308">
        <f t="shared" si="323"/>
        <v>5682.6</v>
      </c>
      <c r="P308">
        <f t="shared" si="324"/>
        <v>5682.6</v>
      </c>
      <c r="Q308">
        <f t="shared" si="313"/>
        <v>0</v>
      </c>
      <c r="R308">
        <f t="shared" si="314"/>
        <v>0</v>
      </c>
      <c r="S308">
        <f t="shared" si="315"/>
        <v>0</v>
      </c>
      <c r="T308">
        <f t="shared" si="296"/>
        <v>0</v>
      </c>
      <c r="U308">
        <f t="shared" si="316"/>
        <v>0</v>
      </c>
      <c r="V308">
        <f t="shared" si="317"/>
        <v>0</v>
      </c>
      <c r="W308">
        <f t="shared" si="297"/>
        <v>0</v>
      </c>
      <c r="X308">
        <f t="shared" si="298"/>
        <v>0</v>
      </c>
      <c r="Y308">
        <f t="shared" si="299"/>
        <v>0</v>
      </c>
      <c r="AA308">
        <v>449016141</v>
      </c>
      <c r="AB308">
        <f t="shared" si="300"/>
        <v>473.55</v>
      </c>
      <c r="AC308">
        <f t="shared" si="318"/>
        <v>473.55</v>
      </c>
      <c r="AD308">
        <f>ROUND((ET308),6)</f>
        <v>0</v>
      </c>
      <c r="AE308">
        <f t="shared" si="319"/>
        <v>0</v>
      </c>
      <c r="AF308">
        <f t="shared" si="320"/>
        <v>0</v>
      </c>
      <c r="AG308">
        <f t="shared" si="302"/>
        <v>0</v>
      </c>
      <c r="AH308">
        <f t="shared" si="321"/>
        <v>0</v>
      </c>
      <c r="AI308">
        <f t="shared" si="322"/>
        <v>0</v>
      </c>
      <c r="AJ308">
        <f t="shared" si="304"/>
        <v>0</v>
      </c>
      <c r="AK308">
        <v>473.55</v>
      </c>
      <c r="AL308">
        <v>473.55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0</v>
      </c>
      <c r="BE308" t="s">
        <v>0</v>
      </c>
      <c r="BF308" t="s">
        <v>0</v>
      </c>
      <c r="BG308" t="s">
        <v>0</v>
      </c>
      <c r="BH308">
        <v>3</v>
      </c>
      <c r="BI308">
        <v>1</v>
      </c>
      <c r="BJ308" t="s">
        <v>596</v>
      </c>
      <c r="BM308">
        <v>900</v>
      </c>
      <c r="BN308">
        <v>0</v>
      </c>
      <c r="BO308" t="s">
        <v>0</v>
      </c>
      <c r="BP308">
        <v>0</v>
      </c>
      <c r="BQ308">
        <v>90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0</v>
      </c>
      <c r="BZ308">
        <v>0</v>
      </c>
      <c r="CA308">
        <v>0</v>
      </c>
      <c r="CB308" t="s">
        <v>0</v>
      </c>
      <c r="CE308">
        <v>0</v>
      </c>
      <c r="CF308">
        <v>0</v>
      </c>
      <c r="CG308">
        <v>0</v>
      </c>
      <c r="CM308">
        <v>0</v>
      </c>
      <c r="CN308" t="s">
        <v>0</v>
      </c>
      <c r="CO308">
        <v>0</v>
      </c>
      <c r="CP308">
        <f t="shared" si="325"/>
        <v>5682.6</v>
      </c>
      <c r="CQ308">
        <f>ROUND(AL308,2)</f>
        <v>473.55</v>
      </c>
      <c r="CR308">
        <f>ROUND(AM308,2)</f>
        <v>0</v>
      </c>
      <c r="CS308">
        <f t="shared" si="326"/>
        <v>0</v>
      </c>
      <c r="CT308">
        <f t="shared" si="327"/>
        <v>0</v>
      </c>
      <c r="CU308">
        <f t="shared" si="328"/>
        <v>0</v>
      </c>
      <c r="CV308">
        <f t="shared" si="329"/>
        <v>0</v>
      </c>
      <c r="CW308">
        <f t="shared" si="330"/>
        <v>0</v>
      </c>
      <c r="CX308">
        <f t="shared" si="331"/>
        <v>0</v>
      </c>
      <c r="CY308">
        <f>0</f>
        <v>0</v>
      </c>
      <c r="CZ308">
        <f>0</f>
        <v>0</v>
      </c>
      <c r="DC308" t="s">
        <v>0</v>
      </c>
      <c r="DD308" t="s">
        <v>0</v>
      </c>
      <c r="DE308" t="s">
        <v>0</v>
      </c>
      <c r="DF308" t="s">
        <v>0</v>
      </c>
      <c r="DG308" t="s">
        <v>0</v>
      </c>
      <c r="DH308" t="s">
        <v>0</v>
      </c>
      <c r="DI308" t="s">
        <v>0</v>
      </c>
      <c r="DJ308" t="s">
        <v>0</v>
      </c>
      <c r="DK308" t="s">
        <v>0</v>
      </c>
      <c r="DL308" t="s">
        <v>0</v>
      </c>
      <c r="DM308" t="s">
        <v>0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137</v>
      </c>
      <c r="DW308" t="s">
        <v>137</v>
      </c>
      <c r="DX308">
        <v>1</v>
      </c>
      <c r="DZ308" t="s">
        <v>0</v>
      </c>
      <c r="EA308" t="s">
        <v>0</v>
      </c>
      <c r="EB308" t="s">
        <v>0</v>
      </c>
      <c r="EC308" t="s">
        <v>0</v>
      </c>
      <c r="EE308">
        <v>416980464</v>
      </c>
      <c r="EF308">
        <v>90</v>
      </c>
      <c r="EG308" t="s">
        <v>139</v>
      </c>
      <c r="EH308">
        <v>0</v>
      </c>
      <c r="EI308" t="s">
        <v>0</v>
      </c>
      <c r="EJ308">
        <v>1</v>
      </c>
      <c r="EK308">
        <v>900</v>
      </c>
      <c r="EL308" t="s">
        <v>139</v>
      </c>
      <c r="EM308" t="s">
        <v>140</v>
      </c>
      <c r="EO308" t="s">
        <v>0</v>
      </c>
      <c r="EQ308">
        <v>16</v>
      </c>
      <c r="ER308">
        <v>0</v>
      </c>
      <c r="ES308">
        <v>473.55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473.55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0</v>
      </c>
      <c r="GD308">
        <v>1</v>
      </c>
      <c r="GF308">
        <v>-760710829</v>
      </c>
      <c r="GG308">
        <v>2</v>
      </c>
      <c r="GH308">
        <v>3</v>
      </c>
      <c r="GI308">
        <v>-2</v>
      </c>
      <c r="GJ308">
        <v>0</v>
      </c>
      <c r="GK308">
        <v>0</v>
      </c>
      <c r="GL308">
        <f t="shared" si="306"/>
        <v>0</v>
      </c>
      <c r="GM308">
        <f t="shared" si="307"/>
        <v>5682.6</v>
      </c>
      <c r="GN308">
        <f t="shared" si="308"/>
        <v>5682.6</v>
      </c>
      <c r="GO308">
        <f t="shared" si="309"/>
        <v>0</v>
      </c>
      <c r="GP308">
        <f t="shared" si="310"/>
        <v>0</v>
      </c>
      <c r="GR308">
        <v>1</v>
      </c>
      <c r="GS308">
        <v>1</v>
      </c>
      <c r="GT308">
        <v>0</v>
      </c>
      <c r="GU308" t="s">
        <v>0</v>
      </c>
      <c r="GV308">
        <f t="shared" si="311"/>
        <v>0</v>
      </c>
      <c r="GW308">
        <v>1</v>
      </c>
      <c r="GX308">
        <f t="shared" si="312"/>
        <v>0</v>
      </c>
      <c r="HA308">
        <v>0</v>
      </c>
      <c r="HB308">
        <v>0</v>
      </c>
      <c r="HC308">
        <f t="shared" si="332"/>
        <v>0</v>
      </c>
      <c r="HE308" t="s">
        <v>0</v>
      </c>
      <c r="HF308" t="s">
        <v>0</v>
      </c>
      <c r="HG308">
        <f>ROUND(ROUND(AL308,2)*I308,2)</f>
        <v>5682.6</v>
      </c>
      <c r="HM308" t="s">
        <v>0</v>
      </c>
      <c r="HN308" t="s">
        <v>0</v>
      </c>
      <c r="HO308" t="s">
        <v>0</v>
      </c>
      <c r="HP308" t="s">
        <v>0</v>
      </c>
      <c r="HQ308" t="s">
        <v>0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E309" t="s">
        <v>224</v>
      </c>
      <c r="F309" t="s">
        <v>228</v>
      </c>
      <c r="G309" t="s">
        <v>229</v>
      </c>
      <c r="H309" t="s">
        <v>137</v>
      </c>
      <c r="I309">
        <v>3</v>
      </c>
      <c r="J309">
        <v>0</v>
      </c>
      <c r="K309">
        <v>3</v>
      </c>
      <c r="M309">
        <v>3</v>
      </c>
      <c r="O309">
        <f t="shared" si="323"/>
        <v>2836.62</v>
      </c>
      <c r="P309">
        <f t="shared" si="324"/>
        <v>2836.62</v>
      </c>
      <c r="Q309">
        <f t="shared" si="313"/>
        <v>0</v>
      </c>
      <c r="R309">
        <f t="shared" si="314"/>
        <v>0</v>
      </c>
      <c r="S309">
        <f t="shared" si="315"/>
        <v>0</v>
      </c>
      <c r="T309">
        <f t="shared" si="296"/>
        <v>0</v>
      </c>
      <c r="U309">
        <f t="shared" si="316"/>
        <v>0</v>
      </c>
      <c r="V309">
        <f t="shared" si="317"/>
        <v>0</v>
      </c>
      <c r="W309">
        <f t="shared" si="297"/>
        <v>0</v>
      </c>
      <c r="X309">
        <f t="shared" si="298"/>
        <v>0</v>
      </c>
      <c r="Y309">
        <f t="shared" si="299"/>
        <v>0</v>
      </c>
      <c r="AA309">
        <v>449016141</v>
      </c>
      <c r="AB309">
        <f t="shared" si="300"/>
        <v>945.54</v>
      </c>
      <c r="AC309">
        <f t="shared" si="318"/>
        <v>945.54</v>
      </c>
      <c r="AD309">
        <f>ROUND((ET309),6)</f>
        <v>0</v>
      </c>
      <c r="AE309">
        <f t="shared" si="319"/>
        <v>0</v>
      </c>
      <c r="AF309">
        <f t="shared" si="320"/>
        <v>0</v>
      </c>
      <c r="AG309">
        <f t="shared" si="302"/>
        <v>0</v>
      </c>
      <c r="AH309">
        <f t="shared" si="321"/>
        <v>0</v>
      </c>
      <c r="AI309">
        <f t="shared" si="322"/>
        <v>0</v>
      </c>
      <c r="AJ309">
        <f t="shared" si="304"/>
        <v>0</v>
      </c>
      <c r="AK309">
        <v>945.54</v>
      </c>
      <c r="AL309">
        <v>945.54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0</v>
      </c>
      <c r="BE309" t="s">
        <v>0</v>
      </c>
      <c r="BF309" t="s">
        <v>0</v>
      </c>
      <c r="BG309" t="s">
        <v>0</v>
      </c>
      <c r="BH309">
        <v>3</v>
      </c>
      <c r="BI309">
        <v>1</v>
      </c>
      <c r="BJ309" t="s">
        <v>228</v>
      </c>
      <c r="BM309">
        <v>900</v>
      </c>
      <c r="BN309">
        <v>0</v>
      </c>
      <c r="BO309" t="s">
        <v>0</v>
      </c>
      <c r="BP309">
        <v>0</v>
      </c>
      <c r="BQ309">
        <v>90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0</v>
      </c>
      <c r="BZ309">
        <v>0</v>
      </c>
      <c r="CA309">
        <v>0</v>
      </c>
      <c r="CB309" t="s">
        <v>0</v>
      </c>
      <c r="CE309">
        <v>0</v>
      </c>
      <c r="CF309">
        <v>0</v>
      </c>
      <c r="CG309">
        <v>0</v>
      </c>
      <c r="CM309">
        <v>0</v>
      </c>
      <c r="CN309" t="s">
        <v>0</v>
      </c>
      <c r="CO309">
        <v>0</v>
      </c>
      <c r="CP309">
        <f t="shared" si="325"/>
        <v>2836.62</v>
      </c>
      <c r="CQ309">
        <f>ROUND(AL309,2)</f>
        <v>945.54</v>
      </c>
      <c r="CR309">
        <f>ROUND(AM309,2)</f>
        <v>0</v>
      </c>
      <c r="CS309">
        <f t="shared" si="326"/>
        <v>0</v>
      </c>
      <c r="CT309">
        <f t="shared" si="327"/>
        <v>0</v>
      </c>
      <c r="CU309">
        <f t="shared" si="328"/>
        <v>0</v>
      </c>
      <c r="CV309">
        <f t="shared" si="329"/>
        <v>0</v>
      </c>
      <c r="CW309">
        <f t="shared" si="330"/>
        <v>0</v>
      </c>
      <c r="CX309">
        <f t="shared" si="331"/>
        <v>0</v>
      </c>
      <c r="CY309">
        <f>0</f>
        <v>0</v>
      </c>
      <c r="CZ309">
        <f>0</f>
        <v>0</v>
      </c>
      <c r="DC309" t="s">
        <v>0</v>
      </c>
      <c r="DD309" t="s">
        <v>0</v>
      </c>
      <c r="DE309" t="s">
        <v>0</v>
      </c>
      <c r="DF309" t="s">
        <v>0</v>
      </c>
      <c r="DG309" t="s">
        <v>0</v>
      </c>
      <c r="DH309" t="s">
        <v>0</v>
      </c>
      <c r="DI309" t="s">
        <v>0</v>
      </c>
      <c r="DJ309" t="s">
        <v>0</v>
      </c>
      <c r="DK309" t="s">
        <v>0</v>
      </c>
      <c r="DL309" t="s">
        <v>0</v>
      </c>
      <c r="DM309" t="s">
        <v>0</v>
      </c>
      <c r="DN309">
        <v>0</v>
      </c>
      <c r="DO309">
        <v>0</v>
      </c>
      <c r="DP309">
        <v>1</v>
      </c>
      <c r="DQ309">
        <v>1</v>
      </c>
      <c r="DU309">
        <v>1010</v>
      </c>
      <c r="DV309" t="s">
        <v>137</v>
      </c>
      <c r="DW309" t="s">
        <v>138</v>
      </c>
      <c r="DX309">
        <v>1</v>
      </c>
      <c r="DZ309" t="s">
        <v>0</v>
      </c>
      <c r="EA309" t="s">
        <v>0</v>
      </c>
      <c r="EB309" t="s">
        <v>0</v>
      </c>
      <c r="EC309" t="s">
        <v>0</v>
      </c>
      <c r="EE309">
        <v>416980464</v>
      </c>
      <c r="EF309">
        <v>90</v>
      </c>
      <c r="EG309" t="s">
        <v>139</v>
      </c>
      <c r="EH309">
        <v>0</v>
      </c>
      <c r="EI309" t="s">
        <v>0</v>
      </c>
      <c r="EJ309">
        <v>1</v>
      </c>
      <c r="EK309">
        <v>900</v>
      </c>
      <c r="EL309" t="s">
        <v>139</v>
      </c>
      <c r="EM309" t="s">
        <v>140</v>
      </c>
      <c r="EO309" t="s">
        <v>0</v>
      </c>
      <c r="EQ309">
        <v>16</v>
      </c>
      <c r="ER309">
        <v>0</v>
      </c>
      <c r="ES309">
        <v>945.54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945.54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0</v>
      </c>
      <c r="GD309">
        <v>1</v>
      </c>
      <c r="GF309">
        <v>-2018616111</v>
      </c>
      <c r="GG309">
        <v>2</v>
      </c>
      <c r="GH309">
        <v>3</v>
      </c>
      <c r="GI309">
        <v>-2</v>
      </c>
      <c r="GJ309">
        <v>0</v>
      </c>
      <c r="GK309">
        <v>0</v>
      </c>
      <c r="GL309">
        <f t="shared" si="306"/>
        <v>0</v>
      </c>
      <c r="GM309">
        <f t="shared" si="307"/>
        <v>2836.62</v>
      </c>
      <c r="GN309">
        <f t="shared" si="308"/>
        <v>2836.62</v>
      </c>
      <c r="GO309">
        <f t="shared" si="309"/>
        <v>0</v>
      </c>
      <c r="GP309">
        <f t="shared" si="310"/>
        <v>0</v>
      </c>
      <c r="GR309">
        <v>1</v>
      </c>
      <c r="GS309">
        <v>1</v>
      </c>
      <c r="GT309">
        <v>0</v>
      </c>
      <c r="GU309" t="s">
        <v>0</v>
      </c>
      <c r="GV309">
        <f t="shared" si="311"/>
        <v>0</v>
      </c>
      <c r="GW309">
        <v>1</v>
      </c>
      <c r="GX309">
        <f t="shared" si="312"/>
        <v>0</v>
      </c>
      <c r="HA309">
        <v>0</v>
      </c>
      <c r="HB309">
        <v>0</v>
      </c>
      <c r="HC309">
        <f t="shared" si="332"/>
        <v>0</v>
      </c>
      <c r="HE309" t="s">
        <v>0</v>
      </c>
      <c r="HF309" t="s">
        <v>0</v>
      </c>
      <c r="HG309">
        <f>ROUND(ROUND(AL309,2)*I309,2)</f>
        <v>2836.62</v>
      </c>
      <c r="HM309" t="s">
        <v>0</v>
      </c>
      <c r="HN309" t="s">
        <v>0</v>
      </c>
      <c r="HO309" t="s">
        <v>0</v>
      </c>
      <c r="HP309" t="s">
        <v>0</v>
      </c>
      <c r="HQ309" t="s">
        <v>0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E310" t="s">
        <v>227</v>
      </c>
      <c r="F310" t="s">
        <v>148</v>
      </c>
      <c r="G310" t="s">
        <v>149</v>
      </c>
      <c r="H310" t="s">
        <v>19</v>
      </c>
      <c r="I310">
        <v>3</v>
      </c>
      <c r="J310">
        <v>0</v>
      </c>
      <c r="K310">
        <v>3</v>
      </c>
      <c r="M310">
        <v>3</v>
      </c>
      <c r="O310">
        <f t="shared" si="323"/>
        <v>470.7</v>
      </c>
      <c r="P310">
        <f t="shared" si="324"/>
        <v>470.7</v>
      </c>
      <c r="Q310">
        <f t="shared" si="313"/>
        <v>0</v>
      </c>
      <c r="R310">
        <f t="shared" si="314"/>
        <v>0</v>
      </c>
      <c r="S310">
        <f t="shared" si="315"/>
        <v>0</v>
      </c>
      <c r="T310">
        <f t="shared" si="296"/>
        <v>0</v>
      </c>
      <c r="U310">
        <f t="shared" si="316"/>
        <v>0</v>
      </c>
      <c r="V310">
        <f t="shared" si="317"/>
        <v>0</v>
      </c>
      <c r="W310">
        <f t="shared" si="297"/>
        <v>0</v>
      </c>
      <c r="X310">
        <f t="shared" si="298"/>
        <v>0</v>
      </c>
      <c r="Y310">
        <f t="shared" si="299"/>
        <v>0</v>
      </c>
      <c r="AA310">
        <v>449016141</v>
      </c>
      <c r="AB310">
        <f t="shared" si="300"/>
        <v>127.56</v>
      </c>
      <c r="AC310">
        <f t="shared" si="318"/>
        <v>127.56</v>
      </c>
      <c r="AD310">
        <f>ROUND((((ET310)-(EU310))+AE310),6)</f>
        <v>0</v>
      </c>
      <c r="AE310">
        <f t="shared" si="319"/>
        <v>0</v>
      </c>
      <c r="AF310">
        <f t="shared" si="320"/>
        <v>0</v>
      </c>
      <c r="AG310">
        <f t="shared" si="302"/>
        <v>0</v>
      </c>
      <c r="AH310">
        <f t="shared" si="321"/>
        <v>0</v>
      </c>
      <c r="AI310">
        <f t="shared" si="322"/>
        <v>0</v>
      </c>
      <c r="AJ310">
        <f t="shared" si="304"/>
        <v>0</v>
      </c>
      <c r="AK310">
        <v>127.56</v>
      </c>
      <c r="AL310">
        <v>127.56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1.23</v>
      </c>
      <c r="BD310" t="s">
        <v>0</v>
      </c>
      <c r="BE310" t="s">
        <v>0</v>
      </c>
      <c r="BF310" t="s">
        <v>0</v>
      </c>
      <c r="BG310" t="s">
        <v>0</v>
      </c>
      <c r="BH310">
        <v>3</v>
      </c>
      <c r="BI310">
        <v>2</v>
      </c>
      <c r="BJ310" t="s">
        <v>150</v>
      </c>
      <c r="BM310">
        <v>500002</v>
      </c>
      <c r="BN310">
        <v>0</v>
      </c>
      <c r="BO310" t="s">
        <v>148</v>
      </c>
      <c r="BP310">
        <v>1</v>
      </c>
      <c r="BQ310">
        <v>12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0</v>
      </c>
      <c r="BZ310">
        <v>0</v>
      </c>
      <c r="CA310">
        <v>0</v>
      </c>
      <c r="CB310" t="s">
        <v>0</v>
      </c>
      <c r="CE310">
        <v>0</v>
      </c>
      <c r="CF310">
        <v>0</v>
      </c>
      <c r="CG310">
        <v>0</v>
      </c>
      <c r="CM310">
        <v>0</v>
      </c>
      <c r="CN310" t="s">
        <v>0</v>
      </c>
      <c r="CO310">
        <v>0</v>
      </c>
      <c r="CP310">
        <f t="shared" si="325"/>
        <v>470.7</v>
      </c>
      <c r="CQ310">
        <f>ROUND(AL310*BC310,2)</f>
        <v>156.9</v>
      </c>
      <c r="CR310">
        <f>ROUND(AM310*BB310,2)</f>
        <v>0</v>
      </c>
      <c r="CS310">
        <f t="shared" si="326"/>
        <v>0</v>
      </c>
      <c r="CT310">
        <f t="shared" si="327"/>
        <v>0</v>
      </c>
      <c r="CU310">
        <f t="shared" si="328"/>
        <v>0</v>
      </c>
      <c r="CV310">
        <f t="shared" si="329"/>
        <v>0</v>
      </c>
      <c r="CW310">
        <f t="shared" si="330"/>
        <v>0</v>
      </c>
      <c r="CX310">
        <f t="shared" si="331"/>
        <v>0</v>
      </c>
      <c r="CY310">
        <f>0</f>
        <v>0</v>
      </c>
      <c r="CZ310">
        <f>0</f>
        <v>0</v>
      </c>
      <c r="DC310" t="s">
        <v>0</v>
      </c>
      <c r="DD310" t="s">
        <v>0</v>
      </c>
      <c r="DE310" t="s">
        <v>0</v>
      </c>
      <c r="DF310" t="s">
        <v>0</v>
      </c>
      <c r="DG310" t="s">
        <v>0</v>
      </c>
      <c r="DH310" t="s">
        <v>0</v>
      </c>
      <c r="DI310" t="s">
        <v>0</v>
      </c>
      <c r="DJ310" t="s">
        <v>0</v>
      </c>
      <c r="DK310" t="s">
        <v>0</v>
      </c>
      <c r="DL310" t="s">
        <v>0</v>
      </c>
      <c r="DM310" t="s">
        <v>0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19</v>
      </c>
      <c r="DW310" t="s">
        <v>19</v>
      </c>
      <c r="DX310">
        <v>1</v>
      </c>
      <c r="DZ310" t="s">
        <v>0</v>
      </c>
      <c r="EA310" t="s">
        <v>0</v>
      </c>
      <c r="EB310" t="s">
        <v>0</v>
      </c>
      <c r="EC310" t="s">
        <v>0</v>
      </c>
      <c r="EE310">
        <v>416979962</v>
      </c>
      <c r="EF310">
        <v>12</v>
      </c>
      <c r="EG310" t="s">
        <v>151</v>
      </c>
      <c r="EH310">
        <v>0</v>
      </c>
      <c r="EI310" t="s">
        <v>0</v>
      </c>
      <c r="EJ310">
        <v>2</v>
      </c>
      <c r="EK310">
        <v>500002</v>
      </c>
      <c r="EL310" t="s">
        <v>152</v>
      </c>
      <c r="EM310" t="s">
        <v>153</v>
      </c>
      <c r="EO310" t="s">
        <v>0</v>
      </c>
      <c r="EQ310">
        <v>0</v>
      </c>
      <c r="ER310">
        <v>127.56</v>
      </c>
      <c r="ES310">
        <v>127.56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0</v>
      </c>
      <c r="GD310">
        <v>1</v>
      </c>
      <c r="GF310">
        <v>-286632545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306"/>
        <v>0</v>
      </c>
      <c r="GM310">
        <f t="shared" si="307"/>
        <v>470.7</v>
      </c>
      <c r="GN310">
        <f t="shared" si="308"/>
        <v>0</v>
      </c>
      <c r="GO310">
        <f t="shared" si="309"/>
        <v>470.7</v>
      </c>
      <c r="GP310">
        <f t="shared" si="310"/>
        <v>0</v>
      </c>
      <c r="GR310">
        <v>0</v>
      </c>
      <c r="GS310">
        <v>3</v>
      </c>
      <c r="GT310">
        <v>0</v>
      </c>
      <c r="GU310" t="s">
        <v>0</v>
      </c>
      <c r="GV310">
        <f t="shared" si="311"/>
        <v>0</v>
      </c>
      <c r="GW310">
        <v>1</v>
      </c>
      <c r="GX310">
        <f t="shared" si="312"/>
        <v>0</v>
      </c>
      <c r="HA310">
        <v>0</v>
      </c>
      <c r="HB310">
        <v>0</v>
      </c>
      <c r="HC310">
        <f t="shared" si="332"/>
        <v>0</v>
      </c>
      <c r="HE310" t="s">
        <v>0</v>
      </c>
      <c r="HF310" t="s">
        <v>0</v>
      </c>
      <c r="HM310" t="s">
        <v>0</v>
      </c>
      <c r="HN310" t="s">
        <v>0</v>
      </c>
      <c r="HO310" t="s">
        <v>0</v>
      </c>
      <c r="HP310" t="s">
        <v>0</v>
      </c>
      <c r="HQ310" t="s">
        <v>0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E311" t="s">
        <v>230</v>
      </c>
      <c r="F311" t="s">
        <v>598</v>
      </c>
      <c r="G311" t="s">
        <v>599</v>
      </c>
      <c r="H311" t="s">
        <v>261</v>
      </c>
      <c r="I311">
        <f>ROUND(12+24,7)</f>
        <v>36</v>
      </c>
      <c r="J311">
        <v>0</v>
      </c>
      <c r="K311">
        <f>ROUND(12+24,7)</f>
        <v>36</v>
      </c>
      <c r="M311">
        <f>ROUND(12+24,7)</f>
        <v>36</v>
      </c>
      <c r="O311">
        <f t="shared" si="323"/>
        <v>67334.759999999995</v>
      </c>
      <c r="P311">
        <f t="shared" si="324"/>
        <v>67334.759999999995</v>
      </c>
      <c r="Q311">
        <f t="shared" si="313"/>
        <v>0</v>
      </c>
      <c r="R311">
        <f t="shared" si="314"/>
        <v>0</v>
      </c>
      <c r="S311">
        <f t="shared" si="315"/>
        <v>0</v>
      </c>
      <c r="T311">
        <f t="shared" si="296"/>
        <v>0</v>
      </c>
      <c r="U311">
        <f t="shared" si="316"/>
        <v>0</v>
      </c>
      <c r="V311">
        <f t="shared" si="317"/>
        <v>0</v>
      </c>
      <c r="W311">
        <f t="shared" si="297"/>
        <v>0</v>
      </c>
      <c r="X311">
        <f t="shared" si="298"/>
        <v>0</v>
      </c>
      <c r="Y311">
        <f t="shared" si="299"/>
        <v>0</v>
      </c>
      <c r="AA311">
        <v>449016141</v>
      </c>
      <c r="AB311">
        <f t="shared" si="300"/>
        <v>1870.41</v>
      </c>
      <c r="AC311">
        <f t="shared" si="318"/>
        <v>1870.41</v>
      </c>
      <c r="AD311">
        <f>ROUND((ET311),6)</f>
        <v>0</v>
      </c>
      <c r="AE311">
        <f t="shared" si="319"/>
        <v>0</v>
      </c>
      <c r="AF311">
        <f t="shared" si="320"/>
        <v>0</v>
      </c>
      <c r="AG311">
        <f t="shared" si="302"/>
        <v>0</v>
      </c>
      <c r="AH311">
        <f t="shared" si="321"/>
        <v>0</v>
      </c>
      <c r="AI311">
        <f t="shared" si="322"/>
        <v>0</v>
      </c>
      <c r="AJ311">
        <f t="shared" si="304"/>
        <v>0</v>
      </c>
      <c r="AK311">
        <v>1870.41</v>
      </c>
      <c r="AL311">
        <v>1870.41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0</v>
      </c>
      <c r="BE311" t="s">
        <v>0</v>
      </c>
      <c r="BF311" t="s">
        <v>0</v>
      </c>
      <c r="BG311" t="s">
        <v>0</v>
      </c>
      <c r="BH311">
        <v>3</v>
      </c>
      <c r="BI311">
        <v>1</v>
      </c>
      <c r="BJ311" t="s">
        <v>598</v>
      </c>
      <c r="BM311">
        <v>900</v>
      </c>
      <c r="BN311">
        <v>0</v>
      </c>
      <c r="BO311" t="s">
        <v>0</v>
      </c>
      <c r="BP311">
        <v>0</v>
      </c>
      <c r="BQ311">
        <v>90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0</v>
      </c>
      <c r="BZ311">
        <v>0</v>
      </c>
      <c r="CA311">
        <v>0</v>
      </c>
      <c r="CB311" t="s">
        <v>0</v>
      </c>
      <c r="CE311">
        <v>0</v>
      </c>
      <c r="CF311">
        <v>0</v>
      </c>
      <c r="CG311">
        <v>0</v>
      </c>
      <c r="CM311">
        <v>0</v>
      </c>
      <c r="CN311" t="s">
        <v>0</v>
      </c>
      <c r="CO311">
        <v>0</v>
      </c>
      <c r="CP311">
        <f t="shared" si="325"/>
        <v>67334.759999999995</v>
      </c>
      <c r="CQ311">
        <f>ROUND(AL311,2)</f>
        <v>1870.41</v>
      </c>
      <c r="CR311">
        <f>ROUND(AM311,2)</f>
        <v>0</v>
      </c>
      <c r="CS311">
        <f t="shared" si="326"/>
        <v>0</v>
      </c>
      <c r="CT311">
        <f t="shared" si="327"/>
        <v>0</v>
      </c>
      <c r="CU311">
        <f t="shared" si="328"/>
        <v>0</v>
      </c>
      <c r="CV311">
        <f t="shared" si="329"/>
        <v>0</v>
      </c>
      <c r="CW311">
        <f t="shared" si="330"/>
        <v>0</v>
      </c>
      <c r="CX311">
        <f t="shared" si="331"/>
        <v>0</v>
      </c>
      <c r="CY311">
        <f>0</f>
        <v>0</v>
      </c>
      <c r="CZ311">
        <f>0</f>
        <v>0</v>
      </c>
      <c r="DC311" t="s">
        <v>0</v>
      </c>
      <c r="DD311" t="s">
        <v>0</v>
      </c>
      <c r="DE311" t="s">
        <v>0</v>
      </c>
      <c r="DF311" t="s">
        <v>0</v>
      </c>
      <c r="DG311" t="s">
        <v>0</v>
      </c>
      <c r="DH311" t="s">
        <v>0</v>
      </c>
      <c r="DI311" t="s">
        <v>0</v>
      </c>
      <c r="DJ311" t="s">
        <v>0</v>
      </c>
      <c r="DK311" t="s">
        <v>0</v>
      </c>
      <c r="DL311" t="s">
        <v>0</v>
      </c>
      <c r="DM311" t="s">
        <v>0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261</v>
      </c>
      <c r="DW311" t="s">
        <v>261</v>
      </c>
      <c r="DX311">
        <v>1</v>
      </c>
      <c r="DZ311" t="s">
        <v>0</v>
      </c>
      <c r="EA311" t="s">
        <v>0</v>
      </c>
      <c r="EB311" t="s">
        <v>0</v>
      </c>
      <c r="EC311" t="s">
        <v>0</v>
      </c>
      <c r="EE311">
        <v>416980464</v>
      </c>
      <c r="EF311">
        <v>90</v>
      </c>
      <c r="EG311" t="s">
        <v>139</v>
      </c>
      <c r="EH311">
        <v>0</v>
      </c>
      <c r="EI311" t="s">
        <v>0</v>
      </c>
      <c r="EJ311">
        <v>1</v>
      </c>
      <c r="EK311">
        <v>900</v>
      </c>
      <c r="EL311" t="s">
        <v>139</v>
      </c>
      <c r="EM311" t="s">
        <v>140</v>
      </c>
      <c r="EO311" t="s">
        <v>0</v>
      </c>
      <c r="EQ311">
        <v>16</v>
      </c>
      <c r="ER311">
        <v>0</v>
      </c>
      <c r="ES311">
        <v>1870.41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5</v>
      </c>
      <c r="FC311">
        <v>0</v>
      </c>
      <c r="FD311">
        <v>18</v>
      </c>
      <c r="FF311">
        <v>1870.41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0</v>
      </c>
      <c r="GD311">
        <v>1</v>
      </c>
      <c r="GF311">
        <v>-609847747</v>
      </c>
      <c r="GG311">
        <v>2</v>
      </c>
      <c r="GH311">
        <v>3</v>
      </c>
      <c r="GI311">
        <v>-2</v>
      </c>
      <c r="GJ311">
        <v>0</v>
      </c>
      <c r="GK311">
        <v>0</v>
      </c>
      <c r="GL311">
        <f t="shared" si="306"/>
        <v>0</v>
      </c>
      <c r="GM311">
        <f t="shared" si="307"/>
        <v>67334.759999999995</v>
      </c>
      <c r="GN311">
        <f t="shared" si="308"/>
        <v>67334.759999999995</v>
      </c>
      <c r="GO311">
        <f t="shared" si="309"/>
        <v>0</v>
      </c>
      <c r="GP311">
        <f t="shared" si="310"/>
        <v>0</v>
      </c>
      <c r="GR311">
        <v>1</v>
      </c>
      <c r="GS311">
        <v>1</v>
      </c>
      <c r="GT311">
        <v>0</v>
      </c>
      <c r="GU311" t="s">
        <v>0</v>
      </c>
      <c r="GV311">
        <f t="shared" si="311"/>
        <v>0</v>
      </c>
      <c r="GW311">
        <v>1</v>
      </c>
      <c r="GX311">
        <f t="shared" si="312"/>
        <v>0</v>
      </c>
      <c r="HA311">
        <v>0</v>
      </c>
      <c r="HB311">
        <v>0</v>
      </c>
      <c r="HC311">
        <f t="shared" si="332"/>
        <v>0</v>
      </c>
      <c r="HE311" t="s">
        <v>0</v>
      </c>
      <c r="HF311" t="s">
        <v>0</v>
      </c>
      <c r="HG311">
        <f>ROUND(ROUND(AL311,2)*I311,2)</f>
        <v>67334.759999999995</v>
      </c>
      <c r="HM311" t="s">
        <v>0</v>
      </c>
      <c r="HN311" t="s">
        <v>0</v>
      </c>
      <c r="HO311" t="s">
        <v>0</v>
      </c>
      <c r="HP311" t="s">
        <v>0</v>
      </c>
      <c r="HQ311" t="s">
        <v>0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E312" t="s">
        <v>234</v>
      </c>
      <c r="F312" t="s">
        <v>600</v>
      </c>
      <c r="G312" t="s">
        <v>601</v>
      </c>
      <c r="H312" t="s">
        <v>212</v>
      </c>
      <c r="I312">
        <f>ROUND(22/100,7)</f>
        <v>0.22</v>
      </c>
      <c r="J312">
        <v>0</v>
      </c>
      <c r="K312">
        <f>ROUND(22/100,7)</f>
        <v>0.22</v>
      </c>
      <c r="M312">
        <f>ROUND(22/100,7)</f>
        <v>0.22</v>
      </c>
      <c r="O312">
        <f t="shared" si="323"/>
        <v>7937.57</v>
      </c>
      <c r="P312">
        <f t="shared" si="324"/>
        <v>7937.57</v>
      </c>
      <c r="Q312">
        <f t="shared" si="313"/>
        <v>0</v>
      </c>
      <c r="R312">
        <f t="shared" si="314"/>
        <v>0</v>
      </c>
      <c r="S312">
        <f t="shared" si="315"/>
        <v>0</v>
      </c>
      <c r="T312">
        <f t="shared" si="296"/>
        <v>0</v>
      </c>
      <c r="U312">
        <f t="shared" si="316"/>
        <v>0</v>
      </c>
      <c r="V312">
        <f t="shared" si="317"/>
        <v>0</v>
      </c>
      <c r="W312">
        <f t="shared" si="297"/>
        <v>0</v>
      </c>
      <c r="X312">
        <f t="shared" si="298"/>
        <v>0</v>
      </c>
      <c r="Y312">
        <f t="shared" si="299"/>
        <v>0</v>
      </c>
      <c r="AA312">
        <v>449016141</v>
      </c>
      <c r="AB312">
        <f t="shared" si="300"/>
        <v>29333.22</v>
      </c>
      <c r="AC312">
        <f t="shared" si="318"/>
        <v>29333.22</v>
      </c>
      <c r="AD312">
        <f>ROUND((((ET312)-(EU312))+AE312),6)</f>
        <v>0</v>
      </c>
      <c r="AE312">
        <f t="shared" si="319"/>
        <v>0</v>
      </c>
      <c r="AF312">
        <f t="shared" si="320"/>
        <v>0</v>
      </c>
      <c r="AG312">
        <f t="shared" si="302"/>
        <v>0</v>
      </c>
      <c r="AH312">
        <f t="shared" si="321"/>
        <v>0</v>
      </c>
      <c r="AI312">
        <f t="shared" si="322"/>
        <v>0</v>
      </c>
      <c r="AJ312">
        <f t="shared" si="304"/>
        <v>0</v>
      </c>
      <c r="AK312">
        <v>29333.22</v>
      </c>
      <c r="AL312">
        <v>29333.22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1.23</v>
      </c>
      <c r="BD312" t="s">
        <v>0</v>
      </c>
      <c r="BE312" t="s">
        <v>0</v>
      </c>
      <c r="BF312" t="s">
        <v>0</v>
      </c>
      <c r="BG312" t="s">
        <v>0</v>
      </c>
      <c r="BH312">
        <v>3</v>
      </c>
      <c r="BI312">
        <v>2</v>
      </c>
      <c r="BJ312" t="s">
        <v>602</v>
      </c>
      <c r="BM312">
        <v>500002</v>
      </c>
      <c r="BN312">
        <v>0</v>
      </c>
      <c r="BO312" t="s">
        <v>600</v>
      </c>
      <c r="BP312">
        <v>1</v>
      </c>
      <c r="BQ312">
        <v>12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0</v>
      </c>
      <c r="BZ312">
        <v>0</v>
      </c>
      <c r="CA312">
        <v>0</v>
      </c>
      <c r="CB312" t="s">
        <v>0</v>
      </c>
      <c r="CE312">
        <v>0</v>
      </c>
      <c r="CF312">
        <v>0</v>
      </c>
      <c r="CG312">
        <v>0</v>
      </c>
      <c r="CM312">
        <v>0</v>
      </c>
      <c r="CN312" t="s">
        <v>0</v>
      </c>
      <c r="CO312">
        <v>0</v>
      </c>
      <c r="CP312">
        <f t="shared" si="325"/>
        <v>7937.57</v>
      </c>
      <c r="CQ312">
        <f>ROUND(AL312*BC312,2)</f>
        <v>36079.86</v>
      </c>
      <c r="CR312">
        <f>ROUND(AM312*BB312,2)</f>
        <v>0</v>
      </c>
      <c r="CS312">
        <f t="shared" si="326"/>
        <v>0</v>
      </c>
      <c r="CT312">
        <f t="shared" si="327"/>
        <v>0</v>
      </c>
      <c r="CU312">
        <f t="shared" si="328"/>
        <v>0</v>
      </c>
      <c r="CV312">
        <f t="shared" si="329"/>
        <v>0</v>
      </c>
      <c r="CW312">
        <f t="shared" si="330"/>
        <v>0</v>
      </c>
      <c r="CX312">
        <f t="shared" si="331"/>
        <v>0</v>
      </c>
      <c r="CY312">
        <f>0</f>
        <v>0</v>
      </c>
      <c r="CZ312">
        <f>0</f>
        <v>0</v>
      </c>
      <c r="DC312" t="s">
        <v>0</v>
      </c>
      <c r="DD312" t="s">
        <v>0</v>
      </c>
      <c r="DE312" t="s">
        <v>0</v>
      </c>
      <c r="DF312" t="s">
        <v>0</v>
      </c>
      <c r="DG312" t="s">
        <v>0</v>
      </c>
      <c r="DH312" t="s">
        <v>0</v>
      </c>
      <c r="DI312" t="s">
        <v>0</v>
      </c>
      <c r="DJ312" t="s">
        <v>0</v>
      </c>
      <c r="DK312" t="s">
        <v>0</v>
      </c>
      <c r="DL312" t="s">
        <v>0</v>
      </c>
      <c r="DM312" t="s">
        <v>0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212</v>
      </c>
      <c r="DW312" t="s">
        <v>212</v>
      </c>
      <c r="DX312">
        <v>1</v>
      </c>
      <c r="DZ312" t="s">
        <v>0</v>
      </c>
      <c r="EA312" t="s">
        <v>0</v>
      </c>
      <c r="EB312" t="s">
        <v>0</v>
      </c>
      <c r="EC312" t="s">
        <v>0</v>
      </c>
      <c r="EE312">
        <v>416979962</v>
      </c>
      <c r="EF312">
        <v>12</v>
      </c>
      <c r="EG312" t="s">
        <v>151</v>
      </c>
      <c r="EH312">
        <v>0</v>
      </c>
      <c r="EI312" t="s">
        <v>0</v>
      </c>
      <c r="EJ312">
        <v>2</v>
      </c>
      <c r="EK312">
        <v>500002</v>
      </c>
      <c r="EL312" t="s">
        <v>152</v>
      </c>
      <c r="EM312" t="s">
        <v>153</v>
      </c>
      <c r="EO312" t="s">
        <v>0</v>
      </c>
      <c r="EQ312">
        <v>0</v>
      </c>
      <c r="ER312">
        <v>29333.22</v>
      </c>
      <c r="ES312">
        <v>29333.22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0</v>
      </c>
      <c r="GD312">
        <v>1</v>
      </c>
      <c r="GF312">
        <v>631009326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306"/>
        <v>0</v>
      </c>
      <c r="GM312">
        <f t="shared" si="307"/>
        <v>7937.57</v>
      </c>
      <c r="GN312">
        <f t="shared" si="308"/>
        <v>0</v>
      </c>
      <c r="GO312">
        <f t="shared" si="309"/>
        <v>7937.57</v>
      </c>
      <c r="GP312">
        <f t="shared" si="310"/>
        <v>0</v>
      </c>
      <c r="GR312">
        <v>0</v>
      </c>
      <c r="GS312">
        <v>3</v>
      </c>
      <c r="GT312">
        <v>0</v>
      </c>
      <c r="GU312" t="s">
        <v>0</v>
      </c>
      <c r="GV312">
        <f t="shared" si="311"/>
        <v>0</v>
      </c>
      <c r="GW312">
        <v>1</v>
      </c>
      <c r="GX312">
        <f t="shared" si="312"/>
        <v>0</v>
      </c>
      <c r="HA312">
        <v>0</v>
      </c>
      <c r="HB312">
        <v>0</v>
      </c>
      <c r="HC312">
        <f t="shared" si="332"/>
        <v>0</v>
      </c>
      <c r="HE312" t="s">
        <v>0</v>
      </c>
      <c r="HF312" t="s">
        <v>0</v>
      </c>
      <c r="HM312" t="s">
        <v>0</v>
      </c>
      <c r="HN312" t="s">
        <v>0</v>
      </c>
      <c r="HO312" t="s">
        <v>0</v>
      </c>
      <c r="HP312" t="s">
        <v>0</v>
      </c>
      <c r="HQ312" t="s">
        <v>0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E313" t="s">
        <v>237</v>
      </c>
      <c r="F313" t="s">
        <v>603</v>
      </c>
      <c r="G313" t="s">
        <v>604</v>
      </c>
      <c r="H313" t="s">
        <v>137</v>
      </c>
      <c r="I313">
        <v>3</v>
      </c>
      <c r="J313">
        <v>0</v>
      </c>
      <c r="K313">
        <v>3</v>
      </c>
      <c r="M313">
        <v>3</v>
      </c>
      <c r="O313">
        <f t="shared" si="323"/>
        <v>2500.7399999999998</v>
      </c>
      <c r="P313">
        <f t="shared" si="324"/>
        <v>2500.7399999999998</v>
      </c>
      <c r="Q313">
        <f t="shared" si="313"/>
        <v>0</v>
      </c>
      <c r="R313">
        <f t="shared" si="314"/>
        <v>0</v>
      </c>
      <c r="S313">
        <f t="shared" si="315"/>
        <v>0</v>
      </c>
      <c r="T313">
        <f t="shared" si="296"/>
        <v>0</v>
      </c>
      <c r="U313">
        <f t="shared" si="316"/>
        <v>0</v>
      </c>
      <c r="V313">
        <f t="shared" si="317"/>
        <v>0</v>
      </c>
      <c r="W313">
        <f t="shared" si="297"/>
        <v>0</v>
      </c>
      <c r="X313">
        <f t="shared" si="298"/>
        <v>0</v>
      </c>
      <c r="Y313">
        <f t="shared" si="299"/>
        <v>0</v>
      </c>
      <c r="AA313">
        <v>449016141</v>
      </c>
      <c r="AB313">
        <f t="shared" si="300"/>
        <v>833.58</v>
      </c>
      <c r="AC313">
        <f t="shared" si="318"/>
        <v>833.58</v>
      </c>
      <c r="AD313">
        <f>ROUND((ET313),6)</f>
        <v>0</v>
      </c>
      <c r="AE313">
        <f t="shared" si="319"/>
        <v>0</v>
      </c>
      <c r="AF313">
        <f t="shared" si="320"/>
        <v>0</v>
      </c>
      <c r="AG313">
        <f t="shared" si="302"/>
        <v>0</v>
      </c>
      <c r="AH313">
        <f t="shared" si="321"/>
        <v>0</v>
      </c>
      <c r="AI313">
        <f t="shared" si="322"/>
        <v>0</v>
      </c>
      <c r="AJ313">
        <f t="shared" si="304"/>
        <v>0</v>
      </c>
      <c r="AK313">
        <v>833.58</v>
      </c>
      <c r="AL313">
        <v>833.58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0</v>
      </c>
      <c r="BE313" t="s">
        <v>0</v>
      </c>
      <c r="BF313" t="s">
        <v>0</v>
      </c>
      <c r="BG313" t="s">
        <v>0</v>
      </c>
      <c r="BH313">
        <v>3</v>
      </c>
      <c r="BI313">
        <v>1</v>
      </c>
      <c r="BJ313" t="s">
        <v>603</v>
      </c>
      <c r="BM313">
        <v>900</v>
      </c>
      <c r="BN313">
        <v>0</v>
      </c>
      <c r="BO313" t="s">
        <v>0</v>
      </c>
      <c r="BP313">
        <v>0</v>
      </c>
      <c r="BQ313">
        <v>90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0</v>
      </c>
      <c r="BZ313">
        <v>0</v>
      </c>
      <c r="CA313">
        <v>0</v>
      </c>
      <c r="CB313" t="s">
        <v>0</v>
      </c>
      <c r="CE313">
        <v>0</v>
      </c>
      <c r="CF313">
        <v>0</v>
      </c>
      <c r="CG313">
        <v>0</v>
      </c>
      <c r="CM313">
        <v>0</v>
      </c>
      <c r="CN313" t="s">
        <v>0</v>
      </c>
      <c r="CO313">
        <v>0</v>
      </c>
      <c r="CP313">
        <f t="shared" si="325"/>
        <v>2500.7399999999998</v>
      </c>
      <c r="CQ313">
        <f>ROUND(AL313,2)</f>
        <v>833.58</v>
      </c>
      <c r="CR313">
        <f>ROUND(AM313,2)</f>
        <v>0</v>
      </c>
      <c r="CS313">
        <f t="shared" si="326"/>
        <v>0</v>
      </c>
      <c r="CT313">
        <f t="shared" si="327"/>
        <v>0</v>
      </c>
      <c r="CU313">
        <f t="shared" si="328"/>
        <v>0</v>
      </c>
      <c r="CV313">
        <f t="shared" si="329"/>
        <v>0</v>
      </c>
      <c r="CW313">
        <f t="shared" si="330"/>
        <v>0</v>
      </c>
      <c r="CX313">
        <f t="shared" si="331"/>
        <v>0</v>
      </c>
      <c r="CY313">
        <f>0</f>
        <v>0</v>
      </c>
      <c r="CZ313">
        <f>0</f>
        <v>0</v>
      </c>
      <c r="DC313" t="s">
        <v>0</v>
      </c>
      <c r="DD313" t="s">
        <v>0</v>
      </c>
      <c r="DE313" t="s">
        <v>0</v>
      </c>
      <c r="DF313" t="s">
        <v>0</v>
      </c>
      <c r="DG313" t="s">
        <v>0</v>
      </c>
      <c r="DH313" t="s">
        <v>0</v>
      </c>
      <c r="DI313" t="s">
        <v>0</v>
      </c>
      <c r="DJ313" t="s">
        <v>0</v>
      </c>
      <c r="DK313" t="s">
        <v>0</v>
      </c>
      <c r="DL313" t="s">
        <v>0</v>
      </c>
      <c r="DM313" t="s">
        <v>0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137</v>
      </c>
      <c r="DW313" t="s">
        <v>137</v>
      </c>
      <c r="DX313">
        <v>1</v>
      </c>
      <c r="DZ313" t="s">
        <v>0</v>
      </c>
      <c r="EA313" t="s">
        <v>0</v>
      </c>
      <c r="EB313" t="s">
        <v>0</v>
      </c>
      <c r="EC313" t="s">
        <v>0</v>
      </c>
      <c r="EE313">
        <v>416980464</v>
      </c>
      <c r="EF313">
        <v>90</v>
      </c>
      <c r="EG313" t="s">
        <v>139</v>
      </c>
      <c r="EH313">
        <v>0</v>
      </c>
      <c r="EI313" t="s">
        <v>0</v>
      </c>
      <c r="EJ313">
        <v>1</v>
      </c>
      <c r="EK313">
        <v>900</v>
      </c>
      <c r="EL313" t="s">
        <v>139</v>
      </c>
      <c r="EM313" t="s">
        <v>140</v>
      </c>
      <c r="EO313" t="s">
        <v>0</v>
      </c>
      <c r="EQ313">
        <v>16</v>
      </c>
      <c r="ER313">
        <v>0</v>
      </c>
      <c r="ES313">
        <v>833.58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833.58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0</v>
      </c>
      <c r="GD313">
        <v>1</v>
      </c>
      <c r="GF313">
        <v>-1312851654</v>
      </c>
      <c r="GG313">
        <v>2</v>
      </c>
      <c r="GH313">
        <v>3</v>
      </c>
      <c r="GI313">
        <v>-2</v>
      </c>
      <c r="GJ313">
        <v>0</v>
      </c>
      <c r="GK313">
        <v>0</v>
      </c>
      <c r="GL313">
        <f t="shared" si="306"/>
        <v>0</v>
      </c>
      <c r="GM313">
        <f t="shared" si="307"/>
        <v>2500.7399999999998</v>
      </c>
      <c r="GN313">
        <f t="shared" si="308"/>
        <v>2500.7399999999998</v>
      </c>
      <c r="GO313">
        <f t="shared" si="309"/>
        <v>0</v>
      </c>
      <c r="GP313">
        <f t="shared" si="310"/>
        <v>0</v>
      </c>
      <c r="GR313">
        <v>1</v>
      </c>
      <c r="GS313">
        <v>1</v>
      </c>
      <c r="GT313">
        <v>0</v>
      </c>
      <c r="GU313" t="s">
        <v>0</v>
      </c>
      <c r="GV313">
        <f t="shared" si="311"/>
        <v>0</v>
      </c>
      <c r="GW313">
        <v>1</v>
      </c>
      <c r="GX313">
        <f t="shared" si="312"/>
        <v>0</v>
      </c>
      <c r="HA313">
        <v>0</v>
      </c>
      <c r="HB313">
        <v>0</v>
      </c>
      <c r="HC313">
        <f t="shared" si="332"/>
        <v>0</v>
      </c>
      <c r="HE313" t="s">
        <v>0</v>
      </c>
      <c r="HF313" t="s">
        <v>0</v>
      </c>
      <c r="HG313">
        <f>ROUND(ROUND(AL313,2)*I313,2)</f>
        <v>2500.7399999999998</v>
      </c>
      <c r="HM313" t="s">
        <v>0</v>
      </c>
      <c r="HN313" t="s">
        <v>0</v>
      </c>
      <c r="HO313" t="s">
        <v>0</v>
      </c>
      <c r="HP313" t="s">
        <v>0</v>
      </c>
      <c r="HQ313" t="s">
        <v>0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E314" t="s">
        <v>241</v>
      </c>
      <c r="F314" t="s">
        <v>231</v>
      </c>
      <c r="G314" t="s">
        <v>232</v>
      </c>
      <c r="H314" t="s">
        <v>212</v>
      </c>
      <c r="I314">
        <f>ROUND(3/100,7)</f>
        <v>0.03</v>
      </c>
      <c r="J314">
        <v>0</v>
      </c>
      <c r="K314">
        <f>ROUND(3/100,7)</f>
        <v>0.03</v>
      </c>
      <c r="M314">
        <f>ROUND(3/100,7)</f>
        <v>0.03</v>
      </c>
      <c r="O314">
        <f t="shared" si="323"/>
        <v>40.549999999999997</v>
      </c>
      <c r="P314">
        <f t="shared" si="324"/>
        <v>40.549999999999997</v>
      </c>
      <c r="Q314">
        <f t="shared" si="313"/>
        <v>0</v>
      </c>
      <c r="R314">
        <f t="shared" si="314"/>
        <v>0</v>
      </c>
      <c r="S314">
        <f t="shared" si="315"/>
        <v>0</v>
      </c>
      <c r="T314">
        <f t="shared" si="296"/>
        <v>0</v>
      </c>
      <c r="U314">
        <f t="shared" si="316"/>
        <v>0</v>
      </c>
      <c r="V314">
        <f t="shared" si="317"/>
        <v>0</v>
      </c>
      <c r="W314">
        <f t="shared" si="297"/>
        <v>0</v>
      </c>
      <c r="X314">
        <f t="shared" si="298"/>
        <v>0</v>
      </c>
      <c r="Y314">
        <f t="shared" si="299"/>
        <v>0</v>
      </c>
      <c r="AA314">
        <v>449016141</v>
      </c>
      <c r="AB314">
        <f t="shared" si="300"/>
        <v>1031.73</v>
      </c>
      <c r="AC314">
        <f t="shared" si="318"/>
        <v>1031.73</v>
      </c>
      <c r="AD314">
        <f>ROUND((((ET314)-(EU314))+AE314),6)</f>
        <v>0</v>
      </c>
      <c r="AE314">
        <f t="shared" si="319"/>
        <v>0</v>
      </c>
      <c r="AF314">
        <f t="shared" si="320"/>
        <v>0</v>
      </c>
      <c r="AG314">
        <f t="shared" si="302"/>
        <v>0</v>
      </c>
      <c r="AH314">
        <f t="shared" si="321"/>
        <v>0</v>
      </c>
      <c r="AI314">
        <f t="shared" si="322"/>
        <v>0</v>
      </c>
      <c r="AJ314">
        <f t="shared" si="304"/>
        <v>0</v>
      </c>
      <c r="AK314">
        <v>1031.73</v>
      </c>
      <c r="AL314">
        <v>1031.73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1.31</v>
      </c>
      <c r="BD314" t="s">
        <v>0</v>
      </c>
      <c r="BE314" t="s">
        <v>0</v>
      </c>
      <c r="BF314" t="s">
        <v>0</v>
      </c>
      <c r="BG314" t="s">
        <v>0</v>
      </c>
      <c r="BH314">
        <v>3</v>
      </c>
      <c r="BI314">
        <v>2</v>
      </c>
      <c r="BJ314" t="s">
        <v>233</v>
      </c>
      <c r="BM314">
        <v>500002</v>
      </c>
      <c r="BN314">
        <v>0</v>
      </c>
      <c r="BO314" t="s">
        <v>231</v>
      </c>
      <c r="BP314">
        <v>1</v>
      </c>
      <c r="BQ314">
        <v>12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0</v>
      </c>
      <c r="BZ314">
        <v>0</v>
      </c>
      <c r="CA314">
        <v>0</v>
      </c>
      <c r="CB314" t="s">
        <v>0</v>
      </c>
      <c r="CE314">
        <v>0</v>
      </c>
      <c r="CF314">
        <v>0</v>
      </c>
      <c r="CG314">
        <v>0</v>
      </c>
      <c r="CM314">
        <v>0</v>
      </c>
      <c r="CN314" t="s">
        <v>0</v>
      </c>
      <c r="CO314">
        <v>0</v>
      </c>
      <c r="CP314">
        <f t="shared" si="325"/>
        <v>40.549999999999997</v>
      </c>
      <c r="CQ314">
        <f>ROUND(AL314*BC314,2)</f>
        <v>1351.57</v>
      </c>
      <c r="CR314">
        <f>ROUND(AM314*BB314,2)</f>
        <v>0</v>
      </c>
      <c r="CS314">
        <f t="shared" si="326"/>
        <v>0</v>
      </c>
      <c r="CT314">
        <f t="shared" si="327"/>
        <v>0</v>
      </c>
      <c r="CU314">
        <f t="shared" si="328"/>
        <v>0</v>
      </c>
      <c r="CV314">
        <f t="shared" si="329"/>
        <v>0</v>
      </c>
      <c r="CW314">
        <f t="shared" si="330"/>
        <v>0</v>
      </c>
      <c r="CX314">
        <f t="shared" si="331"/>
        <v>0</v>
      </c>
      <c r="CY314">
        <f>0</f>
        <v>0</v>
      </c>
      <c r="CZ314">
        <f>0</f>
        <v>0</v>
      </c>
      <c r="DC314" t="s">
        <v>0</v>
      </c>
      <c r="DD314" t="s">
        <v>0</v>
      </c>
      <c r="DE314" t="s">
        <v>0</v>
      </c>
      <c r="DF314" t="s">
        <v>0</v>
      </c>
      <c r="DG314" t="s">
        <v>0</v>
      </c>
      <c r="DH314" t="s">
        <v>0</v>
      </c>
      <c r="DI314" t="s">
        <v>0</v>
      </c>
      <c r="DJ314" t="s">
        <v>0</v>
      </c>
      <c r="DK314" t="s">
        <v>0</v>
      </c>
      <c r="DL314" t="s">
        <v>0</v>
      </c>
      <c r="DM314" t="s">
        <v>0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212</v>
      </c>
      <c r="DW314" t="s">
        <v>212</v>
      </c>
      <c r="DX314">
        <v>1</v>
      </c>
      <c r="DZ314" t="s">
        <v>0</v>
      </c>
      <c r="EA314" t="s">
        <v>0</v>
      </c>
      <c r="EB314" t="s">
        <v>0</v>
      </c>
      <c r="EC314" t="s">
        <v>0</v>
      </c>
      <c r="EE314">
        <v>416979962</v>
      </c>
      <c r="EF314">
        <v>12</v>
      </c>
      <c r="EG314" t="s">
        <v>151</v>
      </c>
      <c r="EH314">
        <v>0</v>
      </c>
      <c r="EI314" t="s">
        <v>0</v>
      </c>
      <c r="EJ314">
        <v>2</v>
      </c>
      <c r="EK314">
        <v>500002</v>
      </c>
      <c r="EL314" t="s">
        <v>152</v>
      </c>
      <c r="EM314" t="s">
        <v>153</v>
      </c>
      <c r="EO314" t="s">
        <v>0</v>
      </c>
      <c r="EQ314">
        <v>0</v>
      </c>
      <c r="ER314">
        <v>1031.73</v>
      </c>
      <c r="ES314">
        <v>1031.73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0</v>
      </c>
      <c r="GD314">
        <v>1</v>
      </c>
      <c r="GF314">
        <v>-734153582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 t="shared" si="306"/>
        <v>0</v>
      </c>
      <c r="GM314">
        <f t="shared" si="307"/>
        <v>40.549999999999997</v>
      </c>
      <c r="GN314">
        <f t="shared" si="308"/>
        <v>0</v>
      </c>
      <c r="GO314">
        <f t="shared" si="309"/>
        <v>40.549999999999997</v>
      </c>
      <c r="GP314">
        <f t="shared" si="310"/>
        <v>0</v>
      </c>
      <c r="GR314">
        <v>0</v>
      </c>
      <c r="GS314">
        <v>3</v>
      </c>
      <c r="GT314">
        <v>0</v>
      </c>
      <c r="GU314" t="s">
        <v>0</v>
      </c>
      <c r="GV314">
        <f t="shared" si="311"/>
        <v>0</v>
      </c>
      <c r="GW314">
        <v>1</v>
      </c>
      <c r="GX314">
        <f t="shared" si="312"/>
        <v>0</v>
      </c>
      <c r="HA314">
        <v>0</v>
      </c>
      <c r="HB314">
        <v>0</v>
      </c>
      <c r="HC314">
        <f t="shared" si="332"/>
        <v>0</v>
      </c>
      <c r="HE314" t="s">
        <v>0</v>
      </c>
      <c r="HF314" t="s">
        <v>0</v>
      </c>
      <c r="HM314" t="s">
        <v>0</v>
      </c>
      <c r="HN314" t="s">
        <v>0</v>
      </c>
      <c r="HO314" t="s">
        <v>0</v>
      </c>
      <c r="HP314" t="s">
        <v>0</v>
      </c>
      <c r="HQ314" t="s">
        <v>0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E315" t="s">
        <v>254</v>
      </c>
      <c r="F315" t="s">
        <v>135</v>
      </c>
      <c r="G315" t="s">
        <v>136</v>
      </c>
      <c r="H315" t="s">
        <v>137</v>
      </c>
      <c r="I315">
        <v>2</v>
      </c>
      <c r="J315">
        <v>0</v>
      </c>
      <c r="K315">
        <v>2</v>
      </c>
      <c r="M315">
        <v>2</v>
      </c>
      <c r="O315">
        <f t="shared" si="323"/>
        <v>38188.14</v>
      </c>
      <c r="P315">
        <f t="shared" si="324"/>
        <v>38188.14</v>
      </c>
      <c r="Q315">
        <f t="shared" si="313"/>
        <v>0</v>
      </c>
      <c r="R315">
        <f t="shared" si="314"/>
        <v>0</v>
      </c>
      <c r="S315">
        <f t="shared" si="315"/>
        <v>0</v>
      </c>
      <c r="T315">
        <f t="shared" si="296"/>
        <v>0</v>
      </c>
      <c r="U315">
        <f t="shared" si="316"/>
        <v>0</v>
      </c>
      <c r="V315">
        <f t="shared" si="317"/>
        <v>0</v>
      </c>
      <c r="W315">
        <f t="shared" si="297"/>
        <v>0</v>
      </c>
      <c r="X315">
        <f t="shared" si="298"/>
        <v>0</v>
      </c>
      <c r="Y315">
        <f t="shared" si="299"/>
        <v>0</v>
      </c>
      <c r="AA315">
        <v>449016141</v>
      </c>
      <c r="AB315">
        <f t="shared" si="300"/>
        <v>19094.07</v>
      </c>
      <c r="AC315">
        <f t="shared" si="318"/>
        <v>19094.07</v>
      </c>
      <c r="AD315">
        <f>ROUND((ET315),6)</f>
        <v>0</v>
      </c>
      <c r="AE315">
        <f t="shared" si="319"/>
        <v>0</v>
      </c>
      <c r="AF315">
        <f t="shared" si="320"/>
        <v>0</v>
      </c>
      <c r="AG315">
        <f t="shared" si="302"/>
        <v>0</v>
      </c>
      <c r="AH315">
        <f t="shared" si="321"/>
        <v>0</v>
      </c>
      <c r="AI315">
        <f t="shared" si="322"/>
        <v>0</v>
      </c>
      <c r="AJ315">
        <f t="shared" si="304"/>
        <v>0</v>
      </c>
      <c r="AK315">
        <v>19094.07</v>
      </c>
      <c r="AL315">
        <v>19094.07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0</v>
      </c>
      <c r="BE315" t="s">
        <v>0</v>
      </c>
      <c r="BF315" t="s">
        <v>0</v>
      </c>
      <c r="BG315" t="s">
        <v>0</v>
      </c>
      <c r="BH315">
        <v>3</v>
      </c>
      <c r="BI315">
        <v>1</v>
      </c>
      <c r="BJ315" t="s">
        <v>135</v>
      </c>
      <c r="BM315">
        <v>900</v>
      </c>
      <c r="BN315">
        <v>0</v>
      </c>
      <c r="BO315" t="s">
        <v>0</v>
      </c>
      <c r="BP315">
        <v>0</v>
      </c>
      <c r="BQ315">
        <v>90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0</v>
      </c>
      <c r="BZ315">
        <v>0</v>
      </c>
      <c r="CA315">
        <v>0</v>
      </c>
      <c r="CB315" t="s">
        <v>0</v>
      </c>
      <c r="CE315">
        <v>0</v>
      </c>
      <c r="CF315">
        <v>0</v>
      </c>
      <c r="CG315">
        <v>0</v>
      </c>
      <c r="CM315">
        <v>0</v>
      </c>
      <c r="CN315" t="s">
        <v>0</v>
      </c>
      <c r="CO315">
        <v>0</v>
      </c>
      <c r="CP315">
        <f t="shared" si="325"/>
        <v>38188.14</v>
      </c>
      <c r="CQ315">
        <f>ROUND(AL315,2)</f>
        <v>19094.07</v>
      </c>
      <c r="CR315">
        <f>ROUND(AM315,2)</f>
        <v>0</v>
      </c>
      <c r="CS315">
        <f t="shared" si="326"/>
        <v>0</v>
      </c>
      <c r="CT315">
        <f t="shared" si="327"/>
        <v>0</v>
      </c>
      <c r="CU315">
        <f t="shared" si="328"/>
        <v>0</v>
      </c>
      <c r="CV315">
        <f t="shared" si="329"/>
        <v>0</v>
      </c>
      <c r="CW315">
        <f t="shared" si="330"/>
        <v>0</v>
      </c>
      <c r="CX315">
        <f t="shared" si="331"/>
        <v>0</v>
      </c>
      <c r="CY315">
        <f>0</f>
        <v>0</v>
      </c>
      <c r="CZ315">
        <f>0</f>
        <v>0</v>
      </c>
      <c r="DC315" t="s">
        <v>0</v>
      </c>
      <c r="DD315" t="s">
        <v>0</v>
      </c>
      <c r="DE315" t="s">
        <v>0</v>
      </c>
      <c r="DF315" t="s">
        <v>0</v>
      </c>
      <c r="DG315" t="s">
        <v>0</v>
      </c>
      <c r="DH315" t="s">
        <v>0</v>
      </c>
      <c r="DI315" t="s">
        <v>0</v>
      </c>
      <c r="DJ315" t="s">
        <v>0</v>
      </c>
      <c r="DK315" t="s">
        <v>0</v>
      </c>
      <c r="DL315" t="s">
        <v>0</v>
      </c>
      <c r="DM315" t="s">
        <v>0</v>
      </c>
      <c r="DN315">
        <v>0</v>
      </c>
      <c r="DO315">
        <v>0</v>
      </c>
      <c r="DP315">
        <v>1</v>
      </c>
      <c r="DQ315">
        <v>1</v>
      </c>
      <c r="DU315">
        <v>1010</v>
      </c>
      <c r="DV315" t="s">
        <v>137</v>
      </c>
      <c r="DW315" t="s">
        <v>138</v>
      </c>
      <c r="DX315">
        <v>1</v>
      </c>
      <c r="DZ315" t="s">
        <v>0</v>
      </c>
      <c r="EA315" t="s">
        <v>0</v>
      </c>
      <c r="EB315" t="s">
        <v>0</v>
      </c>
      <c r="EC315" t="s">
        <v>0</v>
      </c>
      <c r="EE315">
        <v>416980464</v>
      </c>
      <c r="EF315">
        <v>90</v>
      </c>
      <c r="EG315" t="s">
        <v>139</v>
      </c>
      <c r="EH315">
        <v>0</v>
      </c>
      <c r="EI315" t="s">
        <v>0</v>
      </c>
      <c r="EJ315">
        <v>1</v>
      </c>
      <c r="EK315">
        <v>900</v>
      </c>
      <c r="EL315" t="s">
        <v>139</v>
      </c>
      <c r="EM315" t="s">
        <v>140</v>
      </c>
      <c r="EO315" t="s">
        <v>0</v>
      </c>
      <c r="EQ315">
        <v>16</v>
      </c>
      <c r="ER315">
        <v>0</v>
      </c>
      <c r="ES315">
        <v>19094.07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5</v>
      </c>
      <c r="FC315">
        <v>0</v>
      </c>
      <c r="FD315">
        <v>18</v>
      </c>
      <c r="FF315">
        <v>19094.07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0</v>
      </c>
      <c r="GD315">
        <v>1</v>
      </c>
      <c r="GF315">
        <v>-214561573</v>
      </c>
      <c r="GG315">
        <v>2</v>
      </c>
      <c r="GH315">
        <v>3</v>
      </c>
      <c r="GI315">
        <v>-2</v>
      </c>
      <c r="GJ315">
        <v>0</v>
      </c>
      <c r="GK315">
        <v>0</v>
      </c>
      <c r="GL315">
        <f t="shared" si="306"/>
        <v>0</v>
      </c>
      <c r="GM315">
        <f t="shared" si="307"/>
        <v>38188.14</v>
      </c>
      <c r="GN315">
        <f t="shared" si="308"/>
        <v>38188.14</v>
      </c>
      <c r="GO315">
        <f t="shared" si="309"/>
        <v>0</v>
      </c>
      <c r="GP315">
        <f t="shared" si="310"/>
        <v>0</v>
      </c>
      <c r="GR315">
        <v>1</v>
      </c>
      <c r="GS315">
        <v>1</v>
      </c>
      <c r="GT315">
        <v>0</v>
      </c>
      <c r="GU315" t="s">
        <v>0</v>
      </c>
      <c r="GV315">
        <f t="shared" si="311"/>
        <v>0</v>
      </c>
      <c r="GW315">
        <v>1</v>
      </c>
      <c r="GX315">
        <f t="shared" si="312"/>
        <v>0</v>
      </c>
      <c r="HA315">
        <v>0</v>
      </c>
      <c r="HB315">
        <v>0</v>
      </c>
      <c r="HC315">
        <f t="shared" si="332"/>
        <v>0</v>
      </c>
      <c r="HE315" t="s">
        <v>0</v>
      </c>
      <c r="HF315" t="s">
        <v>0</v>
      </c>
      <c r="HG315">
        <f>ROUND(ROUND(AL315,2)*I315,2)</f>
        <v>38188.14</v>
      </c>
      <c r="HM315" t="s">
        <v>0</v>
      </c>
      <c r="HN315" t="s">
        <v>0</v>
      </c>
      <c r="HO315" t="s">
        <v>0</v>
      </c>
      <c r="HP315" t="s">
        <v>0</v>
      </c>
      <c r="HQ315" t="s">
        <v>0</v>
      </c>
      <c r="HS315">
        <v>0</v>
      </c>
      <c r="IK315">
        <v>0</v>
      </c>
    </row>
    <row r="317" spans="1:245" x14ac:dyDescent="0.2">
      <c r="A317" s="2">
        <v>51</v>
      </c>
      <c r="B317" s="2">
        <f>B259</f>
        <v>1</v>
      </c>
      <c r="C317" s="2">
        <f>A259</f>
        <v>4</v>
      </c>
      <c r="D317" s="2">
        <f>ROW(A259)</f>
        <v>259</v>
      </c>
      <c r="E317" s="2"/>
      <c r="F317" s="2" t="str">
        <f>IF(F259&lt;&gt;"",F259,"")</f>
        <v>Новый раздел</v>
      </c>
      <c r="G317" s="2" t="str">
        <f>IF(G259&lt;&gt;"",G259,"")</f>
        <v>СМР МТП-160кВа, в габ 250 кВа</v>
      </c>
      <c r="H317" s="2">
        <v>0</v>
      </c>
      <c r="I317" s="2"/>
      <c r="J317" s="2"/>
      <c r="K317" s="2"/>
      <c r="L317" s="2"/>
      <c r="M317" s="2"/>
      <c r="N317" s="2"/>
      <c r="O317" s="2">
        <f t="shared" ref="O317:T317" si="333">ROUND(AB317,2)</f>
        <v>142916.29</v>
      </c>
      <c r="P317" s="2">
        <f t="shared" si="333"/>
        <v>128212.74</v>
      </c>
      <c r="Q317" s="2">
        <f t="shared" si="333"/>
        <v>6023.57</v>
      </c>
      <c r="R317" s="2">
        <f t="shared" si="333"/>
        <v>2292.88</v>
      </c>
      <c r="S317" s="2">
        <f t="shared" si="333"/>
        <v>6387.1</v>
      </c>
      <c r="T317" s="2">
        <f t="shared" si="333"/>
        <v>0</v>
      </c>
      <c r="U317" s="2">
        <f>AH317</f>
        <v>8.1479999999999997</v>
      </c>
      <c r="V317" s="2">
        <f>AI317</f>
        <v>2.484</v>
      </c>
      <c r="W317" s="2">
        <f>ROUND(AJ317,2)</f>
        <v>0</v>
      </c>
      <c r="X317" s="2">
        <f>ROUND(AK317,2)</f>
        <v>8753.56</v>
      </c>
      <c r="Y317" s="2">
        <f>ROUND(AL317,2)</f>
        <v>4927.75</v>
      </c>
      <c r="Z317" s="2"/>
      <c r="AA317" s="2"/>
      <c r="AB317" s="2">
        <f>ROUND(SUMIF(AA263:AA315,"=449016141",O263:O315),2)</f>
        <v>142916.29</v>
      </c>
      <c r="AC317" s="2">
        <f>ROUND(SUMIF(AA263:AA315,"=449016141",P263:P315),2)</f>
        <v>128212.74</v>
      </c>
      <c r="AD317" s="2">
        <f>ROUND(SUMIF(AA263:AA315,"=449016141",Q263:Q315),2)</f>
        <v>6023.57</v>
      </c>
      <c r="AE317" s="2">
        <f>ROUND(SUMIF(AA263:AA315,"=449016141",R263:R315),2)</f>
        <v>2292.88</v>
      </c>
      <c r="AF317" s="2">
        <f>ROUND(SUMIF(AA263:AA315,"=449016141",S263:S315),2)</f>
        <v>6387.1</v>
      </c>
      <c r="AG317" s="2">
        <f>ROUND(SUMIF(AA263:AA315,"=449016141",T263:T315),2)</f>
        <v>0</v>
      </c>
      <c r="AH317" s="2">
        <f>SUMIF(AA263:AA315,"=449016141",U263:U315)</f>
        <v>8.1479999999999997</v>
      </c>
      <c r="AI317" s="2">
        <f>SUMIF(AA263:AA315,"=449016141",V263:V315)</f>
        <v>2.484</v>
      </c>
      <c r="AJ317" s="2">
        <f>ROUND(SUMIF(AA263:AA315,"=449016141",W263:W315),2)</f>
        <v>0</v>
      </c>
      <c r="AK317" s="2">
        <f>ROUND(SUMIF(AA263:AA315,"=449016141",X263:X315),2)</f>
        <v>8753.56</v>
      </c>
      <c r="AL317" s="2">
        <f>ROUND(SUMIF(AA263:AA315,"=449016141",Y263:Y315),2)</f>
        <v>4927.75</v>
      </c>
      <c r="AM317" s="2"/>
      <c r="AN317" s="2"/>
      <c r="AO317" s="2">
        <f t="shared" ref="AO317:BD317" si="334">ROUND(BX317,2)</f>
        <v>0</v>
      </c>
      <c r="AP317" s="2">
        <f t="shared" si="334"/>
        <v>0</v>
      </c>
      <c r="AQ317" s="2">
        <f t="shared" si="334"/>
        <v>0</v>
      </c>
      <c r="AR317" s="2">
        <f t="shared" si="334"/>
        <v>156597.6</v>
      </c>
      <c r="AS317" s="2">
        <f t="shared" si="334"/>
        <v>139397.25</v>
      </c>
      <c r="AT317" s="2">
        <f t="shared" si="334"/>
        <v>17200.349999999999</v>
      </c>
      <c r="AU317" s="2">
        <f t="shared" si="334"/>
        <v>0</v>
      </c>
      <c r="AV317" s="2">
        <f t="shared" si="334"/>
        <v>128212.74</v>
      </c>
      <c r="AW317" s="2">
        <f t="shared" si="334"/>
        <v>128212.74</v>
      </c>
      <c r="AX317" s="2">
        <f t="shared" si="334"/>
        <v>0</v>
      </c>
      <c r="AY317" s="2">
        <f t="shared" si="334"/>
        <v>128212.74</v>
      </c>
      <c r="AZ317" s="2">
        <f t="shared" si="334"/>
        <v>0</v>
      </c>
      <c r="BA317" s="2">
        <f t="shared" si="334"/>
        <v>0</v>
      </c>
      <c r="BB317" s="2">
        <f t="shared" si="334"/>
        <v>0</v>
      </c>
      <c r="BC317" s="2">
        <f t="shared" si="334"/>
        <v>0</v>
      </c>
      <c r="BD317" s="2">
        <f t="shared" si="334"/>
        <v>0</v>
      </c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>
        <f>ROUND(SUMIF(AA263:AA315,"=449016141",FQ263:FQ315),2)</f>
        <v>0</v>
      </c>
      <c r="BY317" s="2">
        <f>ROUND(SUMIF(AA263:AA315,"=449016141",FR263:FR315),2)</f>
        <v>0</v>
      </c>
      <c r="BZ317" s="2">
        <f>ROUND(SUMIF(AA263:AA315,"=449016141",GL263:GL315),2)</f>
        <v>0</v>
      </c>
      <c r="CA317" s="2">
        <f>ROUND(SUMIF(AA263:AA315,"=449016141",GM263:GM315),2)</f>
        <v>156597.6</v>
      </c>
      <c r="CB317" s="2">
        <f>ROUND(SUMIF(AA263:AA315,"=449016141",GN263:GN315),2)</f>
        <v>139397.25</v>
      </c>
      <c r="CC317" s="2">
        <f>ROUND(SUMIF(AA263:AA315,"=449016141",GO263:GO315),2)</f>
        <v>17200.349999999999</v>
      </c>
      <c r="CD317" s="2">
        <f>ROUND(SUMIF(AA263:AA315,"=449016141",GP263:GP315),2)</f>
        <v>0</v>
      </c>
      <c r="CE317" s="2">
        <f>AC317-BX317</f>
        <v>128212.74</v>
      </c>
      <c r="CF317" s="2">
        <f>AC317-BY317</f>
        <v>128212.74</v>
      </c>
      <c r="CG317" s="2">
        <f>BX317-BZ317</f>
        <v>0</v>
      </c>
      <c r="CH317" s="2">
        <f>AC317-BX317-BY317+BZ317</f>
        <v>128212.74</v>
      </c>
      <c r="CI317" s="2">
        <f>BY317-BZ317</f>
        <v>0</v>
      </c>
      <c r="CJ317" s="2">
        <f>ROUND(SUMIF(AA263:AA315,"=449016141",GX263:GX315),2)</f>
        <v>0</v>
      </c>
      <c r="CK317" s="2">
        <f>ROUND(SUMIF(AA263:AA315,"=449016141",GY263:GY315),2)</f>
        <v>0</v>
      </c>
      <c r="CL317" s="2">
        <f>ROUND(SUMIF(AA263:AA315,"=449016141",GZ263:GZ315),2)</f>
        <v>0</v>
      </c>
      <c r="CM317" s="2">
        <f>ROUND(SUMIF(AA263:AA315,"=449016141",HD263:HD315),2)</f>
        <v>0</v>
      </c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>
        <v>0</v>
      </c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201</v>
      </c>
      <c r="F319" s="4">
        <f>ROUND(Source!O317,O319)</f>
        <v>142916.29</v>
      </c>
      <c r="G319" s="4" t="s">
        <v>403</v>
      </c>
      <c r="H319" s="4" t="s">
        <v>404</v>
      </c>
      <c r="I319" s="4"/>
      <c r="J319" s="4"/>
      <c r="K319" s="4">
        <v>201</v>
      </c>
      <c r="L319" s="4">
        <v>1</v>
      </c>
      <c r="M319" s="4"/>
      <c r="N319" s="4" t="s">
        <v>0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142916.29</v>
      </c>
      <c r="X319" s="4">
        <v>1</v>
      </c>
      <c r="Y319" s="4">
        <v>142916.29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202</v>
      </c>
      <c r="F320" s="4">
        <f>ROUND(Source!P317,O320)</f>
        <v>128212.74</v>
      </c>
      <c r="G320" s="4" t="s">
        <v>405</v>
      </c>
      <c r="H320" s="4" t="s">
        <v>406</v>
      </c>
      <c r="I320" s="4"/>
      <c r="J320" s="4"/>
      <c r="K320" s="4">
        <v>202</v>
      </c>
      <c r="L320" s="4">
        <v>2</v>
      </c>
      <c r="M320" s="4"/>
      <c r="N320" s="4" t="s">
        <v>0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128212.74</v>
      </c>
      <c r="X320" s="4">
        <v>1</v>
      </c>
      <c r="Y320" s="4">
        <v>128212.74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222</v>
      </c>
      <c r="F321" s="4">
        <f>ROUND(Source!AO317,O321)</f>
        <v>0</v>
      </c>
      <c r="G321" s="4" t="s">
        <v>407</v>
      </c>
      <c r="H321" s="4" t="s">
        <v>408</v>
      </c>
      <c r="I321" s="4"/>
      <c r="J321" s="4"/>
      <c r="K321" s="4">
        <v>222</v>
      </c>
      <c r="L321" s="4">
        <v>3</v>
      </c>
      <c r="M321" s="4"/>
      <c r="N321" s="4" t="s">
        <v>0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225</v>
      </c>
      <c r="F322" s="4">
        <f>ROUND(Source!AV317,O322)</f>
        <v>128212.74</v>
      </c>
      <c r="G322" s="4" t="s">
        <v>409</v>
      </c>
      <c r="H322" s="4" t="s">
        <v>410</v>
      </c>
      <c r="I322" s="4"/>
      <c r="J322" s="4"/>
      <c r="K322" s="4">
        <v>225</v>
      </c>
      <c r="L322" s="4">
        <v>4</v>
      </c>
      <c r="M322" s="4"/>
      <c r="N322" s="4" t="s">
        <v>0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128212.74</v>
      </c>
      <c r="X322" s="4">
        <v>1</v>
      </c>
      <c r="Y322" s="4">
        <v>128212.74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226</v>
      </c>
      <c r="F323" s="4">
        <f>ROUND(Source!AW317,O323)</f>
        <v>128212.74</v>
      </c>
      <c r="G323" s="4" t="s">
        <v>411</v>
      </c>
      <c r="H323" s="4" t="s">
        <v>412</v>
      </c>
      <c r="I323" s="4"/>
      <c r="J323" s="4"/>
      <c r="K323" s="4">
        <v>226</v>
      </c>
      <c r="L323" s="4">
        <v>5</v>
      </c>
      <c r="M323" s="4"/>
      <c r="N323" s="4" t="s">
        <v>0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128212.74</v>
      </c>
      <c r="X323" s="4">
        <v>1</v>
      </c>
      <c r="Y323" s="4">
        <v>128212.74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227</v>
      </c>
      <c r="F324" s="4">
        <f>ROUND(Source!AX317,O324)</f>
        <v>0</v>
      </c>
      <c r="G324" s="4" t="s">
        <v>413</v>
      </c>
      <c r="H324" s="4" t="s">
        <v>414</v>
      </c>
      <c r="I324" s="4"/>
      <c r="J324" s="4"/>
      <c r="K324" s="4">
        <v>227</v>
      </c>
      <c r="L324" s="4">
        <v>6</v>
      </c>
      <c r="M324" s="4"/>
      <c r="N324" s="4" t="s">
        <v>0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228</v>
      </c>
      <c r="F325" s="4">
        <f>ROUND(Source!AY317,O325)</f>
        <v>128212.74</v>
      </c>
      <c r="G325" s="4" t="s">
        <v>415</v>
      </c>
      <c r="H325" s="4" t="s">
        <v>416</v>
      </c>
      <c r="I325" s="4"/>
      <c r="J325" s="4"/>
      <c r="K325" s="4">
        <v>228</v>
      </c>
      <c r="L325" s="4">
        <v>7</v>
      </c>
      <c r="M325" s="4"/>
      <c r="N325" s="4" t="s">
        <v>0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128212.74</v>
      </c>
      <c r="X325" s="4">
        <v>1</v>
      </c>
      <c r="Y325" s="4">
        <v>128212.74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216</v>
      </c>
      <c r="F326" s="4">
        <f>ROUND(Source!AP317,O326)</f>
        <v>0</v>
      </c>
      <c r="G326" s="4" t="s">
        <v>417</v>
      </c>
      <c r="H326" s="4" t="s">
        <v>418</v>
      </c>
      <c r="I326" s="4"/>
      <c r="J326" s="4"/>
      <c r="K326" s="4">
        <v>216</v>
      </c>
      <c r="L326" s="4">
        <v>8</v>
      </c>
      <c r="M326" s="4"/>
      <c r="N326" s="4" t="s">
        <v>0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223</v>
      </c>
      <c r="F327" s="4">
        <f>ROUND(Source!AQ317,O327)</f>
        <v>0</v>
      </c>
      <c r="G327" s="4" t="s">
        <v>419</v>
      </c>
      <c r="H327" s="4" t="s">
        <v>420</v>
      </c>
      <c r="I327" s="4"/>
      <c r="J327" s="4"/>
      <c r="K327" s="4">
        <v>223</v>
      </c>
      <c r="L327" s="4">
        <v>9</v>
      </c>
      <c r="M327" s="4"/>
      <c r="N327" s="4" t="s">
        <v>0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229</v>
      </c>
      <c r="F328" s="4">
        <f>ROUND(Source!AZ317,O328)</f>
        <v>0</v>
      </c>
      <c r="G328" s="4" t="s">
        <v>421</v>
      </c>
      <c r="H328" s="4" t="s">
        <v>422</v>
      </c>
      <c r="I328" s="4"/>
      <c r="J328" s="4"/>
      <c r="K328" s="4">
        <v>229</v>
      </c>
      <c r="L328" s="4">
        <v>10</v>
      </c>
      <c r="M328" s="4"/>
      <c r="N328" s="4" t="s">
        <v>0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203</v>
      </c>
      <c r="F329" s="4">
        <f>ROUND(Source!Q317,O329)</f>
        <v>6023.57</v>
      </c>
      <c r="G329" s="4" t="s">
        <v>423</v>
      </c>
      <c r="H329" s="4" t="s">
        <v>424</v>
      </c>
      <c r="I329" s="4"/>
      <c r="J329" s="4"/>
      <c r="K329" s="4">
        <v>203</v>
      </c>
      <c r="L329" s="4">
        <v>11</v>
      </c>
      <c r="M329" s="4"/>
      <c r="N329" s="4" t="s">
        <v>0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6023.57</v>
      </c>
      <c r="X329" s="4">
        <v>1</v>
      </c>
      <c r="Y329" s="4">
        <v>6023.57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231</v>
      </c>
      <c r="F330" s="4">
        <f>ROUND(Source!BB317,O330)</f>
        <v>0</v>
      </c>
      <c r="G330" s="4" t="s">
        <v>425</v>
      </c>
      <c r="H330" s="4" t="s">
        <v>426</v>
      </c>
      <c r="I330" s="4"/>
      <c r="J330" s="4"/>
      <c r="K330" s="4">
        <v>231</v>
      </c>
      <c r="L330" s="4">
        <v>12</v>
      </c>
      <c r="M330" s="4"/>
      <c r="N330" s="4" t="s">
        <v>0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204</v>
      </c>
      <c r="F331" s="4">
        <f>ROUND(Source!R317,O331)</f>
        <v>2292.88</v>
      </c>
      <c r="G331" s="4" t="s">
        <v>427</v>
      </c>
      <c r="H331" s="4" t="s">
        <v>428</v>
      </c>
      <c r="I331" s="4"/>
      <c r="J331" s="4"/>
      <c r="K331" s="4">
        <v>204</v>
      </c>
      <c r="L331" s="4">
        <v>13</v>
      </c>
      <c r="M331" s="4"/>
      <c r="N331" s="4" t="s">
        <v>0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2292.88</v>
      </c>
      <c r="X331" s="4">
        <v>1</v>
      </c>
      <c r="Y331" s="4">
        <v>2292.88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205</v>
      </c>
      <c r="F332" s="4">
        <f>ROUND(Source!S317,O332)</f>
        <v>6387.1</v>
      </c>
      <c r="G332" s="4" t="s">
        <v>429</v>
      </c>
      <c r="H332" s="4" t="s">
        <v>430</v>
      </c>
      <c r="I332" s="4"/>
      <c r="J332" s="4"/>
      <c r="K332" s="4">
        <v>205</v>
      </c>
      <c r="L332" s="4">
        <v>14</v>
      </c>
      <c r="M332" s="4"/>
      <c r="N332" s="4" t="s">
        <v>0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6387.1</v>
      </c>
      <c r="X332" s="4">
        <v>1</v>
      </c>
      <c r="Y332" s="4">
        <v>6387.1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232</v>
      </c>
      <c r="F333" s="4">
        <f>ROUND(Source!BC317,O333)</f>
        <v>0</v>
      </c>
      <c r="G333" s="4" t="s">
        <v>431</v>
      </c>
      <c r="H333" s="4" t="s">
        <v>432</v>
      </c>
      <c r="I333" s="4"/>
      <c r="J333" s="4"/>
      <c r="K333" s="4">
        <v>232</v>
      </c>
      <c r="L333" s="4">
        <v>15</v>
      </c>
      <c r="M333" s="4"/>
      <c r="N333" s="4" t="s">
        <v>0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214</v>
      </c>
      <c r="F334" s="4">
        <f>ROUND(Source!AS317,O334)</f>
        <v>139397.25</v>
      </c>
      <c r="G334" s="4" t="s">
        <v>433</v>
      </c>
      <c r="H334" s="4" t="s">
        <v>434</v>
      </c>
      <c r="I334" s="4"/>
      <c r="J334" s="4"/>
      <c r="K334" s="4">
        <v>214</v>
      </c>
      <c r="L334" s="4">
        <v>16</v>
      </c>
      <c r="M334" s="4"/>
      <c r="N334" s="4" t="s">
        <v>0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139397.25</v>
      </c>
      <c r="X334" s="4">
        <v>1</v>
      </c>
      <c r="Y334" s="4">
        <v>139397.25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215</v>
      </c>
      <c r="F335" s="4">
        <f>ROUND(Source!AT317,O335)</f>
        <v>17200.349999999999</v>
      </c>
      <c r="G335" s="4" t="s">
        <v>435</v>
      </c>
      <c r="H335" s="4" t="s">
        <v>436</v>
      </c>
      <c r="I335" s="4"/>
      <c r="J335" s="4"/>
      <c r="K335" s="4">
        <v>215</v>
      </c>
      <c r="L335" s="4">
        <v>17</v>
      </c>
      <c r="M335" s="4"/>
      <c r="N335" s="4" t="s">
        <v>0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17200.349999999999</v>
      </c>
      <c r="X335" s="4">
        <v>1</v>
      </c>
      <c r="Y335" s="4">
        <v>17200.349999999999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217</v>
      </c>
      <c r="F336" s="4">
        <f>ROUND(Source!AU317,O336)</f>
        <v>0</v>
      </c>
      <c r="G336" s="4" t="s">
        <v>437</v>
      </c>
      <c r="H336" s="4" t="s">
        <v>438</v>
      </c>
      <c r="I336" s="4"/>
      <c r="J336" s="4"/>
      <c r="K336" s="4">
        <v>217</v>
      </c>
      <c r="L336" s="4">
        <v>18</v>
      </c>
      <c r="M336" s="4"/>
      <c r="N336" s="4" t="s">
        <v>0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230</v>
      </c>
      <c r="F337" s="4">
        <f>ROUND(Source!BA317,O337)</f>
        <v>0</v>
      </c>
      <c r="G337" s="4" t="s">
        <v>439</v>
      </c>
      <c r="H337" s="4" t="s">
        <v>440</v>
      </c>
      <c r="I337" s="4"/>
      <c r="J337" s="4"/>
      <c r="K337" s="4">
        <v>230</v>
      </c>
      <c r="L337" s="4">
        <v>19</v>
      </c>
      <c r="M337" s="4"/>
      <c r="N337" s="4" t="s">
        <v>0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206</v>
      </c>
      <c r="F338" s="4">
        <f>ROUND(Source!T317,O338)</f>
        <v>0</v>
      </c>
      <c r="G338" s="4" t="s">
        <v>441</v>
      </c>
      <c r="H338" s="4" t="s">
        <v>442</v>
      </c>
      <c r="I338" s="4"/>
      <c r="J338" s="4"/>
      <c r="K338" s="4">
        <v>206</v>
      </c>
      <c r="L338" s="4">
        <v>20</v>
      </c>
      <c r="M338" s="4"/>
      <c r="N338" s="4" t="s">
        <v>0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207</v>
      </c>
      <c r="F339" s="4">
        <f>ROUND(Source!U317,O339)</f>
        <v>8.1479999999999997</v>
      </c>
      <c r="G339" s="4" t="s">
        <v>443</v>
      </c>
      <c r="H339" s="4" t="s">
        <v>444</v>
      </c>
      <c r="I339" s="4"/>
      <c r="J339" s="4"/>
      <c r="K339" s="4">
        <v>207</v>
      </c>
      <c r="L339" s="4">
        <v>21</v>
      </c>
      <c r="M339" s="4"/>
      <c r="N339" s="4" t="s">
        <v>0</v>
      </c>
      <c r="O339" s="4">
        <v>7</v>
      </c>
      <c r="P339" s="4"/>
      <c r="Q339" s="4"/>
      <c r="R339" s="4"/>
      <c r="S339" s="4"/>
      <c r="T339" s="4"/>
      <c r="U339" s="4"/>
      <c r="V339" s="4"/>
      <c r="W339" s="4">
        <v>8.1479999999999997</v>
      </c>
      <c r="X339" s="4">
        <v>1</v>
      </c>
      <c r="Y339" s="4">
        <v>8.1479999999999997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208</v>
      </c>
      <c r="F340" s="4">
        <f>ROUND(Source!V317,O340)</f>
        <v>2.484</v>
      </c>
      <c r="G340" s="4" t="s">
        <v>445</v>
      </c>
      <c r="H340" s="4" t="s">
        <v>446</v>
      </c>
      <c r="I340" s="4"/>
      <c r="J340" s="4"/>
      <c r="K340" s="4">
        <v>208</v>
      </c>
      <c r="L340" s="4">
        <v>22</v>
      </c>
      <c r="M340" s="4"/>
      <c r="N340" s="4" t="s">
        <v>0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2.484</v>
      </c>
      <c r="X340" s="4">
        <v>1</v>
      </c>
      <c r="Y340" s="4">
        <v>2.484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209</v>
      </c>
      <c r="F341" s="4">
        <f>ROUND(Source!W317,O341)</f>
        <v>0</v>
      </c>
      <c r="G341" s="4" t="s">
        <v>447</v>
      </c>
      <c r="H341" s="4" t="s">
        <v>448</v>
      </c>
      <c r="I341" s="4"/>
      <c r="J341" s="4"/>
      <c r="K341" s="4">
        <v>209</v>
      </c>
      <c r="L341" s="4">
        <v>23</v>
      </c>
      <c r="M341" s="4"/>
      <c r="N341" s="4" t="s">
        <v>0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233</v>
      </c>
      <c r="F342" s="4">
        <f>ROUND(Source!BD317,O342)</f>
        <v>0</v>
      </c>
      <c r="G342" s="4" t="s">
        <v>449</v>
      </c>
      <c r="H342" s="4" t="s">
        <v>450</v>
      </c>
      <c r="I342" s="4"/>
      <c r="J342" s="4"/>
      <c r="K342" s="4">
        <v>233</v>
      </c>
      <c r="L342" s="4">
        <v>24</v>
      </c>
      <c r="M342" s="4"/>
      <c r="N342" s="4" t="s">
        <v>0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210</v>
      </c>
      <c r="F343" s="4">
        <f>ROUND(Source!X317,O343)</f>
        <v>8753.56</v>
      </c>
      <c r="G343" s="4" t="s">
        <v>451</v>
      </c>
      <c r="H343" s="4" t="s">
        <v>452</v>
      </c>
      <c r="I343" s="4"/>
      <c r="J343" s="4"/>
      <c r="K343" s="4">
        <v>210</v>
      </c>
      <c r="L343" s="4">
        <v>25</v>
      </c>
      <c r="M343" s="4"/>
      <c r="N343" s="4" t="s">
        <v>0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8753.56</v>
      </c>
      <c r="X343" s="4">
        <v>1</v>
      </c>
      <c r="Y343" s="4">
        <v>8753.56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211</v>
      </c>
      <c r="F344" s="4">
        <f>ROUND(Source!Y317,O344)</f>
        <v>4927.75</v>
      </c>
      <c r="G344" s="4" t="s">
        <v>453</v>
      </c>
      <c r="H344" s="4" t="s">
        <v>454</v>
      </c>
      <c r="I344" s="4"/>
      <c r="J344" s="4"/>
      <c r="K344" s="4">
        <v>211</v>
      </c>
      <c r="L344" s="4">
        <v>26</v>
      </c>
      <c r="M344" s="4"/>
      <c r="N344" s="4" t="s">
        <v>0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4927.75</v>
      </c>
      <c r="X344" s="4">
        <v>1</v>
      </c>
      <c r="Y344" s="4">
        <v>4927.75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224</v>
      </c>
      <c r="F345" s="4">
        <f>ROUND(Source!AR317,O345)</f>
        <v>156597.6</v>
      </c>
      <c r="G345" s="4" t="s">
        <v>455</v>
      </c>
      <c r="H345" s="4" t="s">
        <v>456</v>
      </c>
      <c r="I345" s="4"/>
      <c r="J345" s="4"/>
      <c r="K345" s="4">
        <v>224</v>
      </c>
      <c r="L345" s="4">
        <v>27</v>
      </c>
      <c r="M345" s="4"/>
      <c r="N345" s="4" t="s">
        <v>0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156597.6</v>
      </c>
      <c r="X345" s="4">
        <v>1</v>
      </c>
      <c r="Y345" s="4">
        <v>156597.6</v>
      </c>
      <c r="Z345" s="4"/>
      <c r="AA345" s="4"/>
      <c r="AB345" s="4"/>
    </row>
    <row r="347" spans="1:245" x14ac:dyDescent="0.2">
      <c r="A347" s="1">
        <v>4</v>
      </c>
      <c r="B347" s="1">
        <v>1</v>
      </c>
      <c r="C347" s="1"/>
      <c r="D347" s="1">
        <f>ROW(A366)</f>
        <v>366</v>
      </c>
      <c r="E347" s="1"/>
      <c r="F347" s="1" t="s">
        <v>14</v>
      </c>
      <c r="G347" s="1" t="s">
        <v>605</v>
      </c>
      <c r="H347" s="1" t="s">
        <v>0</v>
      </c>
      <c r="I347" s="1">
        <v>0</v>
      </c>
      <c r="J347" s="1"/>
      <c r="K347" s="1">
        <v>0</v>
      </c>
      <c r="L347" s="1"/>
      <c r="M347" s="1">
        <v>0</v>
      </c>
      <c r="N347" s="1"/>
      <c r="O347" s="1"/>
      <c r="P347" s="1"/>
      <c r="Q347" s="1"/>
      <c r="R347" s="1"/>
      <c r="S347" s="1">
        <v>0</v>
      </c>
      <c r="T347" s="1"/>
      <c r="U347" s="1" t="s">
        <v>0</v>
      </c>
      <c r="V347" s="1">
        <v>0</v>
      </c>
      <c r="W347" s="1"/>
      <c r="X347" s="1"/>
      <c r="Y347" s="1"/>
      <c r="Z347" s="1"/>
      <c r="AA347" s="1"/>
      <c r="AB347" s="1" t="s">
        <v>0</v>
      </c>
      <c r="AC347" s="1" t="s">
        <v>0</v>
      </c>
      <c r="AD347" s="1" t="s">
        <v>0</v>
      </c>
      <c r="AE347" s="1" t="s">
        <v>0</v>
      </c>
      <c r="AF347" s="1" t="s">
        <v>0</v>
      </c>
      <c r="AG347" s="1" t="s">
        <v>0</v>
      </c>
      <c r="AH347" s="1"/>
      <c r="AI347" s="1"/>
      <c r="AJ347" s="1"/>
      <c r="AK347" s="1"/>
      <c r="AL347" s="1"/>
      <c r="AM347" s="1"/>
      <c r="AN347" s="1"/>
      <c r="AO347" s="1"/>
      <c r="AP347" s="1" t="s">
        <v>0</v>
      </c>
      <c r="AQ347" s="1" t="s">
        <v>0</v>
      </c>
      <c r="AR347" s="1" t="s">
        <v>0</v>
      </c>
      <c r="AS347" s="1"/>
      <c r="AT347" s="1"/>
      <c r="AU347" s="1"/>
      <c r="AV347" s="1"/>
      <c r="AW347" s="1"/>
      <c r="AX347" s="1"/>
      <c r="AY347" s="1"/>
      <c r="AZ347" s="1" t="s">
        <v>0</v>
      </c>
      <c r="BA347" s="1"/>
      <c r="BB347" s="1" t="s">
        <v>0</v>
      </c>
      <c r="BC347" s="1" t="s">
        <v>0</v>
      </c>
      <c r="BD347" s="1" t="s">
        <v>0</v>
      </c>
      <c r="BE347" s="1" t="s">
        <v>0</v>
      </c>
      <c r="BF347" s="1" t="s">
        <v>0</v>
      </c>
      <c r="BG347" s="1" t="s">
        <v>0</v>
      </c>
      <c r="BH347" s="1" t="s">
        <v>0</v>
      </c>
      <c r="BI347" s="1" t="s">
        <v>0</v>
      </c>
      <c r="BJ347" s="1" t="s">
        <v>0</v>
      </c>
      <c r="BK347" s="1" t="s">
        <v>0</v>
      </c>
      <c r="BL347" s="1" t="s">
        <v>0</v>
      </c>
      <c r="BM347" s="1" t="s">
        <v>0</v>
      </c>
      <c r="BN347" s="1" t="s">
        <v>0</v>
      </c>
      <c r="BO347" s="1" t="s">
        <v>0</v>
      </c>
      <c r="BP347" s="1" t="s">
        <v>0</v>
      </c>
      <c r="BQ347" s="1"/>
      <c r="BR347" s="1"/>
      <c r="BS347" s="1"/>
      <c r="BT347" s="1"/>
      <c r="BU347" s="1"/>
      <c r="BV347" s="1"/>
      <c r="BW347" s="1"/>
      <c r="BX347" s="1">
        <v>0</v>
      </c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0</v>
      </c>
    </row>
    <row r="349" spans="1:245" x14ac:dyDescent="0.2">
      <c r="A349" s="2">
        <v>52</v>
      </c>
      <c r="B349" s="2">
        <f t="shared" ref="B349:G349" si="335">B366</f>
        <v>1</v>
      </c>
      <c r="C349" s="2">
        <f t="shared" si="335"/>
        <v>4</v>
      </c>
      <c r="D349" s="2">
        <f t="shared" si="335"/>
        <v>347</v>
      </c>
      <c r="E349" s="2">
        <f t="shared" si="335"/>
        <v>0</v>
      </c>
      <c r="F349" s="2" t="str">
        <f t="shared" si="335"/>
        <v>Новый раздел</v>
      </c>
      <c r="G349" s="2" t="str">
        <f t="shared" si="335"/>
        <v>Заземление</v>
      </c>
      <c r="H349" s="2"/>
      <c r="I349" s="2"/>
      <c r="J349" s="2"/>
      <c r="K349" s="2"/>
      <c r="L349" s="2"/>
      <c r="M349" s="2"/>
      <c r="N349" s="2"/>
      <c r="O349" s="2">
        <f t="shared" ref="O349:AT349" si="336">O366</f>
        <v>35871.519999999997</v>
      </c>
      <c r="P349" s="2">
        <f t="shared" si="336"/>
        <v>10849.12</v>
      </c>
      <c r="Q349" s="2">
        <f t="shared" si="336"/>
        <v>764.72</v>
      </c>
      <c r="R349" s="2">
        <f t="shared" si="336"/>
        <v>551.04</v>
      </c>
      <c r="S349" s="2">
        <f t="shared" si="336"/>
        <v>23706.639999999999</v>
      </c>
      <c r="T349" s="2">
        <f t="shared" si="336"/>
        <v>0</v>
      </c>
      <c r="U349" s="2">
        <f t="shared" si="336"/>
        <v>32.392800000000001</v>
      </c>
      <c r="V349" s="2">
        <f t="shared" si="336"/>
        <v>0.57935999999999999</v>
      </c>
      <c r="W349" s="2">
        <f t="shared" si="336"/>
        <v>0</v>
      </c>
      <c r="X349" s="2">
        <f t="shared" si="336"/>
        <v>22803.19</v>
      </c>
      <c r="Y349" s="2">
        <f t="shared" si="336"/>
        <v>11372.12</v>
      </c>
      <c r="Z349" s="2">
        <f t="shared" si="336"/>
        <v>0</v>
      </c>
      <c r="AA349" s="2">
        <f t="shared" si="336"/>
        <v>0</v>
      </c>
      <c r="AB349" s="2">
        <f t="shared" si="336"/>
        <v>35871.519999999997</v>
      </c>
      <c r="AC349" s="2">
        <f t="shared" si="336"/>
        <v>10849.12</v>
      </c>
      <c r="AD349" s="2">
        <f t="shared" si="336"/>
        <v>764.72</v>
      </c>
      <c r="AE349" s="2">
        <f t="shared" si="336"/>
        <v>551.04</v>
      </c>
      <c r="AF349" s="2">
        <f t="shared" si="336"/>
        <v>23706.639999999999</v>
      </c>
      <c r="AG349" s="2">
        <f t="shared" si="336"/>
        <v>0</v>
      </c>
      <c r="AH349" s="2">
        <f t="shared" si="336"/>
        <v>32.392800000000001</v>
      </c>
      <c r="AI349" s="2">
        <f t="shared" si="336"/>
        <v>0.57935999999999999</v>
      </c>
      <c r="AJ349" s="2">
        <f t="shared" si="336"/>
        <v>0</v>
      </c>
      <c r="AK349" s="2">
        <f t="shared" si="336"/>
        <v>22803.19</v>
      </c>
      <c r="AL349" s="2">
        <f t="shared" si="336"/>
        <v>11372.12</v>
      </c>
      <c r="AM349" s="2">
        <f t="shared" si="336"/>
        <v>0</v>
      </c>
      <c r="AN349" s="2">
        <f t="shared" si="336"/>
        <v>0</v>
      </c>
      <c r="AO349" s="2">
        <f t="shared" si="336"/>
        <v>0</v>
      </c>
      <c r="AP349" s="2">
        <f t="shared" si="336"/>
        <v>0</v>
      </c>
      <c r="AQ349" s="2">
        <f t="shared" si="336"/>
        <v>0</v>
      </c>
      <c r="AR349" s="2">
        <f t="shared" si="336"/>
        <v>70046.83</v>
      </c>
      <c r="AS349" s="2">
        <f t="shared" si="336"/>
        <v>27846.25</v>
      </c>
      <c r="AT349" s="2">
        <f t="shared" si="336"/>
        <v>42200.58</v>
      </c>
      <c r="AU349" s="2">
        <f t="shared" ref="AU349:BZ349" si="337">AU366</f>
        <v>0</v>
      </c>
      <c r="AV349" s="2">
        <f t="shared" si="337"/>
        <v>10849.12</v>
      </c>
      <c r="AW349" s="2">
        <f t="shared" si="337"/>
        <v>10849.12</v>
      </c>
      <c r="AX349" s="2">
        <f t="shared" si="337"/>
        <v>0</v>
      </c>
      <c r="AY349" s="2">
        <f t="shared" si="337"/>
        <v>10849.12</v>
      </c>
      <c r="AZ349" s="2">
        <f t="shared" si="337"/>
        <v>0</v>
      </c>
      <c r="BA349" s="2">
        <f t="shared" si="337"/>
        <v>0</v>
      </c>
      <c r="BB349" s="2">
        <f t="shared" si="337"/>
        <v>0</v>
      </c>
      <c r="BC349" s="2">
        <f t="shared" si="337"/>
        <v>0</v>
      </c>
      <c r="BD349" s="2">
        <f t="shared" si="337"/>
        <v>0</v>
      </c>
      <c r="BE349" s="2">
        <f t="shared" si="337"/>
        <v>0</v>
      </c>
      <c r="BF349" s="2">
        <f t="shared" si="337"/>
        <v>0</v>
      </c>
      <c r="BG349" s="2">
        <f t="shared" si="337"/>
        <v>0</v>
      </c>
      <c r="BH349" s="2">
        <f t="shared" si="337"/>
        <v>0</v>
      </c>
      <c r="BI349" s="2">
        <f t="shared" si="337"/>
        <v>0</v>
      </c>
      <c r="BJ349" s="2">
        <f t="shared" si="337"/>
        <v>0</v>
      </c>
      <c r="BK349" s="2">
        <f t="shared" si="337"/>
        <v>0</v>
      </c>
      <c r="BL349" s="2">
        <f t="shared" si="337"/>
        <v>0</v>
      </c>
      <c r="BM349" s="2">
        <f t="shared" si="337"/>
        <v>0</v>
      </c>
      <c r="BN349" s="2">
        <f t="shared" si="337"/>
        <v>0</v>
      </c>
      <c r="BO349" s="2">
        <f t="shared" si="337"/>
        <v>0</v>
      </c>
      <c r="BP349" s="2">
        <f t="shared" si="337"/>
        <v>0</v>
      </c>
      <c r="BQ349" s="2">
        <f t="shared" si="337"/>
        <v>0</v>
      </c>
      <c r="BR349" s="2">
        <f t="shared" si="337"/>
        <v>0</v>
      </c>
      <c r="BS349" s="2">
        <f t="shared" si="337"/>
        <v>0</v>
      </c>
      <c r="BT349" s="2">
        <f t="shared" si="337"/>
        <v>0</v>
      </c>
      <c r="BU349" s="2">
        <f t="shared" si="337"/>
        <v>0</v>
      </c>
      <c r="BV349" s="2">
        <f t="shared" si="337"/>
        <v>0</v>
      </c>
      <c r="BW349" s="2">
        <f t="shared" si="337"/>
        <v>0</v>
      </c>
      <c r="BX349" s="2">
        <f t="shared" si="337"/>
        <v>0</v>
      </c>
      <c r="BY349" s="2">
        <f t="shared" si="337"/>
        <v>0</v>
      </c>
      <c r="BZ349" s="2">
        <f t="shared" si="337"/>
        <v>0</v>
      </c>
      <c r="CA349" s="2">
        <f t="shared" ref="CA349:DF349" si="338">CA366</f>
        <v>70046.83</v>
      </c>
      <c r="CB349" s="2">
        <f t="shared" si="338"/>
        <v>27846.25</v>
      </c>
      <c r="CC349" s="2">
        <f t="shared" si="338"/>
        <v>42200.58</v>
      </c>
      <c r="CD349" s="2">
        <f t="shared" si="338"/>
        <v>0</v>
      </c>
      <c r="CE349" s="2">
        <f t="shared" si="338"/>
        <v>10849.12</v>
      </c>
      <c r="CF349" s="2">
        <f t="shared" si="338"/>
        <v>10849.12</v>
      </c>
      <c r="CG349" s="2">
        <f t="shared" si="338"/>
        <v>0</v>
      </c>
      <c r="CH349" s="2">
        <f t="shared" si="338"/>
        <v>10849.12</v>
      </c>
      <c r="CI349" s="2">
        <f t="shared" si="338"/>
        <v>0</v>
      </c>
      <c r="CJ349" s="2">
        <f t="shared" si="338"/>
        <v>0</v>
      </c>
      <c r="CK349" s="2">
        <f t="shared" si="338"/>
        <v>0</v>
      </c>
      <c r="CL349" s="2">
        <f t="shared" si="338"/>
        <v>0</v>
      </c>
      <c r="CM349" s="2">
        <f t="shared" si="338"/>
        <v>0</v>
      </c>
      <c r="CN349" s="2">
        <f t="shared" si="338"/>
        <v>0</v>
      </c>
      <c r="CO349" s="2">
        <f t="shared" si="338"/>
        <v>0</v>
      </c>
      <c r="CP349" s="2">
        <f t="shared" si="338"/>
        <v>0</v>
      </c>
      <c r="CQ349" s="2">
        <f t="shared" si="338"/>
        <v>0</v>
      </c>
      <c r="CR349" s="2">
        <f t="shared" si="338"/>
        <v>0</v>
      </c>
      <c r="CS349" s="2">
        <f t="shared" si="338"/>
        <v>0</v>
      </c>
      <c r="CT349" s="2">
        <f t="shared" si="338"/>
        <v>0</v>
      </c>
      <c r="CU349" s="2">
        <f t="shared" si="338"/>
        <v>0</v>
      </c>
      <c r="CV349" s="2">
        <f t="shared" si="338"/>
        <v>0</v>
      </c>
      <c r="CW349" s="2">
        <f t="shared" si="338"/>
        <v>0</v>
      </c>
      <c r="CX349" s="2">
        <f t="shared" si="338"/>
        <v>0</v>
      </c>
      <c r="CY349" s="2">
        <f t="shared" si="338"/>
        <v>0</v>
      </c>
      <c r="CZ349" s="2">
        <f t="shared" si="338"/>
        <v>0</v>
      </c>
      <c r="DA349" s="2">
        <f t="shared" si="338"/>
        <v>0</v>
      </c>
      <c r="DB349" s="2">
        <f t="shared" si="338"/>
        <v>0</v>
      </c>
      <c r="DC349" s="2">
        <f t="shared" si="338"/>
        <v>0</v>
      </c>
      <c r="DD349" s="2">
        <f t="shared" si="338"/>
        <v>0</v>
      </c>
      <c r="DE349" s="2">
        <f t="shared" si="338"/>
        <v>0</v>
      </c>
      <c r="DF349" s="2">
        <f t="shared" si="338"/>
        <v>0</v>
      </c>
      <c r="DG349" s="3">
        <f t="shared" ref="DG349:EL349" si="339">DG366</f>
        <v>0</v>
      </c>
      <c r="DH349" s="3">
        <f t="shared" si="339"/>
        <v>0</v>
      </c>
      <c r="DI349" s="3">
        <f t="shared" si="339"/>
        <v>0</v>
      </c>
      <c r="DJ349" s="3">
        <f t="shared" si="339"/>
        <v>0</v>
      </c>
      <c r="DK349" s="3">
        <f t="shared" si="339"/>
        <v>0</v>
      </c>
      <c r="DL349" s="3">
        <f t="shared" si="339"/>
        <v>0</v>
      </c>
      <c r="DM349" s="3">
        <f t="shared" si="339"/>
        <v>0</v>
      </c>
      <c r="DN349" s="3">
        <f t="shared" si="339"/>
        <v>0</v>
      </c>
      <c r="DO349" s="3">
        <f t="shared" si="339"/>
        <v>0</v>
      </c>
      <c r="DP349" s="3">
        <f t="shared" si="339"/>
        <v>0</v>
      </c>
      <c r="DQ349" s="3">
        <f t="shared" si="339"/>
        <v>0</v>
      </c>
      <c r="DR349" s="3">
        <f t="shared" si="339"/>
        <v>0</v>
      </c>
      <c r="DS349" s="3">
        <f t="shared" si="339"/>
        <v>0</v>
      </c>
      <c r="DT349" s="3">
        <f t="shared" si="339"/>
        <v>0</v>
      </c>
      <c r="DU349" s="3">
        <f t="shared" si="339"/>
        <v>0</v>
      </c>
      <c r="DV349" s="3">
        <f t="shared" si="339"/>
        <v>0</v>
      </c>
      <c r="DW349" s="3">
        <f t="shared" si="339"/>
        <v>0</v>
      </c>
      <c r="DX349" s="3">
        <f t="shared" si="339"/>
        <v>0</v>
      </c>
      <c r="DY349" s="3">
        <f t="shared" si="339"/>
        <v>0</v>
      </c>
      <c r="DZ349" s="3">
        <f t="shared" si="339"/>
        <v>0</v>
      </c>
      <c r="EA349" s="3">
        <f t="shared" si="339"/>
        <v>0</v>
      </c>
      <c r="EB349" s="3">
        <f t="shared" si="339"/>
        <v>0</v>
      </c>
      <c r="EC349" s="3">
        <f t="shared" si="339"/>
        <v>0</v>
      </c>
      <c r="ED349" s="3">
        <f t="shared" si="339"/>
        <v>0</v>
      </c>
      <c r="EE349" s="3">
        <f t="shared" si="339"/>
        <v>0</v>
      </c>
      <c r="EF349" s="3">
        <f t="shared" si="339"/>
        <v>0</v>
      </c>
      <c r="EG349" s="3">
        <f t="shared" si="339"/>
        <v>0</v>
      </c>
      <c r="EH349" s="3">
        <f t="shared" si="339"/>
        <v>0</v>
      </c>
      <c r="EI349" s="3">
        <f t="shared" si="339"/>
        <v>0</v>
      </c>
      <c r="EJ349" s="3">
        <f t="shared" si="339"/>
        <v>0</v>
      </c>
      <c r="EK349" s="3">
        <f t="shared" si="339"/>
        <v>0</v>
      </c>
      <c r="EL349" s="3">
        <f t="shared" si="339"/>
        <v>0</v>
      </c>
      <c r="EM349" s="3">
        <f t="shared" ref="EM349:FR349" si="340">EM366</f>
        <v>0</v>
      </c>
      <c r="EN349" s="3">
        <f t="shared" si="340"/>
        <v>0</v>
      </c>
      <c r="EO349" s="3">
        <f t="shared" si="340"/>
        <v>0</v>
      </c>
      <c r="EP349" s="3">
        <f t="shared" si="340"/>
        <v>0</v>
      </c>
      <c r="EQ349" s="3">
        <f t="shared" si="340"/>
        <v>0</v>
      </c>
      <c r="ER349" s="3">
        <f t="shared" si="340"/>
        <v>0</v>
      </c>
      <c r="ES349" s="3">
        <f t="shared" si="340"/>
        <v>0</v>
      </c>
      <c r="ET349" s="3">
        <f t="shared" si="340"/>
        <v>0</v>
      </c>
      <c r="EU349" s="3">
        <f t="shared" si="340"/>
        <v>0</v>
      </c>
      <c r="EV349" s="3">
        <f t="shared" si="340"/>
        <v>0</v>
      </c>
      <c r="EW349" s="3">
        <f t="shared" si="340"/>
        <v>0</v>
      </c>
      <c r="EX349" s="3">
        <f t="shared" si="340"/>
        <v>0</v>
      </c>
      <c r="EY349" s="3">
        <f t="shared" si="340"/>
        <v>0</v>
      </c>
      <c r="EZ349" s="3">
        <f t="shared" si="340"/>
        <v>0</v>
      </c>
      <c r="FA349" s="3">
        <f t="shared" si="340"/>
        <v>0</v>
      </c>
      <c r="FB349" s="3">
        <f t="shared" si="340"/>
        <v>0</v>
      </c>
      <c r="FC349" s="3">
        <f t="shared" si="340"/>
        <v>0</v>
      </c>
      <c r="FD349" s="3">
        <f t="shared" si="340"/>
        <v>0</v>
      </c>
      <c r="FE349" s="3">
        <f t="shared" si="340"/>
        <v>0</v>
      </c>
      <c r="FF349" s="3">
        <f t="shared" si="340"/>
        <v>0</v>
      </c>
      <c r="FG349" s="3">
        <f t="shared" si="340"/>
        <v>0</v>
      </c>
      <c r="FH349" s="3">
        <f t="shared" si="340"/>
        <v>0</v>
      </c>
      <c r="FI349" s="3">
        <f t="shared" si="340"/>
        <v>0</v>
      </c>
      <c r="FJ349" s="3">
        <f t="shared" si="340"/>
        <v>0</v>
      </c>
      <c r="FK349" s="3">
        <f t="shared" si="340"/>
        <v>0</v>
      </c>
      <c r="FL349" s="3">
        <f t="shared" si="340"/>
        <v>0</v>
      </c>
      <c r="FM349" s="3">
        <f t="shared" si="340"/>
        <v>0</v>
      </c>
      <c r="FN349" s="3">
        <f t="shared" si="340"/>
        <v>0</v>
      </c>
      <c r="FO349" s="3">
        <f t="shared" si="340"/>
        <v>0</v>
      </c>
      <c r="FP349" s="3">
        <f t="shared" si="340"/>
        <v>0</v>
      </c>
      <c r="FQ349" s="3">
        <f t="shared" si="340"/>
        <v>0</v>
      </c>
      <c r="FR349" s="3">
        <f t="shared" si="340"/>
        <v>0</v>
      </c>
      <c r="FS349" s="3">
        <f t="shared" ref="FS349:GX349" si="341">FS366</f>
        <v>0</v>
      </c>
      <c r="FT349" s="3">
        <f t="shared" si="341"/>
        <v>0</v>
      </c>
      <c r="FU349" s="3">
        <f t="shared" si="341"/>
        <v>0</v>
      </c>
      <c r="FV349" s="3">
        <f t="shared" si="341"/>
        <v>0</v>
      </c>
      <c r="FW349" s="3">
        <f t="shared" si="341"/>
        <v>0</v>
      </c>
      <c r="FX349" s="3">
        <f t="shared" si="341"/>
        <v>0</v>
      </c>
      <c r="FY349" s="3">
        <f t="shared" si="341"/>
        <v>0</v>
      </c>
      <c r="FZ349" s="3">
        <f t="shared" si="341"/>
        <v>0</v>
      </c>
      <c r="GA349" s="3">
        <f t="shared" si="341"/>
        <v>0</v>
      </c>
      <c r="GB349" s="3">
        <f t="shared" si="341"/>
        <v>0</v>
      </c>
      <c r="GC349" s="3">
        <f t="shared" si="341"/>
        <v>0</v>
      </c>
      <c r="GD349" s="3">
        <f t="shared" si="341"/>
        <v>0</v>
      </c>
      <c r="GE349" s="3">
        <f t="shared" si="341"/>
        <v>0</v>
      </c>
      <c r="GF349" s="3">
        <f t="shared" si="341"/>
        <v>0</v>
      </c>
      <c r="GG349" s="3">
        <f t="shared" si="341"/>
        <v>0</v>
      </c>
      <c r="GH349" s="3">
        <f t="shared" si="341"/>
        <v>0</v>
      </c>
      <c r="GI349" s="3">
        <f t="shared" si="341"/>
        <v>0</v>
      </c>
      <c r="GJ349" s="3">
        <f t="shared" si="341"/>
        <v>0</v>
      </c>
      <c r="GK349" s="3">
        <f t="shared" si="341"/>
        <v>0</v>
      </c>
      <c r="GL349" s="3">
        <f t="shared" si="341"/>
        <v>0</v>
      </c>
      <c r="GM349" s="3">
        <f t="shared" si="341"/>
        <v>0</v>
      </c>
      <c r="GN349" s="3">
        <f t="shared" si="341"/>
        <v>0</v>
      </c>
      <c r="GO349" s="3">
        <f t="shared" si="341"/>
        <v>0</v>
      </c>
      <c r="GP349" s="3">
        <f t="shared" si="341"/>
        <v>0</v>
      </c>
      <c r="GQ349" s="3">
        <f t="shared" si="341"/>
        <v>0</v>
      </c>
      <c r="GR349" s="3">
        <f t="shared" si="341"/>
        <v>0</v>
      </c>
      <c r="GS349" s="3">
        <f t="shared" si="341"/>
        <v>0</v>
      </c>
      <c r="GT349" s="3">
        <f t="shared" si="341"/>
        <v>0</v>
      </c>
      <c r="GU349" s="3">
        <f t="shared" si="341"/>
        <v>0</v>
      </c>
      <c r="GV349" s="3">
        <f t="shared" si="341"/>
        <v>0</v>
      </c>
      <c r="GW349" s="3">
        <f t="shared" si="341"/>
        <v>0</v>
      </c>
      <c r="GX349" s="3">
        <f t="shared" si="341"/>
        <v>0</v>
      </c>
    </row>
    <row r="351" spans="1:245" x14ac:dyDescent="0.2">
      <c r="A351">
        <v>17</v>
      </c>
      <c r="B351">
        <v>1</v>
      </c>
      <c r="C351">
        <f>ROW(SmtRes!A250)</f>
        <v>250</v>
      </c>
      <c r="D351">
        <f>ROW(EtalonRes!A249)</f>
        <v>249</v>
      </c>
      <c r="E351" t="s">
        <v>258</v>
      </c>
      <c r="F351" t="s">
        <v>315</v>
      </c>
      <c r="G351" t="s">
        <v>316</v>
      </c>
      <c r="H351" t="s">
        <v>317</v>
      </c>
      <c r="I351">
        <f>ROUND((32*0.3*0.5)/100,7)</f>
        <v>4.8000000000000001E-2</v>
      </c>
      <c r="J351">
        <v>0</v>
      </c>
      <c r="K351">
        <f>ROUND((32*0.3*0.5)/100,7)</f>
        <v>4.8000000000000001E-2</v>
      </c>
      <c r="M351">
        <f>ROUND((32*0.3*0.5)/100,7)</f>
        <v>4.8000000000000001E-2</v>
      </c>
      <c r="O351">
        <f t="shared" ref="O351:O364" si="342">ROUND(CP351,2)</f>
        <v>5857.39</v>
      </c>
      <c r="P351">
        <f>SUMIF(SmtRes!AQ250:'SmtRes'!AQ250,"=1",SmtRes!DF250:'SmtRes'!DF250)</f>
        <v>0</v>
      </c>
      <c r="Q351">
        <f>SUMIF(SmtRes!AQ250:'SmtRes'!AQ250,"=1",SmtRes!DG250:'SmtRes'!DG250)</f>
        <v>0</v>
      </c>
      <c r="R351">
        <f>SUMIF(SmtRes!AQ250:'SmtRes'!AQ250,"=1",SmtRes!DH250:'SmtRes'!DH250)</f>
        <v>0</v>
      </c>
      <c r="S351">
        <f>SUMIF(SmtRes!AQ250:'SmtRes'!AQ250,"=1",SmtRes!DI250:'SmtRes'!DI250)</f>
        <v>5857.39</v>
      </c>
      <c r="T351">
        <f t="shared" ref="T351:T364" si="343">ROUND(CU351*I351,2)</f>
        <v>0</v>
      </c>
      <c r="U351">
        <f>SUMIF(SmtRes!AQ250:'SmtRes'!AQ250,"=1",SmtRes!CV250:'SmtRes'!CV250)</f>
        <v>8.8704000000000001</v>
      </c>
      <c r="V351">
        <f>SUMIF(SmtRes!AQ250:'SmtRes'!AQ250,"=1",SmtRes!CW250:'SmtRes'!CW250)</f>
        <v>0</v>
      </c>
      <c r="W351">
        <f t="shared" ref="W351:W364" si="344">ROUND(CX351*I351,2)</f>
        <v>0</v>
      </c>
      <c r="X351">
        <f t="shared" ref="X351:X364" si="345">ROUND(CY351,2)</f>
        <v>5213.08</v>
      </c>
      <c r="Y351">
        <f t="shared" ref="Y351:Y364" si="346">ROUND(CZ351,2)</f>
        <v>2342.96</v>
      </c>
      <c r="AA351">
        <v>449016141</v>
      </c>
      <c r="AB351">
        <f t="shared" ref="AB351:AB364" si="347">ROUND((AC351+AD351+AF351),6)</f>
        <v>122028.984</v>
      </c>
      <c r="AC351">
        <f>ROUND((0),6)</f>
        <v>0</v>
      </c>
      <c r="AD351">
        <f>ROUND((((0)-(0))+AE351),6)</f>
        <v>0</v>
      </c>
      <c r="AE351">
        <f>ROUND((0),6)</f>
        <v>0</v>
      </c>
      <c r="AF351">
        <f>ROUND((SUM(SmtRes!BT250:'SmtRes'!BT250)),6)</f>
        <v>122028.984</v>
      </c>
      <c r="AG351">
        <f t="shared" ref="AG351:AG364" si="348">ROUND((AP351),6)</f>
        <v>0</v>
      </c>
      <c r="AH351">
        <f>(SUM(SmtRes!BU250:'SmtRes'!BU250))</f>
        <v>184.8</v>
      </c>
      <c r="AI351">
        <f>(0)</f>
        <v>0</v>
      </c>
      <c r="AJ351">
        <f t="shared" ref="AJ351:AJ364" si="349">(AS351)</f>
        <v>0</v>
      </c>
      <c r="AK351">
        <v>101690.82</v>
      </c>
      <c r="AL351">
        <v>0</v>
      </c>
      <c r="AM351">
        <v>0</v>
      </c>
      <c r="AN351">
        <v>0</v>
      </c>
      <c r="AO351">
        <v>101690.82</v>
      </c>
      <c r="AP351">
        <v>0</v>
      </c>
      <c r="AQ351">
        <v>154</v>
      </c>
      <c r="AR351">
        <v>0</v>
      </c>
      <c r="AS351">
        <v>0</v>
      </c>
      <c r="AT351">
        <v>89</v>
      </c>
      <c r="AU351">
        <v>40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0</v>
      </c>
      <c r="BE351" t="s">
        <v>0</v>
      </c>
      <c r="BF351" t="s">
        <v>0</v>
      </c>
      <c r="BG351" t="s">
        <v>0</v>
      </c>
      <c r="BH351">
        <v>0</v>
      </c>
      <c r="BI351">
        <v>1</v>
      </c>
      <c r="BJ351" t="s">
        <v>318</v>
      </c>
      <c r="BM351">
        <v>1003</v>
      </c>
      <c r="BN351">
        <v>0</v>
      </c>
      <c r="BO351" t="s">
        <v>0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0</v>
      </c>
      <c r="BZ351">
        <v>89</v>
      </c>
      <c r="CA351">
        <v>40</v>
      </c>
      <c r="CB351" t="s">
        <v>0</v>
      </c>
      <c r="CE351">
        <v>0</v>
      </c>
      <c r="CF351">
        <v>0</v>
      </c>
      <c r="CG351">
        <v>0</v>
      </c>
      <c r="CM351">
        <v>0</v>
      </c>
      <c r="CN351" t="s">
        <v>1575</v>
      </c>
      <c r="CO351">
        <v>0</v>
      </c>
      <c r="CP351">
        <f t="shared" ref="CP351:CP364" si="350">(P351+Q351+S351+R351)</f>
        <v>5857.39</v>
      </c>
      <c r="CQ351">
        <f>SUMIF(SmtRes!AQ250:'SmtRes'!AQ250,"=1",SmtRes!AA250:'SmtRes'!AA250)</f>
        <v>0</v>
      </c>
      <c r="CR351">
        <f>SUMIF(SmtRes!AQ250:'SmtRes'!AQ250,"=1",SmtRes!AB250:'SmtRes'!AB250)</f>
        <v>0</v>
      </c>
      <c r="CS351">
        <f>SUMIF(SmtRes!AQ250:'SmtRes'!AQ250,"=1",SmtRes!AC250:'SmtRes'!AC250)</f>
        <v>0</v>
      </c>
      <c r="CT351">
        <f>SUMIF(SmtRes!AQ250:'SmtRes'!AQ250,"=1",SmtRes!AD250:'SmtRes'!AD250)</f>
        <v>660.33</v>
      </c>
      <c r="CU351">
        <f t="shared" ref="CU351:CU364" si="351">AG351</f>
        <v>0</v>
      </c>
      <c r="CV351">
        <f>SUMIF(SmtRes!AQ250:'SmtRes'!AQ250,"=1",SmtRes!BU250:'SmtRes'!BU250)</f>
        <v>184.8</v>
      </c>
      <c r="CW351">
        <f>SUMIF(SmtRes!AQ250:'SmtRes'!AQ250,"=1",SmtRes!BV250:'SmtRes'!BV250)</f>
        <v>0</v>
      </c>
      <c r="CX351">
        <f t="shared" ref="CX351:CX364" si="352">AJ351</f>
        <v>0</v>
      </c>
      <c r="CY351">
        <f>(((S351+R351)*AT351)/100)</f>
        <v>5213.0771000000004</v>
      </c>
      <c r="CZ351">
        <f>(((S351+R351)*AU351)/100)</f>
        <v>2342.9560000000001</v>
      </c>
      <c r="DB351">
        <v>17</v>
      </c>
      <c r="DC351" t="s">
        <v>0</v>
      </c>
      <c r="DD351" t="s">
        <v>0</v>
      </c>
      <c r="DE351" t="s">
        <v>21</v>
      </c>
      <c r="DF351" t="s">
        <v>21</v>
      </c>
      <c r="DG351" t="s">
        <v>21</v>
      </c>
      <c r="DH351" t="s">
        <v>0</v>
      </c>
      <c r="DI351" t="s">
        <v>21</v>
      </c>
      <c r="DJ351" t="s">
        <v>21</v>
      </c>
      <c r="DK351" t="s">
        <v>0</v>
      </c>
      <c r="DL351" t="s">
        <v>0</v>
      </c>
      <c r="DM351" t="s">
        <v>0</v>
      </c>
      <c r="DN351">
        <v>0</v>
      </c>
      <c r="DO351">
        <v>0</v>
      </c>
      <c r="DP351">
        <v>1</v>
      </c>
      <c r="DQ351">
        <v>1</v>
      </c>
      <c r="DU351">
        <v>1007</v>
      </c>
      <c r="DV351" t="s">
        <v>317</v>
      </c>
      <c r="DW351" t="s">
        <v>317</v>
      </c>
      <c r="DX351">
        <v>100</v>
      </c>
      <c r="DZ351" t="s">
        <v>0</v>
      </c>
      <c r="EA351" t="s">
        <v>0</v>
      </c>
      <c r="EB351" t="s">
        <v>0</v>
      </c>
      <c r="EC351" t="s">
        <v>0</v>
      </c>
      <c r="EE351">
        <v>416980004</v>
      </c>
      <c r="EF351">
        <v>2</v>
      </c>
      <c r="EG351" t="s">
        <v>22</v>
      </c>
      <c r="EH351">
        <v>1</v>
      </c>
      <c r="EI351" t="s">
        <v>319</v>
      </c>
      <c r="EJ351">
        <v>1</v>
      </c>
      <c r="EK351">
        <v>1003</v>
      </c>
      <c r="EL351" t="s">
        <v>320</v>
      </c>
      <c r="EM351" t="s">
        <v>321</v>
      </c>
      <c r="EO351" t="s">
        <v>25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154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89</v>
      </c>
      <c r="FY351">
        <v>40</v>
      </c>
      <c r="GA351" t="s">
        <v>0</v>
      </c>
      <c r="GD351">
        <v>1</v>
      </c>
      <c r="GF351">
        <v>-179514182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ref="GL351:GL364" si="353">ROUND(IF(AND(BH351=3,BI351=3,FS351&lt;&gt;0),P351,0),2)</f>
        <v>0</v>
      </c>
      <c r="GM351">
        <f t="shared" ref="GM351:GM364" si="354">ROUND(O351+X351+Y351,2)+GX351</f>
        <v>13413.43</v>
      </c>
      <c r="GN351">
        <f t="shared" ref="GN351:GN364" si="355">IF(OR(BI351=0,BI351=1),GM351-GX351,0)</f>
        <v>13413.43</v>
      </c>
      <c r="GO351">
        <f t="shared" ref="GO351:GO364" si="356">IF(BI351=2,GM351-GX351,0)</f>
        <v>0</v>
      </c>
      <c r="GP351">
        <f t="shared" ref="GP351:GP364" si="357">IF(BI351=4,GM351-GX351,0)</f>
        <v>0</v>
      </c>
      <c r="GR351">
        <v>0</v>
      </c>
      <c r="GS351">
        <v>3</v>
      </c>
      <c r="GT351">
        <v>0</v>
      </c>
      <c r="GU351" t="s">
        <v>0</v>
      </c>
      <c r="GV351">
        <f t="shared" ref="GV351:GV364" si="358">ROUND((GT351),6)</f>
        <v>0</v>
      </c>
      <c r="GW351">
        <v>1</v>
      </c>
      <c r="GX351">
        <f t="shared" ref="GX351:GX364" si="359">ROUND(HC351*I351,2)</f>
        <v>0</v>
      </c>
      <c r="HA351">
        <v>0</v>
      </c>
      <c r="HB351">
        <v>0</v>
      </c>
      <c r="HC351">
        <f t="shared" ref="HC351:HC364" si="360">GV351*GW351</f>
        <v>0</v>
      </c>
      <c r="HE351" t="s">
        <v>0</v>
      </c>
      <c r="HF351" t="s">
        <v>0</v>
      </c>
      <c r="HM351" t="s">
        <v>0</v>
      </c>
      <c r="HN351" t="s">
        <v>322</v>
      </c>
      <c r="HO351" t="s">
        <v>323</v>
      </c>
      <c r="HP351" t="s">
        <v>320</v>
      </c>
      <c r="HQ351" t="s">
        <v>320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C352">
        <f>ROW(SmtRes!A251)</f>
        <v>251</v>
      </c>
      <c r="D352">
        <f>ROW(EtalonRes!A250)</f>
        <v>250</v>
      </c>
      <c r="E352" t="s">
        <v>262</v>
      </c>
      <c r="F352" t="s">
        <v>325</v>
      </c>
      <c r="G352" t="s">
        <v>326</v>
      </c>
      <c r="H352" t="s">
        <v>317</v>
      </c>
      <c r="I352">
        <f>ROUND((32*0.3*0.5)/100,7)</f>
        <v>4.8000000000000001E-2</v>
      </c>
      <c r="J352">
        <v>0</v>
      </c>
      <c r="K352">
        <f>ROUND((32*0.3*0.5)/100,7)</f>
        <v>4.8000000000000001E-2</v>
      </c>
      <c r="M352">
        <f>ROUND((32*0.3*0.5)/100,7)</f>
        <v>4.8000000000000001E-2</v>
      </c>
      <c r="O352">
        <f t="shared" si="342"/>
        <v>3227.14</v>
      </c>
      <c r="P352">
        <f>SUMIF(SmtRes!AQ251:'SmtRes'!AQ251,"=1",SmtRes!DF251:'SmtRes'!DF251)</f>
        <v>0</v>
      </c>
      <c r="Q352">
        <f>SUMIF(SmtRes!AQ251:'SmtRes'!AQ251,"=1",SmtRes!DG251:'SmtRes'!DG251)</f>
        <v>0</v>
      </c>
      <c r="R352">
        <f>SUMIF(SmtRes!AQ251:'SmtRes'!AQ251,"=1",SmtRes!DH251:'SmtRes'!DH251)</f>
        <v>0</v>
      </c>
      <c r="S352">
        <f>SUMIF(SmtRes!AQ251:'SmtRes'!AQ251,"=1",SmtRes!DI251:'SmtRes'!DI251)</f>
        <v>3227.14</v>
      </c>
      <c r="T352">
        <f t="shared" si="343"/>
        <v>0</v>
      </c>
      <c r="U352">
        <f>SUMIF(SmtRes!AQ251:'SmtRes'!AQ251,"=1",SmtRes!CV251:'SmtRes'!CV251)</f>
        <v>5.0975999999999999</v>
      </c>
      <c r="V352">
        <f>SUMIF(SmtRes!AQ251:'SmtRes'!AQ251,"=1",SmtRes!CW251:'SmtRes'!CW251)</f>
        <v>0</v>
      </c>
      <c r="W352">
        <f t="shared" si="344"/>
        <v>0</v>
      </c>
      <c r="X352">
        <f t="shared" si="345"/>
        <v>2872.15</v>
      </c>
      <c r="Y352">
        <f t="shared" si="346"/>
        <v>1290.8599999999999</v>
      </c>
      <c r="AA352">
        <v>449016141</v>
      </c>
      <c r="AB352">
        <f t="shared" si="347"/>
        <v>67232.034</v>
      </c>
      <c r="AC352">
        <f>ROUND((0),6)</f>
        <v>0</v>
      </c>
      <c r="AD352">
        <f>ROUND((((0)-(0))+AE352),6)</f>
        <v>0</v>
      </c>
      <c r="AE352">
        <f>ROUND((0),6)</f>
        <v>0</v>
      </c>
      <c r="AF352">
        <f>ROUND((SUM(SmtRes!BT251:'SmtRes'!BT251)),6)</f>
        <v>67232.034</v>
      </c>
      <c r="AG352">
        <f t="shared" si="348"/>
        <v>0</v>
      </c>
      <c r="AH352">
        <f>(SUM(SmtRes!BU251:'SmtRes'!BU251))</f>
        <v>106.2</v>
      </c>
      <c r="AI352">
        <f>(0)</f>
        <v>0</v>
      </c>
      <c r="AJ352">
        <f t="shared" si="349"/>
        <v>0</v>
      </c>
      <c r="AK352">
        <v>56026.695</v>
      </c>
      <c r="AL352">
        <v>0</v>
      </c>
      <c r="AM352">
        <v>0</v>
      </c>
      <c r="AN352">
        <v>0</v>
      </c>
      <c r="AO352">
        <v>56026.695</v>
      </c>
      <c r="AP352">
        <v>0</v>
      </c>
      <c r="AQ352">
        <v>88.5</v>
      </c>
      <c r="AR352">
        <v>0</v>
      </c>
      <c r="AS352">
        <v>0</v>
      </c>
      <c r="AT352">
        <v>89</v>
      </c>
      <c r="AU352">
        <v>40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0</v>
      </c>
      <c r="BE352" t="s">
        <v>0</v>
      </c>
      <c r="BF352" t="s">
        <v>0</v>
      </c>
      <c r="BG352" t="s">
        <v>0</v>
      </c>
      <c r="BH352">
        <v>0</v>
      </c>
      <c r="BI352">
        <v>1</v>
      </c>
      <c r="BJ352" t="s">
        <v>327</v>
      </c>
      <c r="BM352">
        <v>1003</v>
      </c>
      <c r="BN352">
        <v>0</v>
      </c>
      <c r="BO352" t="s">
        <v>0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0</v>
      </c>
      <c r="BZ352">
        <v>89</v>
      </c>
      <c r="CA352">
        <v>40</v>
      </c>
      <c r="CB352" t="s">
        <v>0</v>
      </c>
      <c r="CE352">
        <v>0</v>
      </c>
      <c r="CF352">
        <v>0</v>
      </c>
      <c r="CG352">
        <v>0</v>
      </c>
      <c r="CM352">
        <v>0</v>
      </c>
      <c r="CN352" t="s">
        <v>1575</v>
      </c>
      <c r="CO352">
        <v>0</v>
      </c>
      <c r="CP352">
        <f t="shared" si="350"/>
        <v>3227.14</v>
      </c>
      <c r="CQ352">
        <f>SUMIF(SmtRes!AQ251:'SmtRes'!AQ251,"=1",SmtRes!AA251:'SmtRes'!AA251)</f>
        <v>0</v>
      </c>
      <c r="CR352">
        <f>SUMIF(SmtRes!AQ251:'SmtRes'!AQ251,"=1",SmtRes!AB251:'SmtRes'!AB251)</f>
        <v>0</v>
      </c>
      <c r="CS352">
        <f>SUMIF(SmtRes!AQ251:'SmtRes'!AQ251,"=1",SmtRes!AC251:'SmtRes'!AC251)</f>
        <v>0</v>
      </c>
      <c r="CT352">
        <f>SUMIF(SmtRes!AQ251:'SmtRes'!AQ251,"=1",SmtRes!AD251:'SmtRes'!AD251)</f>
        <v>633.07000000000005</v>
      </c>
      <c r="CU352">
        <f t="shared" si="351"/>
        <v>0</v>
      </c>
      <c r="CV352">
        <f>SUMIF(SmtRes!AQ251:'SmtRes'!AQ251,"=1",SmtRes!BU251:'SmtRes'!BU251)</f>
        <v>106.2</v>
      </c>
      <c r="CW352">
        <f>SUMIF(SmtRes!AQ251:'SmtRes'!AQ251,"=1",SmtRes!BV251:'SmtRes'!BV251)</f>
        <v>0</v>
      </c>
      <c r="CX352">
        <f t="shared" si="352"/>
        <v>0</v>
      </c>
      <c r="CY352">
        <f>(((S352+R352)*AT352)/100)</f>
        <v>2872.1545999999998</v>
      </c>
      <c r="CZ352">
        <f>(((S352+R352)*AU352)/100)</f>
        <v>1290.856</v>
      </c>
      <c r="DB352">
        <v>18</v>
      </c>
      <c r="DC352" t="s">
        <v>0</v>
      </c>
      <c r="DD352" t="s">
        <v>0</v>
      </c>
      <c r="DE352" t="s">
        <v>21</v>
      </c>
      <c r="DF352" t="s">
        <v>21</v>
      </c>
      <c r="DG352" t="s">
        <v>21</v>
      </c>
      <c r="DH352" t="s">
        <v>0</v>
      </c>
      <c r="DI352" t="s">
        <v>21</v>
      </c>
      <c r="DJ352" t="s">
        <v>21</v>
      </c>
      <c r="DK352" t="s">
        <v>0</v>
      </c>
      <c r="DL352" t="s">
        <v>0</v>
      </c>
      <c r="DM352" t="s">
        <v>0</v>
      </c>
      <c r="DN352">
        <v>0</v>
      </c>
      <c r="DO352">
        <v>0</v>
      </c>
      <c r="DP352">
        <v>1</v>
      </c>
      <c r="DQ352">
        <v>1</v>
      </c>
      <c r="DU352">
        <v>1007</v>
      </c>
      <c r="DV352" t="s">
        <v>317</v>
      </c>
      <c r="DW352" t="s">
        <v>317</v>
      </c>
      <c r="DX352">
        <v>100</v>
      </c>
      <c r="DZ352" t="s">
        <v>0</v>
      </c>
      <c r="EA352" t="s">
        <v>0</v>
      </c>
      <c r="EB352" t="s">
        <v>0</v>
      </c>
      <c r="EC352" t="s">
        <v>0</v>
      </c>
      <c r="EE352">
        <v>416980004</v>
      </c>
      <c r="EF352">
        <v>2</v>
      </c>
      <c r="EG352" t="s">
        <v>22</v>
      </c>
      <c r="EH352">
        <v>1</v>
      </c>
      <c r="EI352" t="s">
        <v>319</v>
      </c>
      <c r="EJ352">
        <v>1</v>
      </c>
      <c r="EK352">
        <v>1003</v>
      </c>
      <c r="EL352" t="s">
        <v>320</v>
      </c>
      <c r="EM352" t="s">
        <v>321</v>
      </c>
      <c r="EO352" t="s">
        <v>25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88.5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89</v>
      </c>
      <c r="FY352">
        <v>40</v>
      </c>
      <c r="GA352" t="s">
        <v>0</v>
      </c>
      <c r="GD352">
        <v>1</v>
      </c>
      <c r="GF352">
        <v>-554441893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353"/>
        <v>0</v>
      </c>
      <c r="GM352">
        <f t="shared" si="354"/>
        <v>7390.15</v>
      </c>
      <c r="GN352">
        <f t="shared" si="355"/>
        <v>7390.15</v>
      </c>
      <c r="GO352">
        <f t="shared" si="356"/>
        <v>0</v>
      </c>
      <c r="GP352">
        <f t="shared" si="357"/>
        <v>0</v>
      </c>
      <c r="GR352">
        <v>0</v>
      </c>
      <c r="GS352">
        <v>3</v>
      </c>
      <c r="GT352">
        <v>0</v>
      </c>
      <c r="GU352" t="s">
        <v>0</v>
      </c>
      <c r="GV352">
        <f t="shared" si="358"/>
        <v>0</v>
      </c>
      <c r="GW352">
        <v>1</v>
      </c>
      <c r="GX352">
        <f t="shared" si="359"/>
        <v>0</v>
      </c>
      <c r="HA352">
        <v>0</v>
      </c>
      <c r="HB352">
        <v>0</v>
      </c>
      <c r="HC352">
        <f t="shared" si="360"/>
        <v>0</v>
      </c>
      <c r="HE352" t="s">
        <v>0</v>
      </c>
      <c r="HF352" t="s">
        <v>0</v>
      </c>
      <c r="HM352" t="s">
        <v>0</v>
      </c>
      <c r="HN352" t="s">
        <v>322</v>
      </c>
      <c r="HO352" t="s">
        <v>323</v>
      </c>
      <c r="HP352" t="s">
        <v>320</v>
      </c>
      <c r="HQ352" t="s">
        <v>320</v>
      </c>
      <c r="HS352">
        <v>0</v>
      </c>
      <c r="IK352">
        <v>0</v>
      </c>
    </row>
    <row r="353" spans="1:245" x14ac:dyDescent="0.2">
      <c r="A353">
        <v>17</v>
      </c>
      <c r="B353">
        <v>1</v>
      </c>
      <c r="C353">
        <f>ROW(SmtRes!A259)</f>
        <v>259</v>
      </c>
      <c r="D353">
        <f>ROW(EtalonRes!A258)</f>
        <v>258</v>
      </c>
      <c r="E353" t="s">
        <v>266</v>
      </c>
      <c r="F353" t="s">
        <v>329</v>
      </c>
      <c r="G353" t="s">
        <v>330</v>
      </c>
      <c r="H353" t="s">
        <v>331</v>
      </c>
      <c r="I353">
        <f>ROUND(8/10,7)</f>
        <v>0.8</v>
      </c>
      <c r="J353">
        <v>0</v>
      </c>
      <c r="K353">
        <f>ROUND(8/10,7)</f>
        <v>0.8</v>
      </c>
      <c r="M353">
        <f>ROUND(8/10,7)</f>
        <v>0.8</v>
      </c>
      <c r="O353">
        <f t="shared" si="342"/>
        <v>9679.48</v>
      </c>
      <c r="P353">
        <f>SUMIF(SmtRes!AQ252:'SmtRes'!AQ259,"=1",SmtRes!DF252:'SmtRes'!DF259)</f>
        <v>1886.24</v>
      </c>
      <c r="Q353">
        <f>SUMIF(SmtRes!AQ252:'SmtRes'!AQ259,"=1",SmtRes!DG252:'SmtRes'!DG259)</f>
        <v>420.31</v>
      </c>
      <c r="R353">
        <f>SUMIF(SmtRes!AQ252:'SmtRes'!AQ259,"=1",SmtRes!DH252:'SmtRes'!DH259)</f>
        <v>310.44</v>
      </c>
      <c r="S353">
        <f>SUMIF(SmtRes!AQ252:'SmtRes'!AQ259,"=1",SmtRes!DI252:'SmtRes'!DI259)</f>
        <v>7062.49</v>
      </c>
      <c r="T353">
        <f t="shared" si="343"/>
        <v>0</v>
      </c>
      <c r="U353">
        <f>SUMIF(SmtRes!AQ252:'SmtRes'!AQ259,"=1",SmtRes!CV252:'SmtRes'!CV259)</f>
        <v>8.8992000000000004</v>
      </c>
      <c r="V353">
        <f>SUMIF(SmtRes!AQ252:'SmtRes'!AQ259,"=1",SmtRes!CW252:'SmtRes'!CW259)</f>
        <v>0.32640000000000002</v>
      </c>
      <c r="W353">
        <f t="shared" si="344"/>
        <v>0</v>
      </c>
      <c r="X353">
        <f t="shared" si="345"/>
        <v>7151.74</v>
      </c>
      <c r="Y353">
        <f t="shared" si="346"/>
        <v>3760.19</v>
      </c>
      <c r="AA353">
        <v>449016141</v>
      </c>
      <c r="AB353">
        <f t="shared" si="347"/>
        <v>11277.780419999999</v>
      </c>
      <c r="AC353">
        <f>ROUND((SUM(SmtRes!BQ252:'SmtRes'!BQ259)),6)</f>
        <v>1924.2795000000001</v>
      </c>
      <c r="AD353">
        <f>ROUND((((SUM(SmtRes!BR252:'SmtRes'!BR259))-(SUM(SmtRes!BS252:'SmtRes'!BS259)))+AE353),6)</f>
        <v>525.38328000000001</v>
      </c>
      <c r="AE353">
        <f>ROUND((SUM(SmtRes!BS252:'SmtRes'!BS259)),6)</f>
        <v>388.05900000000003</v>
      </c>
      <c r="AF353">
        <f>ROUND((SUM(SmtRes!BT252:'SmtRes'!BT259)),6)</f>
        <v>8828.1176400000004</v>
      </c>
      <c r="AG353">
        <f t="shared" si="348"/>
        <v>0</v>
      </c>
      <c r="AH353">
        <f>(SUM(SmtRes!BU252:'SmtRes'!BU259))</f>
        <v>11.124000000000001</v>
      </c>
      <c r="AI353">
        <f>(SUM(SmtRes!BV252:'SmtRes'!BV259))</f>
        <v>0.40799999999999997</v>
      </c>
      <c r="AJ353">
        <f t="shared" si="349"/>
        <v>0</v>
      </c>
      <c r="AK353">
        <v>10042.2461</v>
      </c>
      <c r="AL353">
        <v>1924.2795000000001</v>
      </c>
      <c r="AM353">
        <v>437.81939999999997</v>
      </c>
      <c r="AN353">
        <v>323.38249999999999</v>
      </c>
      <c r="AO353">
        <v>7356.7646999999997</v>
      </c>
      <c r="AP353">
        <v>0</v>
      </c>
      <c r="AQ353">
        <v>9.27</v>
      </c>
      <c r="AR353">
        <v>0.34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0</v>
      </c>
      <c r="BE353" t="s">
        <v>0</v>
      </c>
      <c r="BF353" t="s">
        <v>0</v>
      </c>
      <c r="BG353" t="s">
        <v>0</v>
      </c>
      <c r="BH353">
        <v>0</v>
      </c>
      <c r="BI353">
        <v>2</v>
      </c>
      <c r="BJ353" t="s">
        <v>332</v>
      </c>
      <c r="BM353">
        <v>108001</v>
      </c>
      <c r="BN353">
        <v>0</v>
      </c>
      <c r="BO353" t="s">
        <v>0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0</v>
      </c>
      <c r="BZ353">
        <v>97</v>
      </c>
      <c r="CA353">
        <v>51</v>
      </c>
      <c r="CB353" t="s">
        <v>0</v>
      </c>
      <c r="CE353">
        <v>0</v>
      </c>
      <c r="CF353">
        <v>0</v>
      </c>
      <c r="CG353">
        <v>0</v>
      </c>
      <c r="CM353">
        <v>0</v>
      </c>
      <c r="CN353" t="s">
        <v>1576</v>
      </c>
      <c r="CO353">
        <v>0</v>
      </c>
      <c r="CP353">
        <f t="shared" si="350"/>
        <v>9679.48</v>
      </c>
      <c r="CQ353">
        <f>SUMIF(SmtRes!AQ252:'SmtRes'!AQ259,"=1",SmtRes!AA252:'SmtRes'!AA259)</f>
        <v>1260.8399999999999</v>
      </c>
      <c r="CR353">
        <f>SUMIF(SmtRes!AQ252:'SmtRes'!AQ259,"=1",SmtRes!AB252:'SmtRes'!AB259)</f>
        <v>2302.6</v>
      </c>
      <c r="CS353">
        <f>SUMIF(SmtRes!AQ252:'SmtRes'!AQ259,"=1",SmtRes!AC252:'SmtRes'!AC259)</f>
        <v>1902.25</v>
      </c>
      <c r="CT353">
        <f>SUMIF(SmtRes!AQ252:'SmtRes'!AQ259,"=1",SmtRes!AD252:'SmtRes'!AD259)</f>
        <v>793.61</v>
      </c>
      <c r="CU353">
        <f t="shared" si="351"/>
        <v>0</v>
      </c>
      <c r="CV353">
        <f>SUMIF(SmtRes!AQ252:'SmtRes'!AQ259,"=1",SmtRes!BU252:'SmtRes'!BU259)</f>
        <v>11.124000000000001</v>
      </c>
      <c r="CW353">
        <f>SUMIF(SmtRes!AQ252:'SmtRes'!AQ259,"=1",SmtRes!BV252:'SmtRes'!BV259)</f>
        <v>0.40799999999999997</v>
      </c>
      <c r="CX353">
        <f t="shared" si="352"/>
        <v>0</v>
      </c>
      <c r="CY353">
        <f>(((S353+R353)*AT353)/100)</f>
        <v>7151.7421000000004</v>
      </c>
      <c r="CZ353">
        <f>(((S353+R353)*AU353)/100)</f>
        <v>3760.1943000000001</v>
      </c>
      <c r="DB353">
        <v>19</v>
      </c>
      <c r="DC353" t="s">
        <v>0</v>
      </c>
      <c r="DD353" t="s">
        <v>0</v>
      </c>
      <c r="DE353" t="s">
        <v>21</v>
      </c>
      <c r="DF353" t="s">
        <v>21</v>
      </c>
      <c r="DG353" t="s">
        <v>21</v>
      </c>
      <c r="DH353" t="s">
        <v>0</v>
      </c>
      <c r="DI353" t="s">
        <v>21</v>
      </c>
      <c r="DJ353" t="s">
        <v>21</v>
      </c>
      <c r="DK353" t="s">
        <v>0</v>
      </c>
      <c r="DL353" t="s">
        <v>0</v>
      </c>
      <c r="DM353" t="s">
        <v>0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331</v>
      </c>
      <c r="DW353" t="s">
        <v>331</v>
      </c>
      <c r="DX353">
        <v>1</v>
      </c>
      <c r="DZ353" t="s">
        <v>0</v>
      </c>
      <c r="EA353" t="s">
        <v>0</v>
      </c>
      <c r="EB353" t="s">
        <v>0</v>
      </c>
      <c r="EC353" t="s">
        <v>0</v>
      </c>
      <c r="EE353">
        <v>416979905</v>
      </c>
      <c r="EF353">
        <v>3</v>
      </c>
      <c r="EG353" t="s">
        <v>102</v>
      </c>
      <c r="EH353">
        <v>0</v>
      </c>
      <c r="EI353" t="s">
        <v>0</v>
      </c>
      <c r="EJ353">
        <v>2</v>
      </c>
      <c r="EK353">
        <v>108001</v>
      </c>
      <c r="EL353" t="s">
        <v>103</v>
      </c>
      <c r="EM353" t="s">
        <v>104</v>
      </c>
      <c r="EO353" t="s">
        <v>105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9.27</v>
      </c>
      <c r="EX353">
        <v>0.34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0</v>
      </c>
      <c r="GD353">
        <v>1</v>
      </c>
      <c r="GF353">
        <v>-489921820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353"/>
        <v>0</v>
      </c>
      <c r="GM353">
        <f t="shared" si="354"/>
        <v>20591.41</v>
      </c>
      <c r="GN353">
        <f t="shared" si="355"/>
        <v>0</v>
      </c>
      <c r="GO353">
        <f t="shared" si="356"/>
        <v>20591.41</v>
      </c>
      <c r="GP353">
        <f t="shared" si="357"/>
        <v>0</v>
      </c>
      <c r="GR353">
        <v>0</v>
      </c>
      <c r="GS353">
        <v>3</v>
      </c>
      <c r="GT353">
        <v>0</v>
      </c>
      <c r="GU353" t="s">
        <v>0</v>
      </c>
      <c r="GV353">
        <f t="shared" si="358"/>
        <v>0</v>
      </c>
      <c r="GW353">
        <v>1</v>
      </c>
      <c r="GX353">
        <f t="shared" si="359"/>
        <v>0</v>
      </c>
      <c r="HA353">
        <v>0</v>
      </c>
      <c r="HB353">
        <v>0</v>
      </c>
      <c r="HC353">
        <f t="shared" si="360"/>
        <v>0</v>
      </c>
      <c r="HE353" t="s">
        <v>0</v>
      </c>
      <c r="HF353" t="s">
        <v>0</v>
      </c>
      <c r="HM353" t="s">
        <v>0</v>
      </c>
      <c r="HN353" t="s">
        <v>106</v>
      </c>
      <c r="HO353" t="s">
        <v>107</v>
      </c>
      <c r="HP353" t="s">
        <v>103</v>
      </c>
      <c r="HQ353" t="s">
        <v>103</v>
      </c>
      <c r="HS353">
        <v>0</v>
      </c>
      <c r="IK353">
        <v>0</v>
      </c>
    </row>
    <row r="354" spans="1:245" x14ac:dyDescent="0.2">
      <c r="A354">
        <v>17</v>
      </c>
      <c r="B354">
        <v>1</v>
      </c>
      <c r="E354" t="s">
        <v>269</v>
      </c>
      <c r="F354" t="s">
        <v>335</v>
      </c>
      <c r="G354" t="s">
        <v>336</v>
      </c>
      <c r="H354" t="s">
        <v>51</v>
      </c>
      <c r="I354">
        <f>ROUND(2.5*8*3.77/1000,7)</f>
        <v>7.5399999999999995E-2</v>
      </c>
      <c r="J354">
        <v>0</v>
      </c>
      <c r="K354">
        <f>ROUND(2.5*8*3.77/1000,7)</f>
        <v>7.5399999999999995E-2</v>
      </c>
      <c r="M354">
        <f>ROUND(2.5*8*3.77/1000,7)</f>
        <v>7.5399999999999995E-2</v>
      </c>
      <c r="O354">
        <f t="shared" si="342"/>
        <v>3884.38</v>
      </c>
      <c r="P354">
        <f>ROUND(CQ354*I354,2)</f>
        <v>3884.38</v>
      </c>
      <c r="Q354">
        <f>ROUND(CR354*I354,2)</f>
        <v>0</v>
      </c>
      <c r="R354">
        <f>ROUND(CS354*I354,2)</f>
        <v>0</v>
      </c>
      <c r="S354">
        <f>ROUND(CT354*I354,2)</f>
        <v>0</v>
      </c>
      <c r="T354">
        <f t="shared" si="343"/>
        <v>0</v>
      </c>
      <c r="U354">
        <f>ROUND(CV354*I354,7)</f>
        <v>0</v>
      </c>
      <c r="V354">
        <f>ROUND(CW354*I354,7)</f>
        <v>0</v>
      </c>
      <c r="W354">
        <f t="shared" si="344"/>
        <v>0</v>
      </c>
      <c r="X354">
        <f t="shared" si="345"/>
        <v>0</v>
      </c>
      <c r="Y354">
        <f t="shared" si="346"/>
        <v>0</v>
      </c>
      <c r="AA354">
        <v>449016141</v>
      </c>
      <c r="AB354">
        <f t="shared" si="347"/>
        <v>51516.959999999999</v>
      </c>
      <c r="AC354">
        <f>ROUND((ES354),6)</f>
        <v>51516.959999999999</v>
      </c>
      <c r="AD354">
        <f>ROUND((((ET354)-(EU354))+AE354),6)</f>
        <v>0</v>
      </c>
      <c r="AE354">
        <f>ROUND((EU354),6)</f>
        <v>0</v>
      </c>
      <c r="AF354">
        <f>ROUND((EV354),6)</f>
        <v>0</v>
      </c>
      <c r="AG354">
        <f t="shared" si="348"/>
        <v>0</v>
      </c>
      <c r="AH354">
        <f>(EW354)</f>
        <v>0</v>
      </c>
      <c r="AI354">
        <f>(EX354)</f>
        <v>0</v>
      </c>
      <c r="AJ354">
        <f t="shared" si="349"/>
        <v>0</v>
      </c>
      <c r="AK354">
        <v>51516.959999999999</v>
      </c>
      <c r="AL354">
        <v>51516.959999999999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0</v>
      </c>
      <c r="BE354" t="s">
        <v>0</v>
      </c>
      <c r="BF354" t="s">
        <v>0</v>
      </c>
      <c r="BG354" t="s">
        <v>0</v>
      </c>
      <c r="BH354">
        <v>3</v>
      </c>
      <c r="BI354">
        <v>1</v>
      </c>
      <c r="BJ354" t="s">
        <v>337</v>
      </c>
      <c r="BM354">
        <v>500001</v>
      </c>
      <c r="BN354">
        <v>0</v>
      </c>
      <c r="BO354" t="s">
        <v>0</v>
      </c>
      <c r="BP354">
        <v>0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0</v>
      </c>
      <c r="BZ354">
        <v>0</v>
      </c>
      <c r="CA354">
        <v>0</v>
      </c>
      <c r="CB354" t="s">
        <v>0</v>
      </c>
      <c r="CE354">
        <v>0</v>
      </c>
      <c r="CF354">
        <v>0</v>
      </c>
      <c r="CG354">
        <v>0</v>
      </c>
      <c r="CM354">
        <v>0</v>
      </c>
      <c r="CN354" t="s">
        <v>0</v>
      </c>
      <c r="CO354">
        <v>0</v>
      </c>
      <c r="CP354">
        <f t="shared" si="350"/>
        <v>3884.38</v>
      </c>
      <c r="CQ354">
        <f>ROUND(AL354*BC354,2)</f>
        <v>51516.959999999999</v>
      </c>
      <c r="CR354">
        <f>ROUND(AM354*BB354,2)</f>
        <v>0</v>
      </c>
      <c r="CS354">
        <f>ROUND(AN354*BS354,2)</f>
        <v>0</v>
      </c>
      <c r="CT354">
        <f>ROUND(AO354*BA354,2)</f>
        <v>0</v>
      </c>
      <c r="CU354">
        <f t="shared" si="351"/>
        <v>0</v>
      </c>
      <c r="CV354">
        <f>AH354</f>
        <v>0</v>
      </c>
      <c r="CW354">
        <f>AI354</f>
        <v>0</v>
      </c>
      <c r="CX354">
        <f t="shared" si="352"/>
        <v>0</v>
      </c>
      <c r="CY354">
        <f>0</f>
        <v>0</v>
      </c>
      <c r="CZ354">
        <f>0</f>
        <v>0</v>
      </c>
      <c r="DC354" t="s">
        <v>0</v>
      </c>
      <c r="DD354" t="s">
        <v>0</v>
      </c>
      <c r="DE354" t="s">
        <v>0</v>
      </c>
      <c r="DF354" t="s">
        <v>0</v>
      </c>
      <c r="DG354" t="s">
        <v>0</v>
      </c>
      <c r="DH354" t="s">
        <v>0</v>
      </c>
      <c r="DI354" t="s">
        <v>0</v>
      </c>
      <c r="DJ354" t="s">
        <v>0</v>
      </c>
      <c r="DK354" t="s">
        <v>0</v>
      </c>
      <c r="DL354" t="s">
        <v>0</v>
      </c>
      <c r="DM354" t="s">
        <v>0</v>
      </c>
      <c r="DN354">
        <v>0</v>
      </c>
      <c r="DO354">
        <v>0</v>
      </c>
      <c r="DP354">
        <v>1</v>
      </c>
      <c r="DQ354">
        <v>1</v>
      </c>
      <c r="DU354">
        <v>1009</v>
      </c>
      <c r="DV354" t="s">
        <v>51</v>
      </c>
      <c r="DW354" t="s">
        <v>51</v>
      </c>
      <c r="DX354">
        <v>1000</v>
      </c>
      <c r="DZ354" t="s">
        <v>0</v>
      </c>
      <c r="EA354" t="s">
        <v>0</v>
      </c>
      <c r="EB354" t="s">
        <v>0</v>
      </c>
      <c r="EC354" t="s">
        <v>0</v>
      </c>
      <c r="EE354">
        <v>416979961</v>
      </c>
      <c r="EF354">
        <v>8</v>
      </c>
      <c r="EG354" t="s">
        <v>131</v>
      </c>
      <c r="EH354">
        <v>0</v>
      </c>
      <c r="EI354" t="s">
        <v>0</v>
      </c>
      <c r="EJ354">
        <v>1</v>
      </c>
      <c r="EK354">
        <v>500001</v>
      </c>
      <c r="EL354" t="s">
        <v>132</v>
      </c>
      <c r="EM354" t="s">
        <v>133</v>
      </c>
      <c r="EO354" t="s">
        <v>0</v>
      </c>
      <c r="EQ354">
        <v>131072</v>
      </c>
      <c r="ER354">
        <v>51516.959999999999</v>
      </c>
      <c r="ES354">
        <v>51516.959999999999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0</v>
      </c>
      <c r="GD354">
        <v>1</v>
      </c>
      <c r="GE354">
        <v>73435</v>
      </c>
      <c r="GF354">
        <v>1635630740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353"/>
        <v>0</v>
      </c>
      <c r="GM354">
        <f t="shared" si="354"/>
        <v>3884.38</v>
      </c>
      <c r="GN354">
        <f t="shared" si="355"/>
        <v>3884.38</v>
      </c>
      <c r="GO354">
        <f t="shared" si="356"/>
        <v>0</v>
      </c>
      <c r="GP354">
        <f t="shared" si="357"/>
        <v>0</v>
      </c>
      <c r="GR354">
        <v>3</v>
      </c>
      <c r="GS354">
        <v>3</v>
      </c>
      <c r="GT354">
        <v>0</v>
      </c>
      <c r="GU354" t="s">
        <v>0</v>
      </c>
      <c r="GV354">
        <f t="shared" si="358"/>
        <v>0</v>
      </c>
      <c r="GW354">
        <v>1</v>
      </c>
      <c r="GX354">
        <f t="shared" si="359"/>
        <v>0</v>
      </c>
      <c r="HA354">
        <v>0</v>
      </c>
      <c r="HB354">
        <v>0</v>
      </c>
      <c r="HC354">
        <f t="shared" si="360"/>
        <v>0</v>
      </c>
      <c r="HE354" t="s">
        <v>0</v>
      </c>
      <c r="HF354" t="s">
        <v>0</v>
      </c>
      <c r="HM354" t="s">
        <v>0</v>
      </c>
      <c r="HN354" t="s">
        <v>0</v>
      </c>
      <c r="HO354" t="s">
        <v>0</v>
      </c>
      <c r="HP354" t="s">
        <v>0</v>
      </c>
      <c r="HQ354" t="s">
        <v>0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ROW(SmtRes!A267)</f>
        <v>267</v>
      </c>
      <c r="D355">
        <f>ROW(EtalonRes!A266)</f>
        <v>266</v>
      </c>
      <c r="E355" t="s">
        <v>282</v>
      </c>
      <c r="F355" t="s">
        <v>370</v>
      </c>
      <c r="G355" t="s">
        <v>371</v>
      </c>
      <c r="H355" t="s">
        <v>341</v>
      </c>
      <c r="I355">
        <f>ROUND(32/100,7)</f>
        <v>0.32</v>
      </c>
      <c r="J355">
        <v>0</v>
      </c>
      <c r="K355">
        <f>ROUND(32/100,7)</f>
        <v>0.32</v>
      </c>
      <c r="M355">
        <f>ROUND(32/100,7)</f>
        <v>0.32</v>
      </c>
      <c r="O355">
        <f t="shared" si="342"/>
        <v>6128.58</v>
      </c>
      <c r="P355">
        <f>SUMIF(SmtRes!AQ260:'SmtRes'!AQ267,"=1",SmtRes!DF260:'SmtRes'!DF267)</f>
        <v>1384.07</v>
      </c>
      <c r="Q355">
        <f>SUMIF(SmtRes!AQ260:'SmtRes'!AQ267,"=1",SmtRes!DG260:'SmtRes'!DG267)</f>
        <v>210.06</v>
      </c>
      <c r="R355">
        <f>SUMIF(SmtRes!AQ260:'SmtRes'!AQ267,"=1",SmtRes!DH260:'SmtRes'!DH267)</f>
        <v>146.1</v>
      </c>
      <c r="S355">
        <f>SUMIF(SmtRes!AQ260:'SmtRes'!AQ267,"=1",SmtRes!DI260:'SmtRes'!DI267)</f>
        <v>4388.3500000000004</v>
      </c>
      <c r="T355">
        <f t="shared" si="343"/>
        <v>0</v>
      </c>
      <c r="U355">
        <f>SUMIF(SmtRes!AQ260:'SmtRes'!AQ267,"=1",SmtRes!CV260:'SmtRes'!CV267)</f>
        <v>5.5296000000000003</v>
      </c>
      <c r="V355">
        <f>SUMIF(SmtRes!AQ260:'SmtRes'!AQ267,"=1",SmtRes!CW260:'SmtRes'!CW267)</f>
        <v>0.15359999999999999</v>
      </c>
      <c r="W355">
        <f t="shared" si="344"/>
        <v>0</v>
      </c>
      <c r="X355">
        <f t="shared" si="345"/>
        <v>4398.42</v>
      </c>
      <c r="Y355">
        <f t="shared" si="346"/>
        <v>2312.5700000000002</v>
      </c>
      <c r="AA355">
        <v>449016141</v>
      </c>
      <c r="AB355">
        <f t="shared" si="347"/>
        <v>17882.873800000001</v>
      </c>
      <c r="AC355">
        <f>ROUND((SUM(SmtRes!BQ260:'SmtRes'!BQ267)),6)</f>
        <v>3512.8389999999999</v>
      </c>
      <c r="AD355">
        <f>ROUND((((SUM(SmtRes!BR260:'SmtRes'!BR267))-(SUM(SmtRes!BS260:'SmtRes'!BS267)))+AE355),6)</f>
        <v>656.45399999999995</v>
      </c>
      <c r="AE355">
        <f>ROUND((SUM(SmtRes!BS260:'SmtRes'!BS267)),6)</f>
        <v>456.54</v>
      </c>
      <c r="AF355">
        <f>ROUND((SUM(SmtRes!BT260:'SmtRes'!BT267)),6)</f>
        <v>13713.5808</v>
      </c>
      <c r="AG355">
        <f t="shared" si="348"/>
        <v>0</v>
      </c>
      <c r="AH355">
        <f>(SUM(SmtRes!BU260:'SmtRes'!BU267))</f>
        <v>17.28</v>
      </c>
      <c r="AI355">
        <f>(SUM(SmtRes!BV260:'SmtRes'!BV267))</f>
        <v>0.48</v>
      </c>
      <c r="AJ355">
        <f t="shared" si="349"/>
        <v>0</v>
      </c>
      <c r="AK355">
        <v>15868.317999999999</v>
      </c>
      <c r="AL355">
        <v>3512.8389999999999</v>
      </c>
      <c r="AM355">
        <v>547.04499999999996</v>
      </c>
      <c r="AN355">
        <v>380.45</v>
      </c>
      <c r="AO355">
        <v>11427.984</v>
      </c>
      <c r="AP355">
        <v>0</v>
      </c>
      <c r="AQ355">
        <v>14.4</v>
      </c>
      <c r="AR355">
        <v>0.4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0</v>
      </c>
      <c r="BE355" t="s">
        <v>0</v>
      </c>
      <c r="BF355" t="s">
        <v>0</v>
      </c>
      <c r="BG355" t="s">
        <v>0</v>
      </c>
      <c r="BH355">
        <v>0</v>
      </c>
      <c r="BI355">
        <v>2</v>
      </c>
      <c r="BJ355" t="s">
        <v>372</v>
      </c>
      <c r="BM355">
        <v>108001</v>
      </c>
      <c r="BN355">
        <v>0</v>
      </c>
      <c r="BO355" t="s">
        <v>0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0</v>
      </c>
      <c r="BZ355">
        <v>97</v>
      </c>
      <c r="CA355">
        <v>51</v>
      </c>
      <c r="CB355" t="s">
        <v>0</v>
      </c>
      <c r="CE355">
        <v>0</v>
      </c>
      <c r="CF355">
        <v>0</v>
      </c>
      <c r="CG355">
        <v>0</v>
      </c>
      <c r="CM355">
        <v>0</v>
      </c>
      <c r="CN355" t="s">
        <v>1576</v>
      </c>
      <c r="CO355">
        <v>0</v>
      </c>
      <c r="CP355">
        <f t="shared" si="350"/>
        <v>6128.58</v>
      </c>
      <c r="CQ355">
        <f>SUMIF(SmtRes!AQ260:'SmtRes'!AQ267,"=1",SmtRes!AA260:'SmtRes'!AA267)</f>
        <v>1260.8399999999999</v>
      </c>
      <c r="CR355">
        <f>SUMIF(SmtRes!AQ260:'SmtRes'!AQ267,"=1",SmtRes!AB260:'SmtRes'!AB267)</f>
        <v>2302.6</v>
      </c>
      <c r="CS355">
        <f>SUMIF(SmtRes!AQ260:'SmtRes'!AQ267,"=1",SmtRes!AC260:'SmtRes'!AC267)</f>
        <v>1902.25</v>
      </c>
      <c r="CT355">
        <f>SUMIF(SmtRes!AQ260:'SmtRes'!AQ267,"=1",SmtRes!AD260:'SmtRes'!AD267)</f>
        <v>793.61</v>
      </c>
      <c r="CU355">
        <f t="shared" si="351"/>
        <v>0</v>
      </c>
      <c r="CV355">
        <f>SUMIF(SmtRes!AQ260:'SmtRes'!AQ267,"=1",SmtRes!BU260:'SmtRes'!BU267)</f>
        <v>17.28</v>
      </c>
      <c r="CW355">
        <f>SUMIF(SmtRes!AQ260:'SmtRes'!AQ267,"=1",SmtRes!BV260:'SmtRes'!BV267)</f>
        <v>0.48</v>
      </c>
      <c r="CX355">
        <f t="shared" si="352"/>
        <v>0</v>
      </c>
      <c r="CY355">
        <f>(((S355+R355)*AT355)/100)</f>
        <v>4398.4165000000003</v>
      </c>
      <c r="CZ355">
        <f>(((S355+R355)*AU355)/100)</f>
        <v>2312.5695000000001</v>
      </c>
      <c r="DB355">
        <v>20</v>
      </c>
      <c r="DC355" t="s">
        <v>0</v>
      </c>
      <c r="DD355" t="s">
        <v>0</v>
      </c>
      <c r="DE355" t="s">
        <v>21</v>
      </c>
      <c r="DF355" t="s">
        <v>21</v>
      </c>
      <c r="DG355" t="s">
        <v>21</v>
      </c>
      <c r="DH355" t="s">
        <v>0</v>
      </c>
      <c r="DI355" t="s">
        <v>21</v>
      </c>
      <c r="DJ355" t="s">
        <v>21</v>
      </c>
      <c r="DK355" t="s">
        <v>0</v>
      </c>
      <c r="DL355" t="s">
        <v>0</v>
      </c>
      <c r="DM355" t="s">
        <v>0</v>
      </c>
      <c r="DN355">
        <v>0</v>
      </c>
      <c r="DO355">
        <v>0</v>
      </c>
      <c r="DP355">
        <v>1</v>
      </c>
      <c r="DQ355">
        <v>1</v>
      </c>
      <c r="DU355">
        <v>1003</v>
      </c>
      <c r="DV355" t="s">
        <v>341</v>
      </c>
      <c r="DW355" t="s">
        <v>341</v>
      </c>
      <c r="DX355">
        <v>100</v>
      </c>
      <c r="DZ355" t="s">
        <v>0</v>
      </c>
      <c r="EA355" t="s">
        <v>0</v>
      </c>
      <c r="EB355" t="s">
        <v>0</v>
      </c>
      <c r="EC355" t="s">
        <v>0</v>
      </c>
      <c r="EE355">
        <v>416979905</v>
      </c>
      <c r="EF355">
        <v>3</v>
      </c>
      <c r="EG355" t="s">
        <v>102</v>
      </c>
      <c r="EH355">
        <v>0</v>
      </c>
      <c r="EI355" t="s">
        <v>0</v>
      </c>
      <c r="EJ355">
        <v>2</v>
      </c>
      <c r="EK355">
        <v>108001</v>
      </c>
      <c r="EL355" t="s">
        <v>103</v>
      </c>
      <c r="EM355" t="s">
        <v>104</v>
      </c>
      <c r="EO355" t="s">
        <v>105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14.4</v>
      </c>
      <c r="EX355">
        <v>0.4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0</v>
      </c>
      <c r="GD355">
        <v>1</v>
      </c>
      <c r="GF355">
        <v>1588089246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353"/>
        <v>0</v>
      </c>
      <c r="GM355">
        <f t="shared" si="354"/>
        <v>12839.57</v>
      </c>
      <c r="GN355">
        <f t="shared" si="355"/>
        <v>0</v>
      </c>
      <c r="GO355">
        <f t="shared" si="356"/>
        <v>12839.57</v>
      </c>
      <c r="GP355">
        <f t="shared" si="357"/>
        <v>0</v>
      </c>
      <c r="GR355">
        <v>0</v>
      </c>
      <c r="GS355">
        <v>3</v>
      </c>
      <c r="GT355">
        <v>0</v>
      </c>
      <c r="GU355" t="s">
        <v>0</v>
      </c>
      <c r="GV355">
        <f t="shared" si="358"/>
        <v>0</v>
      </c>
      <c r="GW355">
        <v>1</v>
      </c>
      <c r="GX355">
        <f t="shared" si="359"/>
        <v>0</v>
      </c>
      <c r="HA355">
        <v>0</v>
      </c>
      <c r="HB355">
        <v>0</v>
      </c>
      <c r="HC355">
        <f t="shared" si="360"/>
        <v>0</v>
      </c>
      <c r="HE355" t="s">
        <v>0</v>
      </c>
      <c r="HF355" t="s">
        <v>0</v>
      </c>
      <c r="HM355" t="s">
        <v>0</v>
      </c>
      <c r="HN355" t="s">
        <v>106</v>
      </c>
      <c r="HO355" t="s">
        <v>107</v>
      </c>
      <c r="HP355" t="s">
        <v>103</v>
      </c>
      <c r="HQ355" t="s">
        <v>103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ROW(SmtRes!A276)</f>
        <v>276</v>
      </c>
      <c r="D356">
        <f>ROW(EtalonRes!A275)</f>
        <v>275</v>
      </c>
      <c r="E356" t="s">
        <v>285</v>
      </c>
      <c r="F356" t="s">
        <v>339</v>
      </c>
      <c r="G356" t="s">
        <v>606</v>
      </c>
      <c r="H356" t="s">
        <v>341</v>
      </c>
      <c r="I356">
        <f>ROUND((16+2)/100,7)</f>
        <v>0.18</v>
      </c>
      <c r="J356">
        <v>0</v>
      </c>
      <c r="K356">
        <f>ROUND((16+2)/100,7)</f>
        <v>0.18</v>
      </c>
      <c r="M356">
        <f>ROUND((16+2)/100,7)</f>
        <v>0.18</v>
      </c>
      <c r="O356">
        <f t="shared" si="342"/>
        <v>3936.26</v>
      </c>
      <c r="P356">
        <f>SUMIF(SmtRes!AQ268:'SmtRes'!AQ276,"=1",SmtRes!DF268:'SmtRes'!DF276)</f>
        <v>536.14</v>
      </c>
      <c r="Q356">
        <f>SUMIF(SmtRes!AQ268:'SmtRes'!AQ276,"=1",SmtRes!DG268:'SmtRes'!DG276)</f>
        <v>134.35</v>
      </c>
      <c r="R356">
        <f>SUMIF(SmtRes!AQ268:'SmtRes'!AQ276,"=1",SmtRes!DH268:'SmtRes'!DH276)</f>
        <v>94.5</v>
      </c>
      <c r="S356">
        <f>SUMIF(SmtRes!AQ268:'SmtRes'!AQ276,"=1",SmtRes!DI268:'SmtRes'!DI276)</f>
        <v>3171.27</v>
      </c>
      <c r="T356">
        <f t="shared" si="343"/>
        <v>0</v>
      </c>
      <c r="U356">
        <f>SUMIF(SmtRes!AQ268:'SmtRes'!AQ276,"=1",SmtRes!CV268:'SmtRes'!CV276)</f>
        <v>3.996</v>
      </c>
      <c r="V356">
        <f>SUMIF(SmtRes!AQ268:'SmtRes'!AQ276,"=1",SmtRes!CW268:'SmtRes'!CW276)</f>
        <v>9.9360000000000004E-2</v>
      </c>
      <c r="W356">
        <f t="shared" si="344"/>
        <v>0</v>
      </c>
      <c r="X356">
        <f t="shared" si="345"/>
        <v>3167.8</v>
      </c>
      <c r="Y356">
        <f t="shared" si="346"/>
        <v>1665.54</v>
      </c>
      <c r="AA356">
        <v>449016141</v>
      </c>
      <c r="AB356">
        <f t="shared" si="347"/>
        <v>20863.440119999999</v>
      </c>
      <c r="AC356">
        <f>ROUND((SUM(SmtRes!BQ268:'SmtRes'!BQ276)),6)</f>
        <v>2498.8900800000001</v>
      </c>
      <c r="AD356">
        <f>ROUND((((SUM(SmtRes!BR268:'SmtRes'!BR276))-(SUM(SmtRes!BS268:'SmtRes'!BS276)))+AE356),6)</f>
        <v>746.40804000000003</v>
      </c>
      <c r="AE356">
        <f>ROUND((SUM(SmtRes!BS268:'SmtRes'!BS276)),6)</f>
        <v>525.02099999999996</v>
      </c>
      <c r="AF356">
        <f>ROUND((SUM(SmtRes!BT268:'SmtRes'!BT276)),6)</f>
        <v>17618.142</v>
      </c>
      <c r="AG356">
        <f t="shared" si="348"/>
        <v>0</v>
      </c>
      <c r="AH356">
        <f>(SUM(SmtRes!BU268:'SmtRes'!BU276))</f>
        <v>22.2</v>
      </c>
      <c r="AI356">
        <f>(SUM(SmtRes!BV268:'SmtRes'!BV276))</f>
        <v>0.55200000000000005</v>
      </c>
      <c r="AJ356">
        <f t="shared" si="349"/>
        <v>0</v>
      </c>
      <c r="AK356">
        <v>18240.199280000001</v>
      </c>
      <c r="AL356">
        <v>2498.8900800000001</v>
      </c>
      <c r="AM356">
        <v>622.00670000000002</v>
      </c>
      <c r="AN356">
        <v>437.51749999999998</v>
      </c>
      <c r="AO356">
        <v>14681.785</v>
      </c>
      <c r="AP356">
        <v>0</v>
      </c>
      <c r="AQ356">
        <v>18.5</v>
      </c>
      <c r="AR356">
        <v>0.46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0</v>
      </c>
      <c r="BE356" t="s">
        <v>0</v>
      </c>
      <c r="BF356" t="s">
        <v>0</v>
      </c>
      <c r="BG356" t="s">
        <v>0</v>
      </c>
      <c r="BH356">
        <v>0</v>
      </c>
      <c r="BI356">
        <v>2</v>
      </c>
      <c r="BJ356" t="s">
        <v>607</v>
      </c>
      <c r="BM356">
        <v>108001</v>
      </c>
      <c r="BN356">
        <v>0</v>
      </c>
      <c r="BO356" t="s">
        <v>0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0</v>
      </c>
      <c r="BZ356">
        <v>97</v>
      </c>
      <c r="CA356">
        <v>51</v>
      </c>
      <c r="CB356" t="s">
        <v>0</v>
      </c>
      <c r="CE356">
        <v>0</v>
      </c>
      <c r="CF356">
        <v>0</v>
      </c>
      <c r="CG356">
        <v>0</v>
      </c>
      <c r="CM356">
        <v>0</v>
      </c>
      <c r="CN356" t="s">
        <v>1576</v>
      </c>
      <c r="CO356">
        <v>0</v>
      </c>
      <c r="CP356">
        <f t="shared" si="350"/>
        <v>3936.26</v>
      </c>
      <c r="CQ356">
        <f>SUMIF(SmtRes!AQ268:'SmtRes'!AQ276,"=1",SmtRes!AA268:'SmtRes'!AA276)</f>
        <v>51256.61</v>
      </c>
      <c r="CR356">
        <f>SUMIF(SmtRes!AQ268:'SmtRes'!AQ276,"=1",SmtRes!AB268:'SmtRes'!AB276)</f>
        <v>2302.6</v>
      </c>
      <c r="CS356">
        <f>SUMIF(SmtRes!AQ268:'SmtRes'!AQ276,"=1",SmtRes!AC268:'SmtRes'!AC276)</f>
        <v>1902.25</v>
      </c>
      <c r="CT356">
        <f>SUMIF(SmtRes!AQ268:'SmtRes'!AQ276,"=1",SmtRes!AD268:'SmtRes'!AD276)</f>
        <v>793.61</v>
      </c>
      <c r="CU356">
        <f t="shared" si="351"/>
        <v>0</v>
      </c>
      <c r="CV356">
        <f>SUMIF(SmtRes!AQ268:'SmtRes'!AQ276,"=1",SmtRes!BU268:'SmtRes'!BU276)</f>
        <v>22.2</v>
      </c>
      <c r="CW356">
        <f>SUMIF(SmtRes!AQ268:'SmtRes'!AQ276,"=1",SmtRes!BV268:'SmtRes'!BV276)</f>
        <v>0.55200000000000005</v>
      </c>
      <c r="CX356">
        <f t="shared" si="352"/>
        <v>0</v>
      </c>
      <c r="CY356">
        <f>(((S356+R356)*AT356)/100)</f>
        <v>3167.7968999999998</v>
      </c>
      <c r="CZ356">
        <f>(((S356+R356)*AU356)/100)</f>
        <v>1665.5427</v>
      </c>
      <c r="DB356">
        <v>21</v>
      </c>
      <c r="DC356" t="s">
        <v>0</v>
      </c>
      <c r="DD356" t="s">
        <v>0</v>
      </c>
      <c r="DE356" t="s">
        <v>21</v>
      </c>
      <c r="DF356" t="s">
        <v>21</v>
      </c>
      <c r="DG356" t="s">
        <v>21</v>
      </c>
      <c r="DH356" t="s">
        <v>0</v>
      </c>
      <c r="DI356" t="s">
        <v>21</v>
      </c>
      <c r="DJ356" t="s">
        <v>21</v>
      </c>
      <c r="DK356" t="s">
        <v>0</v>
      </c>
      <c r="DL356" t="s">
        <v>0</v>
      </c>
      <c r="DM356" t="s">
        <v>0</v>
      </c>
      <c r="DN356">
        <v>0</v>
      </c>
      <c r="DO356">
        <v>0</v>
      </c>
      <c r="DP356">
        <v>1</v>
      </c>
      <c r="DQ356">
        <v>1</v>
      </c>
      <c r="DU356">
        <v>1003</v>
      </c>
      <c r="DV356" t="s">
        <v>341</v>
      </c>
      <c r="DW356" t="s">
        <v>341</v>
      </c>
      <c r="DX356">
        <v>100</v>
      </c>
      <c r="DZ356" t="s">
        <v>0</v>
      </c>
      <c r="EA356" t="s">
        <v>0</v>
      </c>
      <c r="EB356" t="s">
        <v>0</v>
      </c>
      <c r="EC356" t="s">
        <v>0</v>
      </c>
      <c r="EE356">
        <v>416979905</v>
      </c>
      <c r="EF356">
        <v>3</v>
      </c>
      <c r="EG356" t="s">
        <v>102</v>
      </c>
      <c r="EH356">
        <v>0</v>
      </c>
      <c r="EI356" t="s">
        <v>0</v>
      </c>
      <c r="EJ356">
        <v>2</v>
      </c>
      <c r="EK356">
        <v>108001</v>
      </c>
      <c r="EL356" t="s">
        <v>103</v>
      </c>
      <c r="EM356" t="s">
        <v>104</v>
      </c>
      <c r="EO356" t="s">
        <v>105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18.5</v>
      </c>
      <c r="EX356">
        <v>0.46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0</v>
      </c>
      <c r="GD356">
        <v>1</v>
      </c>
      <c r="GF356">
        <v>-612415749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353"/>
        <v>0</v>
      </c>
      <c r="GM356">
        <f t="shared" si="354"/>
        <v>8769.6</v>
      </c>
      <c r="GN356">
        <f t="shared" si="355"/>
        <v>0</v>
      </c>
      <c r="GO356">
        <f t="shared" si="356"/>
        <v>8769.6</v>
      </c>
      <c r="GP356">
        <f t="shared" si="357"/>
        <v>0</v>
      </c>
      <c r="GR356">
        <v>0</v>
      </c>
      <c r="GS356">
        <v>3</v>
      </c>
      <c r="GT356">
        <v>0</v>
      </c>
      <c r="GU356" t="s">
        <v>0</v>
      </c>
      <c r="GV356">
        <f t="shared" si="358"/>
        <v>0</v>
      </c>
      <c r="GW356">
        <v>1</v>
      </c>
      <c r="GX356">
        <f t="shared" si="359"/>
        <v>0</v>
      </c>
      <c r="HA356">
        <v>0</v>
      </c>
      <c r="HB356">
        <v>0</v>
      </c>
      <c r="HC356">
        <f t="shared" si="360"/>
        <v>0</v>
      </c>
      <c r="HE356" t="s">
        <v>0</v>
      </c>
      <c r="HF356" t="s">
        <v>0</v>
      </c>
      <c r="HM356" t="s">
        <v>0</v>
      </c>
      <c r="HN356" t="s">
        <v>106</v>
      </c>
      <c r="HO356" t="s">
        <v>107</v>
      </c>
      <c r="HP356" t="s">
        <v>103</v>
      </c>
      <c r="HQ356" t="s">
        <v>103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E357" t="s">
        <v>289</v>
      </c>
      <c r="F357" t="s">
        <v>286</v>
      </c>
      <c r="G357" t="s">
        <v>287</v>
      </c>
      <c r="H357" t="s">
        <v>51</v>
      </c>
      <c r="I357">
        <f>ROUND((34+16)*1.256/1000,7)</f>
        <v>6.2799999999999995E-2</v>
      </c>
      <c r="J357">
        <v>0</v>
      </c>
      <c r="K357">
        <f>ROUND((34+16)*1.256/1000,7)</f>
        <v>6.2799999999999995E-2</v>
      </c>
      <c r="M357">
        <f>ROUND((34+16)*1.256/1000,7)</f>
        <v>6.2799999999999995E-2</v>
      </c>
      <c r="O357">
        <f t="shared" si="342"/>
        <v>3158.29</v>
      </c>
      <c r="P357">
        <f>ROUND(CQ357*I357,2)</f>
        <v>3158.29</v>
      </c>
      <c r="Q357">
        <f>ROUND(CR357*I357,2)</f>
        <v>0</v>
      </c>
      <c r="R357">
        <f>ROUND(CS357*I357,2)</f>
        <v>0</v>
      </c>
      <c r="S357">
        <f>ROUND(CT357*I357,2)</f>
        <v>0</v>
      </c>
      <c r="T357">
        <f t="shared" si="343"/>
        <v>0</v>
      </c>
      <c r="U357">
        <f>ROUND(CV357*I357,7)</f>
        <v>0</v>
      </c>
      <c r="V357">
        <f>ROUND(CW357*I357,7)</f>
        <v>0</v>
      </c>
      <c r="W357">
        <f t="shared" si="344"/>
        <v>0</v>
      </c>
      <c r="X357">
        <f t="shared" si="345"/>
        <v>0</v>
      </c>
      <c r="Y357">
        <f t="shared" si="346"/>
        <v>0</v>
      </c>
      <c r="AA357">
        <v>449016141</v>
      </c>
      <c r="AB357">
        <f t="shared" si="347"/>
        <v>67961.14</v>
      </c>
      <c r="AC357">
        <f>ROUND((ES357),6)</f>
        <v>67961.14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348"/>
        <v>0</v>
      </c>
      <c r="AH357">
        <f>(EW357)</f>
        <v>0</v>
      </c>
      <c r="AI357">
        <f>(EX357)</f>
        <v>0</v>
      </c>
      <c r="AJ357">
        <f t="shared" si="349"/>
        <v>0</v>
      </c>
      <c r="AK357">
        <v>67961.14</v>
      </c>
      <c r="AL357">
        <v>67961.14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0.74</v>
      </c>
      <c r="BD357" t="s">
        <v>0</v>
      </c>
      <c r="BE357" t="s">
        <v>0</v>
      </c>
      <c r="BF357" t="s">
        <v>0</v>
      </c>
      <c r="BG357" t="s">
        <v>0</v>
      </c>
      <c r="BH357">
        <v>3</v>
      </c>
      <c r="BI357">
        <v>1</v>
      </c>
      <c r="BJ357" t="s">
        <v>349</v>
      </c>
      <c r="BM357">
        <v>500001</v>
      </c>
      <c r="BN357">
        <v>0</v>
      </c>
      <c r="BO357" t="s">
        <v>286</v>
      </c>
      <c r="BP357">
        <v>1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0</v>
      </c>
      <c r="BZ357">
        <v>0</v>
      </c>
      <c r="CA357">
        <v>0</v>
      </c>
      <c r="CB357" t="s">
        <v>0</v>
      </c>
      <c r="CE357">
        <v>0</v>
      </c>
      <c r="CF357">
        <v>0</v>
      </c>
      <c r="CG357">
        <v>0</v>
      </c>
      <c r="CM357">
        <v>0</v>
      </c>
      <c r="CN357" t="s">
        <v>0</v>
      </c>
      <c r="CO357">
        <v>0</v>
      </c>
      <c r="CP357">
        <f t="shared" si="350"/>
        <v>3158.29</v>
      </c>
      <c r="CQ357">
        <f>ROUND(AL357*BC357,2)</f>
        <v>50291.24</v>
      </c>
      <c r="CR357">
        <f>ROUND(AM357*BB357,2)</f>
        <v>0</v>
      </c>
      <c r="CS357">
        <f>ROUND(AN357*BS357,2)</f>
        <v>0</v>
      </c>
      <c r="CT357">
        <f>ROUND(AO357*BA357,2)</f>
        <v>0</v>
      </c>
      <c r="CU357">
        <f t="shared" si="351"/>
        <v>0</v>
      </c>
      <c r="CV357">
        <f>AH357</f>
        <v>0</v>
      </c>
      <c r="CW357">
        <f>AI357</f>
        <v>0</v>
      </c>
      <c r="CX357">
        <f t="shared" si="352"/>
        <v>0</v>
      </c>
      <c r="CY357">
        <f>0</f>
        <v>0</v>
      </c>
      <c r="CZ357">
        <f>0</f>
        <v>0</v>
      </c>
      <c r="DC357" t="s">
        <v>0</v>
      </c>
      <c r="DD357" t="s">
        <v>0</v>
      </c>
      <c r="DE357" t="s">
        <v>0</v>
      </c>
      <c r="DF357" t="s">
        <v>0</v>
      </c>
      <c r="DG357" t="s">
        <v>0</v>
      </c>
      <c r="DH357" t="s">
        <v>0</v>
      </c>
      <c r="DI357" t="s">
        <v>0</v>
      </c>
      <c r="DJ357" t="s">
        <v>0</v>
      </c>
      <c r="DK357" t="s">
        <v>0</v>
      </c>
      <c r="DL357" t="s">
        <v>0</v>
      </c>
      <c r="DM357" t="s">
        <v>0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51</v>
      </c>
      <c r="DW357" t="s">
        <v>51</v>
      </c>
      <c r="DX357">
        <v>1000</v>
      </c>
      <c r="DZ357" t="s">
        <v>0</v>
      </c>
      <c r="EA357" t="s">
        <v>0</v>
      </c>
      <c r="EB357" t="s">
        <v>0</v>
      </c>
      <c r="EC357" t="s">
        <v>0</v>
      </c>
      <c r="EE357">
        <v>416979961</v>
      </c>
      <c r="EF357">
        <v>8</v>
      </c>
      <c r="EG357" t="s">
        <v>131</v>
      </c>
      <c r="EH357">
        <v>0</v>
      </c>
      <c r="EI357" t="s">
        <v>0</v>
      </c>
      <c r="EJ357">
        <v>1</v>
      </c>
      <c r="EK357">
        <v>500001</v>
      </c>
      <c r="EL357" t="s">
        <v>132</v>
      </c>
      <c r="EM357" t="s">
        <v>133</v>
      </c>
      <c r="EO357" t="s">
        <v>0</v>
      </c>
      <c r="EQ357">
        <v>131072</v>
      </c>
      <c r="ER357">
        <v>67961.14</v>
      </c>
      <c r="ES357">
        <v>67961.14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0</v>
      </c>
      <c r="GD357">
        <v>1</v>
      </c>
      <c r="GF357">
        <v>-1570507019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353"/>
        <v>0</v>
      </c>
      <c r="GM357">
        <f t="shared" si="354"/>
        <v>3158.29</v>
      </c>
      <c r="GN357">
        <f t="shared" si="355"/>
        <v>3158.29</v>
      </c>
      <c r="GO357">
        <f t="shared" si="356"/>
        <v>0</v>
      </c>
      <c r="GP357">
        <f t="shared" si="357"/>
        <v>0</v>
      </c>
      <c r="GR357">
        <v>0</v>
      </c>
      <c r="GS357">
        <v>3</v>
      </c>
      <c r="GT357">
        <v>0</v>
      </c>
      <c r="GU357" t="s">
        <v>0</v>
      </c>
      <c r="GV357">
        <f t="shared" si="358"/>
        <v>0</v>
      </c>
      <c r="GW357">
        <v>1</v>
      </c>
      <c r="GX357">
        <f t="shared" si="359"/>
        <v>0</v>
      </c>
      <c r="HA357">
        <v>0</v>
      </c>
      <c r="HB357">
        <v>0</v>
      </c>
      <c r="HC357">
        <f t="shared" si="360"/>
        <v>0</v>
      </c>
      <c r="HE357" t="s">
        <v>0</v>
      </c>
      <c r="HF357" t="s">
        <v>0</v>
      </c>
      <c r="HM357" t="s">
        <v>0</v>
      </c>
      <c r="HN357" t="s">
        <v>0</v>
      </c>
      <c r="HO357" t="s">
        <v>0</v>
      </c>
      <c r="HP357" t="s">
        <v>0</v>
      </c>
      <c r="HQ357" t="s">
        <v>0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C358">
        <f>ROW(SmtRes!A299)</f>
        <v>299</v>
      </c>
      <c r="D358">
        <f>ROW(EtalonRes!A298)</f>
        <v>298</v>
      </c>
      <c r="E358" t="s">
        <v>292</v>
      </c>
      <c r="F358" t="s">
        <v>608</v>
      </c>
      <c r="G358" t="s">
        <v>609</v>
      </c>
      <c r="H358" t="s">
        <v>51</v>
      </c>
      <c r="I358">
        <v>0</v>
      </c>
      <c r="J358">
        <v>0</v>
      </c>
      <c r="K358">
        <v>0</v>
      </c>
      <c r="M358">
        <v>0</v>
      </c>
      <c r="O358">
        <f t="shared" si="342"/>
        <v>0</v>
      </c>
      <c r="P358">
        <f>SUMIF(SmtRes!AQ277:'SmtRes'!AQ299,"=1",SmtRes!DF277:'SmtRes'!DF299)</f>
        <v>0</v>
      </c>
      <c r="Q358">
        <f>SUMIF(SmtRes!AQ277:'SmtRes'!AQ299,"=1",SmtRes!DG277:'SmtRes'!DG299)</f>
        <v>0</v>
      </c>
      <c r="R358">
        <f>SUMIF(SmtRes!AQ277:'SmtRes'!AQ299,"=1",SmtRes!DH277:'SmtRes'!DH299)</f>
        <v>0</v>
      </c>
      <c r="S358">
        <f>SUMIF(SmtRes!AQ277:'SmtRes'!AQ299,"=1",SmtRes!DI277:'SmtRes'!DI299)</f>
        <v>0</v>
      </c>
      <c r="T358">
        <f t="shared" si="343"/>
        <v>0</v>
      </c>
      <c r="U358">
        <f>SUMIF(SmtRes!AQ277:'SmtRes'!AQ299,"=1",SmtRes!CV277:'SmtRes'!CV299)</f>
        <v>0</v>
      </c>
      <c r="V358">
        <f>SUMIF(SmtRes!AQ277:'SmtRes'!AQ299,"=1",SmtRes!CW277:'SmtRes'!CW299)</f>
        <v>0</v>
      </c>
      <c r="W358">
        <f t="shared" si="344"/>
        <v>0</v>
      </c>
      <c r="X358">
        <f t="shared" si="345"/>
        <v>0</v>
      </c>
      <c r="Y358">
        <f t="shared" si="346"/>
        <v>0</v>
      </c>
      <c r="AA358">
        <v>449016141</v>
      </c>
      <c r="AB358">
        <f t="shared" si="347"/>
        <v>36604.236341000003</v>
      </c>
      <c r="AC358">
        <f>ROUND((SUM(SmtRes!BQ277:'SmtRes'!BQ299)),6)</f>
        <v>1259.671441</v>
      </c>
      <c r="AD358">
        <f>ROUND((((SUM(SmtRes!BR277:'SmtRes'!BR299))-(SUM(SmtRes!BS277:'SmtRes'!BS299)))+AE358),6)</f>
        <v>7506.2689</v>
      </c>
      <c r="AE358">
        <f>ROUND((SUM(SmtRes!BS277:'SmtRes'!BS299)),6)</f>
        <v>4766.8859000000002</v>
      </c>
      <c r="AF358">
        <f>ROUND((SUM(SmtRes!BT277:'SmtRes'!BT299)),6)</f>
        <v>27838.295999999998</v>
      </c>
      <c r="AG358">
        <f t="shared" si="348"/>
        <v>0</v>
      </c>
      <c r="AH358">
        <f>(SUM(SmtRes!BU277:'SmtRes'!BU299))</f>
        <v>35.9</v>
      </c>
      <c r="AI358">
        <f>(SUM(SmtRes!BV277:'SmtRes'!BV299))</f>
        <v>4.42</v>
      </c>
      <c r="AJ358">
        <f t="shared" si="349"/>
        <v>0</v>
      </c>
      <c r="AK358">
        <v>41371.122240500001</v>
      </c>
      <c r="AL358">
        <v>1259.6714405</v>
      </c>
      <c r="AM358">
        <v>7506.2689</v>
      </c>
      <c r="AN358">
        <v>4766.8859000000002</v>
      </c>
      <c r="AO358">
        <v>27838.295999999998</v>
      </c>
      <c r="AP358">
        <v>0</v>
      </c>
      <c r="AQ358">
        <v>35.9</v>
      </c>
      <c r="AR358">
        <v>4.42</v>
      </c>
      <c r="AS358">
        <v>0</v>
      </c>
      <c r="AT358">
        <v>93</v>
      </c>
      <c r="AU358">
        <v>62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0</v>
      </c>
      <c r="BE358" t="s">
        <v>0</v>
      </c>
      <c r="BF358" t="s">
        <v>0</v>
      </c>
      <c r="BG358" t="s">
        <v>0</v>
      </c>
      <c r="BH358">
        <v>0</v>
      </c>
      <c r="BI358">
        <v>1</v>
      </c>
      <c r="BJ358" t="s">
        <v>610</v>
      </c>
      <c r="BM358">
        <v>9001</v>
      </c>
      <c r="BN358">
        <v>0</v>
      </c>
      <c r="BO358" t="s">
        <v>0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0</v>
      </c>
      <c r="BZ358">
        <v>93</v>
      </c>
      <c r="CA358">
        <v>62</v>
      </c>
      <c r="CB358" t="s">
        <v>0</v>
      </c>
      <c r="CE358">
        <v>0</v>
      </c>
      <c r="CF358">
        <v>0</v>
      </c>
      <c r="CG358">
        <v>0</v>
      </c>
      <c r="CM358">
        <v>0</v>
      </c>
      <c r="CN358" t="s">
        <v>0</v>
      </c>
      <c r="CO358">
        <v>0</v>
      </c>
      <c r="CP358">
        <f t="shared" si="350"/>
        <v>0</v>
      </c>
      <c r="CQ358">
        <f>SUMIF(SmtRes!AQ277:'SmtRes'!AQ299,"=1",SmtRes!AA277:'SmtRes'!AA299)</f>
        <v>994601.39</v>
      </c>
      <c r="CR358">
        <f>SUMIF(SmtRes!AQ277:'SmtRes'!AQ299,"=1",SmtRes!AB277:'SmtRes'!AB299)</f>
        <v>4824.37</v>
      </c>
      <c r="CS358">
        <f>SUMIF(SmtRes!AQ277:'SmtRes'!AQ299,"=1",SmtRes!AC277:'SmtRes'!AC299)</f>
        <v>2992.71</v>
      </c>
      <c r="CT358">
        <f>SUMIF(SmtRes!AQ277:'SmtRes'!AQ299,"=1",SmtRes!AD277:'SmtRes'!AD299)</f>
        <v>775.44</v>
      </c>
      <c r="CU358">
        <f t="shared" si="351"/>
        <v>0</v>
      </c>
      <c r="CV358">
        <f>SUMIF(SmtRes!AQ277:'SmtRes'!AQ299,"=1",SmtRes!BU277:'SmtRes'!BU299)</f>
        <v>35.9</v>
      </c>
      <c r="CW358">
        <f>SUMIF(SmtRes!AQ277:'SmtRes'!AQ299,"=1",SmtRes!BV277:'SmtRes'!BV299)</f>
        <v>4.42</v>
      </c>
      <c r="CX358">
        <f t="shared" si="352"/>
        <v>0</v>
      </c>
      <c r="CY358">
        <f>(((S358+R358)*AT358)/100)</f>
        <v>0</v>
      </c>
      <c r="CZ358">
        <f>(((S358+R358)*AU358)/100)</f>
        <v>0</v>
      </c>
      <c r="DC358" t="s">
        <v>0</v>
      </c>
      <c r="DD358" t="s">
        <v>0</v>
      </c>
      <c r="DE358" t="s">
        <v>0</v>
      </c>
      <c r="DF358" t="s">
        <v>0</v>
      </c>
      <c r="DG358" t="s">
        <v>0</v>
      </c>
      <c r="DH358" t="s">
        <v>0</v>
      </c>
      <c r="DI358" t="s">
        <v>0</v>
      </c>
      <c r="DJ358" t="s">
        <v>0</v>
      </c>
      <c r="DK358" t="s">
        <v>0</v>
      </c>
      <c r="DL358" t="s">
        <v>0</v>
      </c>
      <c r="DM358" t="s">
        <v>0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51</v>
      </c>
      <c r="DW358" t="s">
        <v>51</v>
      </c>
      <c r="DX358">
        <v>1000</v>
      </c>
      <c r="DZ358" t="s">
        <v>0</v>
      </c>
      <c r="EA358" t="s">
        <v>0</v>
      </c>
      <c r="EB358" t="s">
        <v>0</v>
      </c>
      <c r="EC358" t="s">
        <v>0</v>
      </c>
      <c r="EE358">
        <v>416980027</v>
      </c>
      <c r="EF358">
        <v>2</v>
      </c>
      <c r="EG358" t="s">
        <v>22</v>
      </c>
      <c r="EH358">
        <v>9</v>
      </c>
      <c r="EI358" t="s">
        <v>611</v>
      </c>
      <c r="EJ358">
        <v>1</v>
      </c>
      <c r="EK358">
        <v>9001</v>
      </c>
      <c r="EL358" t="s">
        <v>611</v>
      </c>
      <c r="EM358" t="s">
        <v>612</v>
      </c>
      <c r="EO358" t="s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35.9</v>
      </c>
      <c r="EX358">
        <v>4.42</v>
      </c>
      <c r="EY358">
        <v>0</v>
      </c>
      <c r="FQ358">
        <v>0</v>
      </c>
      <c r="FR358">
        <v>0</v>
      </c>
      <c r="FS358">
        <v>0</v>
      </c>
      <c r="FX358">
        <v>93</v>
      </c>
      <c r="FY358">
        <v>62</v>
      </c>
      <c r="GA358" t="s">
        <v>0</v>
      </c>
      <c r="GD358">
        <v>1</v>
      </c>
      <c r="GF358">
        <v>-611003602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353"/>
        <v>0</v>
      </c>
      <c r="GM358">
        <f t="shared" si="354"/>
        <v>0</v>
      </c>
      <c r="GN358">
        <f t="shared" si="355"/>
        <v>0</v>
      </c>
      <c r="GO358">
        <f t="shared" si="356"/>
        <v>0</v>
      </c>
      <c r="GP358">
        <f t="shared" si="357"/>
        <v>0</v>
      </c>
      <c r="GR358">
        <v>0</v>
      </c>
      <c r="GS358">
        <v>0</v>
      </c>
      <c r="GT358">
        <v>0</v>
      </c>
      <c r="GU358" t="s">
        <v>0</v>
      </c>
      <c r="GV358">
        <f t="shared" si="358"/>
        <v>0</v>
      </c>
      <c r="GW358">
        <v>1</v>
      </c>
      <c r="GX358">
        <f t="shared" si="359"/>
        <v>0</v>
      </c>
      <c r="HA358">
        <v>0</v>
      </c>
      <c r="HB358">
        <v>0</v>
      </c>
      <c r="HC358">
        <f t="shared" si="360"/>
        <v>0</v>
      </c>
      <c r="HE358" t="s">
        <v>0</v>
      </c>
      <c r="HF358" t="s">
        <v>0</v>
      </c>
      <c r="HM358" t="s">
        <v>0</v>
      </c>
      <c r="HN358" t="s">
        <v>613</v>
      </c>
      <c r="HO358" t="s">
        <v>614</v>
      </c>
      <c r="HP358" t="s">
        <v>611</v>
      </c>
      <c r="HQ358" t="s">
        <v>611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289</v>
      </c>
      <c r="E359" t="s">
        <v>615</v>
      </c>
      <c r="F359" t="s">
        <v>41</v>
      </c>
      <c r="G359" t="s">
        <v>42</v>
      </c>
      <c r="H359" t="s">
        <v>43</v>
      </c>
      <c r="I359">
        <f>I358*J359</f>
        <v>0</v>
      </c>
      <c r="J359">
        <v>0</v>
      </c>
      <c r="K359">
        <v>0</v>
      </c>
      <c r="M359">
        <f>M358*N359</f>
        <v>0</v>
      </c>
      <c r="O359">
        <f t="shared" si="342"/>
        <v>0</v>
      </c>
      <c r="P359">
        <f>ROUND(CQ359*I359,2)</f>
        <v>0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343"/>
        <v>0</v>
      </c>
      <c r="U359">
        <f>ROUND(CV359*I359,7)</f>
        <v>0</v>
      </c>
      <c r="V359">
        <f>ROUND(CW359*I359,7)</f>
        <v>0</v>
      </c>
      <c r="W359">
        <f t="shared" si="344"/>
        <v>0</v>
      </c>
      <c r="X359">
        <f t="shared" si="345"/>
        <v>0</v>
      </c>
      <c r="Y359">
        <f t="shared" si="346"/>
        <v>0</v>
      </c>
      <c r="AA359">
        <v>449016141</v>
      </c>
      <c r="AB359">
        <f t="shared" si="347"/>
        <v>174.93</v>
      </c>
      <c r="AC359">
        <f>ROUND((ES359),6)</f>
        <v>174.93</v>
      </c>
      <c r="AD359">
        <f>ROUND((((ET359)-(EU359))+AE359),6)</f>
        <v>0</v>
      </c>
      <c r="AE359">
        <f t="shared" ref="AE359:AF363" si="361">ROUND((EU359),6)</f>
        <v>0</v>
      </c>
      <c r="AF359">
        <f t="shared" si="361"/>
        <v>0</v>
      </c>
      <c r="AG359">
        <f t="shared" si="348"/>
        <v>0</v>
      </c>
      <c r="AH359">
        <f t="shared" ref="AH359:AI363" si="362">(EW359)</f>
        <v>0</v>
      </c>
      <c r="AI359">
        <f t="shared" si="362"/>
        <v>0</v>
      </c>
      <c r="AJ359">
        <f t="shared" si="349"/>
        <v>0</v>
      </c>
      <c r="AK359">
        <v>174.93</v>
      </c>
      <c r="AL359">
        <v>174.93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93</v>
      </c>
      <c r="AU359">
        <v>62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1.08</v>
      </c>
      <c r="BD359" t="s">
        <v>0</v>
      </c>
      <c r="BE359" t="s">
        <v>0</v>
      </c>
      <c r="BF359" t="s">
        <v>0</v>
      </c>
      <c r="BG359" t="s">
        <v>0</v>
      </c>
      <c r="BH359">
        <v>3</v>
      </c>
      <c r="BI359">
        <v>1</v>
      </c>
      <c r="BJ359" t="s">
        <v>44</v>
      </c>
      <c r="BM359">
        <v>9001</v>
      </c>
      <c r="BN359">
        <v>0</v>
      </c>
      <c r="BO359" t="s">
        <v>41</v>
      </c>
      <c r="BP359">
        <v>1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0</v>
      </c>
      <c r="BZ359">
        <v>93</v>
      </c>
      <c r="CA359">
        <v>62</v>
      </c>
      <c r="CB359" t="s">
        <v>0</v>
      </c>
      <c r="CE359">
        <v>0</v>
      </c>
      <c r="CF359">
        <v>0</v>
      </c>
      <c r="CG359">
        <v>0</v>
      </c>
      <c r="CM359">
        <v>0</v>
      </c>
      <c r="CN359" t="s">
        <v>0</v>
      </c>
      <c r="CO359">
        <v>0</v>
      </c>
      <c r="CP359">
        <f t="shared" si="350"/>
        <v>0</v>
      </c>
      <c r="CQ359">
        <f>ROUND(AL359*BC359,2)</f>
        <v>188.92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351"/>
        <v>0</v>
      </c>
      <c r="CV359">
        <f t="shared" ref="CV359:CW363" si="363">AH359</f>
        <v>0</v>
      </c>
      <c r="CW359">
        <f t="shared" si="363"/>
        <v>0</v>
      </c>
      <c r="CX359">
        <f t="shared" si="352"/>
        <v>0</v>
      </c>
      <c r="CY359">
        <f>(((S359+R359)*AT359)/100)</f>
        <v>0</v>
      </c>
      <c r="CZ359">
        <f>(((S359+R359)*AU359)/100)</f>
        <v>0</v>
      </c>
      <c r="DC359" t="s">
        <v>0</v>
      </c>
      <c r="DD359" t="s">
        <v>0</v>
      </c>
      <c r="DE359" t="s">
        <v>0</v>
      </c>
      <c r="DF359" t="s">
        <v>0</v>
      </c>
      <c r="DG359" t="s">
        <v>0</v>
      </c>
      <c r="DH359" t="s">
        <v>0</v>
      </c>
      <c r="DI359" t="s">
        <v>0</v>
      </c>
      <c r="DJ359" t="s">
        <v>0</v>
      </c>
      <c r="DK359" t="s">
        <v>0</v>
      </c>
      <c r="DL359" t="s">
        <v>0</v>
      </c>
      <c r="DM359" t="s">
        <v>0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43</v>
      </c>
      <c r="DW359" t="s">
        <v>43</v>
      </c>
      <c r="DX359">
        <v>1</v>
      </c>
      <c r="DZ359" t="s">
        <v>0</v>
      </c>
      <c r="EA359" t="s">
        <v>0</v>
      </c>
      <c r="EB359" t="s">
        <v>0</v>
      </c>
      <c r="EC359" t="s">
        <v>0</v>
      </c>
      <c r="EE359">
        <v>416980027</v>
      </c>
      <c r="EF359">
        <v>2</v>
      </c>
      <c r="EG359" t="s">
        <v>22</v>
      </c>
      <c r="EH359">
        <v>9</v>
      </c>
      <c r="EI359" t="s">
        <v>611</v>
      </c>
      <c r="EJ359">
        <v>1</v>
      </c>
      <c r="EK359">
        <v>9001</v>
      </c>
      <c r="EL359" t="s">
        <v>611</v>
      </c>
      <c r="EM359" t="s">
        <v>612</v>
      </c>
      <c r="EO359" t="s">
        <v>0</v>
      </c>
      <c r="EQ359">
        <v>0</v>
      </c>
      <c r="ER359">
        <v>174.93</v>
      </c>
      <c r="ES359">
        <v>174.93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93</v>
      </c>
      <c r="FY359">
        <v>62</v>
      </c>
      <c r="GA359" t="s">
        <v>0</v>
      </c>
      <c r="GD359">
        <v>1</v>
      </c>
      <c r="GF359">
        <v>1181962216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353"/>
        <v>0</v>
      </c>
      <c r="GM359">
        <f t="shared" si="354"/>
        <v>0</v>
      </c>
      <c r="GN359">
        <f t="shared" si="355"/>
        <v>0</v>
      </c>
      <c r="GO359">
        <f t="shared" si="356"/>
        <v>0</v>
      </c>
      <c r="GP359">
        <f t="shared" si="357"/>
        <v>0</v>
      </c>
      <c r="GR359">
        <v>0</v>
      </c>
      <c r="GS359">
        <v>0</v>
      </c>
      <c r="GT359">
        <v>0</v>
      </c>
      <c r="GU359" t="s">
        <v>0</v>
      </c>
      <c r="GV359">
        <f t="shared" si="358"/>
        <v>0</v>
      </c>
      <c r="GW359">
        <v>1</v>
      </c>
      <c r="GX359">
        <f t="shared" si="359"/>
        <v>0</v>
      </c>
      <c r="HA359">
        <v>0</v>
      </c>
      <c r="HB359">
        <v>0</v>
      </c>
      <c r="HC359">
        <f t="shared" si="360"/>
        <v>0</v>
      </c>
      <c r="HE359" t="s">
        <v>0</v>
      </c>
      <c r="HF359" t="s">
        <v>0</v>
      </c>
      <c r="HM359" t="s">
        <v>0</v>
      </c>
      <c r="HN359" t="s">
        <v>613</v>
      </c>
      <c r="HO359" t="s">
        <v>614</v>
      </c>
      <c r="HP359" t="s">
        <v>611</v>
      </c>
      <c r="HQ359" t="s">
        <v>611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C360">
        <v>292</v>
      </c>
      <c r="E360" t="s">
        <v>616</v>
      </c>
      <c r="F360" t="s">
        <v>617</v>
      </c>
      <c r="G360" t="s">
        <v>618</v>
      </c>
      <c r="H360" t="s">
        <v>51</v>
      </c>
      <c r="I360">
        <f>I358*J360</f>
        <v>0</v>
      </c>
      <c r="J360">
        <v>1</v>
      </c>
      <c r="K360">
        <v>1</v>
      </c>
      <c r="M360">
        <f>M358*N360</f>
        <v>0</v>
      </c>
      <c r="O360">
        <f t="shared" si="342"/>
        <v>0</v>
      </c>
      <c r="P360">
        <f>ROUND(CQ360*I360,2)</f>
        <v>0</v>
      </c>
      <c r="Q360">
        <f>ROUND(CR360*I360,2)</f>
        <v>0</v>
      </c>
      <c r="R360">
        <f>ROUND(CS360*I360,2)</f>
        <v>0</v>
      </c>
      <c r="S360">
        <f>ROUND(CT360*I360,2)</f>
        <v>0</v>
      </c>
      <c r="T360">
        <f t="shared" si="343"/>
        <v>0</v>
      </c>
      <c r="U360">
        <f>ROUND(CV360*I360,7)</f>
        <v>0</v>
      </c>
      <c r="V360">
        <f>ROUND(CW360*I360,7)</f>
        <v>0</v>
      </c>
      <c r="W360">
        <f t="shared" si="344"/>
        <v>0</v>
      </c>
      <c r="X360">
        <f t="shared" si="345"/>
        <v>0</v>
      </c>
      <c r="Y360">
        <f t="shared" si="346"/>
        <v>0</v>
      </c>
      <c r="AA360">
        <v>449016141</v>
      </c>
      <c r="AB360">
        <f t="shared" si="347"/>
        <v>0</v>
      </c>
      <c r="AC360">
        <f>ROUND((ES360),6)</f>
        <v>0</v>
      </c>
      <c r="AD360">
        <f>ROUND((((ET360)-(EU360))+AE360),6)</f>
        <v>0</v>
      </c>
      <c r="AE360">
        <f t="shared" si="361"/>
        <v>0</v>
      </c>
      <c r="AF360">
        <f t="shared" si="361"/>
        <v>0</v>
      </c>
      <c r="AG360">
        <f t="shared" si="348"/>
        <v>0</v>
      </c>
      <c r="AH360">
        <f t="shared" si="362"/>
        <v>0</v>
      </c>
      <c r="AI360">
        <f t="shared" si="362"/>
        <v>0</v>
      </c>
      <c r="AJ360">
        <f t="shared" si="349"/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93</v>
      </c>
      <c r="AU360">
        <v>62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0</v>
      </c>
      <c r="BE360" t="s">
        <v>0</v>
      </c>
      <c r="BF360" t="s">
        <v>0</v>
      </c>
      <c r="BG360" t="s">
        <v>0</v>
      </c>
      <c r="BH360">
        <v>3</v>
      </c>
      <c r="BI360">
        <v>1</v>
      </c>
      <c r="BJ360" t="s">
        <v>0</v>
      </c>
      <c r="BM360">
        <v>9001</v>
      </c>
      <c r="BN360">
        <v>0</v>
      </c>
      <c r="BO360" t="s">
        <v>0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0</v>
      </c>
      <c r="BZ360">
        <v>93</v>
      </c>
      <c r="CA360">
        <v>62</v>
      </c>
      <c r="CB360" t="s">
        <v>0</v>
      </c>
      <c r="CE360">
        <v>0</v>
      </c>
      <c r="CF360">
        <v>0</v>
      </c>
      <c r="CG360">
        <v>0</v>
      </c>
      <c r="CM360">
        <v>0</v>
      </c>
      <c r="CN360" t="s">
        <v>0</v>
      </c>
      <c r="CO360">
        <v>0</v>
      </c>
      <c r="CP360">
        <f t="shared" si="350"/>
        <v>0</v>
      </c>
      <c r="CQ360">
        <f>ROUND(AL360*BC360,2)</f>
        <v>0</v>
      </c>
      <c r="CR360">
        <f>ROUND(AM360*BB360,2)</f>
        <v>0</v>
      </c>
      <c r="CS360">
        <f>ROUND(AN360*BS360,2)</f>
        <v>0</v>
      </c>
      <c r="CT360">
        <f>ROUND(AO360*BA360,2)</f>
        <v>0</v>
      </c>
      <c r="CU360">
        <f t="shared" si="351"/>
        <v>0</v>
      </c>
      <c r="CV360">
        <f t="shared" si="363"/>
        <v>0</v>
      </c>
      <c r="CW360">
        <f t="shared" si="363"/>
        <v>0</v>
      </c>
      <c r="CX360">
        <f t="shared" si="352"/>
        <v>0</v>
      </c>
      <c r="CY360">
        <f>(((S360+R360)*AT360)/100)</f>
        <v>0</v>
      </c>
      <c r="CZ360">
        <f>(((S360+R360)*AU360)/100)</f>
        <v>0</v>
      </c>
      <c r="DC360" t="s">
        <v>0</v>
      </c>
      <c r="DD360" t="s">
        <v>0</v>
      </c>
      <c r="DE360" t="s">
        <v>0</v>
      </c>
      <c r="DF360" t="s">
        <v>0</v>
      </c>
      <c r="DG360" t="s">
        <v>0</v>
      </c>
      <c r="DH360" t="s">
        <v>0</v>
      </c>
      <c r="DI360" t="s">
        <v>0</v>
      </c>
      <c r="DJ360" t="s">
        <v>0</v>
      </c>
      <c r="DK360" t="s">
        <v>0</v>
      </c>
      <c r="DL360" t="s">
        <v>0</v>
      </c>
      <c r="DM360" t="s">
        <v>0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51</v>
      </c>
      <c r="DW360" t="s">
        <v>51</v>
      </c>
      <c r="DX360">
        <v>1000</v>
      </c>
      <c r="DZ360" t="s">
        <v>0</v>
      </c>
      <c r="EA360" t="s">
        <v>0</v>
      </c>
      <c r="EB360" t="s">
        <v>0</v>
      </c>
      <c r="EC360" t="s">
        <v>0</v>
      </c>
      <c r="EE360">
        <v>416980027</v>
      </c>
      <c r="EF360">
        <v>2</v>
      </c>
      <c r="EG360" t="s">
        <v>22</v>
      </c>
      <c r="EH360">
        <v>9</v>
      </c>
      <c r="EI360" t="s">
        <v>611</v>
      </c>
      <c r="EJ360">
        <v>1</v>
      </c>
      <c r="EK360">
        <v>9001</v>
      </c>
      <c r="EL360" t="s">
        <v>611</v>
      </c>
      <c r="EM360" t="s">
        <v>612</v>
      </c>
      <c r="EO360" t="s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93</v>
      </c>
      <c r="FY360">
        <v>62</v>
      </c>
      <c r="GA360" t="s">
        <v>0</v>
      </c>
      <c r="GD360">
        <v>1</v>
      </c>
      <c r="GF360">
        <v>1295289550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353"/>
        <v>0</v>
      </c>
      <c r="GM360">
        <f t="shared" si="354"/>
        <v>0</v>
      </c>
      <c r="GN360">
        <f t="shared" si="355"/>
        <v>0</v>
      </c>
      <c r="GO360">
        <f t="shared" si="356"/>
        <v>0</v>
      </c>
      <c r="GP360">
        <f t="shared" si="357"/>
        <v>0</v>
      </c>
      <c r="GR360">
        <v>0</v>
      </c>
      <c r="GS360">
        <v>0</v>
      </c>
      <c r="GT360">
        <v>0</v>
      </c>
      <c r="GU360" t="s">
        <v>0</v>
      </c>
      <c r="GV360">
        <f t="shared" si="358"/>
        <v>0</v>
      </c>
      <c r="GW360">
        <v>1</v>
      </c>
      <c r="GX360">
        <f t="shared" si="359"/>
        <v>0</v>
      </c>
      <c r="HA360">
        <v>0</v>
      </c>
      <c r="HB360">
        <v>0</v>
      </c>
      <c r="HC360">
        <f t="shared" si="360"/>
        <v>0</v>
      </c>
      <c r="HE360" t="s">
        <v>0</v>
      </c>
      <c r="HF360" t="s">
        <v>0</v>
      </c>
      <c r="HM360" t="s">
        <v>0</v>
      </c>
      <c r="HN360" t="s">
        <v>613</v>
      </c>
      <c r="HO360" t="s">
        <v>614</v>
      </c>
      <c r="HP360" t="s">
        <v>611</v>
      </c>
      <c r="HQ360" t="s">
        <v>611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E361" t="s">
        <v>295</v>
      </c>
      <c r="F361" t="s">
        <v>619</v>
      </c>
      <c r="G361" t="s">
        <v>620</v>
      </c>
      <c r="H361" t="s">
        <v>51</v>
      </c>
      <c r="I361">
        <f>ROUND((21.2+5)*3.77/1000*0,7)</f>
        <v>0</v>
      </c>
      <c r="J361">
        <v>0</v>
      </c>
      <c r="K361">
        <f>ROUND((21.2+5)*3.77/1000*0,7)</f>
        <v>0</v>
      </c>
      <c r="M361">
        <f>ROUND((21.2+5)*3.77/1000*0,7)</f>
        <v>0</v>
      </c>
      <c r="O361">
        <f t="shared" si="342"/>
        <v>0</v>
      </c>
      <c r="P361">
        <f>ROUND(CQ361*I361,2)</f>
        <v>0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343"/>
        <v>0</v>
      </c>
      <c r="U361">
        <f>ROUND(CV361*I361,7)</f>
        <v>0</v>
      </c>
      <c r="V361">
        <f>ROUND(CW361*I361,7)</f>
        <v>0</v>
      </c>
      <c r="W361">
        <f t="shared" si="344"/>
        <v>0</v>
      </c>
      <c r="X361">
        <f t="shared" si="345"/>
        <v>0</v>
      </c>
      <c r="Y361">
        <f t="shared" si="346"/>
        <v>0</v>
      </c>
      <c r="AA361">
        <v>449016141</v>
      </c>
      <c r="AB361">
        <f t="shared" si="347"/>
        <v>41746.199999999997</v>
      </c>
      <c r="AC361">
        <f>ROUND((ES361),6)</f>
        <v>41746.199999999997</v>
      </c>
      <c r="AD361">
        <f>ROUND((((ET361)-(EU361))+AE361),6)</f>
        <v>0</v>
      </c>
      <c r="AE361">
        <f t="shared" si="361"/>
        <v>0</v>
      </c>
      <c r="AF361">
        <f t="shared" si="361"/>
        <v>0</v>
      </c>
      <c r="AG361">
        <f t="shared" si="348"/>
        <v>0</v>
      </c>
      <c r="AH361">
        <f t="shared" si="362"/>
        <v>0</v>
      </c>
      <c r="AI361">
        <f t="shared" si="362"/>
        <v>0</v>
      </c>
      <c r="AJ361">
        <f t="shared" si="349"/>
        <v>0</v>
      </c>
      <c r="AK361">
        <v>41746.199999999997</v>
      </c>
      <c r="AL361">
        <v>41746.199999999997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0</v>
      </c>
      <c r="BE361" t="s">
        <v>0</v>
      </c>
      <c r="BF361" t="s">
        <v>0</v>
      </c>
      <c r="BG361" t="s">
        <v>0</v>
      </c>
      <c r="BH361">
        <v>3</v>
      </c>
      <c r="BI361">
        <v>1</v>
      </c>
      <c r="BJ361" t="s">
        <v>621</v>
      </c>
      <c r="BM361">
        <v>500001</v>
      </c>
      <c r="BN361">
        <v>0</v>
      </c>
      <c r="BO361" t="s">
        <v>0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0</v>
      </c>
      <c r="BZ361">
        <v>0</v>
      </c>
      <c r="CA361">
        <v>0</v>
      </c>
      <c r="CB361" t="s">
        <v>0</v>
      </c>
      <c r="CE361">
        <v>0</v>
      </c>
      <c r="CF361">
        <v>0</v>
      </c>
      <c r="CG361">
        <v>0</v>
      </c>
      <c r="CM361">
        <v>0</v>
      </c>
      <c r="CN361" t="s">
        <v>0</v>
      </c>
      <c r="CO361">
        <v>0</v>
      </c>
      <c r="CP361">
        <f t="shared" si="350"/>
        <v>0</v>
      </c>
      <c r="CQ361">
        <f>ROUND(AL361*BC361,2)</f>
        <v>41746.199999999997</v>
      </c>
      <c r="CR361">
        <f>ROUND(AM361*BB361,2)</f>
        <v>0</v>
      </c>
      <c r="CS361">
        <f>ROUND(AN361*BS361,2)</f>
        <v>0</v>
      </c>
      <c r="CT361">
        <f>ROUND(AO361*BA361,2)</f>
        <v>0</v>
      </c>
      <c r="CU361">
        <f t="shared" si="351"/>
        <v>0</v>
      </c>
      <c r="CV361">
        <f t="shared" si="363"/>
        <v>0</v>
      </c>
      <c r="CW361">
        <f t="shared" si="363"/>
        <v>0</v>
      </c>
      <c r="CX361">
        <f t="shared" si="352"/>
        <v>0</v>
      </c>
      <c r="CY361">
        <f>0</f>
        <v>0</v>
      </c>
      <c r="CZ361">
        <f>0</f>
        <v>0</v>
      </c>
      <c r="DC361" t="s">
        <v>0</v>
      </c>
      <c r="DD361" t="s">
        <v>0</v>
      </c>
      <c r="DE361" t="s">
        <v>0</v>
      </c>
      <c r="DF361" t="s">
        <v>0</v>
      </c>
      <c r="DG361" t="s">
        <v>0</v>
      </c>
      <c r="DH361" t="s">
        <v>0</v>
      </c>
      <c r="DI361" t="s">
        <v>0</v>
      </c>
      <c r="DJ361" t="s">
        <v>0</v>
      </c>
      <c r="DK361" t="s">
        <v>0</v>
      </c>
      <c r="DL361" t="s">
        <v>0</v>
      </c>
      <c r="DM361" t="s">
        <v>0</v>
      </c>
      <c r="DN361">
        <v>0</v>
      </c>
      <c r="DO361">
        <v>0</v>
      </c>
      <c r="DP361">
        <v>1</v>
      </c>
      <c r="DQ361">
        <v>1</v>
      </c>
      <c r="DU361">
        <v>1009</v>
      </c>
      <c r="DV361" t="s">
        <v>51</v>
      </c>
      <c r="DW361" t="s">
        <v>51</v>
      </c>
      <c r="DX361">
        <v>1000</v>
      </c>
      <c r="DZ361" t="s">
        <v>0</v>
      </c>
      <c r="EA361" t="s">
        <v>0</v>
      </c>
      <c r="EB361" t="s">
        <v>0</v>
      </c>
      <c r="EC361" t="s">
        <v>0</v>
      </c>
      <c r="EE361">
        <v>416979961</v>
      </c>
      <c r="EF361">
        <v>8</v>
      </c>
      <c r="EG361" t="s">
        <v>131</v>
      </c>
      <c r="EH361">
        <v>0</v>
      </c>
      <c r="EI361" t="s">
        <v>0</v>
      </c>
      <c r="EJ361">
        <v>1</v>
      </c>
      <c r="EK361">
        <v>500001</v>
      </c>
      <c r="EL361" t="s">
        <v>132</v>
      </c>
      <c r="EM361" t="s">
        <v>133</v>
      </c>
      <c r="EO361" t="s">
        <v>0</v>
      </c>
      <c r="EQ361">
        <v>0</v>
      </c>
      <c r="ER361">
        <v>41746.199999999997</v>
      </c>
      <c r="ES361">
        <v>41746.199999999997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0</v>
      </c>
      <c r="GD361">
        <v>1</v>
      </c>
      <c r="GE361">
        <v>70842.5</v>
      </c>
      <c r="GF361">
        <v>-1728606072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53"/>
        <v>0</v>
      </c>
      <c r="GM361">
        <f t="shared" si="354"/>
        <v>0</v>
      </c>
      <c r="GN361">
        <f t="shared" si="355"/>
        <v>0</v>
      </c>
      <c r="GO361">
        <f t="shared" si="356"/>
        <v>0</v>
      </c>
      <c r="GP361">
        <f t="shared" si="357"/>
        <v>0</v>
      </c>
      <c r="GR361">
        <v>3</v>
      </c>
      <c r="GS361">
        <v>0</v>
      </c>
      <c r="GT361">
        <v>0</v>
      </c>
      <c r="GU361" t="s">
        <v>0</v>
      </c>
      <c r="GV361">
        <f t="shared" si="358"/>
        <v>0</v>
      </c>
      <c r="GW361">
        <v>1</v>
      </c>
      <c r="GX361">
        <f t="shared" si="359"/>
        <v>0</v>
      </c>
      <c r="HA361">
        <v>0</v>
      </c>
      <c r="HB361">
        <v>0</v>
      </c>
      <c r="HC361">
        <f t="shared" si="360"/>
        <v>0</v>
      </c>
      <c r="HE361" t="s">
        <v>0</v>
      </c>
      <c r="HF361" t="s">
        <v>0</v>
      </c>
      <c r="HM361" t="s">
        <v>0</v>
      </c>
      <c r="HN361" t="s">
        <v>0</v>
      </c>
      <c r="HO361" t="s">
        <v>0</v>
      </c>
      <c r="HP361" t="s">
        <v>0</v>
      </c>
      <c r="HQ361" t="s">
        <v>0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E362" t="s">
        <v>300</v>
      </c>
      <c r="F362" t="s">
        <v>622</v>
      </c>
      <c r="G362" t="s">
        <v>623</v>
      </c>
      <c r="H362" t="s">
        <v>51</v>
      </c>
      <c r="I362">
        <f>ROUND(1.8*2*19.24/1000*0,7)</f>
        <v>0</v>
      </c>
      <c r="J362">
        <v>0</v>
      </c>
      <c r="K362">
        <f>ROUND(1.8*2*19.24/1000*0,7)</f>
        <v>0</v>
      </c>
      <c r="M362">
        <f>ROUND(1.8*2*19.24/1000*0,7)</f>
        <v>0</v>
      </c>
      <c r="O362">
        <f t="shared" si="342"/>
        <v>0</v>
      </c>
      <c r="P362">
        <f>ROUND(CQ362*I362,2)</f>
        <v>0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343"/>
        <v>0</v>
      </c>
      <c r="U362">
        <f>ROUND(CV362*I362,7)</f>
        <v>0</v>
      </c>
      <c r="V362">
        <f>ROUND(CW362*I362,7)</f>
        <v>0</v>
      </c>
      <c r="W362">
        <f t="shared" si="344"/>
        <v>0</v>
      </c>
      <c r="X362">
        <f t="shared" si="345"/>
        <v>0</v>
      </c>
      <c r="Y362">
        <f t="shared" si="346"/>
        <v>0</v>
      </c>
      <c r="AA362">
        <v>449016141</v>
      </c>
      <c r="AB362">
        <f t="shared" si="347"/>
        <v>81926.5</v>
      </c>
      <c r="AC362">
        <f>ROUND((ES362),6)</f>
        <v>81926.5</v>
      </c>
      <c r="AD362">
        <f>ROUND((((ET362)-(EU362))+AE362),6)</f>
        <v>0</v>
      </c>
      <c r="AE362">
        <f t="shared" si="361"/>
        <v>0</v>
      </c>
      <c r="AF362">
        <f t="shared" si="361"/>
        <v>0</v>
      </c>
      <c r="AG362">
        <f t="shared" si="348"/>
        <v>0</v>
      </c>
      <c r="AH362">
        <f t="shared" si="362"/>
        <v>0</v>
      </c>
      <c r="AI362">
        <f t="shared" si="362"/>
        <v>0</v>
      </c>
      <c r="AJ362">
        <f t="shared" si="349"/>
        <v>0</v>
      </c>
      <c r="AK362">
        <v>81926.5</v>
      </c>
      <c r="AL362">
        <v>81926.5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0.74</v>
      </c>
      <c r="BD362" t="s">
        <v>0</v>
      </c>
      <c r="BE362" t="s">
        <v>0</v>
      </c>
      <c r="BF362" t="s">
        <v>0</v>
      </c>
      <c r="BG362" t="s">
        <v>0</v>
      </c>
      <c r="BH362">
        <v>3</v>
      </c>
      <c r="BI362">
        <v>1</v>
      </c>
      <c r="BJ362" t="s">
        <v>624</v>
      </c>
      <c r="BM362">
        <v>500001</v>
      </c>
      <c r="BN362">
        <v>0</v>
      </c>
      <c r="BO362" t="s">
        <v>622</v>
      </c>
      <c r="BP362">
        <v>1</v>
      </c>
      <c r="BQ362">
        <v>8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0</v>
      </c>
      <c r="BZ362">
        <v>0</v>
      </c>
      <c r="CA362">
        <v>0</v>
      </c>
      <c r="CB362" t="s">
        <v>0</v>
      </c>
      <c r="CE362">
        <v>0</v>
      </c>
      <c r="CF362">
        <v>0</v>
      </c>
      <c r="CG362">
        <v>0</v>
      </c>
      <c r="CM362">
        <v>0</v>
      </c>
      <c r="CN362" t="s">
        <v>0</v>
      </c>
      <c r="CO362">
        <v>0</v>
      </c>
      <c r="CP362">
        <f t="shared" si="350"/>
        <v>0</v>
      </c>
      <c r="CQ362">
        <f>ROUND(AL362*BC362,2)</f>
        <v>60625.61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 t="shared" si="351"/>
        <v>0</v>
      </c>
      <c r="CV362">
        <f t="shared" si="363"/>
        <v>0</v>
      </c>
      <c r="CW362">
        <f t="shared" si="363"/>
        <v>0</v>
      </c>
      <c r="CX362">
        <f t="shared" si="352"/>
        <v>0</v>
      </c>
      <c r="CY362">
        <f>0</f>
        <v>0</v>
      </c>
      <c r="CZ362">
        <f>0</f>
        <v>0</v>
      </c>
      <c r="DC362" t="s">
        <v>0</v>
      </c>
      <c r="DD362" t="s">
        <v>0</v>
      </c>
      <c r="DE362" t="s">
        <v>0</v>
      </c>
      <c r="DF362" t="s">
        <v>0</v>
      </c>
      <c r="DG362" t="s">
        <v>0</v>
      </c>
      <c r="DH362" t="s">
        <v>0</v>
      </c>
      <c r="DI362" t="s">
        <v>0</v>
      </c>
      <c r="DJ362" t="s">
        <v>0</v>
      </c>
      <c r="DK362" t="s">
        <v>0</v>
      </c>
      <c r="DL362" t="s">
        <v>0</v>
      </c>
      <c r="DM362" t="s">
        <v>0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51</v>
      </c>
      <c r="DW362" t="s">
        <v>51</v>
      </c>
      <c r="DX362">
        <v>1000</v>
      </c>
      <c r="DZ362" t="s">
        <v>0</v>
      </c>
      <c r="EA362" t="s">
        <v>0</v>
      </c>
      <c r="EB362" t="s">
        <v>0</v>
      </c>
      <c r="EC362" t="s">
        <v>0</v>
      </c>
      <c r="EE362">
        <v>416979961</v>
      </c>
      <c r="EF362">
        <v>8</v>
      </c>
      <c r="EG362" t="s">
        <v>131</v>
      </c>
      <c r="EH362">
        <v>0</v>
      </c>
      <c r="EI362" t="s">
        <v>0</v>
      </c>
      <c r="EJ362">
        <v>1</v>
      </c>
      <c r="EK362">
        <v>500001</v>
      </c>
      <c r="EL362" t="s">
        <v>132</v>
      </c>
      <c r="EM362" t="s">
        <v>133</v>
      </c>
      <c r="EO362" t="s">
        <v>0</v>
      </c>
      <c r="EQ362">
        <v>0</v>
      </c>
      <c r="ER362">
        <v>81926.5</v>
      </c>
      <c r="ES362">
        <v>81926.5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0</v>
      </c>
      <c r="GD362">
        <v>1</v>
      </c>
      <c r="GF362">
        <v>2098144752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353"/>
        <v>0</v>
      </c>
      <c r="GM362">
        <f t="shared" si="354"/>
        <v>0</v>
      </c>
      <c r="GN362">
        <f t="shared" si="355"/>
        <v>0</v>
      </c>
      <c r="GO362">
        <f t="shared" si="356"/>
        <v>0</v>
      </c>
      <c r="GP362">
        <f t="shared" si="357"/>
        <v>0</v>
      </c>
      <c r="GR362">
        <v>0</v>
      </c>
      <c r="GS362">
        <v>0</v>
      </c>
      <c r="GT362">
        <v>0</v>
      </c>
      <c r="GU362" t="s">
        <v>0</v>
      </c>
      <c r="GV362">
        <f t="shared" si="358"/>
        <v>0</v>
      </c>
      <c r="GW362">
        <v>1</v>
      </c>
      <c r="GX362">
        <f t="shared" si="359"/>
        <v>0</v>
      </c>
      <c r="HA362">
        <v>0</v>
      </c>
      <c r="HB362">
        <v>0</v>
      </c>
      <c r="HC362">
        <f t="shared" si="360"/>
        <v>0</v>
      </c>
      <c r="HE362" t="s">
        <v>0</v>
      </c>
      <c r="HF362" t="s">
        <v>0</v>
      </c>
      <c r="HM362" t="s">
        <v>0</v>
      </c>
      <c r="HN362" t="s">
        <v>0</v>
      </c>
      <c r="HO362" t="s">
        <v>0</v>
      </c>
      <c r="HP362" t="s">
        <v>0</v>
      </c>
      <c r="HQ362" t="s">
        <v>0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E363" t="s">
        <v>303</v>
      </c>
      <c r="F363" t="s">
        <v>622</v>
      </c>
      <c r="G363" t="s">
        <v>623</v>
      </c>
      <c r="H363" t="s">
        <v>51</v>
      </c>
      <c r="I363">
        <f>ROUND(1*0.2*3*12.2/1000*0,7)</f>
        <v>0</v>
      </c>
      <c r="J363">
        <v>0</v>
      </c>
      <c r="K363">
        <f>ROUND(1*0.2*3*12.2/1000*0,7)</f>
        <v>0</v>
      </c>
      <c r="M363">
        <f>ROUND(1*0.2*3*12.2/1000*0,7)</f>
        <v>0</v>
      </c>
      <c r="O363">
        <f t="shared" si="342"/>
        <v>0</v>
      </c>
      <c r="P363">
        <f>ROUND(CQ363*I363,2)</f>
        <v>0</v>
      </c>
      <c r="Q363">
        <f>ROUND(CR363*I363,2)</f>
        <v>0</v>
      </c>
      <c r="R363">
        <f>ROUND(CS363*I363,2)</f>
        <v>0</v>
      </c>
      <c r="S363">
        <f>ROUND(CT363*I363,2)</f>
        <v>0</v>
      </c>
      <c r="T363">
        <f t="shared" si="343"/>
        <v>0</v>
      </c>
      <c r="U363">
        <f>ROUND(CV363*I363,7)</f>
        <v>0</v>
      </c>
      <c r="V363">
        <f>ROUND(CW363*I363,7)</f>
        <v>0</v>
      </c>
      <c r="W363">
        <f t="shared" si="344"/>
        <v>0</v>
      </c>
      <c r="X363">
        <f t="shared" si="345"/>
        <v>0</v>
      </c>
      <c r="Y363">
        <f t="shared" si="346"/>
        <v>0</v>
      </c>
      <c r="AA363">
        <v>449016141</v>
      </c>
      <c r="AB363">
        <f t="shared" si="347"/>
        <v>81926.5</v>
      </c>
      <c r="AC363">
        <f>ROUND((ES363),6)</f>
        <v>81926.5</v>
      </c>
      <c r="AD363">
        <f>ROUND((((ET363)-(EU363))+AE363),6)</f>
        <v>0</v>
      </c>
      <c r="AE363">
        <f t="shared" si="361"/>
        <v>0</v>
      </c>
      <c r="AF363">
        <f t="shared" si="361"/>
        <v>0</v>
      </c>
      <c r="AG363">
        <f t="shared" si="348"/>
        <v>0</v>
      </c>
      <c r="AH363">
        <f t="shared" si="362"/>
        <v>0</v>
      </c>
      <c r="AI363">
        <f t="shared" si="362"/>
        <v>0</v>
      </c>
      <c r="AJ363">
        <f t="shared" si="349"/>
        <v>0</v>
      </c>
      <c r="AK363">
        <v>81926.5</v>
      </c>
      <c r="AL363">
        <v>81926.5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0.74</v>
      </c>
      <c r="BD363" t="s">
        <v>0</v>
      </c>
      <c r="BE363" t="s">
        <v>0</v>
      </c>
      <c r="BF363" t="s">
        <v>0</v>
      </c>
      <c r="BG363" t="s">
        <v>0</v>
      </c>
      <c r="BH363">
        <v>3</v>
      </c>
      <c r="BI363">
        <v>1</v>
      </c>
      <c r="BJ363" t="s">
        <v>624</v>
      </c>
      <c r="BM363">
        <v>500001</v>
      </c>
      <c r="BN363">
        <v>0</v>
      </c>
      <c r="BO363" t="s">
        <v>622</v>
      </c>
      <c r="BP363">
        <v>1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0</v>
      </c>
      <c r="BZ363">
        <v>0</v>
      </c>
      <c r="CA363">
        <v>0</v>
      </c>
      <c r="CB363" t="s">
        <v>0</v>
      </c>
      <c r="CE363">
        <v>0</v>
      </c>
      <c r="CF363">
        <v>0</v>
      </c>
      <c r="CG363">
        <v>0</v>
      </c>
      <c r="CM363">
        <v>0</v>
      </c>
      <c r="CN363" t="s">
        <v>0</v>
      </c>
      <c r="CO363">
        <v>0</v>
      </c>
      <c r="CP363">
        <f t="shared" si="350"/>
        <v>0</v>
      </c>
      <c r="CQ363">
        <f>ROUND(AL363*BC363,2)</f>
        <v>60625.61</v>
      </c>
      <c r="CR363">
        <f>ROUND(AM363*BB363,2)</f>
        <v>0</v>
      </c>
      <c r="CS363">
        <f>ROUND(AN363*BS363,2)</f>
        <v>0</v>
      </c>
      <c r="CT363">
        <f>ROUND(AO363*BA363,2)</f>
        <v>0</v>
      </c>
      <c r="CU363">
        <f t="shared" si="351"/>
        <v>0</v>
      </c>
      <c r="CV363">
        <f t="shared" si="363"/>
        <v>0</v>
      </c>
      <c r="CW363">
        <f t="shared" si="363"/>
        <v>0</v>
      </c>
      <c r="CX363">
        <f t="shared" si="352"/>
        <v>0</v>
      </c>
      <c r="CY363">
        <f>0</f>
        <v>0</v>
      </c>
      <c r="CZ363">
        <f>0</f>
        <v>0</v>
      </c>
      <c r="DC363" t="s">
        <v>0</v>
      </c>
      <c r="DD363" t="s">
        <v>0</v>
      </c>
      <c r="DE363" t="s">
        <v>0</v>
      </c>
      <c r="DF363" t="s">
        <v>0</v>
      </c>
      <c r="DG363" t="s">
        <v>0</v>
      </c>
      <c r="DH363" t="s">
        <v>0</v>
      </c>
      <c r="DI363" t="s">
        <v>0</v>
      </c>
      <c r="DJ363" t="s">
        <v>0</v>
      </c>
      <c r="DK363" t="s">
        <v>0</v>
      </c>
      <c r="DL363" t="s">
        <v>0</v>
      </c>
      <c r="DM363" t="s">
        <v>0</v>
      </c>
      <c r="DN363">
        <v>0</v>
      </c>
      <c r="DO363">
        <v>0</v>
      </c>
      <c r="DP363">
        <v>1</v>
      </c>
      <c r="DQ363">
        <v>1</v>
      </c>
      <c r="DU363">
        <v>1009</v>
      </c>
      <c r="DV363" t="s">
        <v>51</v>
      </c>
      <c r="DW363" t="s">
        <v>51</v>
      </c>
      <c r="DX363">
        <v>1000</v>
      </c>
      <c r="DZ363" t="s">
        <v>0</v>
      </c>
      <c r="EA363" t="s">
        <v>0</v>
      </c>
      <c r="EB363" t="s">
        <v>0</v>
      </c>
      <c r="EC363" t="s">
        <v>0</v>
      </c>
      <c r="EE363">
        <v>416979961</v>
      </c>
      <c r="EF363">
        <v>8</v>
      </c>
      <c r="EG363" t="s">
        <v>131</v>
      </c>
      <c r="EH363">
        <v>0</v>
      </c>
      <c r="EI363" t="s">
        <v>0</v>
      </c>
      <c r="EJ363">
        <v>1</v>
      </c>
      <c r="EK363">
        <v>500001</v>
      </c>
      <c r="EL363" t="s">
        <v>132</v>
      </c>
      <c r="EM363" t="s">
        <v>133</v>
      </c>
      <c r="EO363" t="s">
        <v>0</v>
      </c>
      <c r="EQ363">
        <v>0</v>
      </c>
      <c r="ER363">
        <v>81926.5</v>
      </c>
      <c r="ES363">
        <v>81926.5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0</v>
      </c>
      <c r="GD363">
        <v>1</v>
      </c>
      <c r="GF363">
        <v>2098144752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353"/>
        <v>0</v>
      </c>
      <c r="GM363">
        <f t="shared" si="354"/>
        <v>0</v>
      </c>
      <c r="GN363">
        <f t="shared" si="355"/>
        <v>0</v>
      </c>
      <c r="GO363">
        <f t="shared" si="356"/>
        <v>0</v>
      </c>
      <c r="GP363">
        <f t="shared" si="357"/>
        <v>0</v>
      </c>
      <c r="GR363">
        <v>0</v>
      </c>
      <c r="GS363">
        <v>0</v>
      </c>
      <c r="GT363">
        <v>0</v>
      </c>
      <c r="GU363" t="s">
        <v>0</v>
      </c>
      <c r="GV363">
        <f t="shared" si="358"/>
        <v>0</v>
      </c>
      <c r="GW363">
        <v>1</v>
      </c>
      <c r="GX363">
        <f t="shared" si="359"/>
        <v>0</v>
      </c>
      <c r="HA363">
        <v>0</v>
      </c>
      <c r="HB363">
        <v>0</v>
      </c>
      <c r="HC363">
        <f t="shared" si="360"/>
        <v>0</v>
      </c>
      <c r="HE363" t="s">
        <v>0</v>
      </c>
      <c r="HF363" t="s">
        <v>0</v>
      </c>
      <c r="HM363" t="s">
        <v>0</v>
      </c>
      <c r="HN363" t="s">
        <v>0</v>
      </c>
      <c r="HO363" t="s">
        <v>0</v>
      </c>
      <c r="HP363" t="s">
        <v>0</v>
      </c>
      <c r="HQ363" t="s">
        <v>0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ROW(SmtRes!A307)</f>
        <v>307</v>
      </c>
      <c r="D364">
        <f>ROW(EtalonRes!A306)</f>
        <v>306</v>
      </c>
      <c r="E364" t="s">
        <v>313</v>
      </c>
      <c r="F364" t="s">
        <v>625</v>
      </c>
      <c r="G364" t="s">
        <v>626</v>
      </c>
      <c r="H364" t="s">
        <v>115</v>
      </c>
      <c r="I364">
        <f>ROUND(15/100*0,7)</f>
        <v>0</v>
      </c>
      <c r="J364">
        <v>0</v>
      </c>
      <c r="K364">
        <f>ROUND(15/100*0,7)</f>
        <v>0</v>
      </c>
      <c r="M364">
        <f>ROUND(15/100*0,7)</f>
        <v>0</v>
      </c>
      <c r="O364">
        <f t="shared" si="342"/>
        <v>0</v>
      </c>
      <c r="P364">
        <f>SUMIF(SmtRes!AQ300:'SmtRes'!AQ307,"=1",SmtRes!DF300:'SmtRes'!DF307)</f>
        <v>0</v>
      </c>
      <c r="Q364">
        <f>SUMIF(SmtRes!AQ300:'SmtRes'!AQ307,"=1",SmtRes!DG300:'SmtRes'!DG307)</f>
        <v>0</v>
      </c>
      <c r="R364">
        <f>SUMIF(SmtRes!AQ300:'SmtRes'!AQ307,"=1",SmtRes!DH300:'SmtRes'!DH307)</f>
        <v>0</v>
      </c>
      <c r="S364">
        <f>SUMIF(SmtRes!AQ300:'SmtRes'!AQ307,"=1",SmtRes!DI300:'SmtRes'!DI307)</f>
        <v>0</v>
      </c>
      <c r="T364">
        <f t="shared" si="343"/>
        <v>0</v>
      </c>
      <c r="U364">
        <f>SUMIF(SmtRes!AQ300:'SmtRes'!AQ307,"=1",SmtRes!CV300:'SmtRes'!CV307)</f>
        <v>0</v>
      </c>
      <c r="V364">
        <f>SUMIF(SmtRes!AQ300:'SmtRes'!AQ307,"=1",SmtRes!CW300:'SmtRes'!CW307)</f>
        <v>0</v>
      </c>
      <c r="W364">
        <f t="shared" si="344"/>
        <v>0</v>
      </c>
      <c r="X364">
        <f t="shared" si="345"/>
        <v>0</v>
      </c>
      <c r="Y364">
        <f t="shared" si="346"/>
        <v>0</v>
      </c>
      <c r="AA364">
        <v>449016141</v>
      </c>
      <c r="AB364">
        <f t="shared" si="347"/>
        <v>2465.3657499999999</v>
      </c>
      <c r="AC364">
        <f>ROUND((SUM(SmtRes!BQ300:'SmtRes'!BQ307)),6)</f>
        <v>807.74024999999995</v>
      </c>
      <c r="AD364">
        <f>ROUND((((SUM(SmtRes!BR300:'SmtRes'!BR307))-(SUM(SmtRes!BS300:'SmtRes'!BS307)))+AE364),6)</f>
        <v>25.3</v>
      </c>
      <c r="AE364">
        <f>ROUND((SUM(SmtRes!BS300:'SmtRes'!BS307)),6)</f>
        <v>17.447399999999998</v>
      </c>
      <c r="AF364">
        <f>ROUND((SUM(SmtRes!BT300:'SmtRes'!BT307)),6)</f>
        <v>1632.3254999999999</v>
      </c>
      <c r="AG364">
        <f t="shared" si="348"/>
        <v>0</v>
      </c>
      <c r="AH364">
        <f>(SUM(SmtRes!BU300:'SmtRes'!BU307))</f>
        <v>2.13</v>
      </c>
      <c r="AI364">
        <f>(SUM(SmtRes!BV300:'SmtRes'!BV307))</f>
        <v>0.02</v>
      </c>
      <c r="AJ364">
        <f t="shared" si="349"/>
        <v>0</v>
      </c>
      <c r="AK364">
        <v>2482.81315</v>
      </c>
      <c r="AL364">
        <v>807.74024999999995</v>
      </c>
      <c r="AM364">
        <v>25.3</v>
      </c>
      <c r="AN364">
        <v>17.447399999999998</v>
      </c>
      <c r="AO364">
        <v>1632.3254999999999</v>
      </c>
      <c r="AP364">
        <v>0</v>
      </c>
      <c r="AQ364">
        <v>2.13</v>
      </c>
      <c r="AR364">
        <v>0.02</v>
      </c>
      <c r="AS364">
        <v>0</v>
      </c>
      <c r="AT364">
        <v>94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0</v>
      </c>
      <c r="BE364" t="s">
        <v>0</v>
      </c>
      <c r="BF364" t="s">
        <v>0</v>
      </c>
      <c r="BG364" t="s">
        <v>0</v>
      </c>
      <c r="BH364">
        <v>0</v>
      </c>
      <c r="BI364">
        <v>1</v>
      </c>
      <c r="BJ364" t="s">
        <v>627</v>
      </c>
      <c r="BM364">
        <v>13001</v>
      </c>
      <c r="BN364">
        <v>0</v>
      </c>
      <c r="BO364" t="s">
        <v>0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0</v>
      </c>
      <c r="BZ364">
        <v>94</v>
      </c>
      <c r="CA364">
        <v>51</v>
      </c>
      <c r="CB364" t="s">
        <v>0</v>
      </c>
      <c r="CE364">
        <v>0</v>
      </c>
      <c r="CF364">
        <v>0</v>
      </c>
      <c r="CG364">
        <v>0</v>
      </c>
      <c r="CM364">
        <v>0</v>
      </c>
      <c r="CN364" t="s">
        <v>0</v>
      </c>
      <c r="CO364">
        <v>0</v>
      </c>
      <c r="CP364">
        <f t="shared" si="350"/>
        <v>0</v>
      </c>
      <c r="CQ364">
        <f>SUMIF(SmtRes!AQ300:'SmtRes'!AQ307,"=1",SmtRes!AA300:'SmtRes'!AA307)</f>
        <v>107718.48</v>
      </c>
      <c r="CR364">
        <f>SUMIF(SmtRes!AQ300:'SmtRes'!AQ307,"=1",SmtRes!AB300:'SmtRes'!AB307)</f>
        <v>2245.35</v>
      </c>
      <c r="CS364">
        <f>SUMIF(SmtRes!AQ300:'SmtRes'!AQ307,"=1",SmtRes!AC300:'SmtRes'!AC307)</f>
        <v>1744.74</v>
      </c>
      <c r="CT364">
        <f>SUMIF(SmtRes!AQ300:'SmtRes'!AQ307,"=1",SmtRes!AD300:'SmtRes'!AD307)</f>
        <v>766.35</v>
      </c>
      <c r="CU364">
        <f t="shared" si="351"/>
        <v>0</v>
      </c>
      <c r="CV364">
        <f>SUMIF(SmtRes!AQ300:'SmtRes'!AQ307,"=1",SmtRes!BU300:'SmtRes'!BU307)</f>
        <v>2.13</v>
      </c>
      <c r="CW364">
        <f>SUMIF(SmtRes!AQ300:'SmtRes'!AQ307,"=1",SmtRes!BV300:'SmtRes'!BV307)</f>
        <v>0.02</v>
      </c>
      <c r="CX364">
        <f t="shared" si="352"/>
        <v>0</v>
      </c>
      <c r="CY364">
        <f>(((S364+R364)*AT364)/100)</f>
        <v>0</v>
      </c>
      <c r="CZ364">
        <f>(((S364+R364)*AU364)/100)</f>
        <v>0</v>
      </c>
      <c r="DC364" t="s">
        <v>0</v>
      </c>
      <c r="DD364" t="s">
        <v>0</v>
      </c>
      <c r="DE364" t="s">
        <v>0</v>
      </c>
      <c r="DF364" t="s">
        <v>0</v>
      </c>
      <c r="DG364" t="s">
        <v>0</v>
      </c>
      <c r="DH364" t="s">
        <v>0</v>
      </c>
      <c r="DI364" t="s">
        <v>0</v>
      </c>
      <c r="DJ364" t="s">
        <v>0</v>
      </c>
      <c r="DK364" t="s">
        <v>0</v>
      </c>
      <c r="DL364" t="s">
        <v>0</v>
      </c>
      <c r="DM364" t="s">
        <v>0</v>
      </c>
      <c r="DN364">
        <v>0</v>
      </c>
      <c r="DO364">
        <v>0</v>
      </c>
      <c r="DP364">
        <v>1</v>
      </c>
      <c r="DQ364">
        <v>1</v>
      </c>
      <c r="DU364">
        <v>1005</v>
      </c>
      <c r="DV364" t="s">
        <v>115</v>
      </c>
      <c r="DW364" t="s">
        <v>115</v>
      </c>
      <c r="DX364">
        <v>100</v>
      </c>
      <c r="DZ364" t="s">
        <v>0</v>
      </c>
      <c r="EA364" t="s">
        <v>0</v>
      </c>
      <c r="EB364" t="s">
        <v>0</v>
      </c>
      <c r="EC364" t="s">
        <v>0</v>
      </c>
      <c r="EE364">
        <v>416980031</v>
      </c>
      <c r="EF364">
        <v>2</v>
      </c>
      <c r="EG364" t="s">
        <v>22</v>
      </c>
      <c r="EH364">
        <v>13</v>
      </c>
      <c r="EI364" t="s">
        <v>628</v>
      </c>
      <c r="EJ364">
        <v>1</v>
      </c>
      <c r="EK364">
        <v>13001</v>
      </c>
      <c r="EL364" t="s">
        <v>629</v>
      </c>
      <c r="EM364" t="s">
        <v>630</v>
      </c>
      <c r="EO364" t="s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2.13</v>
      </c>
      <c r="EX364">
        <v>0.02</v>
      </c>
      <c r="EY364">
        <v>0</v>
      </c>
      <c r="FQ364">
        <v>0</v>
      </c>
      <c r="FR364">
        <v>0</v>
      </c>
      <c r="FS364">
        <v>0</v>
      </c>
      <c r="FX364">
        <v>94</v>
      </c>
      <c r="FY364">
        <v>51</v>
      </c>
      <c r="GA364" t="s">
        <v>0</v>
      </c>
      <c r="GD364">
        <v>1</v>
      </c>
      <c r="GF364">
        <v>-243600254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53"/>
        <v>0</v>
      </c>
      <c r="GM364">
        <f t="shared" si="354"/>
        <v>0</v>
      </c>
      <c r="GN364">
        <f t="shared" si="355"/>
        <v>0</v>
      </c>
      <c r="GO364">
        <f t="shared" si="356"/>
        <v>0</v>
      </c>
      <c r="GP364">
        <f t="shared" si="357"/>
        <v>0</v>
      </c>
      <c r="GR364">
        <v>0</v>
      </c>
      <c r="GS364">
        <v>0</v>
      </c>
      <c r="GT364">
        <v>0</v>
      </c>
      <c r="GU364" t="s">
        <v>0</v>
      </c>
      <c r="GV364">
        <f t="shared" si="358"/>
        <v>0</v>
      </c>
      <c r="GW364">
        <v>1</v>
      </c>
      <c r="GX364">
        <f t="shared" si="359"/>
        <v>0</v>
      </c>
      <c r="HA364">
        <v>0</v>
      </c>
      <c r="HB364">
        <v>0</v>
      </c>
      <c r="HC364">
        <f t="shared" si="360"/>
        <v>0</v>
      </c>
      <c r="HE364" t="s">
        <v>0</v>
      </c>
      <c r="HF364" t="s">
        <v>0</v>
      </c>
      <c r="HM364" t="s">
        <v>0</v>
      </c>
      <c r="HN364" t="s">
        <v>631</v>
      </c>
      <c r="HO364" t="s">
        <v>632</v>
      </c>
      <c r="HP364" t="s">
        <v>628</v>
      </c>
      <c r="HQ364" t="s">
        <v>628</v>
      </c>
      <c r="HS364">
        <v>0</v>
      </c>
      <c r="IK364">
        <v>0</v>
      </c>
    </row>
    <row r="366" spans="1:245" x14ac:dyDescent="0.2">
      <c r="A366" s="2">
        <v>51</v>
      </c>
      <c r="B366" s="2">
        <f>B347</f>
        <v>1</v>
      </c>
      <c r="C366" s="2">
        <f>A347</f>
        <v>4</v>
      </c>
      <c r="D366" s="2">
        <f>ROW(A347)</f>
        <v>347</v>
      </c>
      <c r="E366" s="2"/>
      <c r="F366" s="2" t="str">
        <f>IF(F347&lt;&gt;"",F347,"")</f>
        <v>Новый раздел</v>
      </c>
      <c r="G366" s="2" t="str">
        <f>IF(G347&lt;&gt;"",G347,"")</f>
        <v>Заземление</v>
      </c>
      <c r="H366" s="2">
        <v>0</v>
      </c>
      <c r="I366" s="2"/>
      <c r="J366" s="2"/>
      <c r="K366" s="2"/>
      <c r="L366" s="2"/>
      <c r="M366" s="2"/>
      <c r="N366" s="2"/>
      <c r="O366" s="2">
        <f t="shared" ref="O366:T366" si="364">ROUND(AB366,2)</f>
        <v>35871.519999999997</v>
      </c>
      <c r="P366" s="2">
        <f t="shared" si="364"/>
        <v>10849.12</v>
      </c>
      <c r="Q366" s="2">
        <f t="shared" si="364"/>
        <v>764.72</v>
      </c>
      <c r="R366" s="2">
        <f t="shared" si="364"/>
        <v>551.04</v>
      </c>
      <c r="S366" s="2">
        <f t="shared" si="364"/>
        <v>23706.639999999999</v>
      </c>
      <c r="T366" s="2">
        <f t="shared" si="364"/>
        <v>0</v>
      </c>
      <c r="U366" s="2">
        <f>AH366</f>
        <v>32.392800000000001</v>
      </c>
      <c r="V366" s="2">
        <f>AI366</f>
        <v>0.57935999999999999</v>
      </c>
      <c r="W366" s="2">
        <f>ROUND(AJ366,2)</f>
        <v>0</v>
      </c>
      <c r="X366" s="2">
        <f>ROUND(AK366,2)</f>
        <v>22803.19</v>
      </c>
      <c r="Y366" s="2">
        <f>ROUND(AL366,2)</f>
        <v>11372.12</v>
      </c>
      <c r="Z366" s="2"/>
      <c r="AA366" s="2"/>
      <c r="AB366" s="2">
        <f>ROUND(SUMIF(AA351:AA364,"=449016141",O351:O364),2)</f>
        <v>35871.519999999997</v>
      </c>
      <c r="AC366" s="2">
        <f>ROUND(SUMIF(AA351:AA364,"=449016141",P351:P364),2)</f>
        <v>10849.12</v>
      </c>
      <c r="AD366" s="2">
        <f>ROUND(SUMIF(AA351:AA364,"=449016141",Q351:Q364),2)</f>
        <v>764.72</v>
      </c>
      <c r="AE366" s="2">
        <f>ROUND(SUMIF(AA351:AA364,"=449016141",R351:R364),2)</f>
        <v>551.04</v>
      </c>
      <c r="AF366" s="2">
        <f>ROUND(SUMIF(AA351:AA364,"=449016141",S351:S364),2)</f>
        <v>23706.639999999999</v>
      </c>
      <c r="AG366" s="2">
        <f>ROUND(SUMIF(AA351:AA364,"=449016141",T351:T364),2)</f>
        <v>0</v>
      </c>
      <c r="AH366" s="2">
        <f>SUMIF(AA351:AA364,"=449016141",U351:U364)</f>
        <v>32.392800000000001</v>
      </c>
      <c r="AI366" s="2">
        <f>SUMIF(AA351:AA364,"=449016141",V351:V364)</f>
        <v>0.57935999999999999</v>
      </c>
      <c r="AJ366" s="2">
        <f>ROUND(SUMIF(AA351:AA364,"=449016141",W351:W364),2)</f>
        <v>0</v>
      </c>
      <c r="AK366" s="2">
        <f>ROUND(SUMIF(AA351:AA364,"=449016141",X351:X364),2)</f>
        <v>22803.19</v>
      </c>
      <c r="AL366" s="2">
        <f>ROUND(SUMIF(AA351:AA364,"=449016141",Y351:Y364),2)</f>
        <v>11372.12</v>
      </c>
      <c r="AM366" s="2"/>
      <c r="AN366" s="2"/>
      <c r="AO366" s="2">
        <f t="shared" ref="AO366:BD366" si="365">ROUND(BX366,2)</f>
        <v>0</v>
      </c>
      <c r="AP366" s="2">
        <f t="shared" si="365"/>
        <v>0</v>
      </c>
      <c r="AQ366" s="2">
        <f t="shared" si="365"/>
        <v>0</v>
      </c>
      <c r="AR366" s="2">
        <f t="shared" si="365"/>
        <v>70046.83</v>
      </c>
      <c r="AS366" s="2">
        <f t="shared" si="365"/>
        <v>27846.25</v>
      </c>
      <c r="AT366" s="2">
        <f t="shared" si="365"/>
        <v>42200.58</v>
      </c>
      <c r="AU366" s="2">
        <f t="shared" si="365"/>
        <v>0</v>
      </c>
      <c r="AV366" s="2">
        <f t="shared" si="365"/>
        <v>10849.12</v>
      </c>
      <c r="AW366" s="2">
        <f t="shared" si="365"/>
        <v>10849.12</v>
      </c>
      <c r="AX366" s="2">
        <f t="shared" si="365"/>
        <v>0</v>
      </c>
      <c r="AY366" s="2">
        <f t="shared" si="365"/>
        <v>10849.12</v>
      </c>
      <c r="AZ366" s="2">
        <f t="shared" si="365"/>
        <v>0</v>
      </c>
      <c r="BA366" s="2">
        <f t="shared" si="365"/>
        <v>0</v>
      </c>
      <c r="BB366" s="2">
        <f t="shared" si="365"/>
        <v>0</v>
      </c>
      <c r="BC366" s="2">
        <f t="shared" si="365"/>
        <v>0</v>
      </c>
      <c r="BD366" s="2">
        <f t="shared" si="365"/>
        <v>0</v>
      </c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>
        <f>ROUND(SUMIF(AA351:AA364,"=449016141",FQ351:FQ364),2)</f>
        <v>0</v>
      </c>
      <c r="BY366" s="2">
        <f>ROUND(SUMIF(AA351:AA364,"=449016141",FR351:FR364),2)</f>
        <v>0</v>
      </c>
      <c r="BZ366" s="2">
        <f>ROUND(SUMIF(AA351:AA364,"=449016141",GL351:GL364),2)</f>
        <v>0</v>
      </c>
      <c r="CA366" s="2">
        <f>ROUND(SUMIF(AA351:AA364,"=449016141",GM351:GM364),2)</f>
        <v>70046.83</v>
      </c>
      <c r="CB366" s="2">
        <f>ROUND(SUMIF(AA351:AA364,"=449016141",GN351:GN364),2)</f>
        <v>27846.25</v>
      </c>
      <c r="CC366" s="2">
        <f>ROUND(SUMIF(AA351:AA364,"=449016141",GO351:GO364),2)</f>
        <v>42200.58</v>
      </c>
      <c r="CD366" s="2">
        <f>ROUND(SUMIF(AA351:AA364,"=449016141",GP351:GP364),2)</f>
        <v>0</v>
      </c>
      <c r="CE366" s="2">
        <f>AC366-BX366</f>
        <v>10849.12</v>
      </c>
      <c r="CF366" s="2">
        <f>AC366-BY366</f>
        <v>10849.12</v>
      </c>
      <c r="CG366" s="2">
        <f>BX366-BZ366</f>
        <v>0</v>
      </c>
      <c r="CH366" s="2">
        <f>AC366-BX366-BY366+BZ366</f>
        <v>10849.12</v>
      </c>
      <c r="CI366" s="2">
        <f>BY366-BZ366</f>
        <v>0</v>
      </c>
      <c r="CJ366" s="2">
        <f>ROUND(SUMIF(AA351:AA364,"=449016141",GX351:GX364),2)</f>
        <v>0</v>
      </c>
      <c r="CK366" s="2">
        <f>ROUND(SUMIF(AA351:AA364,"=449016141",GY351:GY364),2)</f>
        <v>0</v>
      </c>
      <c r="CL366" s="2">
        <f>ROUND(SUMIF(AA351:AA364,"=449016141",GZ351:GZ364),2)</f>
        <v>0</v>
      </c>
      <c r="CM366" s="2">
        <f>ROUND(SUMIF(AA351:AA364,"=449016141",HD351:HD364),2)</f>
        <v>0</v>
      </c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>
        <v>0</v>
      </c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201</v>
      </c>
      <c r="F368" s="4">
        <f>ROUND(Source!O366,O368)</f>
        <v>35871.519999999997</v>
      </c>
      <c r="G368" s="4" t="s">
        <v>403</v>
      </c>
      <c r="H368" s="4" t="s">
        <v>404</v>
      </c>
      <c r="I368" s="4"/>
      <c r="J368" s="4"/>
      <c r="K368" s="4">
        <v>201</v>
      </c>
      <c r="L368" s="4">
        <v>1</v>
      </c>
      <c r="M368" s="4"/>
      <c r="N368" s="4" t="s">
        <v>0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35871.519999999997</v>
      </c>
      <c r="X368" s="4">
        <v>1</v>
      </c>
      <c r="Y368" s="4">
        <v>35871.519999999997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202</v>
      </c>
      <c r="F369" s="4">
        <f>ROUND(Source!P366,O369)</f>
        <v>10849.12</v>
      </c>
      <c r="G369" s="4" t="s">
        <v>405</v>
      </c>
      <c r="H369" s="4" t="s">
        <v>406</v>
      </c>
      <c r="I369" s="4"/>
      <c r="J369" s="4"/>
      <c r="K369" s="4">
        <v>202</v>
      </c>
      <c r="L369" s="4">
        <v>2</v>
      </c>
      <c r="M369" s="4"/>
      <c r="N369" s="4" t="s">
        <v>0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10849.12</v>
      </c>
      <c r="X369" s="4">
        <v>1</v>
      </c>
      <c r="Y369" s="4">
        <v>10849.12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222</v>
      </c>
      <c r="F370" s="4">
        <f>ROUND(Source!AO366,O370)</f>
        <v>0</v>
      </c>
      <c r="G370" s="4" t="s">
        <v>407</v>
      </c>
      <c r="H370" s="4" t="s">
        <v>408</v>
      </c>
      <c r="I370" s="4"/>
      <c r="J370" s="4"/>
      <c r="K370" s="4">
        <v>222</v>
      </c>
      <c r="L370" s="4">
        <v>3</v>
      </c>
      <c r="M370" s="4"/>
      <c r="N370" s="4" t="s">
        <v>0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225</v>
      </c>
      <c r="F371" s="4">
        <f>ROUND(Source!AV366,O371)</f>
        <v>10849.12</v>
      </c>
      <c r="G371" s="4" t="s">
        <v>409</v>
      </c>
      <c r="H371" s="4" t="s">
        <v>410</v>
      </c>
      <c r="I371" s="4"/>
      <c r="J371" s="4"/>
      <c r="K371" s="4">
        <v>225</v>
      </c>
      <c r="L371" s="4">
        <v>4</v>
      </c>
      <c r="M371" s="4"/>
      <c r="N371" s="4" t="s">
        <v>0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10849.12</v>
      </c>
      <c r="X371" s="4">
        <v>1</v>
      </c>
      <c r="Y371" s="4">
        <v>10849.12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226</v>
      </c>
      <c r="F372" s="4">
        <f>ROUND(Source!AW366,O372)</f>
        <v>10849.12</v>
      </c>
      <c r="G372" s="4" t="s">
        <v>411</v>
      </c>
      <c r="H372" s="4" t="s">
        <v>412</v>
      </c>
      <c r="I372" s="4"/>
      <c r="J372" s="4"/>
      <c r="K372" s="4">
        <v>226</v>
      </c>
      <c r="L372" s="4">
        <v>5</v>
      </c>
      <c r="M372" s="4"/>
      <c r="N372" s="4" t="s">
        <v>0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10849.12</v>
      </c>
      <c r="X372" s="4">
        <v>1</v>
      </c>
      <c r="Y372" s="4">
        <v>10849.12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227</v>
      </c>
      <c r="F373" s="4">
        <f>ROUND(Source!AX366,O373)</f>
        <v>0</v>
      </c>
      <c r="G373" s="4" t="s">
        <v>413</v>
      </c>
      <c r="H373" s="4" t="s">
        <v>414</v>
      </c>
      <c r="I373" s="4"/>
      <c r="J373" s="4"/>
      <c r="K373" s="4">
        <v>227</v>
      </c>
      <c r="L373" s="4">
        <v>6</v>
      </c>
      <c r="M373" s="4"/>
      <c r="N373" s="4" t="s">
        <v>0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228</v>
      </c>
      <c r="F374" s="4">
        <f>ROUND(Source!AY366,O374)</f>
        <v>10849.12</v>
      </c>
      <c r="G374" s="4" t="s">
        <v>415</v>
      </c>
      <c r="H374" s="4" t="s">
        <v>416</v>
      </c>
      <c r="I374" s="4"/>
      <c r="J374" s="4"/>
      <c r="K374" s="4">
        <v>228</v>
      </c>
      <c r="L374" s="4">
        <v>7</v>
      </c>
      <c r="M374" s="4"/>
      <c r="N374" s="4" t="s">
        <v>0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10849.12</v>
      </c>
      <c r="X374" s="4">
        <v>1</v>
      </c>
      <c r="Y374" s="4">
        <v>10849.12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216</v>
      </c>
      <c r="F375" s="4">
        <f>ROUND(Source!AP366,O375)</f>
        <v>0</v>
      </c>
      <c r="G375" s="4" t="s">
        <v>417</v>
      </c>
      <c r="H375" s="4" t="s">
        <v>418</v>
      </c>
      <c r="I375" s="4"/>
      <c r="J375" s="4"/>
      <c r="K375" s="4">
        <v>216</v>
      </c>
      <c r="L375" s="4">
        <v>8</v>
      </c>
      <c r="M375" s="4"/>
      <c r="N375" s="4" t="s">
        <v>0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223</v>
      </c>
      <c r="F376" s="4">
        <f>ROUND(Source!AQ366,O376)</f>
        <v>0</v>
      </c>
      <c r="G376" s="4" t="s">
        <v>419</v>
      </c>
      <c r="H376" s="4" t="s">
        <v>420</v>
      </c>
      <c r="I376" s="4"/>
      <c r="J376" s="4"/>
      <c r="K376" s="4">
        <v>223</v>
      </c>
      <c r="L376" s="4">
        <v>9</v>
      </c>
      <c r="M376" s="4"/>
      <c r="N376" s="4" t="s">
        <v>0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229</v>
      </c>
      <c r="F377" s="4">
        <f>ROUND(Source!AZ366,O377)</f>
        <v>0</v>
      </c>
      <c r="G377" s="4" t="s">
        <v>421</v>
      </c>
      <c r="H377" s="4" t="s">
        <v>422</v>
      </c>
      <c r="I377" s="4"/>
      <c r="J377" s="4"/>
      <c r="K377" s="4">
        <v>229</v>
      </c>
      <c r="L377" s="4">
        <v>10</v>
      </c>
      <c r="M377" s="4"/>
      <c r="N377" s="4" t="s">
        <v>0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203</v>
      </c>
      <c r="F378" s="4">
        <f>ROUND(Source!Q366,O378)</f>
        <v>764.72</v>
      </c>
      <c r="G378" s="4" t="s">
        <v>423</v>
      </c>
      <c r="H378" s="4" t="s">
        <v>424</v>
      </c>
      <c r="I378" s="4"/>
      <c r="J378" s="4"/>
      <c r="K378" s="4">
        <v>203</v>
      </c>
      <c r="L378" s="4">
        <v>11</v>
      </c>
      <c r="M378" s="4"/>
      <c r="N378" s="4" t="s">
        <v>0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764.72</v>
      </c>
      <c r="X378" s="4">
        <v>1</v>
      </c>
      <c r="Y378" s="4">
        <v>764.72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231</v>
      </c>
      <c r="F379" s="4">
        <f>ROUND(Source!BB366,O379)</f>
        <v>0</v>
      </c>
      <c r="G379" s="4" t="s">
        <v>425</v>
      </c>
      <c r="H379" s="4" t="s">
        <v>426</v>
      </c>
      <c r="I379" s="4"/>
      <c r="J379" s="4"/>
      <c r="K379" s="4">
        <v>231</v>
      </c>
      <c r="L379" s="4">
        <v>12</v>
      </c>
      <c r="M379" s="4"/>
      <c r="N379" s="4" t="s">
        <v>0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204</v>
      </c>
      <c r="F380" s="4">
        <f>ROUND(Source!R366,O380)</f>
        <v>551.04</v>
      </c>
      <c r="G380" s="4" t="s">
        <v>427</v>
      </c>
      <c r="H380" s="4" t="s">
        <v>428</v>
      </c>
      <c r="I380" s="4"/>
      <c r="J380" s="4"/>
      <c r="K380" s="4">
        <v>204</v>
      </c>
      <c r="L380" s="4">
        <v>13</v>
      </c>
      <c r="M380" s="4"/>
      <c r="N380" s="4" t="s">
        <v>0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551.04</v>
      </c>
      <c r="X380" s="4">
        <v>1</v>
      </c>
      <c r="Y380" s="4">
        <v>551.04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205</v>
      </c>
      <c r="F381" s="4">
        <f>ROUND(Source!S366,O381)</f>
        <v>23706.639999999999</v>
      </c>
      <c r="G381" s="4" t="s">
        <v>429</v>
      </c>
      <c r="H381" s="4" t="s">
        <v>430</v>
      </c>
      <c r="I381" s="4"/>
      <c r="J381" s="4"/>
      <c r="K381" s="4">
        <v>205</v>
      </c>
      <c r="L381" s="4">
        <v>14</v>
      </c>
      <c r="M381" s="4"/>
      <c r="N381" s="4" t="s">
        <v>0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23706.639999999999</v>
      </c>
      <c r="X381" s="4">
        <v>1</v>
      </c>
      <c r="Y381" s="4">
        <v>23706.639999999999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232</v>
      </c>
      <c r="F382" s="4">
        <f>ROUND(Source!BC366,O382)</f>
        <v>0</v>
      </c>
      <c r="G382" s="4" t="s">
        <v>431</v>
      </c>
      <c r="H382" s="4" t="s">
        <v>432</v>
      </c>
      <c r="I382" s="4"/>
      <c r="J382" s="4"/>
      <c r="K382" s="4">
        <v>232</v>
      </c>
      <c r="L382" s="4">
        <v>15</v>
      </c>
      <c r="M382" s="4"/>
      <c r="N382" s="4" t="s">
        <v>0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214</v>
      </c>
      <c r="F383" s="4">
        <f>ROUND(Source!AS366,O383)</f>
        <v>27846.25</v>
      </c>
      <c r="G383" s="4" t="s">
        <v>433</v>
      </c>
      <c r="H383" s="4" t="s">
        <v>434</v>
      </c>
      <c r="I383" s="4"/>
      <c r="J383" s="4"/>
      <c r="K383" s="4">
        <v>214</v>
      </c>
      <c r="L383" s="4">
        <v>16</v>
      </c>
      <c r="M383" s="4"/>
      <c r="N383" s="4" t="s">
        <v>0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27846.25</v>
      </c>
      <c r="X383" s="4">
        <v>1</v>
      </c>
      <c r="Y383" s="4">
        <v>27846.25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215</v>
      </c>
      <c r="F384" s="4">
        <f>ROUND(Source!AT366,O384)</f>
        <v>42200.58</v>
      </c>
      <c r="G384" s="4" t="s">
        <v>435</v>
      </c>
      <c r="H384" s="4" t="s">
        <v>436</v>
      </c>
      <c r="I384" s="4"/>
      <c r="J384" s="4"/>
      <c r="K384" s="4">
        <v>215</v>
      </c>
      <c r="L384" s="4">
        <v>17</v>
      </c>
      <c r="M384" s="4"/>
      <c r="N384" s="4" t="s">
        <v>0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42200.58</v>
      </c>
      <c r="X384" s="4">
        <v>1</v>
      </c>
      <c r="Y384" s="4">
        <v>42200.58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217</v>
      </c>
      <c r="F385" s="4">
        <f>ROUND(Source!AU366,O385)</f>
        <v>0</v>
      </c>
      <c r="G385" s="4" t="s">
        <v>437</v>
      </c>
      <c r="H385" s="4" t="s">
        <v>438</v>
      </c>
      <c r="I385" s="4"/>
      <c r="J385" s="4"/>
      <c r="K385" s="4">
        <v>217</v>
      </c>
      <c r="L385" s="4">
        <v>18</v>
      </c>
      <c r="M385" s="4"/>
      <c r="N385" s="4" t="s">
        <v>0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230</v>
      </c>
      <c r="F386" s="4">
        <f>ROUND(Source!BA366,O386)</f>
        <v>0</v>
      </c>
      <c r="G386" s="4" t="s">
        <v>439</v>
      </c>
      <c r="H386" s="4" t="s">
        <v>440</v>
      </c>
      <c r="I386" s="4"/>
      <c r="J386" s="4"/>
      <c r="K386" s="4">
        <v>230</v>
      </c>
      <c r="L386" s="4">
        <v>19</v>
      </c>
      <c r="M386" s="4"/>
      <c r="N386" s="4" t="s">
        <v>0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206</v>
      </c>
      <c r="F387" s="4">
        <f>ROUND(Source!T366,O387)</f>
        <v>0</v>
      </c>
      <c r="G387" s="4" t="s">
        <v>441</v>
      </c>
      <c r="H387" s="4" t="s">
        <v>442</v>
      </c>
      <c r="I387" s="4"/>
      <c r="J387" s="4"/>
      <c r="K387" s="4">
        <v>206</v>
      </c>
      <c r="L387" s="4">
        <v>20</v>
      </c>
      <c r="M387" s="4"/>
      <c r="N387" s="4" t="s">
        <v>0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207</v>
      </c>
      <c r="F388" s="4">
        <f>ROUND(Source!U366,O388)</f>
        <v>32.392800000000001</v>
      </c>
      <c r="G388" s="4" t="s">
        <v>443</v>
      </c>
      <c r="H388" s="4" t="s">
        <v>444</v>
      </c>
      <c r="I388" s="4"/>
      <c r="J388" s="4"/>
      <c r="K388" s="4">
        <v>207</v>
      </c>
      <c r="L388" s="4">
        <v>21</v>
      </c>
      <c r="M388" s="4"/>
      <c r="N388" s="4" t="s">
        <v>0</v>
      </c>
      <c r="O388" s="4">
        <v>7</v>
      </c>
      <c r="P388" s="4"/>
      <c r="Q388" s="4"/>
      <c r="R388" s="4"/>
      <c r="S388" s="4"/>
      <c r="T388" s="4"/>
      <c r="U388" s="4"/>
      <c r="V388" s="4"/>
      <c r="W388" s="4">
        <v>32.392800000000001</v>
      </c>
      <c r="X388" s="4">
        <v>1</v>
      </c>
      <c r="Y388" s="4">
        <v>32.392800000000001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208</v>
      </c>
      <c r="F389" s="4">
        <f>ROUND(Source!V366,O389)</f>
        <v>0.57935999999999999</v>
      </c>
      <c r="G389" s="4" t="s">
        <v>445</v>
      </c>
      <c r="H389" s="4" t="s">
        <v>446</v>
      </c>
      <c r="I389" s="4"/>
      <c r="J389" s="4"/>
      <c r="K389" s="4">
        <v>208</v>
      </c>
      <c r="L389" s="4">
        <v>22</v>
      </c>
      <c r="M389" s="4"/>
      <c r="N389" s="4" t="s">
        <v>0</v>
      </c>
      <c r="O389" s="4">
        <v>7</v>
      </c>
      <c r="P389" s="4"/>
      <c r="Q389" s="4"/>
      <c r="R389" s="4"/>
      <c r="S389" s="4"/>
      <c r="T389" s="4"/>
      <c r="U389" s="4"/>
      <c r="V389" s="4"/>
      <c r="W389" s="4">
        <v>0.57935999999999999</v>
      </c>
      <c r="X389" s="4">
        <v>1</v>
      </c>
      <c r="Y389" s="4">
        <v>0.57935999999999999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209</v>
      </c>
      <c r="F390" s="4">
        <f>ROUND(Source!W366,O390)</f>
        <v>0</v>
      </c>
      <c r="G390" s="4" t="s">
        <v>447</v>
      </c>
      <c r="H390" s="4" t="s">
        <v>448</v>
      </c>
      <c r="I390" s="4"/>
      <c r="J390" s="4"/>
      <c r="K390" s="4">
        <v>209</v>
      </c>
      <c r="L390" s="4">
        <v>23</v>
      </c>
      <c r="M390" s="4"/>
      <c r="N390" s="4" t="s">
        <v>0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233</v>
      </c>
      <c r="F391" s="4">
        <f>ROUND(Source!BD366,O391)</f>
        <v>0</v>
      </c>
      <c r="G391" s="4" t="s">
        <v>449</v>
      </c>
      <c r="H391" s="4" t="s">
        <v>450</v>
      </c>
      <c r="I391" s="4"/>
      <c r="J391" s="4"/>
      <c r="K391" s="4">
        <v>233</v>
      </c>
      <c r="L391" s="4">
        <v>24</v>
      </c>
      <c r="M391" s="4"/>
      <c r="N391" s="4" t="s">
        <v>0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210</v>
      </c>
      <c r="F392" s="4">
        <f>ROUND(Source!X366,O392)</f>
        <v>22803.19</v>
      </c>
      <c r="G392" s="4" t="s">
        <v>451</v>
      </c>
      <c r="H392" s="4" t="s">
        <v>452</v>
      </c>
      <c r="I392" s="4"/>
      <c r="J392" s="4"/>
      <c r="K392" s="4">
        <v>210</v>
      </c>
      <c r="L392" s="4">
        <v>25</v>
      </c>
      <c r="M392" s="4"/>
      <c r="N392" s="4" t="s">
        <v>0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22803.19</v>
      </c>
      <c r="X392" s="4">
        <v>1</v>
      </c>
      <c r="Y392" s="4">
        <v>22803.19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211</v>
      </c>
      <c r="F393" s="4">
        <f>ROUND(Source!Y366,O393)</f>
        <v>11372.12</v>
      </c>
      <c r="G393" s="4" t="s">
        <v>453</v>
      </c>
      <c r="H393" s="4" t="s">
        <v>454</v>
      </c>
      <c r="I393" s="4"/>
      <c r="J393" s="4"/>
      <c r="K393" s="4">
        <v>211</v>
      </c>
      <c r="L393" s="4">
        <v>26</v>
      </c>
      <c r="M393" s="4"/>
      <c r="N393" s="4" t="s">
        <v>0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11372.12</v>
      </c>
      <c r="X393" s="4">
        <v>1</v>
      </c>
      <c r="Y393" s="4">
        <v>11372.12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224</v>
      </c>
      <c r="F394" s="4">
        <f>ROUND(Source!AR366,O394)</f>
        <v>70046.83</v>
      </c>
      <c r="G394" s="4" t="s">
        <v>455</v>
      </c>
      <c r="H394" s="4" t="s">
        <v>456</v>
      </c>
      <c r="I394" s="4"/>
      <c r="J394" s="4"/>
      <c r="K394" s="4">
        <v>224</v>
      </c>
      <c r="L394" s="4">
        <v>27</v>
      </c>
      <c r="M394" s="4"/>
      <c r="N394" s="4" t="s">
        <v>0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70046.83</v>
      </c>
      <c r="X394" s="4">
        <v>1</v>
      </c>
      <c r="Y394" s="4">
        <v>70046.83</v>
      </c>
      <c r="Z394" s="4"/>
      <c r="AA394" s="4"/>
      <c r="AB394" s="4"/>
    </row>
    <row r="396" spans="1:245" x14ac:dyDescent="0.2">
      <c r="A396" s="1">
        <v>4</v>
      </c>
      <c r="B396" s="1">
        <v>1</v>
      </c>
      <c r="C396" s="1"/>
      <c r="D396" s="1">
        <f>ROW(A426)</f>
        <v>426</v>
      </c>
      <c r="E396" s="1"/>
      <c r="F396" s="1" t="s">
        <v>14</v>
      </c>
      <c r="G396" s="1" t="s">
        <v>633</v>
      </c>
      <c r="H396" s="1" t="s">
        <v>0</v>
      </c>
      <c r="I396" s="1">
        <v>0</v>
      </c>
      <c r="J396" s="1"/>
      <c r="K396" s="1">
        <v>0</v>
      </c>
      <c r="L396" s="1"/>
      <c r="M396" s="1">
        <v>0</v>
      </c>
      <c r="N396" s="1"/>
      <c r="O396" s="1"/>
      <c r="P396" s="1"/>
      <c r="Q396" s="1"/>
      <c r="R396" s="1"/>
      <c r="S396" s="1">
        <v>0</v>
      </c>
      <c r="T396" s="1"/>
      <c r="U396" s="1" t="s">
        <v>0</v>
      </c>
      <c r="V396" s="1">
        <v>0</v>
      </c>
      <c r="W396" s="1"/>
      <c r="X396" s="1"/>
      <c r="Y396" s="1"/>
      <c r="Z396" s="1"/>
      <c r="AA396" s="1"/>
      <c r="AB396" s="1" t="s">
        <v>0</v>
      </c>
      <c r="AC396" s="1" t="s">
        <v>0</v>
      </c>
      <c r="AD396" s="1" t="s">
        <v>0</v>
      </c>
      <c r="AE396" s="1" t="s">
        <v>0</v>
      </c>
      <c r="AF396" s="1" t="s">
        <v>0</v>
      </c>
      <c r="AG396" s="1" t="s">
        <v>0</v>
      </c>
      <c r="AH396" s="1"/>
      <c r="AI396" s="1"/>
      <c r="AJ396" s="1"/>
      <c r="AK396" s="1"/>
      <c r="AL396" s="1"/>
      <c r="AM396" s="1"/>
      <c r="AN396" s="1"/>
      <c r="AO396" s="1"/>
      <c r="AP396" s="1" t="s">
        <v>0</v>
      </c>
      <c r="AQ396" s="1" t="s">
        <v>0</v>
      </c>
      <c r="AR396" s="1" t="s">
        <v>0</v>
      </c>
      <c r="AS396" s="1"/>
      <c r="AT396" s="1"/>
      <c r="AU396" s="1"/>
      <c r="AV396" s="1"/>
      <c r="AW396" s="1"/>
      <c r="AX396" s="1"/>
      <c r="AY396" s="1"/>
      <c r="AZ396" s="1" t="s">
        <v>0</v>
      </c>
      <c r="BA396" s="1"/>
      <c r="BB396" s="1" t="s">
        <v>0</v>
      </c>
      <c r="BC396" s="1" t="s">
        <v>0</v>
      </c>
      <c r="BD396" s="1" t="s">
        <v>0</v>
      </c>
      <c r="BE396" s="1" t="s">
        <v>0</v>
      </c>
      <c r="BF396" s="1" t="s">
        <v>0</v>
      </c>
      <c r="BG396" s="1" t="s">
        <v>0</v>
      </c>
      <c r="BH396" s="1" t="s">
        <v>0</v>
      </c>
      <c r="BI396" s="1" t="s">
        <v>0</v>
      </c>
      <c r="BJ396" s="1" t="s">
        <v>0</v>
      </c>
      <c r="BK396" s="1" t="s">
        <v>0</v>
      </c>
      <c r="BL396" s="1" t="s">
        <v>0</v>
      </c>
      <c r="BM396" s="1" t="s">
        <v>0</v>
      </c>
      <c r="BN396" s="1" t="s">
        <v>0</v>
      </c>
      <c r="BO396" s="1" t="s">
        <v>0</v>
      </c>
      <c r="BP396" s="1" t="s">
        <v>0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>
        <v>0</v>
      </c>
    </row>
    <row r="398" spans="1:245" x14ac:dyDescent="0.2">
      <c r="A398" s="2">
        <v>52</v>
      </c>
      <c r="B398" s="2">
        <f t="shared" ref="B398:G398" si="366">B426</f>
        <v>1</v>
      </c>
      <c r="C398" s="2">
        <f t="shared" si="366"/>
        <v>4</v>
      </c>
      <c r="D398" s="2">
        <f t="shared" si="366"/>
        <v>396</v>
      </c>
      <c r="E398" s="2">
        <f t="shared" si="366"/>
        <v>0</v>
      </c>
      <c r="F398" s="2" t="str">
        <f t="shared" si="366"/>
        <v>Новый раздел</v>
      </c>
      <c r="G398" s="2" t="str">
        <f t="shared" si="366"/>
        <v>Ограждение</v>
      </c>
      <c r="H398" s="2"/>
      <c r="I398" s="2"/>
      <c r="J398" s="2"/>
      <c r="K398" s="2"/>
      <c r="L398" s="2"/>
      <c r="M398" s="2"/>
      <c r="N398" s="2"/>
      <c r="O398" s="2">
        <f t="shared" ref="O398:AT398" si="367">O426</f>
        <v>0</v>
      </c>
      <c r="P398" s="2">
        <f t="shared" si="367"/>
        <v>0</v>
      </c>
      <c r="Q398" s="2">
        <f t="shared" si="367"/>
        <v>0</v>
      </c>
      <c r="R398" s="2">
        <f t="shared" si="367"/>
        <v>0</v>
      </c>
      <c r="S398" s="2">
        <f t="shared" si="367"/>
        <v>0</v>
      </c>
      <c r="T398" s="2">
        <f t="shared" si="367"/>
        <v>0</v>
      </c>
      <c r="U398" s="2">
        <f t="shared" si="367"/>
        <v>0</v>
      </c>
      <c r="V398" s="2">
        <f t="shared" si="367"/>
        <v>0</v>
      </c>
      <c r="W398" s="2">
        <f t="shared" si="367"/>
        <v>0</v>
      </c>
      <c r="X398" s="2">
        <f t="shared" si="367"/>
        <v>0</v>
      </c>
      <c r="Y398" s="2">
        <f t="shared" si="367"/>
        <v>0</v>
      </c>
      <c r="Z398" s="2">
        <f t="shared" si="367"/>
        <v>0</v>
      </c>
      <c r="AA398" s="2">
        <f t="shared" si="367"/>
        <v>0</v>
      </c>
      <c r="AB398" s="2">
        <f t="shared" si="367"/>
        <v>0</v>
      </c>
      <c r="AC398" s="2">
        <f t="shared" si="367"/>
        <v>0</v>
      </c>
      <c r="AD398" s="2">
        <f t="shared" si="367"/>
        <v>0</v>
      </c>
      <c r="AE398" s="2">
        <f t="shared" si="367"/>
        <v>0</v>
      </c>
      <c r="AF398" s="2">
        <f t="shared" si="367"/>
        <v>0</v>
      </c>
      <c r="AG398" s="2">
        <f t="shared" si="367"/>
        <v>0</v>
      </c>
      <c r="AH398" s="2">
        <f t="shared" si="367"/>
        <v>0</v>
      </c>
      <c r="AI398" s="2">
        <f t="shared" si="367"/>
        <v>0</v>
      </c>
      <c r="AJ398" s="2">
        <f t="shared" si="367"/>
        <v>0</v>
      </c>
      <c r="AK398" s="2">
        <f t="shared" si="367"/>
        <v>0</v>
      </c>
      <c r="AL398" s="2">
        <f t="shared" si="367"/>
        <v>0</v>
      </c>
      <c r="AM398" s="2">
        <f t="shared" si="367"/>
        <v>0</v>
      </c>
      <c r="AN398" s="2">
        <f t="shared" si="367"/>
        <v>0</v>
      </c>
      <c r="AO398" s="2">
        <f t="shared" si="367"/>
        <v>0</v>
      </c>
      <c r="AP398" s="2">
        <f t="shared" si="367"/>
        <v>0</v>
      </c>
      <c r="AQ398" s="2">
        <f t="shared" si="367"/>
        <v>0</v>
      </c>
      <c r="AR398" s="2">
        <f t="shared" si="367"/>
        <v>0</v>
      </c>
      <c r="AS398" s="2">
        <f t="shared" si="367"/>
        <v>0</v>
      </c>
      <c r="AT398" s="2">
        <f t="shared" si="367"/>
        <v>0</v>
      </c>
      <c r="AU398" s="2">
        <f t="shared" ref="AU398:BZ398" si="368">AU426</f>
        <v>0</v>
      </c>
      <c r="AV398" s="2">
        <f t="shared" si="368"/>
        <v>0</v>
      </c>
      <c r="AW398" s="2">
        <f t="shared" si="368"/>
        <v>0</v>
      </c>
      <c r="AX398" s="2">
        <f t="shared" si="368"/>
        <v>0</v>
      </c>
      <c r="AY398" s="2">
        <f t="shared" si="368"/>
        <v>0</v>
      </c>
      <c r="AZ398" s="2">
        <f t="shared" si="368"/>
        <v>0</v>
      </c>
      <c r="BA398" s="2">
        <f t="shared" si="368"/>
        <v>0</v>
      </c>
      <c r="BB398" s="2">
        <f t="shared" si="368"/>
        <v>0</v>
      </c>
      <c r="BC398" s="2">
        <f t="shared" si="368"/>
        <v>0</v>
      </c>
      <c r="BD398" s="2">
        <f t="shared" si="368"/>
        <v>0</v>
      </c>
      <c r="BE398" s="2">
        <f t="shared" si="368"/>
        <v>0</v>
      </c>
      <c r="BF398" s="2">
        <f t="shared" si="368"/>
        <v>0</v>
      </c>
      <c r="BG398" s="2">
        <f t="shared" si="368"/>
        <v>0</v>
      </c>
      <c r="BH398" s="2">
        <f t="shared" si="368"/>
        <v>0</v>
      </c>
      <c r="BI398" s="2">
        <f t="shared" si="368"/>
        <v>0</v>
      </c>
      <c r="BJ398" s="2">
        <f t="shared" si="368"/>
        <v>0</v>
      </c>
      <c r="BK398" s="2">
        <f t="shared" si="368"/>
        <v>0</v>
      </c>
      <c r="BL398" s="2">
        <f t="shared" si="368"/>
        <v>0</v>
      </c>
      <c r="BM398" s="2">
        <f t="shared" si="368"/>
        <v>0</v>
      </c>
      <c r="BN398" s="2">
        <f t="shared" si="368"/>
        <v>0</v>
      </c>
      <c r="BO398" s="2">
        <f t="shared" si="368"/>
        <v>0</v>
      </c>
      <c r="BP398" s="2">
        <f t="shared" si="368"/>
        <v>0</v>
      </c>
      <c r="BQ398" s="2">
        <f t="shared" si="368"/>
        <v>0</v>
      </c>
      <c r="BR398" s="2">
        <f t="shared" si="368"/>
        <v>0</v>
      </c>
      <c r="BS398" s="2">
        <f t="shared" si="368"/>
        <v>0</v>
      </c>
      <c r="BT398" s="2">
        <f t="shared" si="368"/>
        <v>0</v>
      </c>
      <c r="BU398" s="2">
        <f t="shared" si="368"/>
        <v>0</v>
      </c>
      <c r="BV398" s="2">
        <f t="shared" si="368"/>
        <v>0</v>
      </c>
      <c r="BW398" s="2">
        <f t="shared" si="368"/>
        <v>0</v>
      </c>
      <c r="BX398" s="2">
        <f t="shared" si="368"/>
        <v>0</v>
      </c>
      <c r="BY398" s="2">
        <f t="shared" si="368"/>
        <v>0</v>
      </c>
      <c r="BZ398" s="2">
        <f t="shared" si="368"/>
        <v>0</v>
      </c>
      <c r="CA398" s="2">
        <f t="shared" ref="CA398:DF398" si="369">CA426</f>
        <v>0</v>
      </c>
      <c r="CB398" s="2">
        <f t="shared" si="369"/>
        <v>0</v>
      </c>
      <c r="CC398" s="2">
        <f t="shared" si="369"/>
        <v>0</v>
      </c>
      <c r="CD398" s="2">
        <f t="shared" si="369"/>
        <v>0</v>
      </c>
      <c r="CE398" s="2">
        <f t="shared" si="369"/>
        <v>0</v>
      </c>
      <c r="CF398" s="2">
        <f t="shared" si="369"/>
        <v>0</v>
      </c>
      <c r="CG398" s="2">
        <f t="shared" si="369"/>
        <v>0</v>
      </c>
      <c r="CH398" s="2">
        <f t="shared" si="369"/>
        <v>0</v>
      </c>
      <c r="CI398" s="2">
        <f t="shared" si="369"/>
        <v>0</v>
      </c>
      <c r="CJ398" s="2">
        <f t="shared" si="369"/>
        <v>0</v>
      </c>
      <c r="CK398" s="2">
        <f t="shared" si="369"/>
        <v>0</v>
      </c>
      <c r="CL398" s="2">
        <f t="shared" si="369"/>
        <v>0</v>
      </c>
      <c r="CM398" s="2">
        <f t="shared" si="369"/>
        <v>0</v>
      </c>
      <c r="CN398" s="2">
        <f t="shared" si="369"/>
        <v>0</v>
      </c>
      <c r="CO398" s="2">
        <f t="shared" si="369"/>
        <v>0</v>
      </c>
      <c r="CP398" s="2">
        <f t="shared" si="369"/>
        <v>0</v>
      </c>
      <c r="CQ398" s="2">
        <f t="shared" si="369"/>
        <v>0</v>
      </c>
      <c r="CR398" s="2">
        <f t="shared" si="369"/>
        <v>0</v>
      </c>
      <c r="CS398" s="2">
        <f t="shared" si="369"/>
        <v>0</v>
      </c>
      <c r="CT398" s="2">
        <f t="shared" si="369"/>
        <v>0</v>
      </c>
      <c r="CU398" s="2">
        <f t="shared" si="369"/>
        <v>0</v>
      </c>
      <c r="CV398" s="2">
        <f t="shared" si="369"/>
        <v>0</v>
      </c>
      <c r="CW398" s="2">
        <f t="shared" si="369"/>
        <v>0</v>
      </c>
      <c r="CX398" s="2">
        <f t="shared" si="369"/>
        <v>0</v>
      </c>
      <c r="CY398" s="2">
        <f t="shared" si="369"/>
        <v>0</v>
      </c>
      <c r="CZ398" s="2">
        <f t="shared" si="369"/>
        <v>0</v>
      </c>
      <c r="DA398" s="2">
        <f t="shared" si="369"/>
        <v>0</v>
      </c>
      <c r="DB398" s="2">
        <f t="shared" si="369"/>
        <v>0</v>
      </c>
      <c r="DC398" s="2">
        <f t="shared" si="369"/>
        <v>0</v>
      </c>
      <c r="DD398" s="2">
        <f t="shared" si="369"/>
        <v>0</v>
      </c>
      <c r="DE398" s="2">
        <f t="shared" si="369"/>
        <v>0</v>
      </c>
      <c r="DF398" s="2">
        <f t="shared" si="369"/>
        <v>0</v>
      </c>
      <c r="DG398" s="3">
        <f t="shared" ref="DG398:EL398" si="370">DG426</f>
        <v>0</v>
      </c>
      <c r="DH398" s="3">
        <f t="shared" si="370"/>
        <v>0</v>
      </c>
      <c r="DI398" s="3">
        <f t="shared" si="370"/>
        <v>0</v>
      </c>
      <c r="DJ398" s="3">
        <f t="shared" si="370"/>
        <v>0</v>
      </c>
      <c r="DK398" s="3">
        <f t="shared" si="370"/>
        <v>0</v>
      </c>
      <c r="DL398" s="3">
        <f t="shared" si="370"/>
        <v>0</v>
      </c>
      <c r="DM398" s="3">
        <f t="shared" si="370"/>
        <v>0</v>
      </c>
      <c r="DN398" s="3">
        <f t="shared" si="370"/>
        <v>0</v>
      </c>
      <c r="DO398" s="3">
        <f t="shared" si="370"/>
        <v>0</v>
      </c>
      <c r="DP398" s="3">
        <f t="shared" si="370"/>
        <v>0</v>
      </c>
      <c r="DQ398" s="3">
        <f t="shared" si="370"/>
        <v>0</v>
      </c>
      <c r="DR398" s="3">
        <f t="shared" si="370"/>
        <v>0</v>
      </c>
      <c r="DS398" s="3">
        <f t="shared" si="370"/>
        <v>0</v>
      </c>
      <c r="DT398" s="3">
        <f t="shared" si="370"/>
        <v>0</v>
      </c>
      <c r="DU398" s="3">
        <f t="shared" si="370"/>
        <v>0</v>
      </c>
      <c r="DV398" s="3">
        <f t="shared" si="370"/>
        <v>0</v>
      </c>
      <c r="DW398" s="3">
        <f t="shared" si="370"/>
        <v>0</v>
      </c>
      <c r="DX398" s="3">
        <f t="shared" si="370"/>
        <v>0</v>
      </c>
      <c r="DY398" s="3">
        <f t="shared" si="370"/>
        <v>0</v>
      </c>
      <c r="DZ398" s="3">
        <f t="shared" si="370"/>
        <v>0</v>
      </c>
      <c r="EA398" s="3">
        <f t="shared" si="370"/>
        <v>0</v>
      </c>
      <c r="EB398" s="3">
        <f t="shared" si="370"/>
        <v>0</v>
      </c>
      <c r="EC398" s="3">
        <f t="shared" si="370"/>
        <v>0</v>
      </c>
      <c r="ED398" s="3">
        <f t="shared" si="370"/>
        <v>0</v>
      </c>
      <c r="EE398" s="3">
        <f t="shared" si="370"/>
        <v>0</v>
      </c>
      <c r="EF398" s="3">
        <f t="shared" si="370"/>
        <v>0</v>
      </c>
      <c r="EG398" s="3">
        <f t="shared" si="370"/>
        <v>0</v>
      </c>
      <c r="EH398" s="3">
        <f t="shared" si="370"/>
        <v>0</v>
      </c>
      <c r="EI398" s="3">
        <f t="shared" si="370"/>
        <v>0</v>
      </c>
      <c r="EJ398" s="3">
        <f t="shared" si="370"/>
        <v>0</v>
      </c>
      <c r="EK398" s="3">
        <f t="shared" si="370"/>
        <v>0</v>
      </c>
      <c r="EL398" s="3">
        <f t="shared" si="370"/>
        <v>0</v>
      </c>
      <c r="EM398" s="3">
        <f t="shared" ref="EM398:FR398" si="371">EM426</f>
        <v>0</v>
      </c>
      <c r="EN398" s="3">
        <f t="shared" si="371"/>
        <v>0</v>
      </c>
      <c r="EO398" s="3">
        <f t="shared" si="371"/>
        <v>0</v>
      </c>
      <c r="EP398" s="3">
        <f t="shared" si="371"/>
        <v>0</v>
      </c>
      <c r="EQ398" s="3">
        <f t="shared" si="371"/>
        <v>0</v>
      </c>
      <c r="ER398" s="3">
        <f t="shared" si="371"/>
        <v>0</v>
      </c>
      <c r="ES398" s="3">
        <f t="shared" si="371"/>
        <v>0</v>
      </c>
      <c r="ET398" s="3">
        <f t="shared" si="371"/>
        <v>0</v>
      </c>
      <c r="EU398" s="3">
        <f t="shared" si="371"/>
        <v>0</v>
      </c>
      <c r="EV398" s="3">
        <f t="shared" si="371"/>
        <v>0</v>
      </c>
      <c r="EW398" s="3">
        <f t="shared" si="371"/>
        <v>0</v>
      </c>
      <c r="EX398" s="3">
        <f t="shared" si="371"/>
        <v>0</v>
      </c>
      <c r="EY398" s="3">
        <f t="shared" si="371"/>
        <v>0</v>
      </c>
      <c r="EZ398" s="3">
        <f t="shared" si="371"/>
        <v>0</v>
      </c>
      <c r="FA398" s="3">
        <f t="shared" si="371"/>
        <v>0</v>
      </c>
      <c r="FB398" s="3">
        <f t="shared" si="371"/>
        <v>0</v>
      </c>
      <c r="FC398" s="3">
        <f t="shared" si="371"/>
        <v>0</v>
      </c>
      <c r="FD398" s="3">
        <f t="shared" si="371"/>
        <v>0</v>
      </c>
      <c r="FE398" s="3">
        <f t="shared" si="371"/>
        <v>0</v>
      </c>
      <c r="FF398" s="3">
        <f t="shared" si="371"/>
        <v>0</v>
      </c>
      <c r="FG398" s="3">
        <f t="shared" si="371"/>
        <v>0</v>
      </c>
      <c r="FH398" s="3">
        <f t="shared" si="371"/>
        <v>0</v>
      </c>
      <c r="FI398" s="3">
        <f t="shared" si="371"/>
        <v>0</v>
      </c>
      <c r="FJ398" s="3">
        <f t="shared" si="371"/>
        <v>0</v>
      </c>
      <c r="FK398" s="3">
        <f t="shared" si="371"/>
        <v>0</v>
      </c>
      <c r="FL398" s="3">
        <f t="shared" si="371"/>
        <v>0</v>
      </c>
      <c r="FM398" s="3">
        <f t="shared" si="371"/>
        <v>0</v>
      </c>
      <c r="FN398" s="3">
        <f t="shared" si="371"/>
        <v>0</v>
      </c>
      <c r="FO398" s="3">
        <f t="shared" si="371"/>
        <v>0</v>
      </c>
      <c r="FP398" s="3">
        <f t="shared" si="371"/>
        <v>0</v>
      </c>
      <c r="FQ398" s="3">
        <f t="shared" si="371"/>
        <v>0</v>
      </c>
      <c r="FR398" s="3">
        <f t="shared" si="371"/>
        <v>0</v>
      </c>
      <c r="FS398" s="3">
        <f t="shared" ref="FS398:GX398" si="372">FS426</f>
        <v>0</v>
      </c>
      <c r="FT398" s="3">
        <f t="shared" si="372"/>
        <v>0</v>
      </c>
      <c r="FU398" s="3">
        <f t="shared" si="372"/>
        <v>0</v>
      </c>
      <c r="FV398" s="3">
        <f t="shared" si="372"/>
        <v>0</v>
      </c>
      <c r="FW398" s="3">
        <f t="shared" si="372"/>
        <v>0</v>
      </c>
      <c r="FX398" s="3">
        <f t="shared" si="372"/>
        <v>0</v>
      </c>
      <c r="FY398" s="3">
        <f t="shared" si="372"/>
        <v>0</v>
      </c>
      <c r="FZ398" s="3">
        <f t="shared" si="372"/>
        <v>0</v>
      </c>
      <c r="GA398" s="3">
        <f t="shared" si="372"/>
        <v>0</v>
      </c>
      <c r="GB398" s="3">
        <f t="shared" si="372"/>
        <v>0</v>
      </c>
      <c r="GC398" s="3">
        <f t="shared" si="372"/>
        <v>0</v>
      </c>
      <c r="GD398" s="3">
        <f t="shared" si="372"/>
        <v>0</v>
      </c>
      <c r="GE398" s="3">
        <f t="shared" si="372"/>
        <v>0</v>
      </c>
      <c r="GF398" s="3">
        <f t="shared" si="372"/>
        <v>0</v>
      </c>
      <c r="GG398" s="3">
        <f t="shared" si="372"/>
        <v>0</v>
      </c>
      <c r="GH398" s="3">
        <f t="shared" si="372"/>
        <v>0</v>
      </c>
      <c r="GI398" s="3">
        <f t="shared" si="372"/>
        <v>0</v>
      </c>
      <c r="GJ398" s="3">
        <f t="shared" si="372"/>
        <v>0</v>
      </c>
      <c r="GK398" s="3">
        <f t="shared" si="372"/>
        <v>0</v>
      </c>
      <c r="GL398" s="3">
        <f t="shared" si="372"/>
        <v>0</v>
      </c>
      <c r="GM398" s="3">
        <f t="shared" si="372"/>
        <v>0</v>
      </c>
      <c r="GN398" s="3">
        <f t="shared" si="372"/>
        <v>0</v>
      </c>
      <c r="GO398" s="3">
        <f t="shared" si="372"/>
        <v>0</v>
      </c>
      <c r="GP398" s="3">
        <f t="shared" si="372"/>
        <v>0</v>
      </c>
      <c r="GQ398" s="3">
        <f t="shared" si="372"/>
        <v>0</v>
      </c>
      <c r="GR398" s="3">
        <f t="shared" si="372"/>
        <v>0</v>
      </c>
      <c r="GS398" s="3">
        <f t="shared" si="372"/>
        <v>0</v>
      </c>
      <c r="GT398" s="3">
        <f t="shared" si="372"/>
        <v>0</v>
      </c>
      <c r="GU398" s="3">
        <f t="shared" si="372"/>
        <v>0</v>
      </c>
      <c r="GV398" s="3">
        <f t="shared" si="372"/>
        <v>0</v>
      </c>
      <c r="GW398" s="3">
        <f t="shared" si="372"/>
        <v>0</v>
      </c>
      <c r="GX398" s="3">
        <f t="shared" si="372"/>
        <v>0</v>
      </c>
    </row>
    <row r="400" spans="1:245" x14ac:dyDescent="0.2">
      <c r="A400">
        <v>17</v>
      </c>
      <c r="B400">
        <v>1</v>
      </c>
      <c r="C400">
        <f>ROW(SmtRes!A321)</f>
        <v>321</v>
      </c>
      <c r="D400">
        <f>ROW(EtalonRes!A320)</f>
        <v>320</v>
      </c>
      <c r="E400" t="s">
        <v>314</v>
      </c>
      <c r="F400" t="s">
        <v>634</v>
      </c>
      <c r="G400" t="s">
        <v>635</v>
      </c>
      <c r="H400" t="s">
        <v>341</v>
      </c>
      <c r="I400">
        <f>ROUND(20/100*0,7)</f>
        <v>0</v>
      </c>
      <c r="J400">
        <v>0</v>
      </c>
      <c r="K400">
        <f>ROUND(20/100*0,7)</f>
        <v>0</v>
      </c>
      <c r="M400">
        <f>ROUND(20/100*0,7)</f>
        <v>0</v>
      </c>
      <c r="O400">
        <f t="shared" ref="O400:O424" si="373">ROUND(CP400,2)</f>
        <v>0</v>
      </c>
      <c r="P400">
        <f>SUMIF(SmtRes!AQ308:'SmtRes'!AQ321,"=1",SmtRes!DF308:'SmtRes'!DF321)</f>
        <v>0</v>
      </c>
      <c r="Q400">
        <f>SUMIF(SmtRes!AQ308:'SmtRes'!AQ321,"=1",SmtRes!DG308:'SmtRes'!DG321)</f>
        <v>0</v>
      </c>
      <c r="R400">
        <f>SUMIF(SmtRes!AQ308:'SmtRes'!AQ321,"=1",SmtRes!DH308:'SmtRes'!DH321)</f>
        <v>0</v>
      </c>
      <c r="S400">
        <f>SUMIF(SmtRes!AQ308:'SmtRes'!AQ321,"=1",SmtRes!DI308:'SmtRes'!DI321)</f>
        <v>0</v>
      </c>
      <c r="T400">
        <f t="shared" ref="T400:T424" si="374">ROUND(CU400*I400,2)</f>
        <v>0</v>
      </c>
      <c r="U400">
        <f>SUMIF(SmtRes!AQ308:'SmtRes'!AQ321,"=1",SmtRes!CV308:'SmtRes'!CV321)</f>
        <v>0</v>
      </c>
      <c r="V400">
        <f>SUMIF(SmtRes!AQ308:'SmtRes'!AQ321,"=1",SmtRes!CW308:'SmtRes'!CW321)</f>
        <v>0</v>
      </c>
      <c r="W400">
        <f t="shared" ref="W400:W424" si="375">ROUND(CX400*I400,2)</f>
        <v>0</v>
      </c>
      <c r="X400">
        <f t="shared" ref="X400:X424" si="376">ROUND(CY400,2)</f>
        <v>0</v>
      </c>
      <c r="Y400">
        <f t="shared" ref="Y400:Y424" si="377">ROUND(CZ400,2)</f>
        <v>0</v>
      </c>
      <c r="AA400">
        <v>449016141</v>
      </c>
      <c r="AB400">
        <f t="shared" ref="AB400:AB424" si="378">ROUND((AC400+AD400+AF400),6)</f>
        <v>158380.96280000001</v>
      </c>
      <c r="AC400">
        <f>ROUND((0),6)</f>
        <v>0</v>
      </c>
      <c r="AD400">
        <f>ROUND((((SUM(SmtRes!BR308:'SmtRes'!BR321))-(SUM(SmtRes!BS308:'SmtRes'!BS321)))+AE400),6)</f>
        <v>38778.662799999998</v>
      </c>
      <c r="AE400">
        <f>ROUND((SUM(SmtRes!BS308:'SmtRes'!BS321)),6)</f>
        <v>25763.210200000001</v>
      </c>
      <c r="AF400">
        <f>ROUND((SUM(SmtRes!BT308:'SmtRes'!BT321)),6)</f>
        <v>119602.3</v>
      </c>
      <c r="AG400">
        <f t="shared" ref="AG400:AG424" si="379">ROUND((AP400),6)</f>
        <v>0</v>
      </c>
      <c r="AH400">
        <f>(SUM(SmtRes!BU308:'SmtRes'!BU321))</f>
        <v>149</v>
      </c>
      <c r="AI400">
        <f>(SUM(SmtRes!BV308:'SmtRes'!BV321))</f>
        <v>23.81</v>
      </c>
      <c r="AJ400">
        <f t="shared" ref="AJ400:AJ424" si="380">(AS400)</f>
        <v>0</v>
      </c>
      <c r="AK400">
        <v>184144.17300000001</v>
      </c>
      <c r="AL400">
        <v>0</v>
      </c>
      <c r="AM400">
        <v>38778.662799999998</v>
      </c>
      <c r="AN400">
        <v>25763.210200000001</v>
      </c>
      <c r="AO400">
        <v>119602.3</v>
      </c>
      <c r="AP400">
        <v>0</v>
      </c>
      <c r="AQ400">
        <v>149</v>
      </c>
      <c r="AR400">
        <v>23.81</v>
      </c>
      <c r="AS400">
        <v>0</v>
      </c>
      <c r="AT400">
        <v>110</v>
      </c>
      <c r="AU400">
        <v>73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0</v>
      </c>
      <c r="BE400" t="s">
        <v>0</v>
      </c>
      <c r="BF400" t="s">
        <v>0</v>
      </c>
      <c r="BG400" t="s">
        <v>0</v>
      </c>
      <c r="BH400">
        <v>0</v>
      </c>
      <c r="BI400">
        <v>1</v>
      </c>
      <c r="BJ400" t="s">
        <v>636</v>
      </c>
      <c r="BM400">
        <v>7001</v>
      </c>
      <c r="BN400">
        <v>0</v>
      </c>
      <c r="BO400" t="s">
        <v>0</v>
      </c>
      <c r="BP400">
        <v>0</v>
      </c>
      <c r="BQ400">
        <v>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0</v>
      </c>
      <c r="BZ400">
        <v>110</v>
      </c>
      <c r="CA400">
        <v>73</v>
      </c>
      <c r="CB400" t="s">
        <v>0</v>
      </c>
      <c r="CE400">
        <v>0</v>
      </c>
      <c r="CF400">
        <v>0</v>
      </c>
      <c r="CG400">
        <v>0</v>
      </c>
      <c r="CM400">
        <v>0</v>
      </c>
      <c r="CN400" t="s">
        <v>0</v>
      </c>
      <c r="CO400">
        <v>0</v>
      </c>
      <c r="CP400">
        <f t="shared" ref="CP400:CP424" si="381">(P400+Q400+S400+R400)</f>
        <v>0</v>
      </c>
      <c r="CQ400">
        <f>SUMIF(SmtRes!AQ308:'SmtRes'!AQ321,"=1",SmtRes!AA308:'SmtRes'!AA321)</f>
        <v>0</v>
      </c>
      <c r="CR400">
        <f>SUMIF(SmtRes!AQ308:'SmtRes'!AQ321,"=1",SmtRes!AB308:'SmtRes'!AB321)</f>
        <v>2412.09</v>
      </c>
      <c r="CS400">
        <f>SUMIF(SmtRes!AQ308:'SmtRes'!AQ321,"=1",SmtRes!AC308:'SmtRes'!AC321)</f>
        <v>1902.25</v>
      </c>
      <c r="CT400">
        <f>SUMIF(SmtRes!AQ308:'SmtRes'!AQ321,"=1",SmtRes!AD308:'SmtRes'!AD321)</f>
        <v>802.7</v>
      </c>
      <c r="CU400">
        <f t="shared" ref="CU400:CU424" si="382">AG400</f>
        <v>0</v>
      </c>
      <c r="CV400">
        <f>SUMIF(SmtRes!AQ308:'SmtRes'!AQ321,"=1",SmtRes!BU308:'SmtRes'!BU321)</f>
        <v>149</v>
      </c>
      <c r="CW400">
        <f>SUMIF(SmtRes!AQ308:'SmtRes'!AQ321,"=1",SmtRes!BV308:'SmtRes'!BV321)</f>
        <v>23.81</v>
      </c>
      <c r="CX400">
        <f t="shared" ref="CX400:CX424" si="383">AJ400</f>
        <v>0</v>
      </c>
      <c r="CY400">
        <f t="shared" ref="CY400:CY408" si="384">(((S400+R400)*AT400)/100)</f>
        <v>0</v>
      </c>
      <c r="CZ400">
        <f t="shared" ref="CZ400:CZ408" si="385">(((S400+R400)*AU400)/100)</f>
        <v>0</v>
      </c>
      <c r="DC400" t="s">
        <v>0</v>
      </c>
      <c r="DD400" t="s">
        <v>0</v>
      </c>
      <c r="DE400" t="s">
        <v>0</v>
      </c>
      <c r="DF400" t="s">
        <v>0</v>
      </c>
      <c r="DG400" t="s">
        <v>0</v>
      </c>
      <c r="DH400" t="s">
        <v>0</v>
      </c>
      <c r="DI400" t="s">
        <v>0</v>
      </c>
      <c r="DJ400" t="s">
        <v>0</v>
      </c>
      <c r="DK400" t="s">
        <v>0</v>
      </c>
      <c r="DL400" t="s">
        <v>0</v>
      </c>
      <c r="DM400" t="s">
        <v>0</v>
      </c>
      <c r="DN400">
        <v>0</v>
      </c>
      <c r="DO400">
        <v>0</v>
      </c>
      <c r="DP400">
        <v>1</v>
      </c>
      <c r="DQ400">
        <v>1</v>
      </c>
      <c r="DU400">
        <v>1003</v>
      </c>
      <c r="DV400" t="s">
        <v>341</v>
      </c>
      <c r="DW400" t="s">
        <v>341</v>
      </c>
      <c r="DX400">
        <v>100</v>
      </c>
      <c r="DZ400" t="s">
        <v>0</v>
      </c>
      <c r="EA400" t="s">
        <v>0</v>
      </c>
      <c r="EB400" t="s">
        <v>0</v>
      </c>
      <c r="EC400" t="s">
        <v>0</v>
      </c>
      <c r="EE400">
        <v>416980018</v>
      </c>
      <c r="EF400">
        <v>2</v>
      </c>
      <c r="EG400" t="s">
        <v>22</v>
      </c>
      <c r="EH400">
        <v>7</v>
      </c>
      <c r="EI400" t="s">
        <v>534</v>
      </c>
      <c r="EJ400">
        <v>1</v>
      </c>
      <c r="EK400">
        <v>7001</v>
      </c>
      <c r="EL400" t="s">
        <v>534</v>
      </c>
      <c r="EM400" t="s">
        <v>535</v>
      </c>
      <c r="EO400" t="s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23.81</v>
      </c>
      <c r="EY400">
        <v>0</v>
      </c>
      <c r="FQ400">
        <v>0</v>
      </c>
      <c r="FR400">
        <v>0</v>
      </c>
      <c r="FS400">
        <v>0</v>
      </c>
      <c r="FX400">
        <v>110</v>
      </c>
      <c r="FY400">
        <v>73</v>
      </c>
      <c r="GA400" t="s">
        <v>0</v>
      </c>
      <c r="GD400">
        <v>1</v>
      </c>
      <c r="GF400">
        <v>-570581431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ref="GL400:GL424" si="386">ROUND(IF(AND(BH400=3,BI400=3,FS400&lt;&gt;0),P400,0),2)</f>
        <v>0</v>
      </c>
      <c r="GM400">
        <f t="shared" ref="GM400:GM424" si="387">ROUND(O400+X400+Y400,2)+GX400</f>
        <v>0</v>
      </c>
      <c r="GN400">
        <f t="shared" ref="GN400:GN424" si="388">IF(OR(BI400=0,BI400=1),GM400-GX400,0)</f>
        <v>0</v>
      </c>
      <c r="GO400">
        <f t="shared" ref="GO400:GO424" si="389">IF(BI400=2,GM400-GX400,0)</f>
        <v>0</v>
      </c>
      <c r="GP400">
        <f t="shared" ref="GP400:GP424" si="390">IF(BI400=4,GM400-GX400,0)</f>
        <v>0</v>
      </c>
      <c r="GR400">
        <v>0</v>
      </c>
      <c r="GS400">
        <v>0</v>
      </c>
      <c r="GT400">
        <v>0</v>
      </c>
      <c r="GU400" t="s">
        <v>0</v>
      </c>
      <c r="GV400">
        <f t="shared" ref="GV400:GV424" si="391">ROUND((GT400),6)</f>
        <v>0</v>
      </c>
      <c r="GW400">
        <v>1</v>
      </c>
      <c r="GX400">
        <f t="shared" ref="GX400:GX424" si="392">ROUND(HC400*I400,2)</f>
        <v>0</v>
      </c>
      <c r="HA400">
        <v>0</v>
      </c>
      <c r="HB400">
        <v>0</v>
      </c>
      <c r="HC400">
        <f t="shared" ref="HC400:HC424" si="393">GV400*GW400</f>
        <v>0</v>
      </c>
      <c r="HE400" t="s">
        <v>0</v>
      </c>
      <c r="HF400" t="s">
        <v>0</v>
      </c>
      <c r="HM400" t="s">
        <v>0</v>
      </c>
      <c r="HN400" t="s">
        <v>536</v>
      </c>
      <c r="HO400" t="s">
        <v>537</v>
      </c>
      <c r="HP400" t="s">
        <v>534</v>
      </c>
      <c r="HQ400" t="s">
        <v>534</v>
      </c>
      <c r="HS400">
        <v>0</v>
      </c>
      <c r="IK400">
        <v>0</v>
      </c>
    </row>
    <row r="401" spans="1:245" x14ac:dyDescent="0.2">
      <c r="A401">
        <v>18</v>
      </c>
      <c r="B401">
        <v>1</v>
      </c>
      <c r="C401">
        <v>314</v>
      </c>
      <c r="E401" t="s">
        <v>637</v>
      </c>
      <c r="F401" t="s">
        <v>638</v>
      </c>
      <c r="G401" t="s">
        <v>639</v>
      </c>
      <c r="H401" t="s">
        <v>51</v>
      </c>
      <c r="I401">
        <f>I400*J401</f>
        <v>0</v>
      </c>
      <c r="J401">
        <v>1.2E-2</v>
      </c>
      <c r="K401">
        <v>1.2E-2</v>
      </c>
      <c r="M401">
        <f>M400*N401</f>
        <v>0</v>
      </c>
      <c r="O401">
        <f t="shared" si="373"/>
        <v>0</v>
      </c>
      <c r="P401">
        <f t="shared" ref="P401:P418" si="394">ROUND(CQ401*I401,2)</f>
        <v>0</v>
      </c>
      <c r="Q401">
        <f t="shared" ref="Q401:Q418" si="395">ROUND(CR401*I401,2)</f>
        <v>0</v>
      </c>
      <c r="R401">
        <f t="shared" ref="R401:R418" si="396">ROUND(CS401*I401,2)</f>
        <v>0</v>
      </c>
      <c r="S401">
        <f t="shared" ref="S401:S418" si="397">ROUND(CT401*I401,2)</f>
        <v>0</v>
      </c>
      <c r="T401">
        <f t="shared" si="374"/>
        <v>0</v>
      </c>
      <c r="U401">
        <f t="shared" ref="U401:U418" si="398">ROUND(CV401*I401,7)</f>
        <v>0</v>
      </c>
      <c r="V401">
        <f t="shared" ref="V401:V418" si="399">ROUND(CW401*I401,7)</f>
        <v>0</v>
      </c>
      <c r="W401">
        <f t="shared" si="375"/>
        <v>0</v>
      </c>
      <c r="X401">
        <f t="shared" si="376"/>
        <v>0</v>
      </c>
      <c r="Y401">
        <f t="shared" si="377"/>
        <v>0</v>
      </c>
      <c r="AA401">
        <v>449016141</v>
      </c>
      <c r="AB401">
        <f t="shared" si="378"/>
        <v>148198.01999999999</v>
      </c>
      <c r="AC401">
        <f t="shared" ref="AC401:AC418" si="400">ROUND((ES401),6)</f>
        <v>148198.01999999999</v>
      </c>
      <c r="AD401">
        <f t="shared" ref="AD401:AD408" si="401">ROUND((((ET401)-(EU401))+AE401),6)</f>
        <v>0</v>
      </c>
      <c r="AE401">
        <f t="shared" ref="AE401:AE418" si="402">ROUND((EU401),6)</f>
        <v>0</v>
      </c>
      <c r="AF401">
        <f t="shared" ref="AF401:AF418" si="403">ROUND((EV401),6)</f>
        <v>0</v>
      </c>
      <c r="AG401">
        <f t="shared" si="379"/>
        <v>0</v>
      </c>
      <c r="AH401">
        <f t="shared" ref="AH401:AH418" si="404">(EW401)</f>
        <v>0</v>
      </c>
      <c r="AI401">
        <f t="shared" ref="AI401:AI418" si="405">(EX401)</f>
        <v>0</v>
      </c>
      <c r="AJ401">
        <f t="shared" si="380"/>
        <v>0</v>
      </c>
      <c r="AK401">
        <v>148198.01999999999</v>
      </c>
      <c r="AL401">
        <v>148198.01999999999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110</v>
      </c>
      <c r="AU401">
        <v>73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0.78</v>
      </c>
      <c r="BD401" t="s">
        <v>0</v>
      </c>
      <c r="BE401" t="s">
        <v>0</v>
      </c>
      <c r="BF401" t="s">
        <v>0</v>
      </c>
      <c r="BG401" t="s">
        <v>0</v>
      </c>
      <c r="BH401">
        <v>3</v>
      </c>
      <c r="BI401">
        <v>1</v>
      </c>
      <c r="BJ401" t="s">
        <v>640</v>
      </c>
      <c r="BM401">
        <v>7001</v>
      </c>
      <c r="BN401">
        <v>0</v>
      </c>
      <c r="BO401" t="s">
        <v>638</v>
      </c>
      <c r="BP401">
        <v>1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0</v>
      </c>
      <c r="BZ401">
        <v>110</v>
      </c>
      <c r="CA401">
        <v>73</v>
      </c>
      <c r="CB401" t="s">
        <v>0</v>
      </c>
      <c r="CE401">
        <v>0</v>
      </c>
      <c r="CF401">
        <v>0</v>
      </c>
      <c r="CG401">
        <v>0</v>
      </c>
      <c r="CM401">
        <v>0</v>
      </c>
      <c r="CN401" t="s">
        <v>0</v>
      </c>
      <c r="CO401">
        <v>0</v>
      </c>
      <c r="CP401">
        <f t="shared" si="381"/>
        <v>0</v>
      </c>
      <c r="CQ401">
        <f t="shared" ref="CQ401:CQ408" si="406">ROUND(AL401*BC401,2)</f>
        <v>115594.46</v>
      </c>
      <c r="CR401">
        <f t="shared" ref="CR401:CR408" si="407">ROUND(AM401*BB401,2)</f>
        <v>0</v>
      </c>
      <c r="CS401">
        <f t="shared" ref="CS401:CS418" si="408">ROUND(AN401*BS401,2)</f>
        <v>0</v>
      </c>
      <c r="CT401">
        <f t="shared" ref="CT401:CT418" si="409">ROUND(AO401*BA401,2)</f>
        <v>0</v>
      </c>
      <c r="CU401">
        <f t="shared" si="382"/>
        <v>0</v>
      </c>
      <c r="CV401">
        <f t="shared" ref="CV401:CV418" si="410">AH401</f>
        <v>0</v>
      </c>
      <c r="CW401">
        <f t="shared" ref="CW401:CW418" si="411">AI401</f>
        <v>0</v>
      </c>
      <c r="CX401">
        <f t="shared" si="383"/>
        <v>0</v>
      </c>
      <c r="CY401">
        <f t="shared" si="384"/>
        <v>0</v>
      </c>
      <c r="CZ401">
        <f t="shared" si="385"/>
        <v>0</v>
      </c>
      <c r="DC401" t="s">
        <v>0</v>
      </c>
      <c r="DD401" t="s">
        <v>0</v>
      </c>
      <c r="DE401" t="s">
        <v>0</v>
      </c>
      <c r="DF401" t="s">
        <v>0</v>
      </c>
      <c r="DG401" t="s">
        <v>0</v>
      </c>
      <c r="DH401" t="s">
        <v>0</v>
      </c>
      <c r="DI401" t="s">
        <v>0</v>
      </c>
      <c r="DJ401" t="s">
        <v>0</v>
      </c>
      <c r="DK401" t="s">
        <v>0</v>
      </c>
      <c r="DL401" t="s">
        <v>0</v>
      </c>
      <c r="DM401" t="s">
        <v>0</v>
      </c>
      <c r="DN401">
        <v>0</v>
      </c>
      <c r="DO401">
        <v>0</v>
      </c>
      <c r="DP401">
        <v>1</v>
      </c>
      <c r="DQ401">
        <v>1</v>
      </c>
      <c r="DU401">
        <v>1009</v>
      </c>
      <c r="DV401" t="s">
        <v>51</v>
      </c>
      <c r="DW401" t="s">
        <v>51</v>
      </c>
      <c r="DX401">
        <v>1000</v>
      </c>
      <c r="DZ401" t="s">
        <v>0</v>
      </c>
      <c r="EA401" t="s">
        <v>0</v>
      </c>
      <c r="EB401" t="s">
        <v>0</v>
      </c>
      <c r="EC401" t="s">
        <v>0</v>
      </c>
      <c r="EE401">
        <v>416980018</v>
      </c>
      <c r="EF401">
        <v>2</v>
      </c>
      <c r="EG401" t="s">
        <v>22</v>
      </c>
      <c r="EH401">
        <v>7</v>
      </c>
      <c r="EI401" t="s">
        <v>534</v>
      </c>
      <c r="EJ401">
        <v>1</v>
      </c>
      <c r="EK401">
        <v>7001</v>
      </c>
      <c r="EL401" t="s">
        <v>534</v>
      </c>
      <c r="EM401" t="s">
        <v>535</v>
      </c>
      <c r="EO401" t="s">
        <v>0</v>
      </c>
      <c r="EQ401">
        <v>0</v>
      </c>
      <c r="ER401">
        <v>148198.01999999999</v>
      </c>
      <c r="ES401">
        <v>148198.01999999999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110</v>
      </c>
      <c r="FY401">
        <v>73</v>
      </c>
      <c r="GA401" t="s">
        <v>0</v>
      </c>
      <c r="GD401">
        <v>1</v>
      </c>
      <c r="GF401">
        <v>-623775766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386"/>
        <v>0</v>
      </c>
      <c r="GM401">
        <f t="shared" si="387"/>
        <v>0</v>
      </c>
      <c r="GN401">
        <f t="shared" si="388"/>
        <v>0</v>
      </c>
      <c r="GO401">
        <f t="shared" si="389"/>
        <v>0</v>
      </c>
      <c r="GP401">
        <f t="shared" si="390"/>
        <v>0</v>
      </c>
      <c r="GR401">
        <v>0</v>
      </c>
      <c r="GS401">
        <v>0</v>
      </c>
      <c r="GT401">
        <v>0</v>
      </c>
      <c r="GU401" t="s">
        <v>0</v>
      </c>
      <c r="GV401">
        <f t="shared" si="391"/>
        <v>0</v>
      </c>
      <c r="GW401">
        <v>1</v>
      </c>
      <c r="GX401">
        <f t="shared" si="392"/>
        <v>0</v>
      </c>
      <c r="HA401">
        <v>0</v>
      </c>
      <c r="HB401">
        <v>0</v>
      </c>
      <c r="HC401">
        <f t="shared" si="393"/>
        <v>0</v>
      </c>
      <c r="HE401" t="s">
        <v>0</v>
      </c>
      <c r="HF401" t="s">
        <v>0</v>
      </c>
      <c r="HM401" t="s">
        <v>0</v>
      </c>
      <c r="HN401" t="s">
        <v>536</v>
      </c>
      <c r="HO401" t="s">
        <v>537</v>
      </c>
      <c r="HP401" t="s">
        <v>534</v>
      </c>
      <c r="HQ401" t="s">
        <v>534</v>
      </c>
      <c r="HS401">
        <v>0</v>
      </c>
      <c r="IK401">
        <v>0</v>
      </c>
    </row>
    <row r="402" spans="1:245" x14ac:dyDescent="0.2">
      <c r="A402">
        <v>18</v>
      </c>
      <c r="B402">
        <v>1</v>
      </c>
      <c r="C402">
        <v>315</v>
      </c>
      <c r="E402" t="s">
        <v>641</v>
      </c>
      <c r="F402" t="s">
        <v>642</v>
      </c>
      <c r="G402" t="s">
        <v>643</v>
      </c>
      <c r="H402" t="s">
        <v>501</v>
      </c>
      <c r="I402">
        <f>I400*J402</f>
        <v>0</v>
      </c>
      <c r="J402">
        <v>1.38</v>
      </c>
      <c r="K402">
        <v>1.38</v>
      </c>
      <c r="M402">
        <f>M400*N402</f>
        <v>0</v>
      </c>
      <c r="O402">
        <f t="shared" si="373"/>
        <v>0</v>
      </c>
      <c r="P402">
        <f t="shared" si="394"/>
        <v>0</v>
      </c>
      <c r="Q402">
        <f t="shared" si="395"/>
        <v>0</v>
      </c>
      <c r="R402">
        <f t="shared" si="396"/>
        <v>0</v>
      </c>
      <c r="S402">
        <f t="shared" si="397"/>
        <v>0</v>
      </c>
      <c r="T402">
        <f t="shared" si="374"/>
        <v>0</v>
      </c>
      <c r="U402">
        <f t="shared" si="398"/>
        <v>0</v>
      </c>
      <c r="V402">
        <f t="shared" si="399"/>
        <v>0</v>
      </c>
      <c r="W402">
        <f t="shared" si="375"/>
        <v>0</v>
      </c>
      <c r="X402">
        <f t="shared" si="376"/>
        <v>0</v>
      </c>
      <c r="Y402">
        <f t="shared" si="377"/>
        <v>0</v>
      </c>
      <c r="AA402">
        <v>449016141</v>
      </c>
      <c r="AB402">
        <f t="shared" si="378"/>
        <v>0</v>
      </c>
      <c r="AC402">
        <f t="shared" si="400"/>
        <v>0</v>
      </c>
      <c r="AD402">
        <f t="shared" si="401"/>
        <v>0</v>
      </c>
      <c r="AE402">
        <f t="shared" si="402"/>
        <v>0</v>
      </c>
      <c r="AF402">
        <f t="shared" si="403"/>
        <v>0</v>
      </c>
      <c r="AG402">
        <f t="shared" si="379"/>
        <v>0</v>
      </c>
      <c r="AH402">
        <f t="shared" si="404"/>
        <v>0</v>
      </c>
      <c r="AI402">
        <f t="shared" si="405"/>
        <v>0</v>
      </c>
      <c r="AJ402">
        <f t="shared" si="380"/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110</v>
      </c>
      <c r="AU402">
        <v>73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0</v>
      </c>
      <c r="BE402" t="s">
        <v>0</v>
      </c>
      <c r="BF402" t="s">
        <v>0</v>
      </c>
      <c r="BG402" t="s">
        <v>0</v>
      </c>
      <c r="BH402">
        <v>3</v>
      </c>
      <c r="BI402">
        <v>1</v>
      </c>
      <c r="BJ402" t="s">
        <v>0</v>
      </c>
      <c r="BM402">
        <v>7001</v>
      </c>
      <c r="BN402">
        <v>0</v>
      </c>
      <c r="BO402" t="s">
        <v>0</v>
      </c>
      <c r="BP402">
        <v>0</v>
      </c>
      <c r="BQ402">
        <v>2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0</v>
      </c>
      <c r="BZ402">
        <v>110</v>
      </c>
      <c r="CA402">
        <v>73</v>
      </c>
      <c r="CB402" t="s">
        <v>0</v>
      </c>
      <c r="CE402">
        <v>0</v>
      </c>
      <c r="CF402">
        <v>0</v>
      </c>
      <c r="CG402">
        <v>0</v>
      </c>
      <c r="CM402">
        <v>0</v>
      </c>
      <c r="CN402" t="s">
        <v>0</v>
      </c>
      <c r="CO402">
        <v>0</v>
      </c>
      <c r="CP402">
        <f t="shared" si="381"/>
        <v>0</v>
      </c>
      <c r="CQ402">
        <f t="shared" si="406"/>
        <v>0</v>
      </c>
      <c r="CR402">
        <f t="shared" si="407"/>
        <v>0</v>
      </c>
      <c r="CS402">
        <f t="shared" si="408"/>
        <v>0</v>
      </c>
      <c r="CT402">
        <f t="shared" si="409"/>
        <v>0</v>
      </c>
      <c r="CU402">
        <f t="shared" si="382"/>
        <v>0</v>
      </c>
      <c r="CV402">
        <f t="shared" si="410"/>
        <v>0</v>
      </c>
      <c r="CW402">
        <f t="shared" si="411"/>
        <v>0</v>
      </c>
      <c r="CX402">
        <f t="shared" si="383"/>
        <v>0</v>
      </c>
      <c r="CY402">
        <f t="shared" si="384"/>
        <v>0</v>
      </c>
      <c r="CZ402">
        <f t="shared" si="385"/>
        <v>0</v>
      </c>
      <c r="DC402" t="s">
        <v>0</v>
      </c>
      <c r="DD402" t="s">
        <v>0</v>
      </c>
      <c r="DE402" t="s">
        <v>0</v>
      </c>
      <c r="DF402" t="s">
        <v>0</v>
      </c>
      <c r="DG402" t="s">
        <v>0</v>
      </c>
      <c r="DH402" t="s">
        <v>0</v>
      </c>
      <c r="DI402" t="s">
        <v>0</v>
      </c>
      <c r="DJ402" t="s">
        <v>0</v>
      </c>
      <c r="DK402" t="s">
        <v>0</v>
      </c>
      <c r="DL402" t="s">
        <v>0</v>
      </c>
      <c r="DM402" t="s">
        <v>0</v>
      </c>
      <c r="DN402">
        <v>0</v>
      </c>
      <c r="DO402">
        <v>0</v>
      </c>
      <c r="DP402">
        <v>1</v>
      </c>
      <c r="DQ402">
        <v>1</v>
      </c>
      <c r="DU402">
        <v>1007</v>
      </c>
      <c r="DV402" t="s">
        <v>501</v>
      </c>
      <c r="DW402" t="s">
        <v>501</v>
      </c>
      <c r="DX402">
        <v>1</v>
      </c>
      <c r="DZ402" t="s">
        <v>0</v>
      </c>
      <c r="EA402" t="s">
        <v>0</v>
      </c>
      <c r="EB402" t="s">
        <v>0</v>
      </c>
      <c r="EC402" t="s">
        <v>0</v>
      </c>
      <c r="EE402">
        <v>416980018</v>
      </c>
      <c r="EF402">
        <v>2</v>
      </c>
      <c r="EG402" t="s">
        <v>22</v>
      </c>
      <c r="EH402">
        <v>7</v>
      </c>
      <c r="EI402" t="s">
        <v>534</v>
      </c>
      <c r="EJ402">
        <v>1</v>
      </c>
      <c r="EK402">
        <v>7001</v>
      </c>
      <c r="EL402" t="s">
        <v>534</v>
      </c>
      <c r="EM402" t="s">
        <v>535</v>
      </c>
      <c r="EO402" t="s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v>0</v>
      </c>
      <c r="FS402">
        <v>0</v>
      </c>
      <c r="FX402">
        <v>110</v>
      </c>
      <c r="FY402">
        <v>73</v>
      </c>
      <c r="GA402" t="s">
        <v>0</v>
      </c>
      <c r="GD402">
        <v>1</v>
      </c>
      <c r="GF402">
        <v>-157982121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86"/>
        <v>0</v>
      </c>
      <c r="GM402">
        <f t="shared" si="387"/>
        <v>0</v>
      </c>
      <c r="GN402">
        <f t="shared" si="388"/>
        <v>0</v>
      </c>
      <c r="GO402">
        <f t="shared" si="389"/>
        <v>0</v>
      </c>
      <c r="GP402">
        <f t="shared" si="390"/>
        <v>0</v>
      </c>
      <c r="GR402">
        <v>0</v>
      </c>
      <c r="GS402">
        <v>0</v>
      </c>
      <c r="GT402">
        <v>0</v>
      </c>
      <c r="GU402" t="s">
        <v>0</v>
      </c>
      <c r="GV402">
        <f t="shared" si="391"/>
        <v>0</v>
      </c>
      <c r="GW402">
        <v>1</v>
      </c>
      <c r="GX402">
        <f t="shared" si="392"/>
        <v>0</v>
      </c>
      <c r="HA402">
        <v>0</v>
      </c>
      <c r="HB402">
        <v>0</v>
      </c>
      <c r="HC402">
        <f t="shared" si="393"/>
        <v>0</v>
      </c>
      <c r="HE402" t="s">
        <v>0</v>
      </c>
      <c r="HF402" t="s">
        <v>0</v>
      </c>
      <c r="HM402" t="s">
        <v>0</v>
      </c>
      <c r="HN402" t="s">
        <v>536</v>
      </c>
      <c r="HO402" t="s">
        <v>537</v>
      </c>
      <c r="HP402" t="s">
        <v>534</v>
      </c>
      <c r="HQ402" t="s">
        <v>534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316</v>
      </c>
      <c r="E403" t="s">
        <v>644</v>
      </c>
      <c r="F403" t="s">
        <v>645</v>
      </c>
      <c r="G403" t="s">
        <v>646</v>
      </c>
      <c r="H403" t="s">
        <v>501</v>
      </c>
      <c r="I403">
        <f>I400*J403</f>
        <v>0</v>
      </c>
      <c r="J403">
        <v>8.9999999999999993E-3</v>
      </c>
      <c r="K403">
        <v>8.9999999999999993E-3</v>
      </c>
      <c r="M403">
        <f>M400*N403</f>
        <v>0</v>
      </c>
      <c r="O403">
        <f t="shared" si="373"/>
        <v>0</v>
      </c>
      <c r="P403">
        <f t="shared" si="394"/>
        <v>0</v>
      </c>
      <c r="Q403">
        <f t="shared" si="395"/>
        <v>0</v>
      </c>
      <c r="R403">
        <f t="shared" si="396"/>
        <v>0</v>
      </c>
      <c r="S403">
        <f t="shared" si="397"/>
        <v>0</v>
      </c>
      <c r="T403">
        <f t="shared" si="374"/>
        <v>0</v>
      </c>
      <c r="U403">
        <f t="shared" si="398"/>
        <v>0</v>
      </c>
      <c r="V403">
        <f t="shared" si="399"/>
        <v>0</v>
      </c>
      <c r="W403">
        <f t="shared" si="375"/>
        <v>0</v>
      </c>
      <c r="X403">
        <f t="shared" si="376"/>
        <v>0</v>
      </c>
      <c r="Y403">
        <f t="shared" si="377"/>
        <v>0</v>
      </c>
      <c r="AA403">
        <v>449016141</v>
      </c>
      <c r="AB403">
        <f t="shared" si="378"/>
        <v>3486.8</v>
      </c>
      <c r="AC403">
        <f t="shared" si="400"/>
        <v>3486.8</v>
      </c>
      <c r="AD403">
        <f t="shared" si="401"/>
        <v>0</v>
      </c>
      <c r="AE403">
        <f t="shared" si="402"/>
        <v>0</v>
      </c>
      <c r="AF403">
        <f t="shared" si="403"/>
        <v>0</v>
      </c>
      <c r="AG403">
        <f t="shared" si="379"/>
        <v>0</v>
      </c>
      <c r="AH403">
        <f t="shared" si="404"/>
        <v>0</v>
      </c>
      <c r="AI403">
        <f t="shared" si="405"/>
        <v>0</v>
      </c>
      <c r="AJ403">
        <f t="shared" si="380"/>
        <v>0</v>
      </c>
      <c r="AK403">
        <v>3486.8</v>
      </c>
      <c r="AL403">
        <v>3486.8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110</v>
      </c>
      <c r="AU403">
        <v>73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1.31</v>
      </c>
      <c r="BD403" t="s">
        <v>0</v>
      </c>
      <c r="BE403" t="s">
        <v>0</v>
      </c>
      <c r="BF403" t="s">
        <v>0</v>
      </c>
      <c r="BG403" t="s">
        <v>0</v>
      </c>
      <c r="BH403">
        <v>3</v>
      </c>
      <c r="BI403">
        <v>1</v>
      </c>
      <c r="BJ403" t="s">
        <v>647</v>
      </c>
      <c r="BM403">
        <v>7001</v>
      </c>
      <c r="BN403">
        <v>0</v>
      </c>
      <c r="BO403" t="s">
        <v>645</v>
      </c>
      <c r="BP403">
        <v>1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0</v>
      </c>
      <c r="BZ403">
        <v>110</v>
      </c>
      <c r="CA403">
        <v>73</v>
      </c>
      <c r="CB403" t="s">
        <v>0</v>
      </c>
      <c r="CE403">
        <v>0</v>
      </c>
      <c r="CF403">
        <v>0</v>
      </c>
      <c r="CG403">
        <v>0</v>
      </c>
      <c r="CM403">
        <v>0</v>
      </c>
      <c r="CN403" t="s">
        <v>0</v>
      </c>
      <c r="CO403">
        <v>0</v>
      </c>
      <c r="CP403">
        <f t="shared" si="381"/>
        <v>0</v>
      </c>
      <c r="CQ403">
        <f t="shared" si="406"/>
        <v>4567.71</v>
      </c>
      <c r="CR403">
        <f t="shared" si="407"/>
        <v>0</v>
      </c>
      <c r="CS403">
        <f t="shared" si="408"/>
        <v>0</v>
      </c>
      <c r="CT403">
        <f t="shared" si="409"/>
        <v>0</v>
      </c>
      <c r="CU403">
        <f t="shared" si="382"/>
        <v>0</v>
      </c>
      <c r="CV403">
        <f t="shared" si="410"/>
        <v>0</v>
      </c>
      <c r="CW403">
        <f t="shared" si="411"/>
        <v>0</v>
      </c>
      <c r="CX403">
        <f t="shared" si="383"/>
        <v>0</v>
      </c>
      <c r="CY403">
        <f t="shared" si="384"/>
        <v>0</v>
      </c>
      <c r="CZ403">
        <f t="shared" si="385"/>
        <v>0</v>
      </c>
      <c r="DC403" t="s">
        <v>0</v>
      </c>
      <c r="DD403" t="s">
        <v>0</v>
      </c>
      <c r="DE403" t="s">
        <v>0</v>
      </c>
      <c r="DF403" t="s">
        <v>0</v>
      </c>
      <c r="DG403" t="s">
        <v>0</v>
      </c>
      <c r="DH403" t="s">
        <v>0</v>
      </c>
      <c r="DI403" t="s">
        <v>0</v>
      </c>
      <c r="DJ403" t="s">
        <v>0</v>
      </c>
      <c r="DK403" t="s">
        <v>0</v>
      </c>
      <c r="DL403" t="s">
        <v>0</v>
      </c>
      <c r="DM403" t="s">
        <v>0</v>
      </c>
      <c r="DN403">
        <v>0</v>
      </c>
      <c r="DO403">
        <v>0</v>
      </c>
      <c r="DP403">
        <v>1</v>
      </c>
      <c r="DQ403">
        <v>1</v>
      </c>
      <c r="DU403">
        <v>1007</v>
      </c>
      <c r="DV403" t="s">
        <v>501</v>
      </c>
      <c r="DW403" t="s">
        <v>501</v>
      </c>
      <c r="DX403">
        <v>1</v>
      </c>
      <c r="DZ403" t="s">
        <v>0</v>
      </c>
      <c r="EA403" t="s">
        <v>0</v>
      </c>
      <c r="EB403" t="s">
        <v>0</v>
      </c>
      <c r="EC403" t="s">
        <v>0</v>
      </c>
      <c r="EE403">
        <v>416980018</v>
      </c>
      <c r="EF403">
        <v>2</v>
      </c>
      <c r="EG403" t="s">
        <v>22</v>
      </c>
      <c r="EH403">
        <v>7</v>
      </c>
      <c r="EI403" t="s">
        <v>534</v>
      </c>
      <c r="EJ403">
        <v>1</v>
      </c>
      <c r="EK403">
        <v>7001</v>
      </c>
      <c r="EL403" t="s">
        <v>534</v>
      </c>
      <c r="EM403" t="s">
        <v>535</v>
      </c>
      <c r="EO403" t="s">
        <v>0</v>
      </c>
      <c r="EQ403">
        <v>0</v>
      </c>
      <c r="ER403">
        <v>3486.8</v>
      </c>
      <c r="ES403">
        <v>3486.8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110</v>
      </c>
      <c r="FY403">
        <v>73</v>
      </c>
      <c r="GA403" t="s">
        <v>0</v>
      </c>
      <c r="GD403">
        <v>1</v>
      </c>
      <c r="GF403">
        <v>-268814888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386"/>
        <v>0</v>
      </c>
      <c r="GM403">
        <f t="shared" si="387"/>
        <v>0</v>
      </c>
      <c r="GN403">
        <f t="shared" si="388"/>
        <v>0</v>
      </c>
      <c r="GO403">
        <f t="shared" si="389"/>
        <v>0</v>
      </c>
      <c r="GP403">
        <f t="shared" si="390"/>
        <v>0</v>
      </c>
      <c r="GR403">
        <v>0</v>
      </c>
      <c r="GS403">
        <v>0</v>
      </c>
      <c r="GT403">
        <v>0</v>
      </c>
      <c r="GU403" t="s">
        <v>0</v>
      </c>
      <c r="GV403">
        <f t="shared" si="391"/>
        <v>0</v>
      </c>
      <c r="GW403">
        <v>1</v>
      </c>
      <c r="GX403">
        <f t="shared" si="392"/>
        <v>0</v>
      </c>
      <c r="HA403">
        <v>0</v>
      </c>
      <c r="HB403">
        <v>0</v>
      </c>
      <c r="HC403">
        <f t="shared" si="393"/>
        <v>0</v>
      </c>
      <c r="HE403" t="s">
        <v>0</v>
      </c>
      <c r="HF403" t="s">
        <v>0</v>
      </c>
      <c r="HM403" t="s">
        <v>0</v>
      </c>
      <c r="HN403" t="s">
        <v>536</v>
      </c>
      <c r="HO403" t="s">
        <v>537</v>
      </c>
      <c r="HP403" t="s">
        <v>534</v>
      </c>
      <c r="HQ403" t="s">
        <v>534</v>
      </c>
      <c r="HS403">
        <v>0</v>
      </c>
      <c r="IK403">
        <v>0</v>
      </c>
    </row>
    <row r="404" spans="1:245" x14ac:dyDescent="0.2">
      <c r="A404">
        <v>18</v>
      </c>
      <c r="B404">
        <v>1</v>
      </c>
      <c r="C404">
        <v>317</v>
      </c>
      <c r="E404" t="s">
        <v>648</v>
      </c>
      <c r="F404" t="s">
        <v>649</v>
      </c>
      <c r="G404" t="s">
        <v>650</v>
      </c>
      <c r="H404" t="s">
        <v>19</v>
      </c>
      <c r="I404">
        <f>I400*J404</f>
        <v>0</v>
      </c>
      <c r="J404">
        <v>33.299999999999997</v>
      </c>
      <c r="K404">
        <v>33.299999999999997</v>
      </c>
      <c r="M404">
        <f>M400*N404</f>
        <v>0</v>
      </c>
      <c r="O404">
        <f t="shared" si="373"/>
        <v>0</v>
      </c>
      <c r="P404">
        <f t="shared" si="394"/>
        <v>0</v>
      </c>
      <c r="Q404">
        <f t="shared" si="395"/>
        <v>0</v>
      </c>
      <c r="R404">
        <f t="shared" si="396"/>
        <v>0</v>
      </c>
      <c r="S404">
        <f t="shared" si="397"/>
        <v>0</v>
      </c>
      <c r="T404">
        <f t="shared" si="374"/>
        <v>0</v>
      </c>
      <c r="U404">
        <f t="shared" si="398"/>
        <v>0</v>
      </c>
      <c r="V404">
        <f t="shared" si="399"/>
        <v>0</v>
      </c>
      <c r="W404">
        <f t="shared" si="375"/>
        <v>0</v>
      </c>
      <c r="X404">
        <f t="shared" si="376"/>
        <v>0</v>
      </c>
      <c r="Y404">
        <f t="shared" si="377"/>
        <v>0</v>
      </c>
      <c r="AA404">
        <v>449016141</v>
      </c>
      <c r="AB404">
        <f t="shared" si="378"/>
        <v>0</v>
      </c>
      <c r="AC404">
        <f t="shared" si="400"/>
        <v>0</v>
      </c>
      <c r="AD404">
        <f t="shared" si="401"/>
        <v>0</v>
      </c>
      <c r="AE404">
        <f t="shared" si="402"/>
        <v>0</v>
      </c>
      <c r="AF404">
        <f t="shared" si="403"/>
        <v>0</v>
      </c>
      <c r="AG404">
        <f t="shared" si="379"/>
        <v>0</v>
      </c>
      <c r="AH404">
        <f t="shared" si="404"/>
        <v>0</v>
      </c>
      <c r="AI404">
        <f t="shared" si="405"/>
        <v>0</v>
      </c>
      <c r="AJ404">
        <f t="shared" si="380"/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110</v>
      </c>
      <c r="AU404">
        <v>73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0</v>
      </c>
      <c r="BE404" t="s">
        <v>0</v>
      </c>
      <c r="BF404" t="s">
        <v>0</v>
      </c>
      <c r="BG404" t="s">
        <v>0</v>
      </c>
      <c r="BH404">
        <v>3</v>
      </c>
      <c r="BI404">
        <v>1</v>
      </c>
      <c r="BJ404" t="s">
        <v>0</v>
      </c>
      <c r="BM404">
        <v>7001</v>
      </c>
      <c r="BN404">
        <v>0</v>
      </c>
      <c r="BO404" t="s">
        <v>0</v>
      </c>
      <c r="BP404">
        <v>0</v>
      </c>
      <c r="BQ404">
        <v>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0</v>
      </c>
      <c r="BZ404">
        <v>110</v>
      </c>
      <c r="CA404">
        <v>73</v>
      </c>
      <c r="CB404" t="s">
        <v>0</v>
      </c>
      <c r="CE404">
        <v>0</v>
      </c>
      <c r="CF404">
        <v>0</v>
      </c>
      <c r="CG404">
        <v>0</v>
      </c>
      <c r="CM404">
        <v>0</v>
      </c>
      <c r="CN404" t="s">
        <v>0</v>
      </c>
      <c r="CO404">
        <v>0</v>
      </c>
      <c r="CP404">
        <f t="shared" si="381"/>
        <v>0</v>
      </c>
      <c r="CQ404">
        <f t="shared" si="406"/>
        <v>0</v>
      </c>
      <c r="CR404">
        <f t="shared" si="407"/>
        <v>0</v>
      </c>
      <c r="CS404">
        <f t="shared" si="408"/>
        <v>0</v>
      </c>
      <c r="CT404">
        <f t="shared" si="409"/>
        <v>0</v>
      </c>
      <c r="CU404">
        <f t="shared" si="382"/>
        <v>0</v>
      </c>
      <c r="CV404">
        <f t="shared" si="410"/>
        <v>0</v>
      </c>
      <c r="CW404">
        <f t="shared" si="411"/>
        <v>0</v>
      </c>
      <c r="CX404">
        <f t="shared" si="383"/>
        <v>0</v>
      </c>
      <c r="CY404">
        <f t="shared" si="384"/>
        <v>0</v>
      </c>
      <c r="CZ404">
        <f t="shared" si="385"/>
        <v>0</v>
      </c>
      <c r="DC404" t="s">
        <v>0</v>
      </c>
      <c r="DD404" t="s">
        <v>0</v>
      </c>
      <c r="DE404" t="s">
        <v>0</v>
      </c>
      <c r="DF404" t="s">
        <v>0</v>
      </c>
      <c r="DG404" t="s">
        <v>0</v>
      </c>
      <c r="DH404" t="s">
        <v>0</v>
      </c>
      <c r="DI404" t="s">
        <v>0</v>
      </c>
      <c r="DJ404" t="s">
        <v>0</v>
      </c>
      <c r="DK404" t="s">
        <v>0</v>
      </c>
      <c r="DL404" t="s">
        <v>0</v>
      </c>
      <c r="DM404" t="s">
        <v>0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19</v>
      </c>
      <c r="DW404" t="s">
        <v>19</v>
      </c>
      <c r="DX404">
        <v>1</v>
      </c>
      <c r="DZ404" t="s">
        <v>0</v>
      </c>
      <c r="EA404" t="s">
        <v>0</v>
      </c>
      <c r="EB404" t="s">
        <v>0</v>
      </c>
      <c r="EC404" t="s">
        <v>0</v>
      </c>
      <c r="EE404">
        <v>416980018</v>
      </c>
      <c r="EF404">
        <v>2</v>
      </c>
      <c r="EG404" t="s">
        <v>22</v>
      </c>
      <c r="EH404">
        <v>7</v>
      </c>
      <c r="EI404" t="s">
        <v>534</v>
      </c>
      <c r="EJ404">
        <v>1</v>
      </c>
      <c r="EK404">
        <v>7001</v>
      </c>
      <c r="EL404" t="s">
        <v>534</v>
      </c>
      <c r="EM404" t="s">
        <v>535</v>
      </c>
      <c r="EO404" t="s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v>0</v>
      </c>
      <c r="FS404">
        <v>0</v>
      </c>
      <c r="FX404">
        <v>110</v>
      </c>
      <c r="FY404">
        <v>73</v>
      </c>
      <c r="GA404" t="s">
        <v>0</v>
      </c>
      <c r="GD404">
        <v>1</v>
      </c>
      <c r="GF404">
        <v>-1684774782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86"/>
        <v>0</v>
      </c>
      <c r="GM404">
        <f t="shared" si="387"/>
        <v>0</v>
      </c>
      <c r="GN404">
        <f t="shared" si="388"/>
        <v>0</v>
      </c>
      <c r="GO404">
        <f t="shared" si="389"/>
        <v>0</v>
      </c>
      <c r="GP404">
        <f t="shared" si="390"/>
        <v>0</v>
      </c>
      <c r="GR404">
        <v>0</v>
      </c>
      <c r="GS404">
        <v>0</v>
      </c>
      <c r="GT404">
        <v>0</v>
      </c>
      <c r="GU404" t="s">
        <v>0</v>
      </c>
      <c r="GV404">
        <f t="shared" si="391"/>
        <v>0</v>
      </c>
      <c r="GW404">
        <v>1</v>
      </c>
      <c r="GX404">
        <f t="shared" si="392"/>
        <v>0</v>
      </c>
      <c r="HA404">
        <v>0</v>
      </c>
      <c r="HB404">
        <v>0</v>
      </c>
      <c r="HC404">
        <f t="shared" si="393"/>
        <v>0</v>
      </c>
      <c r="HE404" t="s">
        <v>0</v>
      </c>
      <c r="HF404" t="s">
        <v>0</v>
      </c>
      <c r="HM404" t="s">
        <v>0</v>
      </c>
      <c r="HN404" t="s">
        <v>536</v>
      </c>
      <c r="HO404" t="s">
        <v>537</v>
      </c>
      <c r="HP404" t="s">
        <v>534</v>
      </c>
      <c r="HQ404" t="s">
        <v>534</v>
      </c>
      <c r="HS404">
        <v>0</v>
      </c>
      <c r="IK404">
        <v>0</v>
      </c>
    </row>
    <row r="405" spans="1:245" x14ac:dyDescent="0.2">
      <c r="A405">
        <v>18</v>
      </c>
      <c r="B405">
        <v>1</v>
      </c>
      <c r="C405">
        <v>318</v>
      </c>
      <c r="E405" t="s">
        <v>651</v>
      </c>
      <c r="F405" t="s">
        <v>652</v>
      </c>
      <c r="G405" t="s">
        <v>653</v>
      </c>
      <c r="H405" t="s">
        <v>654</v>
      </c>
      <c r="I405">
        <f>I400*J405</f>
        <v>0</v>
      </c>
      <c r="J405">
        <v>2.1000000000000001E-2</v>
      </c>
      <c r="K405">
        <v>2.1000000000000001E-2</v>
      </c>
      <c r="M405">
        <f>M400*N405</f>
        <v>0</v>
      </c>
      <c r="O405">
        <f t="shared" si="373"/>
        <v>0</v>
      </c>
      <c r="P405">
        <f t="shared" si="394"/>
        <v>0</v>
      </c>
      <c r="Q405">
        <f t="shared" si="395"/>
        <v>0</v>
      </c>
      <c r="R405">
        <f t="shared" si="396"/>
        <v>0</v>
      </c>
      <c r="S405">
        <f t="shared" si="397"/>
        <v>0</v>
      </c>
      <c r="T405">
        <f t="shared" si="374"/>
        <v>0</v>
      </c>
      <c r="U405">
        <f t="shared" si="398"/>
        <v>0</v>
      </c>
      <c r="V405">
        <f t="shared" si="399"/>
        <v>0</v>
      </c>
      <c r="W405">
        <f t="shared" si="375"/>
        <v>0</v>
      </c>
      <c r="X405">
        <f t="shared" si="376"/>
        <v>0</v>
      </c>
      <c r="Y405">
        <f t="shared" si="377"/>
        <v>0</v>
      </c>
      <c r="AA405">
        <v>449016141</v>
      </c>
      <c r="AB405">
        <f t="shared" si="378"/>
        <v>14803.89</v>
      </c>
      <c r="AC405">
        <f t="shared" si="400"/>
        <v>14803.89</v>
      </c>
      <c r="AD405">
        <f t="shared" si="401"/>
        <v>0</v>
      </c>
      <c r="AE405">
        <f t="shared" si="402"/>
        <v>0</v>
      </c>
      <c r="AF405">
        <f t="shared" si="403"/>
        <v>0</v>
      </c>
      <c r="AG405">
        <f t="shared" si="379"/>
        <v>0</v>
      </c>
      <c r="AH405">
        <f t="shared" si="404"/>
        <v>0</v>
      </c>
      <c r="AI405">
        <f t="shared" si="405"/>
        <v>0</v>
      </c>
      <c r="AJ405">
        <f t="shared" si="380"/>
        <v>0</v>
      </c>
      <c r="AK405">
        <v>14803.89</v>
      </c>
      <c r="AL405">
        <v>14803.89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110</v>
      </c>
      <c r="AU405">
        <v>73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0.92</v>
      </c>
      <c r="BD405" t="s">
        <v>0</v>
      </c>
      <c r="BE405" t="s">
        <v>0</v>
      </c>
      <c r="BF405" t="s">
        <v>0</v>
      </c>
      <c r="BG405" t="s">
        <v>0</v>
      </c>
      <c r="BH405">
        <v>3</v>
      </c>
      <c r="BI405">
        <v>1</v>
      </c>
      <c r="BJ405" t="s">
        <v>655</v>
      </c>
      <c r="BM405">
        <v>7001</v>
      </c>
      <c r="BN405">
        <v>0</v>
      </c>
      <c r="BO405" t="s">
        <v>652</v>
      </c>
      <c r="BP405">
        <v>1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0</v>
      </c>
      <c r="BZ405">
        <v>110</v>
      </c>
      <c r="CA405">
        <v>73</v>
      </c>
      <c r="CB405" t="s">
        <v>0</v>
      </c>
      <c r="CE405">
        <v>0</v>
      </c>
      <c r="CF405">
        <v>0</v>
      </c>
      <c r="CG405">
        <v>0</v>
      </c>
      <c r="CM405">
        <v>0</v>
      </c>
      <c r="CN405" t="s">
        <v>0</v>
      </c>
      <c r="CO405">
        <v>0</v>
      </c>
      <c r="CP405">
        <f t="shared" si="381"/>
        <v>0</v>
      </c>
      <c r="CQ405">
        <f t="shared" si="406"/>
        <v>13619.58</v>
      </c>
      <c r="CR405">
        <f t="shared" si="407"/>
        <v>0</v>
      </c>
      <c r="CS405">
        <f t="shared" si="408"/>
        <v>0</v>
      </c>
      <c r="CT405">
        <f t="shared" si="409"/>
        <v>0</v>
      </c>
      <c r="CU405">
        <f t="shared" si="382"/>
        <v>0</v>
      </c>
      <c r="CV405">
        <f t="shared" si="410"/>
        <v>0</v>
      </c>
      <c r="CW405">
        <f t="shared" si="411"/>
        <v>0</v>
      </c>
      <c r="CX405">
        <f t="shared" si="383"/>
        <v>0</v>
      </c>
      <c r="CY405">
        <f t="shared" si="384"/>
        <v>0</v>
      </c>
      <c r="CZ405">
        <f t="shared" si="385"/>
        <v>0</v>
      </c>
      <c r="DC405" t="s">
        <v>0</v>
      </c>
      <c r="DD405" t="s">
        <v>0</v>
      </c>
      <c r="DE405" t="s">
        <v>0</v>
      </c>
      <c r="DF405" t="s">
        <v>0</v>
      </c>
      <c r="DG405" t="s">
        <v>0</v>
      </c>
      <c r="DH405" t="s">
        <v>0</v>
      </c>
      <c r="DI405" t="s">
        <v>0</v>
      </c>
      <c r="DJ405" t="s">
        <v>0</v>
      </c>
      <c r="DK405" t="s">
        <v>0</v>
      </c>
      <c r="DL405" t="s">
        <v>0</v>
      </c>
      <c r="DM405" t="s">
        <v>0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654</v>
      </c>
      <c r="DW405" t="s">
        <v>654</v>
      </c>
      <c r="DX405">
        <v>1</v>
      </c>
      <c r="DZ405" t="s">
        <v>0</v>
      </c>
      <c r="EA405" t="s">
        <v>0</v>
      </c>
      <c r="EB405" t="s">
        <v>0</v>
      </c>
      <c r="EC405" t="s">
        <v>0</v>
      </c>
      <c r="EE405">
        <v>416980018</v>
      </c>
      <c r="EF405">
        <v>2</v>
      </c>
      <c r="EG405" t="s">
        <v>22</v>
      </c>
      <c r="EH405">
        <v>7</v>
      </c>
      <c r="EI405" t="s">
        <v>534</v>
      </c>
      <c r="EJ405">
        <v>1</v>
      </c>
      <c r="EK405">
        <v>7001</v>
      </c>
      <c r="EL405" t="s">
        <v>534</v>
      </c>
      <c r="EM405" t="s">
        <v>535</v>
      </c>
      <c r="EO405" t="s">
        <v>0</v>
      </c>
      <c r="EQ405">
        <v>0</v>
      </c>
      <c r="ER405">
        <v>14803.89</v>
      </c>
      <c r="ES405">
        <v>14803.89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110</v>
      </c>
      <c r="FY405">
        <v>73</v>
      </c>
      <c r="GA405" t="s">
        <v>0</v>
      </c>
      <c r="GD405">
        <v>1</v>
      </c>
      <c r="GF405">
        <v>591450542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 t="shared" si="386"/>
        <v>0</v>
      </c>
      <c r="GM405">
        <f t="shared" si="387"/>
        <v>0</v>
      </c>
      <c r="GN405">
        <f t="shared" si="388"/>
        <v>0</v>
      </c>
      <c r="GO405">
        <f t="shared" si="389"/>
        <v>0</v>
      </c>
      <c r="GP405">
        <f t="shared" si="390"/>
        <v>0</v>
      </c>
      <c r="GR405">
        <v>0</v>
      </c>
      <c r="GS405">
        <v>0</v>
      </c>
      <c r="GT405">
        <v>0</v>
      </c>
      <c r="GU405" t="s">
        <v>0</v>
      </c>
      <c r="GV405">
        <f t="shared" si="391"/>
        <v>0</v>
      </c>
      <c r="GW405">
        <v>1</v>
      </c>
      <c r="GX405">
        <f t="shared" si="392"/>
        <v>0</v>
      </c>
      <c r="HA405">
        <v>0</v>
      </c>
      <c r="HB405">
        <v>0</v>
      </c>
      <c r="HC405">
        <f t="shared" si="393"/>
        <v>0</v>
      </c>
      <c r="HE405" t="s">
        <v>0</v>
      </c>
      <c r="HF405" t="s">
        <v>0</v>
      </c>
      <c r="HM405" t="s">
        <v>0</v>
      </c>
      <c r="HN405" t="s">
        <v>536</v>
      </c>
      <c r="HO405" t="s">
        <v>537</v>
      </c>
      <c r="HP405" t="s">
        <v>534</v>
      </c>
      <c r="HQ405" t="s">
        <v>534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319</v>
      </c>
      <c r="E406" t="s">
        <v>656</v>
      </c>
      <c r="F406" t="s">
        <v>539</v>
      </c>
      <c r="G406" t="s">
        <v>540</v>
      </c>
      <c r="H406" t="s">
        <v>51</v>
      </c>
      <c r="I406">
        <f>I400*J406</f>
        <v>0</v>
      </c>
      <c r="J406">
        <v>2E-3</v>
      </c>
      <c r="K406">
        <v>2E-3</v>
      </c>
      <c r="M406">
        <f>M400*N406</f>
        <v>0</v>
      </c>
      <c r="O406">
        <f t="shared" si="373"/>
        <v>0</v>
      </c>
      <c r="P406">
        <f t="shared" si="394"/>
        <v>0</v>
      </c>
      <c r="Q406">
        <f t="shared" si="395"/>
        <v>0</v>
      </c>
      <c r="R406">
        <f t="shared" si="396"/>
        <v>0</v>
      </c>
      <c r="S406">
        <f t="shared" si="397"/>
        <v>0</v>
      </c>
      <c r="T406">
        <f t="shared" si="374"/>
        <v>0</v>
      </c>
      <c r="U406">
        <f t="shared" si="398"/>
        <v>0</v>
      </c>
      <c r="V406">
        <f t="shared" si="399"/>
        <v>0</v>
      </c>
      <c r="W406">
        <f t="shared" si="375"/>
        <v>0</v>
      </c>
      <c r="X406">
        <f t="shared" si="376"/>
        <v>0</v>
      </c>
      <c r="Y406">
        <f t="shared" si="377"/>
        <v>0</v>
      </c>
      <c r="AA406">
        <v>449016141</v>
      </c>
      <c r="AB406">
        <f t="shared" si="378"/>
        <v>105278.81</v>
      </c>
      <c r="AC406">
        <f t="shared" si="400"/>
        <v>105278.81</v>
      </c>
      <c r="AD406">
        <f t="shared" si="401"/>
        <v>0</v>
      </c>
      <c r="AE406">
        <f t="shared" si="402"/>
        <v>0</v>
      </c>
      <c r="AF406">
        <f t="shared" si="403"/>
        <v>0</v>
      </c>
      <c r="AG406">
        <f t="shared" si="379"/>
        <v>0</v>
      </c>
      <c r="AH406">
        <f t="shared" si="404"/>
        <v>0</v>
      </c>
      <c r="AI406">
        <f t="shared" si="405"/>
        <v>0</v>
      </c>
      <c r="AJ406">
        <f t="shared" si="380"/>
        <v>0</v>
      </c>
      <c r="AK406">
        <v>105278.81</v>
      </c>
      <c r="AL406">
        <v>105278.81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110</v>
      </c>
      <c r="AU406">
        <v>73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1.29</v>
      </c>
      <c r="BD406" t="s">
        <v>0</v>
      </c>
      <c r="BE406" t="s">
        <v>0</v>
      </c>
      <c r="BF406" t="s">
        <v>0</v>
      </c>
      <c r="BG406" t="s">
        <v>0</v>
      </c>
      <c r="BH406">
        <v>3</v>
      </c>
      <c r="BI406">
        <v>1</v>
      </c>
      <c r="BJ406" t="s">
        <v>657</v>
      </c>
      <c r="BM406">
        <v>7001</v>
      </c>
      <c r="BN406">
        <v>0</v>
      </c>
      <c r="BO406" t="s">
        <v>539</v>
      </c>
      <c r="BP406">
        <v>1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0</v>
      </c>
      <c r="BZ406">
        <v>110</v>
      </c>
      <c r="CA406">
        <v>73</v>
      </c>
      <c r="CB406" t="s">
        <v>0</v>
      </c>
      <c r="CE406">
        <v>0</v>
      </c>
      <c r="CF406">
        <v>0</v>
      </c>
      <c r="CG406">
        <v>0</v>
      </c>
      <c r="CM406">
        <v>0</v>
      </c>
      <c r="CN406" t="s">
        <v>0</v>
      </c>
      <c r="CO406">
        <v>0</v>
      </c>
      <c r="CP406">
        <f t="shared" si="381"/>
        <v>0</v>
      </c>
      <c r="CQ406">
        <f t="shared" si="406"/>
        <v>135809.66</v>
      </c>
      <c r="CR406">
        <f t="shared" si="407"/>
        <v>0</v>
      </c>
      <c r="CS406">
        <f t="shared" si="408"/>
        <v>0</v>
      </c>
      <c r="CT406">
        <f t="shared" si="409"/>
        <v>0</v>
      </c>
      <c r="CU406">
        <f t="shared" si="382"/>
        <v>0</v>
      </c>
      <c r="CV406">
        <f t="shared" si="410"/>
        <v>0</v>
      </c>
      <c r="CW406">
        <f t="shared" si="411"/>
        <v>0</v>
      </c>
      <c r="CX406">
        <f t="shared" si="383"/>
        <v>0</v>
      </c>
      <c r="CY406">
        <f t="shared" si="384"/>
        <v>0</v>
      </c>
      <c r="CZ406">
        <f t="shared" si="385"/>
        <v>0</v>
      </c>
      <c r="DC406" t="s">
        <v>0</v>
      </c>
      <c r="DD406" t="s">
        <v>0</v>
      </c>
      <c r="DE406" t="s">
        <v>0</v>
      </c>
      <c r="DF406" t="s">
        <v>0</v>
      </c>
      <c r="DG406" t="s">
        <v>0</v>
      </c>
      <c r="DH406" t="s">
        <v>0</v>
      </c>
      <c r="DI406" t="s">
        <v>0</v>
      </c>
      <c r="DJ406" t="s">
        <v>0</v>
      </c>
      <c r="DK406" t="s">
        <v>0</v>
      </c>
      <c r="DL406" t="s">
        <v>0</v>
      </c>
      <c r="DM406" t="s">
        <v>0</v>
      </c>
      <c r="DN406">
        <v>0</v>
      </c>
      <c r="DO406">
        <v>0</v>
      </c>
      <c r="DP406">
        <v>1</v>
      </c>
      <c r="DQ406">
        <v>1</v>
      </c>
      <c r="DU406">
        <v>1009</v>
      </c>
      <c r="DV406" t="s">
        <v>51</v>
      </c>
      <c r="DW406" t="s">
        <v>51</v>
      </c>
      <c r="DX406">
        <v>1000</v>
      </c>
      <c r="DZ406" t="s">
        <v>0</v>
      </c>
      <c r="EA406" t="s">
        <v>0</v>
      </c>
      <c r="EB406" t="s">
        <v>0</v>
      </c>
      <c r="EC406" t="s">
        <v>0</v>
      </c>
      <c r="EE406">
        <v>416980018</v>
      </c>
      <c r="EF406">
        <v>2</v>
      </c>
      <c r="EG406" t="s">
        <v>22</v>
      </c>
      <c r="EH406">
        <v>7</v>
      </c>
      <c r="EI406" t="s">
        <v>534</v>
      </c>
      <c r="EJ406">
        <v>1</v>
      </c>
      <c r="EK406">
        <v>7001</v>
      </c>
      <c r="EL406" t="s">
        <v>534</v>
      </c>
      <c r="EM406" t="s">
        <v>535</v>
      </c>
      <c r="EO406" t="s">
        <v>0</v>
      </c>
      <c r="EQ406">
        <v>0</v>
      </c>
      <c r="ER406">
        <v>105278.81</v>
      </c>
      <c r="ES406">
        <v>105278.81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110</v>
      </c>
      <c r="FY406">
        <v>73</v>
      </c>
      <c r="GA406" t="s">
        <v>0</v>
      </c>
      <c r="GD406">
        <v>1</v>
      </c>
      <c r="GF406">
        <v>1925460379</v>
      </c>
      <c r="GG406">
        <v>2</v>
      </c>
      <c r="GH406">
        <v>1</v>
      </c>
      <c r="GI406">
        <v>2</v>
      </c>
      <c r="GJ406">
        <v>0</v>
      </c>
      <c r="GK406">
        <v>0</v>
      </c>
      <c r="GL406">
        <f t="shared" si="386"/>
        <v>0</v>
      </c>
      <c r="GM406">
        <f t="shared" si="387"/>
        <v>0</v>
      </c>
      <c r="GN406">
        <f t="shared" si="388"/>
        <v>0</v>
      </c>
      <c r="GO406">
        <f t="shared" si="389"/>
        <v>0</v>
      </c>
      <c r="GP406">
        <f t="shared" si="390"/>
        <v>0</v>
      </c>
      <c r="GR406">
        <v>0</v>
      </c>
      <c r="GS406">
        <v>0</v>
      </c>
      <c r="GT406">
        <v>0</v>
      </c>
      <c r="GU406" t="s">
        <v>0</v>
      </c>
      <c r="GV406">
        <f t="shared" si="391"/>
        <v>0</v>
      </c>
      <c r="GW406">
        <v>1</v>
      </c>
      <c r="GX406">
        <f t="shared" si="392"/>
        <v>0</v>
      </c>
      <c r="HA406">
        <v>0</v>
      </c>
      <c r="HB406">
        <v>0</v>
      </c>
      <c r="HC406">
        <f t="shared" si="393"/>
        <v>0</v>
      </c>
      <c r="HE406" t="s">
        <v>0</v>
      </c>
      <c r="HF406" t="s">
        <v>0</v>
      </c>
      <c r="HM406" t="s">
        <v>0</v>
      </c>
      <c r="HN406" t="s">
        <v>536</v>
      </c>
      <c r="HO406" t="s">
        <v>537</v>
      </c>
      <c r="HP406" t="s">
        <v>534</v>
      </c>
      <c r="HQ406" t="s">
        <v>534</v>
      </c>
      <c r="HS406">
        <v>0</v>
      </c>
      <c r="IK406">
        <v>0</v>
      </c>
    </row>
    <row r="407" spans="1:245" x14ac:dyDescent="0.2">
      <c r="A407">
        <v>18</v>
      </c>
      <c r="B407">
        <v>1</v>
      </c>
      <c r="C407">
        <v>320</v>
      </c>
      <c r="E407" t="s">
        <v>658</v>
      </c>
      <c r="F407" t="s">
        <v>659</v>
      </c>
      <c r="G407" t="s">
        <v>660</v>
      </c>
      <c r="H407" t="s">
        <v>661</v>
      </c>
      <c r="I407">
        <f>I400*J407</f>
        <v>0</v>
      </c>
      <c r="J407">
        <v>189</v>
      </c>
      <c r="K407">
        <v>189</v>
      </c>
      <c r="M407">
        <f>M400*N407</f>
        <v>0</v>
      </c>
      <c r="O407">
        <f t="shared" si="373"/>
        <v>0</v>
      </c>
      <c r="P407">
        <f t="shared" si="394"/>
        <v>0</v>
      </c>
      <c r="Q407">
        <f t="shared" si="395"/>
        <v>0</v>
      </c>
      <c r="R407">
        <f t="shared" si="396"/>
        <v>0</v>
      </c>
      <c r="S407">
        <f t="shared" si="397"/>
        <v>0</v>
      </c>
      <c r="T407">
        <f t="shared" si="374"/>
        <v>0</v>
      </c>
      <c r="U407">
        <f t="shared" si="398"/>
        <v>0</v>
      </c>
      <c r="V407">
        <f t="shared" si="399"/>
        <v>0</v>
      </c>
      <c r="W407">
        <f t="shared" si="375"/>
        <v>0</v>
      </c>
      <c r="X407">
        <f t="shared" si="376"/>
        <v>0</v>
      </c>
      <c r="Y407">
        <f t="shared" si="377"/>
        <v>0</v>
      </c>
      <c r="AA407">
        <v>449016141</v>
      </c>
      <c r="AB407">
        <f t="shared" si="378"/>
        <v>0</v>
      </c>
      <c r="AC407">
        <f t="shared" si="400"/>
        <v>0</v>
      </c>
      <c r="AD407">
        <f t="shared" si="401"/>
        <v>0</v>
      </c>
      <c r="AE407">
        <f t="shared" si="402"/>
        <v>0</v>
      </c>
      <c r="AF407">
        <f t="shared" si="403"/>
        <v>0</v>
      </c>
      <c r="AG407">
        <f t="shared" si="379"/>
        <v>0</v>
      </c>
      <c r="AH407">
        <f t="shared" si="404"/>
        <v>0</v>
      </c>
      <c r="AI407">
        <f t="shared" si="405"/>
        <v>0</v>
      </c>
      <c r="AJ407">
        <f t="shared" si="380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110</v>
      </c>
      <c r="AU407">
        <v>73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0</v>
      </c>
      <c r="BE407" t="s">
        <v>0</v>
      </c>
      <c r="BF407" t="s">
        <v>0</v>
      </c>
      <c r="BG407" t="s">
        <v>0</v>
      </c>
      <c r="BH407">
        <v>3</v>
      </c>
      <c r="BI407">
        <v>1</v>
      </c>
      <c r="BJ407" t="s">
        <v>0</v>
      </c>
      <c r="BM407">
        <v>7001</v>
      </c>
      <c r="BN407">
        <v>0</v>
      </c>
      <c r="BO407" t="s">
        <v>0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0</v>
      </c>
      <c r="BZ407">
        <v>110</v>
      </c>
      <c r="CA407">
        <v>73</v>
      </c>
      <c r="CB407" t="s">
        <v>0</v>
      </c>
      <c r="CE407">
        <v>0</v>
      </c>
      <c r="CF407">
        <v>0</v>
      </c>
      <c r="CG407">
        <v>0</v>
      </c>
      <c r="CM407">
        <v>0</v>
      </c>
      <c r="CN407" t="s">
        <v>0</v>
      </c>
      <c r="CO407">
        <v>0</v>
      </c>
      <c r="CP407">
        <f t="shared" si="381"/>
        <v>0</v>
      </c>
      <c r="CQ407">
        <f t="shared" si="406"/>
        <v>0</v>
      </c>
      <c r="CR407">
        <f t="shared" si="407"/>
        <v>0</v>
      </c>
      <c r="CS407">
        <f t="shared" si="408"/>
        <v>0</v>
      </c>
      <c r="CT407">
        <f t="shared" si="409"/>
        <v>0</v>
      </c>
      <c r="CU407">
        <f t="shared" si="382"/>
        <v>0</v>
      </c>
      <c r="CV407">
        <f t="shared" si="410"/>
        <v>0</v>
      </c>
      <c r="CW407">
        <f t="shared" si="411"/>
        <v>0</v>
      </c>
      <c r="CX407">
        <f t="shared" si="383"/>
        <v>0</v>
      </c>
      <c r="CY407">
        <f t="shared" si="384"/>
        <v>0</v>
      </c>
      <c r="CZ407">
        <f t="shared" si="385"/>
        <v>0</v>
      </c>
      <c r="DC407" t="s">
        <v>0</v>
      </c>
      <c r="DD407" t="s">
        <v>0</v>
      </c>
      <c r="DE407" t="s">
        <v>0</v>
      </c>
      <c r="DF407" t="s">
        <v>0</v>
      </c>
      <c r="DG407" t="s">
        <v>0</v>
      </c>
      <c r="DH407" t="s">
        <v>0</v>
      </c>
      <c r="DI407" t="s">
        <v>0</v>
      </c>
      <c r="DJ407" t="s">
        <v>0</v>
      </c>
      <c r="DK407" t="s">
        <v>0</v>
      </c>
      <c r="DL407" t="s">
        <v>0</v>
      </c>
      <c r="DM407" t="s">
        <v>0</v>
      </c>
      <c r="DN407">
        <v>0</v>
      </c>
      <c r="DO407">
        <v>0</v>
      </c>
      <c r="DP407">
        <v>1</v>
      </c>
      <c r="DQ407">
        <v>1</v>
      </c>
      <c r="DU407">
        <v>1005</v>
      </c>
      <c r="DV407" t="s">
        <v>661</v>
      </c>
      <c r="DW407" t="s">
        <v>661</v>
      </c>
      <c r="DX407">
        <v>1</v>
      </c>
      <c r="DZ407" t="s">
        <v>0</v>
      </c>
      <c r="EA407" t="s">
        <v>0</v>
      </c>
      <c r="EB407" t="s">
        <v>0</v>
      </c>
      <c r="EC407" t="s">
        <v>0</v>
      </c>
      <c r="EE407">
        <v>416980018</v>
      </c>
      <c r="EF407">
        <v>2</v>
      </c>
      <c r="EG407" t="s">
        <v>22</v>
      </c>
      <c r="EH407">
        <v>7</v>
      </c>
      <c r="EI407" t="s">
        <v>534</v>
      </c>
      <c r="EJ407">
        <v>1</v>
      </c>
      <c r="EK407">
        <v>7001</v>
      </c>
      <c r="EL407" t="s">
        <v>534</v>
      </c>
      <c r="EM407" t="s">
        <v>535</v>
      </c>
      <c r="EO407" t="s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110</v>
      </c>
      <c r="FY407">
        <v>73</v>
      </c>
      <c r="GA407" t="s">
        <v>0</v>
      </c>
      <c r="GD407">
        <v>1</v>
      </c>
      <c r="GF407">
        <v>1973310331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86"/>
        <v>0</v>
      </c>
      <c r="GM407">
        <f t="shared" si="387"/>
        <v>0</v>
      </c>
      <c r="GN407">
        <f t="shared" si="388"/>
        <v>0</v>
      </c>
      <c r="GO407">
        <f t="shared" si="389"/>
        <v>0</v>
      </c>
      <c r="GP407">
        <f t="shared" si="390"/>
        <v>0</v>
      </c>
      <c r="GR407">
        <v>0</v>
      </c>
      <c r="GS407">
        <v>0</v>
      </c>
      <c r="GT407">
        <v>0</v>
      </c>
      <c r="GU407" t="s">
        <v>0</v>
      </c>
      <c r="GV407">
        <f t="shared" si="391"/>
        <v>0</v>
      </c>
      <c r="GW407">
        <v>1</v>
      </c>
      <c r="GX407">
        <f t="shared" si="392"/>
        <v>0</v>
      </c>
      <c r="HA407">
        <v>0</v>
      </c>
      <c r="HB407">
        <v>0</v>
      </c>
      <c r="HC407">
        <f t="shared" si="393"/>
        <v>0</v>
      </c>
      <c r="HE407" t="s">
        <v>0</v>
      </c>
      <c r="HF407" t="s">
        <v>0</v>
      </c>
      <c r="HM407" t="s">
        <v>0</v>
      </c>
      <c r="HN407" t="s">
        <v>536</v>
      </c>
      <c r="HO407" t="s">
        <v>537</v>
      </c>
      <c r="HP407" t="s">
        <v>534</v>
      </c>
      <c r="HQ407" t="s">
        <v>534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321</v>
      </c>
      <c r="E408" t="s">
        <v>662</v>
      </c>
      <c r="F408" t="s">
        <v>663</v>
      </c>
      <c r="G408" t="s">
        <v>664</v>
      </c>
      <c r="H408" t="s">
        <v>51</v>
      </c>
      <c r="I408">
        <f>I400*J408</f>
        <v>0</v>
      </c>
      <c r="J408">
        <v>2E-3</v>
      </c>
      <c r="K408">
        <v>2E-3</v>
      </c>
      <c r="M408">
        <f>M400*N408</f>
        <v>0</v>
      </c>
      <c r="O408">
        <f t="shared" si="373"/>
        <v>0</v>
      </c>
      <c r="P408">
        <f t="shared" si="394"/>
        <v>0</v>
      </c>
      <c r="Q408">
        <f t="shared" si="395"/>
        <v>0</v>
      </c>
      <c r="R408">
        <f t="shared" si="396"/>
        <v>0</v>
      </c>
      <c r="S408">
        <f t="shared" si="397"/>
        <v>0</v>
      </c>
      <c r="T408">
        <f t="shared" si="374"/>
        <v>0</v>
      </c>
      <c r="U408">
        <f t="shared" si="398"/>
        <v>0</v>
      </c>
      <c r="V408">
        <f t="shared" si="399"/>
        <v>0</v>
      </c>
      <c r="W408">
        <f t="shared" si="375"/>
        <v>0</v>
      </c>
      <c r="X408">
        <f t="shared" si="376"/>
        <v>0</v>
      </c>
      <c r="Y408">
        <f t="shared" si="377"/>
        <v>0</v>
      </c>
      <c r="AA408">
        <v>449016141</v>
      </c>
      <c r="AB408">
        <f t="shared" si="378"/>
        <v>88783.86</v>
      </c>
      <c r="AC408">
        <f t="shared" si="400"/>
        <v>88783.86</v>
      </c>
      <c r="AD408">
        <f t="shared" si="401"/>
        <v>0</v>
      </c>
      <c r="AE408">
        <f t="shared" si="402"/>
        <v>0</v>
      </c>
      <c r="AF408">
        <f t="shared" si="403"/>
        <v>0</v>
      </c>
      <c r="AG408">
        <f t="shared" si="379"/>
        <v>0</v>
      </c>
      <c r="AH408">
        <f t="shared" si="404"/>
        <v>0</v>
      </c>
      <c r="AI408">
        <f t="shared" si="405"/>
        <v>0</v>
      </c>
      <c r="AJ408">
        <f t="shared" si="380"/>
        <v>0</v>
      </c>
      <c r="AK408">
        <v>88783.86</v>
      </c>
      <c r="AL408">
        <v>88783.86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110</v>
      </c>
      <c r="AU408">
        <v>73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0.94</v>
      </c>
      <c r="BD408" t="s">
        <v>0</v>
      </c>
      <c r="BE408" t="s">
        <v>0</v>
      </c>
      <c r="BF408" t="s">
        <v>0</v>
      </c>
      <c r="BG408" t="s">
        <v>0</v>
      </c>
      <c r="BH408">
        <v>3</v>
      </c>
      <c r="BI408">
        <v>1</v>
      </c>
      <c r="BJ408" t="s">
        <v>665</v>
      </c>
      <c r="BM408">
        <v>7001</v>
      </c>
      <c r="BN408">
        <v>0</v>
      </c>
      <c r="BO408" t="s">
        <v>663</v>
      </c>
      <c r="BP408">
        <v>1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0</v>
      </c>
      <c r="BZ408">
        <v>110</v>
      </c>
      <c r="CA408">
        <v>73</v>
      </c>
      <c r="CB408" t="s">
        <v>0</v>
      </c>
      <c r="CE408">
        <v>0</v>
      </c>
      <c r="CF408">
        <v>0</v>
      </c>
      <c r="CG408">
        <v>0</v>
      </c>
      <c r="CM408">
        <v>0</v>
      </c>
      <c r="CN408" t="s">
        <v>0</v>
      </c>
      <c r="CO408">
        <v>0</v>
      </c>
      <c r="CP408">
        <f t="shared" si="381"/>
        <v>0</v>
      </c>
      <c r="CQ408">
        <f t="shared" si="406"/>
        <v>83456.83</v>
      </c>
      <c r="CR408">
        <f t="shared" si="407"/>
        <v>0</v>
      </c>
      <c r="CS408">
        <f t="shared" si="408"/>
        <v>0</v>
      </c>
      <c r="CT408">
        <f t="shared" si="409"/>
        <v>0</v>
      </c>
      <c r="CU408">
        <f t="shared" si="382"/>
        <v>0</v>
      </c>
      <c r="CV408">
        <f t="shared" si="410"/>
        <v>0</v>
      </c>
      <c r="CW408">
        <f t="shared" si="411"/>
        <v>0</v>
      </c>
      <c r="CX408">
        <f t="shared" si="383"/>
        <v>0</v>
      </c>
      <c r="CY408">
        <f t="shared" si="384"/>
        <v>0</v>
      </c>
      <c r="CZ408">
        <f t="shared" si="385"/>
        <v>0</v>
      </c>
      <c r="DC408" t="s">
        <v>0</v>
      </c>
      <c r="DD408" t="s">
        <v>0</v>
      </c>
      <c r="DE408" t="s">
        <v>0</v>
      </c>
      <c r="DF408" t="s">
        <v>0</v>
      </c>
      <c r="DG408" t="s">
        <v>0</v>
      </c>
      <c r="DH408" t="s">
        <v>0</v>
      </c>
      <c r="DI408" t="s">
        <v>0</v>
      </c>
      <c r="DJ408" t="s">
        <v>0</v>
      </c>
      <c r="DK408" t="s">
        <v>0</v>
      </c>
      <c r="DL408" t="s">
        <v>0</v>
      </c>
      <c r="DM408" t="s">
        <v>0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51</v>
      </c>
      <c r="DW408" t="s">
        <v>51</v>
      </c>
      <c r="DX408">
        <v>1000</v>
      </c>
      <c r="DZ408" t="s">
        <v>0</v>
      </c>
      <c r="EA408" t="s">
        <v>0</v>
      </c>
      <c r="EB408" t="s">
        <v>0</v>
      </c>
      <c r="EC408" t="s">
        <v>0</v>
      </c>
      <c r="EE408">
        <v>416980018</v>
      </c>
      <c r="EF408">
        <v>2</v>
      </c>
      <c r="EG408" t="s">
        <v>22</v>
      </c>
      <c r="EH408">
        <v>7</v>
      </c>
      <c r="EI408" t="s">
        <v>534</v>
      </c>
      <c r="EJ408">
        <v>1</v>
      </c>
      <c r="EK408">
        <v>7001</v>
      </c>
      <c r="EL408" t="s">
        <v>534</v>
      </c>
      <c r="EM408" t="s">
        <v>535</v>
      </c>
      <c r="EO408" t="s">
        <v>0</v>
      </c>
      <c r="EQ408">
        <v>0</v>
      </c>
      <c r="ER408">
        <v>88783.86</v>
      </c>
      <c r="ES408">
        <v>88783.86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110</v>
      </c>
      <c r="FY408">
        <v>73</v>
      </c>
      <c r="GA408" t="s">
        <v>0</v>
      </c>
      <c r="GD408">
        <v>1</v>
      </c>
      <c r="GF408">
        <v>-635401429</v>
      </c>
      <c r="GG408">
        <v>2</v>
      </c>
      <c r="GH408">
        <v>1</v>
      </c>
      <c r="GI408">
        <v>2</v>
      </c>
      <c r="GJ408">
        <v>0</v>
      </c>
      <c r="GK408">
        <v>0</v>
      </c>
      <c r="GL408">
        <f t="shared" si="386"/>
        <v>0</v>
      </c>
      <c r="GM408">
        <f t="shared" si="387"/>
        <v>0</v>
      </c>
      <c r="GN408">
        <f t="shared" si="388"/>
        <v>0</v>
      </c>
      <c r="GO408">
        <f t="shared" si="389"/>
        <v>0</v>
      </c>
      <c r="GP408">
        <f t="shared" si="390"/>
        <v>0</v>
      </c>
      <c r="GR408">
        <v>0</v>
      </c>
      <c r="GS408">
        <v>0</v>
      </c>
      <c r="GT408">
        <v>0</v>
      </c>
      <c r="GU408" t="s">
        <v>0</v>
      </c>
      <c r="GV408">
        <f t="shared" si="391"/>
        <v>0</v>
      </c>
      <c r="GW408">
        <v>1</v>
      </c>
      <c r="GX408">
        <f t="shared" si="392"/>
        <v>0</v>
      </c>
      <c r="HA408">
        <v>0</v>
      </c>
      <c r="HB408">
        <v>0</v>
      </c>
      <c r="HC408">
        <f t="shared" si="393"/>
        <v>0</v>
      </c>
      <c r="HE408" t="s">
        <v>0</v>
      </c>
      <c r="HF408" t="s">
        <v>0</v>
      </c>
      <c r="HM408" t="s">
        <v>0</v>
      </c>
      <c r="HN408" t="s">
        <v>536</v>
      </c>
      <c r="HO408" t="s">
        <v>537</v>
      </c>
      <c r="HP408" t="s">
        <v>534</v>
      </c>
      <c r="HQ408" t="s">
        <v>534</v>
      </c>
      <c r="HS408">
        <v>0</v>
      </c>
      <c r="IK408">
        <v>0</v>
      </c>
    </row>
    <row r="409" spans="1:245" x14ac:dyDescent="0.2">
      <c r="A409">
        <v>17</v>
      </c>
      <c r="B409">
        <v>1</v>
      </c>
      <c r="E409" t="s">
        <v>324</v>
      </c>
      <c r="F409" t="s">
        <v>666</v>
      </c>
      <c r="G409" t="s">
        <v>667</v>
      </c>
      <c r="H409" t="s">
        <v>137</v>
      </c>
      <c r="I409">
        <f>ROUND(8*0,7)</f>
        <v>0</v>
      </c>
      <c r="J409">
        <v>0</v>
      </c>
      <c r="K409">
        <f>ROUND(8*0,7)</f>
        <v>0</v>
      </c>
      <c r="M409">
        <f>ROUND(8*0,7)</f>
        <v>0</v>
      </c>
      <c r="O409">
        <f t="shared" si="373"/>
        <v>0</v>
      </c>
      <c r="P409">
        <f t="shared" si="394"/>
        <v>0</v>
      </c>
      <c r="Q409">
        <f t="shared" si="395"/>
        <v>0</v>
      </c>
      <c r="R409">
        <f t="shared" si="396"/>
        <v>0</v>
      </c>
      <c r="S409">
        <f t="shared" si="397"/>
        <v>0</v>
      </c>
      <c r="T409">
        <f t="shared" si="374"/>
        <v>0</v>
      </c>
      <c r="U409">
        <f t="shared" si="398"/>
        <v>0</v>
      </c>
      <c r="V409">
        <f t="shared" si="399"/>
        <v>0</v>
      </c>
      <c r="W409">
        <f t="shared" si="375"/>
        <v>0</v>
      </c>
      <c r="X409">
        <f t="shared" si="376"/>
        <v>0</v>
      </c>
      <c r="Y409">
        <f t="shared" si="377"/>
        <v>0</v>
      </c>
      <c r="AA409">
        <v>449016141</v>
      </c>
      <c r="AB409">
        <f t="shared" si="378"/>
        <v>2328.0700000000002</v>
      </c>
      <c r="AC409">
        <f t="shared" si="400"/>
        <v>2328.0700000000002</v>
      </c>
      <c r="AD409">
        <f t="shared" ref="AD409:AD418" si="412">ROUND((ET409),6)</f>
        <v>0</v>
      </c>
      <c r="AE409">
        <f t="shared" si="402"/>
        <v>0</v>
      </c>
      <c r="AF409">
        <f t="shared" si="403"/>
        <v>0</v>
      </c>
      <c r="AG409">
        <f t="shared" si="379"/>
        <v>0</v>
      </c>
      <c r="AH409">
        <f t="shared" si="404"/>
        <v>0</v>
      </c>
      <c r="AI409">
        <f t="shared" si="405"/>
        <v>0</v>
      </c>
      <c r="AJ409">
        <f t="shared" si="380"/>
        <v>0</v>
      </c>
      <c r="AK409">
        <v>2328.0700000000002</v>
      </c>
      <c r="AL409">
        <v>2328.0700000000002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0</v>
      </c>
      <c r="BE409" t="s">
        <v>0</v>
      </c>
      <c r="BF409" t="s">
        <v>0</v>
      </c>
      <c r="BG409" t="s">
        <v>0</v>
      </c>
      <c r="BH409">
        <v>3</v>
      </c>
      <c r="BI409">
        <v>1</v>
      </c>
      <c r="BJ409" t="s">
        <v>666</v>
      </c>
      <c r="BM409">
        <v>900</v>
      </c>
      <c r="BN409">
        <v>0</v>
      </c>
      <c r="BO409" t="s">
        <v>0</v>
      </c>
      <c r="BP409">
        <v>0</v>
      </c>
      <c r="BQ409">
        <v>90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0</v>
      </c>
      <c r="BZ409">
        <v>0</v>
      </c>
      <c r="CA409">
        <v>0</v>
      </c>
      <c r="CB409" t="s">
        <v>0</v>
      </c>
      <c r="CE409">
        <v>0</v>
      </c>
      <c r="CF409">
        <v>0</v>
      </c>
      <c r="CG409">
        <v>0</v>
      </c>
      <c r="CM409">
        <v>0</v>
      </c>
      <c r="CN409" t="s">
        <v>0</v>
      </c>
      <c r="CO409">
        <v>0</v>
      </c>
      <c r="CP409">
        <f t="shared" si="381"/>
        <v>0</v>
      </c>
      <c r="CQ409">
        <f t="shared" ref="CQ409:CQ418" si="413">ROUND(AL409,2)</f>
        <v>2328.0700000000002</v>
      </c>
      <c r="CR409">
        <f t="shared" ref="CR409:CR418" si="414">ROUND(AM409,2)</f>
        <v>0</v>
      </c>
      <c r="CS409">
        <f t="shared" si="408"/>
        <v>0</v>
      </c>
      <c r="CT409">
        <f t="shared" si="409"/>
        <v>0</v>
      </c>
      <c r="CU409">
        <f t="shared" si="382"/>
        <v>0</v>
      </c>
      <c r="CV409">
        <f t="shared" si="410"/>
        <v>0</v>
      </c>
      <c r="CW409">
        <f t="shared" si="411"/>
        <v>0</v>
      </c>
      <c r="CX409">
        <f t="shared" si="383"/>
        <v>0</v>
      </c>
      <c r="CY409">
        <f>0</f>
        <v>0</v>
      </c>
      <c r="CZ409">
        <f>0</f>
        <v>0</v>
      </c>
      <c r="DC409" t="s">
        <v>0</v>
      </c>
      <c r="DD409" t="s">
        <v>0</v>
      </c>
      <c r="DE409" t="s">
        <v>0</v>
      </c>
      <c r="DF409" t="s">
        <v>0</v>
      </c>
      <c r="DG409" t="s">
        <v>0</v>
      </c>
      <c r="DH409" t="s">
        <v>0</v>
      </c>
      <c r="DI409" t="s">
        <v>0</v>
      </c>
      <c r="DJ409" t="s">
        <v>0</v>
      </c>
      <c r="DK409" t="s">
        <v>0</v>
      </c>
      <c r="DL409" t="s">
        <v>0</v>
      </c>
      <c r="DM409" t="s">
        <v>0</v>
      </c>
      <c r="DN409">
        <v>0</v>
      </c>
      <c r="DO409">
        <v>0</v>
      </c>
      <c r="DP409">
        <v>1</v>
      </c>
      <c r="DQ409">
        <v>1</v>
      </c>
      <c r="DU409">
        <v>1010</v>
      </c>
      <c r="DV409" t="s">
        <v>137</v>
      </c>
      <c r="DW409" t="s">
        <v>137</v>
      </c>
      <c r="DX409">
        <v>1</v>
      </c>
      <c r="DZ409" t="s">
        <v>0</v>
      </c>
      <c r="EA409" t="s">
        <v>0</v>
      </c>
      <c r="EB409" t="s">
        <v>0</v>
      </c>
      <c r="EC409" t="s">
        <v>0</v>
      </c>
      <c r="EE409">
        <v>416980464</v>
      </c>
      <c r="EF409">
        <v>90</v>
      </c>
      <c r="EG409" t="s">
        <v>139</v>
      </c>
      <c r="EH409">
        <v>0</v>
      </c>
      <c r="EI409" t="s">
        <v>0</v>
      </c>
      <c r="EJ409">
        <v>1</v>
      </c>
      <c r="EK409">
        <v>900</v>
      </c>
      <c r="EL409" t="s">
        <v>139</v>
      </c>
      <c r="EM409" t="s">
        <v>140</v>
      </c>
      <c r="EO409" t="s">
        <v>0</v>
      </c>
      <c r="EQ409">
        <v>16</v>
      </c>
      <c r="ER409">
        <v>2243.2199999999998</v>
      </c>
      <c r="ES409">
        <v>2328.0700000000002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5</v>
      </c>
      <c r="FC409">
        <v>0</v>
      </c>
      <c r="FD409">
        <v>18</v>
      </c>
      <c r="FF409">
        <v>2328.0700000000002</v>
      </c>
      <c r="FQ409">
        <v>0</v>
      </c>
      <c r="FR409">
        <v>0</v>
      </c>
      <c r="FS409">
        <v>0</v>
      </c>
      <c r="FX409">
        <v>0</v>
      </c>
      <c r="FY409">
        <v>0</v>
      </c>
      <c r="GA409" t="s">
        <v>0</v>
      </c>
      <c r="GD409">
        <v>1</v>
      </c>
      <c r="GF409">
        <v>-1664503651</v>
      </c>
      <c r="GG409">
        <v>2</v>
      </c>
      <c r="GH409">
        <v>3</v>
      </c>
      <c r="GI409">
        <v>-2</v>
      </c>
      <c r="GJ409">
        <v>0</v>
      </c>
      <c r="GK409">
        <v>0</v>
      </c>
      <c r="GL409">
        <f t="shared" si="386"/>
        <v>0</v>
      </c>
      <c r="GM409">
        <f t="shared" si="387"/>
        <v>0</v>
      </c>
      <c r="GN409">
        <f t="shared" si="388"/>
        <v>0</v>
      </c>
      <c r="GO409">
        <f t="shared" si="389"/>
        <v>0</v>
      </c>
      <c r="GP409">
        <f t="shared" si="390"/>
        <v>0</v>
      </c>
      <c r="GR409">
        <v>1</v>
      </c>
      <c r="GS409">
        <v>1</v>
      </c>
      <c r="GT409">
        <v>0</v>
      </c>
      <c r="GU409" t="s">
        <v>0</v>
      </c>
      <c r="GV409">
        <f t="shared" si="391"/>
        <v>0</v>
      </c>
      <c r="GW409">
        <v>1</v>
      </c>
      <c r="GX409">
        <f t="shared" si="392"/>
        <v>0</v>
      </c>
      <c r="HA409">
        <v>0</v>
      </c>
      <c r="HB409">
        <v>0</v>
      </c>
      <c r="HC409">
        <f t="shared" si="393"/>
        <v>0</v>
      </c>
      <c r="HE409" t="s">
        <v>0</v>
      </c>
      <c r="HF409" t="s">
        <v>0</v>
      </c>
      <c r="HG409">
        <f t="shared" ref="HG409:HG418" si="415">ROUND(ROUND(AL409,2)*I409,2)</f>
        <v>0</v>
      </c>
      <c r="HM409" t="s">
        <v>0</v>
      </c>
      <c r="HN409" t="s">
        <v>0</v>
      </c>
      <c r="HO409" t="s">
        <v>0</v>
      </c>
      <c r="HP409" t="s">
        <v>0</v>
      </c>
      <c r="HQ409" t="s">
        <v>0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E410" t="s">
        <v>328</v>
      </c>
      <c r="F410" t="s">
        <v>668</v>
      </c>
      <c r="G410" t="s">
        <v>669</v>
      </c>
      <c r="H410" t="s">
        <v>137</v>
      </c>
      <c r="I410">
        <f>ROUND(2*0,7)</f>
        <v>0</v>
      </c>
      <c r="J410">
        <v>0</v>
      </c>
      <c r="K410">
        <f>ROUND(2*0,7)</f>
        <v>0</v>
      </c>
      <c r="M410">
        <f>ROUND(2*0,7)</f>
        <v>0</v>
      </c>
      <c r="O410">
        <f t="shared" si="373"/>
        <v>0</v>
      </c>
      <c r="P410">
        <f t="shared" si="394"/>
        <v>0</v>
      </c>
      <c r="Q410">
        <f t="shared" si="395"/>
        <v>0</v>
      </c>
      <c r="R410">
        <f t="shared" si="396"/>
        <v>0</v>
      </c>
      <c r="S410">
        <f t="shared" si="397"/>
        <v>0</v>
      </c>
      <c r="T410">
        <f t="shared" si="374"/>
        <v>0</v>
      </c>
      <c r="U410">
        <f t="shared" si="398"/>
        <v>0</v>
      </c>
      <c r="V410">
        <f t="shared" si="399"/>
        <v>0</v>
      </c>
      <c r="W410">
        <f t="shared" si="375"/>
        <v>0</v>
      </c>
      <c r="X410">
        <f t="shared" si="376"/>
        <v>0</v>
      </c>
      <c r="Y410">
        <f t="shared" si="377"/>
        <v>0</v>
      </c>
      <c r="AA410">
        <v>449016141</v>
      </c>
      <c r="AB410">
        <f t="shared" si="378"/>
        <v>2496.4899999999998</v>
      </c>
      <c r="AC410">
        <f t="shared" si="400"/>
        <v>2496.4899999999998</v>
      </c>
      <c r="AD410">
        <f t="shared" si="412"/>
        <v>0</v>
      </c>
      <c r="AE410">
        <f t="shared" si="402"/>
        <v>0</v>
      </c>
      <c r="AF410">
        <f t="shared" si="403"/>
        <v>0</v>
      </c>
      <c r="AG410">
        <f t="shared" si="379"/>
        <v>0</v>
      </c>
      <c r="AH410">
        <f t="shared" si="404"/>
        <v>0</v>
      </c>
      <c r="AI410">
        <f t="shared" si="405"/>
        <v>0</v>
      </c>
      <c r="AJ410">
        <f t="shared" si="380"/>
        <v>0</v>
      </c>
      <c r="AK410">
        <v>2496.4899999999998</v>
      </c>
      <c r="AL410">
        <v>2496.4899999999998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0</v>
      </c>
      <c r="BE410" t="s">
        <v>0</v>
      </c>
      <c r="BF410" t="s">
        <v>0</v>
      </c>
      <c r="BG410" t="s">
        <v>0</v>
      </c>
      <c r="BH410">
        <v>3</v>
      </c>
      <c r="BI410">
        <v>1</v>
      </c>
      <c r="BJ410" t="s">
        <v>668</v>
      </c>
      <c r="BM410">
        <v>900</v>
      </c>
      <c r="BN410">
        <v>0</v>
      </c>
      <c r="BO410" t="s">
        <v>0</v>
      </c>
      <c r="BP410">
        <v>0</v>
      </c>
      <c r="BQ410">
        <v>90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0</v>
      </c>
      <c r="BZ410">
        <v>0</v>
      </c>
      <c r="CA410">
        <v>0</v>
      </c>
      <c r="CB410" t="s">
        <v>0</v>
      </c>
      <c r="CE410">
        <v>0</v>
      </c>
      <c r="CF410">
        <v>0</v>
      </c>
      <c r="CG410">
        <v>0</v>
      </c>
      <c r="CM410">
        <v>0</v>
      </c>
      <c r="CN410" t="s">
        <v>0</v>
      </c>
      <c r="CO410">
        <v>0</v>
      </c>
      <c r="CP410">
        <f t="shared" si="381"/>
        <v>0</v>
      </c>
      <c r="CQ410">
        <f t="shared" si="413"/>
        <v>2496.4899999999998</v>
      </c>
      <c r="CR410">
        <f t="shared" si="414"/>
        <v>0</v>
      </c>
      <c r="CS410">
        <f t="shared" si="408"/>
        <v>0</v>
      </c>
      <c r="CT410">
        <f t="shared" si="409"/>
        <v>0</v>
      </c>
      <c r="CU410">
        <f t="shared" si="382"/>
        <v>0</v>
      </c>
      <c r="CV410">
        <f t="shared" si="410"/>
        <v>0</v>
      </c>
      <c r="CW410">
        <f t="shared" si="411"/>
        <v>0</v>
      </c>
      <c r="CX410">
        <f t="shared" si="383"/>
        <v>0</v>
      </c>
      <c r="CY410">
        <f>0</f>
        <v>0</v>
      </c>
      <c r="CZ410">
        <f>0</f>
        <v>0</v>
      </c>
      <c r="DC410" t="s">
        <v>0</v>
      </c>
      <c r="DD410" t="s">
        <v>0</v>
      </c>
      <c r="DE410" t="s">
        <v>0</v>
      </c>
      <c r="DF410" t="s">
        <v>0</v>
      </c>
      <c r="DG410" t="s">
        <v>0</v>
      </c>
      <c r="DH410" t="s">
        <v>0</v>
      </c>
      <c r="DI410" t="s">
        <v>0</v>
      </c>
      <c r="DJ410" t="s">
        <v>0</v>
      </c>
      <c r="DK410" t="s">
        <v>0</v>
      </c>
      <c r="DL410" t="s">
        <v>0</v>
      </c>
      <c r="DM410" t="s">
        <v>0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137</v>
      </c>
      <c r="DW410" t="s">
        <v>137</v>
      </c>
      <c r="DX410">
        <v>1</v>
      </c>
      <c r="DZ410" t="s">
        <v>0</v>
      </c>
      <c r="EA410" t="s">
        <v>0</v>
      </c>
      <c r="EB410" t="s">
        <v>0</v>
      </c>
      <c r="EC410" t="s">
        <v>0</v>
      </c>
      <c r="EE410">
        <v>416980464</v>
      </c>
      <c r="EF410">
        <v>90</v>
      </c>
      <c r="EG410" t="s">
        <v>139</v>
      </c>
      <c r="EH410">
        <v>0</v>
      </c>
      <c r="EI410" t="s">
        <v>0</v>
      </c>
      <c r="EJ410">
        <v>1</v>
      </c>
      <c r="EK410">
        <v>900</v>
      </c>
      <c r="EL410" t="s">
        <v>139</v>
      </c>
      <c r="EM410" t="s">
        <v>140</v>
      </c>
      <c r="EO410" t="s">
        <v>0</v>
      </c>
      <c r="EQ410">
        <v>16</v>
      </c>
      <c r="ER410">
        <v>2451.63</v>
      </c>
      <c r="ES410">
        <v>2496.4899999999998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5</v>
      </c>
      <c r="FC410">
        <v>0</v>
      </c>
      <c r="FD410">
        <v>18</v>
      </c>
      <c r="FF410">
        <v>2496.4899999999998</v>
      </c>
      <c r="FQ410">
        <v>0</v>
      </c>
      <c r="FR410">
        <v>0</v>
      </c>
      <c r="FS410">
        <v>0</v>
      </c>
      <c r="FX410">
        <v>0</v>
      </c>
      <c r="FY410">
        <v>0</v>
      </c>
      <c r="GA410" t="s">
        <v>0</v>
      </c>
      <c r="GD410">
        <v>1</v>
      </c>
      <c r="GF410">
        <v>302186590</v>
      </c>
      <c r="GG410">
        <v>2</v>
      </c>
      <c r="GH410">
        <v>3</v>
      </c>
      <c r="GI410">
        <v>-2</v>
      </c>
      <c r="GJ410">
        <v>0</v>
      </c>
      <c r="GK410">
        <v>0</v>
      </c>
      <c r="GL410">
        <f t="shared" si="386"/>
        <v>0</v>
      </c>
      <c r="GM410">
        <f t="shared" si="387"/>
        <v>0</v>
      </c>
      <c r="GN410">
        <f t="shared" si="388"/>
        <v>0</v>
      </c>
      <c r="GO410">
        <f t="shared" si="389"/>
        <v>0</v>
      </c>
      <c r="GP410">
        <f t="shared" si="390"/>
        <v>0</v>
      </c>
      <c r="GR410">
        <v>1</v>
      </c>
      <c r="GS410">
        <v>1</v>
      </c>
      <c r="GT410">
        <v>0</v>
      </c>
      <c r="GU410" t="s">
        <v>0</v>
      </c>
      <c r="GV410">
        <f t="shared" si="391"/>
        <v>0</v>
      </c>
      <c r="GW410">
        <v>1</v>
      </c>
      <c r="GX410">
        <f t="shared" si="392"/>
        <v>0</v>
      </c>
      <c r="HA410">
        <v>0</v>
      </c>
      <c r="HB410">
        <v>0</v>
      </c>
      <c r="HC410">
        <f t="shared" si="393"/>
        <v>0</v>
      </c>
      <c r="HE410" t="s">
        <v>0</v>
      </c>
      <c r="HF410" t="s">
        <v>0</v>
      </c>
      <c r="HG410">
        <f t="shared" si="415"/>
        <v>0</v>
      </c>
      <c r="HM410" t="s">
        <v>0</v>
      </c>
      <c r="HN410" t="s">
        <v>0</v>
      </c>
      <c r="HO410" t="s">
        <v>0</v>
      </c>
      <c r="HP410" t="s">
        <v>0</v>
      </c>
      <c r="HQ410" t="s">
        <v>0</v>
      </c>
      <c r="HS410">
        <v>0</v>
      </c>
      <c r="IK410">
        <v>0</v>
      </c>
    </row>
    <row r="411" spans="1:245" x14ac:dyDescent="0.2">
      <c r="A411">
        <v>17</v>
      </c>
      <c r="B411">
        <v>1</v>
      </c>
      <c r="E411" t="s">
        <v>334</v>
      </c>
      <c r="F411" t="s">
        <v>670</v>
      </c>
      <c r="G411" t="s">
        <v>671</v>
      </c>
      <c r="H411" t="s">
        <v>192</v>
      </c>
      <c r="I411">
        <f>ROUND(6*0,7)</f>
        <v>0</v>
      </c>
      <c r="J411">
        <v>0</v>
      </c>
      <c r="K411">
        <f>ROUND(6*0,7)</f>
        <v>0</v>
      </c>
      <c r="M411">
        <f>ROUND(6*0,7)</f>
        <v>0</v>
      </c>
      <c r="O411">
        <f t="shared" si="373"/>
        <v>0</v>
      </c>
      <c r="P411">
        <f t="shared" si="394"/>
        <v>0</v>
      </c>
      <c r="Q411">
        <f t="shared" si="395"/>
        <v>0</v>
      </c>
      <c r="R411">
        <f t="shared" si="396"/>
        <v>0</v>
      </c>
      <c r="S411">
        <f t="shared" si="397"/>
        <v>0</v>
      </c>
      <c r="T411">
        <f t="shared" si="374"/>
        <v>0</v>
      </c>
      <c r="U411">
        <f t="shared" si="398"/>
        <v>0</v>
      </c>
      <c r="V411">
        <f t="shared" si="399"/>
        <v>0</v>
      </c>
      <c r="W411">
        <f t="shared" si="375"/>
        <v>0</v>
      </c>
      <c r="X411">
        <f t="shared" si="376"/>
        <v>0</v>
      </c>
      <c r="Y411">
        <f t="shared" si="377"/>
        <v>0</v>
      </c>
      <c r="AA411">
        <v>449016141</v>
      </c>
      <c r="AB411">
        <f t="shared" si="378"/>
        <v>408.54</v>
      </c>
      <c r="AC411">
        <f t="shared" si="400"/>
        <v>408.54</v>
      </c>
      <c r="AD411">
        <f t="shared" si="412"/>
        <v>0</v>
      </c>
      <c r="AE411">
        <f t="shared" si="402"/>
        <v>0</v>
      </c>
      <c r="AF411">
        <f t="shared" si="403"/>
        <v>0</v>
      </c>
      <c r="AG411">
        <f t="shared" si="379"/>
        <v>0</v>
      </c>
      <c r="AH411">
        <f t="shared" si="404"/>
        <v>0</v>
      </c>
      <c r="AI411">
        <f t="shared" si="405"/>
        <v>0</v>
      </c>
      <c r="AJ411">
        <f t="shared" si="380"/>
        <v>0</v>
      </c>
      <c r="AK411">
        <v>408.54</v>
      </c>
      <c r="AL411">
        <v>408.54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0</v>
      </c>
      <c r="BE411" t="s">
        <v>0</v>
      </c>
      <c r="BF411" t="s">
        <v>0</v>
      </c>
      <c r="BG411" t="s">
        <v>0</v>
      </c>
      <c r="BH411">
        <v>3</v>
      </c>
      <c r="BI411">
        <v>1</v>
      </c>
      <c r="BJ411" t="s">
        <v>670</v>
      </c>
      <c r="BM411">
        <v>900</v>
      </c>
      <c r="BN411">
        <v>0</v>
      </c>
      <c r="BO411" t="s">
        <v>0</v>
      </c>
      <c r="BP411">
        <v>0</v>
      </c>
      <c r="BQ411">
        <v>90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0</v>
      </c>
      <c r="BZ411">
        <v>0</v>
      </c>
      <c r="CA411">
        <v>0</v>
      </c>
      <c r="CB411" t="s">
        <v>0</v>
      </c>
      <c r="CE411">
        <v>0</v>
      </c>
      <c r="CF411">
        <v>0</v>
      </c>
      <c r="CG411">
        <v>0</v>
      </c>
      <c r="CM411">
        <v>0</v>
      </c>
      <c r="CN411" t="s">
        <v>0</v>
      </c>
      <c r="CO411">
        <v>0</v>
      </c>
      <c r="CP411">
        <f t="shared" si="381"/>
        <v>0</v>
      </c>
      <c r="CQ411">
        <f t="shared" si="413"/>
        <v>408.54</v>
      </c>
      <c r="CR411">
        <f t="shared" si="414"/>
        <v>0</v>
      </c>
      <c r="CS411">
        <f t="shared" si="408"/>
        <v>0</v>
      </c>
      <c r="CT411">
        <f t="shared" si="409"/>
        <v>0</v>
      </c>
      <c r="CU411">
        <f t="shared" si="382"/>
        <v>0</v>
      </c>
      <c r="CV411">
        <f t="shared" si="410"/>
        <v>0</v>
      </c>
      <c r="CW411">
        <f t="shared" si="411"/>
        <v>0</v>
      </c>
      <c r="CX411">
        <f t="shared" si="383"/>
        <v>0</v>
      </c>
      <c r="CY411">
        <f>0</f>
        <v>0</v>
      </c>
      <c r="CZ411">
        <f>0</f>
        <v>0</v>
      </c>
      <c r="DC411" t="s">
        <v>0</v>
      </c>
      <c r="DD411" t="s">
        <v>0</v>
      </c>
      <c r="DE411" t="s">
        <v>0</v>
      </c>
      <c r="DF411" t="s">
        <v>0</v>
      </c>
      <c r="DG411" t="s">
        <v>0</v>
      </c>
      <c r="DH411" t="s">
        <v>0</v>
      </c>
      <c r="DI411" t="s">
        <v>0</v>
      </c>
      <c r="DJ411" t="s">
        <v>0</v>
      </c>
      <c r="DK411" t="s">
        <v>0</v>
      </c>
      <c r="DL411" t="s">
        <v>0</v>
      </c>
      <c r="DM411" t="s">
        <v>0</v>
      </c>
      <c r="DN411">
        <v>0</v>
      </c>
      <c r="DO411">
        <v>0</v>
      </c>
      <c r="DP411">
        <v>1</v>
      </c>
      <c r="DQ411">
        <v>1</v>
      </c>
      <c r="DU411">
        <v>1003</v>
      </c>
      <c r="DV411" t="s">
        <v>192</v>
      </c>
      <c r="DW411" t="s">
        <v>192</v>
      </c>
      <c r="DX411">
        <v>1</v>
      </c>
      <c r="DZ411" t="s">
        <v>0</v>
      </c>
      <c r="EA411" t="s">
        <v>0</v>
      </c>
      <c r="EB411" t="s">
        <v>0</v>
      </c>
      <c r="EC411" t="s">
        <v>0</v>
      </c>
      <c r="EE411">
        <v>416980464</v>
      </c>
      <c r="EF411">
        <v>90</v>
      </c>
      <c r="EG411" t="s">
        <v>139</v>
      </c>
      <c r="EH411">
        <v>0</v>
      </c>
      <c r="EI411" t="s">
        <v>0</v>
      </c>
      <c r="EJ411">
        <v>1</v>
      </c>
      <c r="EK411">
        <v>900</v>
      </c>
      <c r="EL411" t="s">
        <v>139</v>
      </c>
      <c r="EM411" t="s">
        <v>140</v>
      </c>
      <c r="EO411" t="s">
        <v>0</v>
      </c>
      <c r="EQ411">
        <v>16</v>
      </c>
      <c r="ER411">
        <v>255.75</v>
      </c>
      <c r="ES411">
        <v>408.54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5</v>
      </c>
      <c r="FC411">
        <v>0</v>
      </c>
      <c r="FD411">
        <v>18</v>
      </c>
      <c r="FF411">
        <v>408.54</v>
      </c>
      <c r="FQ411">
        <v>0</v>
      </c>
      <c r="FR411">
        <v>0</v>
      </c>
      <c r="FS411">
        <v>0</v>
      </c>
      <c r="FX411">
        <v>0</v>
      </c>
      <c r="FY411">
        <v>0</v>
      </c>
      <c r="GA411" t="s">
        <v>0</v>
      </c>
      <c r="GD411">
        <v>1</v>
      </c>
      <c r="GF411">
        <v>961085358</v>
      </c>
      <c r="GG411">
        <v>2</v>
      </c>
      <c r="GH411">
        <v>3</v>
      </c>
      <c r="GI411">
        <v>-2</v>
      </c>
      <c r="GJ411">
        <v>0</v>
      </c>
      <c r="GK411">
        <v>0</v>
      </c>
      <c r="GL411">
        <f t="shared" si="386"/>
        <v>0</v>
      </c>
      <c r="GM411">
        <f t="shared" si="387"/>
        <v>0</v>
      </c>
      <c r="GN411">
        <f t="shared" si="388"/>
        <v>0</v>
      </c>
      <c r="GO411">
        <f t="shared" si="389"/>
        <v>0</v>
      </c>
      <c r="GP411">
        <f t="shared" si="390"/>
        <v>0</v>
      </c>
      <c r="GR411">
        <v>1</v>
      </c>
      <c r="GS411">
        <v>1</v>
      </c>
      <c r="GT411">
        <v>0</v>
      </c>
      <c r="GU411" t="s">
        <v>0</v>
      </c>
      <c r="GV411">
        <f t="shared" si="391"/>
        <v>0</v>
      </c>
      <c r="GW411">
        <v>1</v>
      </c>
      <c r="GX411">
        <f t="shared" si="392"/>
        <v>0</v>
      </c>
      <c r="HA411">
        <v>0</v>
      </c>
      <c r="HB411">
        <v>0</v>
      </c>
      <c r="HC411">
        <f t="shared" si="393"/>
        <v>0</v>
      </c>
      <c r="HE411" t="s">
        <v>0</v>
      </c>
      <c r="HF411" t="s">
        <v>0</v>
      </c>
      <c r="HG411">
        <f t="shared" si="415"/>
        <v>0</v>
      </c>
      <c r="HM411" t="s">
        <v>0</v>
      </c>
      <c r="HN411" t="s">
        <v>0</v>
      </c>
      <c r="HO411" t="s">
        <v>0</v>
      </c>
      <c r="HP411" t="s">
        <v>0</v>
      </c>
      <c r="HQ411" t="s">
        <v>0</v>
      </c>
      <c r="HS411">
        <v>0</v>
      </c>
      <c r="IK411">
        <v>0</v>
      </c>
    </row>
    <row r="412" spans="1:245" x14ac:dyDescent="0.2">
      <c r="A412">
        <v>17</v>
      </c>
      <c r="B412">
        <v>1</v>
      </c>
      <c r="E412" t="s">
        <v>338</v>
      </c>
      <c r="F412" t="s">
        <v>672</v>
      </c>
      <c r="G412" t="s">
        <v>673</v>
      </c>
      <c r="H412" t="s">
        <v>137</v>
      </c>
      <c r="I412">
        <f>ROUND(8*0,7)</f>
        <v>0</v>
      </c>
      <c r="J412">
        <v>0</v>
      </c>
      <c r="K412">
        <f>ROUND(8*0,7)</f>
        <v>0</v>
      </c>
      <c r="M412">
        <f>ROUND(8*0,7)</f>
        <v>0</v>
      </c>
      <c r="O412">
        <f t="shared" si="373"/>
        <v>0</v>
      </c>
      <c r="P412">
        <f t="shared" si="394"/>
        <v>0</v>
      </c>
      <c r="Q412">
        <f t="shared" si="395"/>
        <v>0</v>
      </c>
      <c r="R412">
        <f t="shared" si="396"/>
        <v>0</v>
      </c>
      <c r="S412">
        <f t="shared" si="397"/>
        <v>0</v>
      </c>
      <c r="T412">
        <f t="shared" si="374"/>
        <v>0</v>
      </c>
      <c r="U412">
        <f t="shared" si="398"/>
        <v>0</v>
      </c>
      <c r="V412">
        <f t="shared" si="399"/>
        <v>0</v>
      </c>
      <c r="W412">
        <f t="shared" si="375"/>
        <v>0</v>
      </c>
      <c r="X412">
        <f t="shared" si="376"/>
        <v>0</v>
      </c>
      <c r="Y412">
        <f t="shared" si="377"/>
        <v>0</v>
      </c>
      <c r="AA412">
        <v>449016141</v>
      </c>
      <c r="AB412">
        <f t="shared" si="378"/>
        <v>7281.08</v>
      </c>
      <c r="AC412">
        <f t="shared" si="400"/>
        <v>7281.08</v>
      </c>
      <c r="AD412">
        <f t="shared" si="412"/>
        <v>0</v>
      </c>
      <c r="AE412">
        <f t="shared" si="402"/>
        <v>0</v>
      </c>
      <c r="AF412">
        <f t="shared" si="403"/>
        <v>0</v>
      </c>
      <c r="AG412">
        <f t="shared" si="379"/>
        <v>0</v>
      </c>
      <c r="AH412">
        <f t="shared" si="404"/>
        <v>0</v>
      </c>
      <c r="AI412">
        <f t="shared" si="405"/>
        <v>0</v>
      </c>
      <c r="AJ412">
        <f t="shared" si="380"/>
        <v>0</v>
      </c>
      <c r="AK412">
        <v>7281.08</v>
      </c>
      <c r="AL412">
        <v>7281.08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0</v>
      </c>
      <c r="BE412" t="s">
        <v>0</v>
      </c>
      <c r="BF412" t="s">
        <v>0</v>
      </c>
      <c r="BG412" t="s">
        <v>0</v>
      </c>
      <c r="BH412">
        <v>3</v>
      </c>
      <c r="BI412">
        <v>1</v>
      </c>
      <c r="BJ412" t="s">
        <v>672</v>
      </c>
      <c r="BM412">
        <v>900</v>
      </c>
      <c r="BN412">
        <v>0</v>
      </c>
      <c r="BO412" t="s">
        <v>0</v>
      </c>
      <c r="BP412">
        <v>0</v>
      </c>
      <c r="BQ412">
        <v>90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0</v>
      </c>
      <c r="BZ412">
        <v>0</v>
      </c>
      <c r="CA412">
        <v>0</v>
      </c>
      <c r="CB412" t="s">
        <v>0</v>
      </c>
      <c r="CE412">
        <v>0</v>
      </c>
      <c r="CF412">
        <v>0</v>
      </c>
      <c r="CG412">
        <v>0</v>
      </c>
      <c r="CM412">
        <v>0</v>
      </c>
      <c r="CN412" t="s">
        <v>0</v>
      </c>
      <c r="CO412">
        <v>0</v>
      </c>
      <c r="CP412">
        <f t="shared" si="381"/>
        <v>0</v>
      </c>
      <c r="CQ412">
        <f t="shared" si="413"/>
        <v>7281.08</v>
      </c>
      <c r="CR412">
        <f t="shared" si="414"/>
        <v>0</v>
      </c>
      <c r="CS412">
        <f t="shared" si="408"/>
        <v>0</v>
      </c>
      <c r="CT412">
        <f t="shared" si="409"/>
        <v>0</v>
      </c>
      <c r="CU412">
        <f t="shared" si="382"/>
        <v>0</v>
      </c>
      <c r="CV412">
        <f t="shared" si="410"/>
        <v>0</v>
      </c>
      <c r="CW412">
        <f t="shared" si="411"/>
        <v>0</v>
      </c>
      <c r="CX412">
        <f t="shared" si="383"/>
        <v>0</v>
      </c>
      <c r="CY412">
        <f>0</f>
        <v>0</v>
      </c>
      <c r="CZ412">
        <f>0</f>
        <v>0</v>
      </c>
      <c r="DC412" t="s">
        <v>0</v>
      </c>
      <c r="DD412" t="s">
        <v>0</v>
      </c>
      <c r="DE412" t="s">
        <v>0</v>
      </c>
      <c r="DF412" t="s">
        <v>0</v>
      </c>
      <c r="DG412" t="s">
        <v>0</v>
      </c>
      <c r="DH412" t="s">
        <v>0</v>
      </c>
      <c r="DI412" t="s">
        <v>0</v>
      </c>
      <c r="DJ412" t="s">
        <v>0</v>
      </c>
      <c r="DK412" t="s">
        <v>0</v>
      </c>
      <c r="DL412" t="s">
        <v>0</v>
      </c>
      <c r="DM412" t="s">
        <v>0</v>
      </c>
      <c r="DN412">
        <v>0</v>
      </c>
      <c r="DO412">
        <v>0</v>
      </c>
      <c r="DP412">
        <v>1</v>
      </c>
      <c r="DQ412">
        <v>1</v>
      </c>
      <c r="DU412">
        <v>1010</v>
      </c>
      <c r="DV412" t="s">
        <v>137</v>
      </c>
      <c r="DW412" t="s">
        <v>137</v>
      </c>
      <c r="DX412">
        <v>1</v>
      </c>
      <c r="DZ412" t="s">
        <v>0</v>
      </c>
      <c r="EA412" t="s">
        <v>0</v>
      </c>
      <c r="EB412" t="s">
        <v>0</v>
      </c>
      <c r="EC412" t="s">
        <v>0</v>
      </c>
      <c r="EE412">
        <v>416980464</v>
      </c>
      <c r="EF412">
        <v>90</v>
      </c>
      <c r="EG412" t="s">
        <v>139</v>
      </c>
      <c r="EH412">
        <v>0</v>
      </c>
      <c r="EI412" t="s">
        <v>0</v>
      </c>
      <c r="EJ412">
        <v>1</v>
      </c>
      <c r="EK412">
        <v>900</v>
      </c>
      <c r="EL412" t="s">
        <v>139</v>
      </c>
      <c r="EM412" t="s">
        <v>140</v>
      </c>
      <c r="EO412" t="s">
        <v>0</v>
      </c>
      <c r="EQ412">
        <v>16</v>
      </c>
      <c r="ER412">
        <v>7056.53</v>
      </c>
      <c r="ES412">
        <v>7281.08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5</v>
      </c>
      <c r="FC412">
        <v>0</v>
      </c>
      <c r="FD412">
        <v>18</v>
      </c>
      <c r="FF412">
        <v>7281.08</v>
      </c>
      <c r="FQ412">
        <v>0</v>
      </c>
      <c r="FR412">
        <v>0</v>
      </c>
      <c r="FS412">
        <v>0</v>
      </c>
      <c r="FX412">
        <v>0</v>
      </c>
      <c r="FY412">
        <v>0</v>
      </c>
      <c r="GA412" t="s">
        <v>0</v>
      </c>
      <c r="GD412">
        <v>1</v>
      </c>
      <c r="GF412">
        <v>461255964</v>
      </c>
      <c r="GG412">
        <v>2</v>
      </c>
      <c r="GH412">
        <v>3</v>
      </c>
      <c r="GI412">
        <v>-2</v>
      </c>
      <c r="GJ412">
        <v>0</v>
      </c>
      <c r="GK412">
        <v>0</v>
      </c>
      <c r="GL412">
        <f t="shared" si="386"/>
        <v>0</v>
      </c>
      <c r="GM412">
        <f t="shared" si="387"/>
        <v>0</v>
      </c>
      <c r="GN412">
        <f t="shared" si="388"/>
        <v>0</v>
      </c>
      <c r="GO412">
        <f t="shared" si="389"/>
        <v>0</v>
      </c>
      <c r="GP412">
        <f t="shared" si="390"/>
        <v>0</v>
      </c>
      <c r="GR412">
        <v>1</v>
      </c>
      <c r="GS412">
        <v>1</v>
      </c>
      <c r="GT412">
        <v>0</v>
      </c>
      <c r="GU412" t="s">
        <v>0</v>
      </c>
      <c r="GV412">
        <f t="shared" si="391"/>
        <v>0</v>
      </c>
      <c r="GW412">
        <v>1</v>
      </c>
      <c r="GX412">
        <f t="shared" si="392"/>
        <v>0</v>
      </c>
      <c r="HA412">
        <v>0</v>
      </c>
      <c r="HB412">
        <v>0</v>
      </c>
      <c r="HC412">
        <f t="shared" si="393"/>
        <v>0</v>
      </c>
      <c r="HE412" t="s">
        <v>0</v>
      </c>
      <c r="HF412" t="s">
        <v>0</v>
      </c>
      <c r="HG412">
        <f t="shared" si="415"/>
        <v>0</v>
      </c>
      <c r="HM412" t="s">
        <v>0</v>
      </c>
      <c r="HN412" t="s">
        <v>0</v>
      </c>
      <c r="HO412" t="s">
        <v>0</v>
      </c>
      <c r="HP412" t="s">
        <v>0</v>
      </c>
      <c r="HQ412" t="s">
        <v>0</v>
      </c>
      <c r="HS412">
        <v>0</v>
      </c>
      <c r="IK412">
        <v>0</v>
      </c>
    </row>
    <row r="413" spans="1:245" x14ac:dyDescent="0.2">
      <c r="A413">
        <v>17</v>
      </c>
      <c r="B413">
        <v>1</v>
      </c>
      <c r="E413" t="s">
        <v>344</v>
      </c>
      <c r="F413" t="s">
        <v>674</v>
      </c>
      <c r="G413" t="s">
        <v>675</v>
      </c>
      <c r="H413" t="s">
        <v>137</v>
      </c>
      <c r="I413">
        <f>ROUND(2*0,7)</f>
        <v>0</v>
      </c>
      <c r="J413">
        <v>0</v>
      </c>
      <c r="K413">
        <f>ROUND(2*0,7)</f>
        <v>0</v>
      </c>
      <c r="M413">
        <f>ROUND(2*0,7)</f>
        <v>0</v>
      </c>
      <c r="O413">
        <f t="shared" si="373"/>
        <v>0</v>
      </c>
      <c r="P413">
        <f t="shared" si="394"/>
        <v>0</v>
      </c>
      <c r="Q413">
        <f t="shared" si="395"/>
        <v>0</v>
      </c>
      <c r="R413">
        <f t="shared" si="396"/>
        <v>0</v>
      </c>
      <c r="S413">
        <f t="shared" si="397"/>
        <v>0</v>
      </c>
      <c r="T413">
        <f t="shared" si="374"/>
        <v>0</v>
      </c>
      <c r="U413">
        <f t="shared" si="398"/>
        <v>0</v>
      </c>
      <c r="V413">
        <f t="shared" si="399"/>
        <v>0</v>
      </c>
      <c r="W413">
        <f t="shared" si="375"/>
        <v>0</v>
      </c>
      <c r="X413">
        <f t="shared" si="376"/>
        <v>0</v>
      </c>
      <c r="Y413">
        <f t="shared" si="377"/>
        <v>0</v>
      </c>
      <c r="AA413">
        <v>449016141</v>
      </c>
      <c r="AB413">
        <f t="shared" si="378"/>
        <v>544.38</v>
      </c>
      <c r="AC413">
        <f t="shared" si="400"/>
        <v>544.38</v>
      </c>
      <c r="AD413">
        <f t="shared" si="412"/>
        <v>0</v>
      </c>
      <c r="AE413">
        <f t="shared" si="402"/>
        <v>0</v>
      </c>
      <c r="AF413">
        <f t="shared" si="403"/>
        <v>0</v>
      </c>
      <c r="AG413">
        <f t="shared" si="379"/>
        <v>0</v>
      </c>
      <c r="AH413">
        <f t="shared" si="404"/>
        <v>0</v>
      </c>
      <c r="AI413">
        <f t="shared" si="405"/>
        <v>0</v>
      </c>
      <c r="AJ413">
        <f t="shared" si="380"/>
        <v>0</v>
      </c>
      <c r="AK413">
        <v>544.38</v>
      </c>
      <c r="AL413">
        <v>544.38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0</v>
      </c>
      <c r="BE413" t="s">
        <v>0</v>
      </c>
      <c r="BF413" t="s">
        <v>0</v>
      </c>
      <c r="BG413" t="s">
        <v>0</v>
      </c>
      <c r="BH413">
        <v>3</v>
      </c>
      <c r="BI413">
        <v>1</v>
      </c>
      <c r="BJ413" t="s">
        <v>674</v>
      </c>
      <c r="BM413">
        <v>900</v>
      </c>
      <c r="BN413">
        <v>0</v>
      </c>
      <c r="BO413" t="s">
        <v>0</v>
      </c>
      <c r="BP413">
        <v>0</v>
      </c>
      <c r="BQ413">
        <v>90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0</v>
      </c>
      <c r="BZ413">
        <v>0</v>
      </c>
      <c r="CA413">
        <v>0</v>
      </c>
      <c r="CB413" t="s">
        <v>0</v>
      </c>
      <c r="CE413">
        <v>0</v>
      </c>
      <c r="CF413">
        <v>0</v>
      </c>
      <c r="CG413">
        <v>0</v>
      </c>
      <c r="CM413">
        <v>0</v>
      </c>
      <c r="CN413" t="s">
        <v>0</v>
      </c>
      <c r="CO413">
        <v>0</v>
      </c>
      <c r="CP413">
        <f t="shared" si="381"/>
        <v>0</v>
      </c>
      <c r="CQ413">
        <f t="shared" si="413"/>
        <v>544.38</v>
      </c>
      <c r="CR413">
        <f t="shared" si="414"/>
        <v>0</v>
      </c>
      <c r="CS413">
        <f t="shared" si="408"/>
        <v>0</v>
      </c>
      <c r="CT413">
        <f t="shared" si="409"/>
        <v>0</v>
      </c>
      <c r="CU413">
        <f t="shared" si="382"/>
        <v>0</v>
      </c>
      <c r="CV413">
        <f t="shared" si="410"/>
        <v>0</v>
      </c>
      <c r="CW413">
        <f t="shared" si="411"/>
        <v>0</v>
      </c>
      <c r="CX413">
        <f t="shared" si="383"/>
        <v>0</v>
      </c>
      <c r="CY413">
        <f>0</f>
        <v>0</v>
      </c>
      <c r="CZ413">
        <f>0</f>
        <v>0</v>
      </c>
      <c r="DC413" t="s">
        <v>0</v>
      </c>
      <c r="DD413" t="s">
        <v>0</v>
      </c>
      <c r="DE413" t="s">
        <v>0</v>
      </c>
      <c r="DF413" t="s">
        <v>0</v>
      </c>
      <c r="DG413" t="s">
        <v>0</v>
      </c>
      <c r="DH413" t="s">
        <v>0</v>
      </c>
      <c r="DI413" t="s">
        <v>0</v>
      </c>
      <c r="DJ413" t="s">
        <v>0</v>
      </c>
      <c r="DK413" t="s">
        <v>0</v>
      </c>
      <c r="DL413" t="s">
        <v>0</v>
      </c>
      <c r="DM413" t="s">
        <v>0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137</v>
      </c>
      <c r="DW413" t="s">
        <v>137</v>
      </c>
      <c r="DX413">
        <v>1</v>
      </c>
      <c r="DZ413" t="s">
        <v>0</v>
      </c>
      <c r="EA413" t="s">
        <v>0</v>
      </c>
      <c r="EB413" t="s">
        <v>0</v>
      </c>
      <c r="EC413" t="s">
        <v>0</v>
      </c>
      <c r="EE413">
        <v>416980464</v>
      </c>
      <c r="EF413">
        <v>90</v>
      </c>
      <c r="EG413" t="s">
        <v>139</v>
      </c>
      <c r="EH413">
        <v>0</v>
      </c>
      <c r="EI413" t="s">
        <v>0</v>
      </c>
      <c r="EJ413">
        <v>1</v>
      </c>
      <c r="EK413">
        <v>900</v>
      </c>
      <c r="EL413" t="s">
        <v>139</v>
      </c>
      <c r="EM413" t="s">
        <v>140</v>
      </c>
      <c r="EO413" t="s">
        <v>0</v>
      </c>
      <c r="EQ413">
        <v>16</v>
      </c>
      <c r="ER413">
        <v>466.98</v>
      </c>
      <c r="ES413">
        <v>544.38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5</v>
      </c>
      <c r="FC413">
        <v>0</v>
      </c>
      <c r="FD413">
        <v>18</v>
      </c>
      <c r="FF413">
        <v>544.38</v>
      </c>
      <c r="FQ413">
        <v>0</v>
      </c>
      <c r="FR413">
        <v>0</v>
      </c>
      <c r="FS413">
        <v>0</v>
      </c>
      <c r="FX413">
        <v>0</v>
      </c>
      <c r="FY413">
        <v>0</v>
      </c>
      <c r="GA413" t="s">
        <v>0</v>
      </c>
      <c r="GD413">
        <v>1</v>
      </c>
      <c r="GF413">
        <v>-629204426</v>
      </c>
      <c r="GG413">
        <v>2</v>
      </c>
      <c r="GH413">
        <v>3</v>
      </c>
      <c r="GI413">
        <v>-2</v>
      </c>
      <c r="GJ413">
        <v>0</v>
      </c>
      <c r="GK413">
        <v>0</v>
      </c>
      <c r="GL413">
        <f t="shared" si="386"/>
        <v>0</v>
      </c>
      <c r="GM413">
        <f t="shared" si="387"/>
        <v>0</v>
      </c>
      <c r="GN413">
        <f t="shared" si="388"/>
        <v>0</v>
      </c>
      <c r="GO413">
        <f t="shared" si="389"/>
        <v>0</v>
      </c>
      <c r="GP413">
        <f t="shared" si="390"/>
        <v>0</v>
      </c>
      <c r="GR413">
        <v>1</v>
      </c>
      <c r="GS413">
        <v>1</v>
      </c>
      <c r="GT413">
        <v>0</v>
      </c>
      <c r="GU413" t="s">
        <v>0</v>
      </c>
      <c r="GV413">
        <f t="shared" si="391"/>
        <v>0</v>
      </c>
      <c r="GW413">
        <v>1</v>
      </c>
      <c r="GX413">
        <f t="shared" si="392"/>
        <v>0</v>
      </c>
      <c r="HA413">
        <v>0</v>
      </c>
      <c r="HB413">
        <v>0</v>
      </c>
      <c r="HC413">
        <f t="shared" si="393"/>
        <v>0</v>
      </c>
      <c r="HE413" t="s">
        <v>0</v>
      </c>
      <c r="HF413" t="s">
        <v>0</v>
      </c>
      <c r="HG413">
        <f t="shared" si="415"/>
        <v>0</v>
      </c>
      <c r="HM413" t="s">
        <v>0</v>
      </c>
      <c r="HN413" t="s">
        <v>0</v>
      </c>
      <c r="HO413" t="s">
        <v>0</v>
      </c>
      <c r="HP413" t="s">
        <v>0</v>
      </c>
      <c r="HQ413" t="s">
        <v>0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E414" t="s">
        <v>348</v>
      </c>
      <c r="F414" t="s">
        <v>676</v>
      </c>
      <c r="G414" t="s">
        <v>677</v>
      </c>
      <c r="H414" t="s">
        <v>137</v>
      </c>
      <c r="I414">
        <f>ROUND(2*0,7)</f>
        <v>0</v>
      </c>
      <c r="J414">
        <v>0</v>
      </c>
      <c r="K414">
        <f>ROUND(2*0,7)</f>
        <v>0</v>
      </c>
      <c r="M414">
        <f>ROUND(2*0,7)</f>
        <v>0</v>
      </c>
      <c r="O414">
        <f t="shared" si="373"/>
        <v>0</v>
      </c>
      <c r="P414">
        <f t="shared" si="394"/>
        <v>0</v>
      </c>
      <c r="Q414">
        <f t="shared" si="395"/>
        <v>0</v>
      </c>
      <c r="R414">
        <f t="shared" si="396"/>
        <v>0</v>
      </c>
      <c r="S414">
        <f t="shared" si="397"/>
        <v>0</v>
      </c>
      <c r="T414">
        <f t="shared" si="374"/>
        <v>0</v>
      </c>
      <c r="U414">
        <f t="shared" si="398"/>
        <v>0</v>
      </c>
      <c r="V414">
        <f t="shared" si="399"/>
        <v>0</v>
      </c>
      <c r="W414">
        <f t="shared" si="375"/>
        <v>0</v>
      </c>
      <c r="X414">
        <f t="shared" si="376"/>
        <v>0</v>
      </c>
      <c r="Y414">
        <f t="shared" si="377"/>
        <v>0</v>
      </c>
      <c r="AA414">
        <v>449016141</v>
      </c>
      <c r="AB414">
        <f t="shared" si="378"/>
        <v>170.12</v>
      </c>
      <c r="AC414">
        <f t="shared" si="400"/>
        <v>170.12</v>
      </c>
      <c r="AD414">
        <f t="shared" si="412"/>
        <v>0</v>
      </c>
      <c r="AE414">
        <f t="shared" si="402"/>
        <v>0</v>
      </c>
      <c r="AF414">
        <f t="shared" si="403"/>
        <v>0</v>
      </c>
      <c r="AG414">
        <f t="shared" si="379"/>
        <v>0</v>
      </c>
      <c r="AH414">
        <f t="shared" si="404"/>
        <v>0</v>
      </c>
      <c r="AI414">
        <f t="shared" si="405"/>
        <v>0</v>
      </c>
      <c r="AJ414">
        <f t="shared" si="380"/>
        <v>0</v>
      </c>
      <c r="AK414">
        <v>170.12</v>
      </c>
      <c r="AL414">
        <v>170.12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0</v>
      </c>
      <c r="BE414" t="s">
        <v>0</v>
      </c>
      <c r="BF414" t="s">
        <v>0</v>
      </c>
      <c r="BG414" t="s">
        <v>0</v>
      </c>
      <c r="BH414">
        <v>3</v>
      </c>
      <c r="BI414">
        <v>1</v>
      </c>
      <c r="BJ414" t="s">
        <v>676</v>
      </c>
      <c r="BM414">
        <v>900</v>
      </c>
      <c r="BN414">
        <v>0</v>
      </c>
      <c r="BO414" t="s">
        <v>0</v>
      </c>
      <c r="BP414">
        <v>0</v>
      </c>
      <c r="BQ414">
        <v>90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0</v>
      </c>
      <c r="BZ414">
        <v>0</v>
      </c>
      <c r="CA414">
        <v>0</v>
      </c>
      <c r="CB414" t="s">
        <v>0</v>
      </c>
      <c r="CE414">
        <v>0</v>
      </c>
      <c r="CF414">
        <v>0</v>
      </c>
      <c r="CG414">
        <v>0</v>
      </c>
      <c r="CM414">
        <v>0</v>
      </c>
      <c r="CN414" t="s">
        <v>0</v>
      </c>
      <c r="CO414">
        <v>0</v>
      </c>
      <c r="CP414">
        <f t="shared" si="381"/>
        <v>0</v>
      </c>
      <c r="CQ414">
        <f t="shared" si="413"/>
        <v>170.12</v>
      </c>
      <c r="CR414">
        <f t="shared" si="414"/>
        <v>0</v>
      </c>
      <c r="CS414">
        <f t="shared" si="408"/>
        <v>0</v>
      </c>
      <c r="CT414">
        <f t="shared" si="409"/>
        <v>0</v>
      </c>
      <c r="CU414">
        <f t="shared" si="382"/>
        <v>0</v>
      </c>
      <c r="CV414">
        <f t="shared" si="410"/>
        <v>0</v>
      </c>
      <c r="CW414">
        <f t="shared" si="411"/>
        <v>0</v>
      </c>
      <c r="CX414">
        <f t="shared" si="383"/>
        <v>0</v>
      </c>
      <c r="CY414">
        <f>0</f>
        <v>0</v>
      </c>
      <c r="CZ414">
        <f>0</f>
        <v>0</v>
      </c>
      <c r="DC414" t="s">
        <v>0</v>
      </c>
      <c r="DD414" t="s">
        <v>0</v>
      </c>
      <c r="DE414" t="s">
        <v>0</v>
      </c>
      <c r="DF414" t="s">
        <v>0</v>
      </c>
      <c r="DG414" t="s">
        <v>0</v>
      </c>
      <c r="DH414" t="s">
        <v>0</v>
      </c>
      <c r="DI414" t="s">
        <v>0</v>
      </c>
      <c r="DJ414" t="s">
        <v>0</v>
      </c>
      <c r="DK414" t="s">
        <v>0</v>
      </c>
      <c r="DL414" t="s">
        <v>0</v>
      </c>
      <c r="DM414" t="s">
        <v>0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137</v>
      </c>
      <c r="DW414" t="s">
        <v>137</v>
      </c>
      <c r="DX414">
        <v>1</v>
      </c>
      <c r="DZ414" t="s">
        <v>0</v>
      </c>
      <c r="EA414" t="s">
        <v>0</v>
      </c>
      <c r="EB414" t="s">
        <v>0</v>
      </c>
      <c r="EC414" t="s">
        <v>0</v>
      </c>
      <c r="EE414">
        <v>416980464</v>
      </c>
      <c r="EF414">
        <v>90</v>
      </c>
      <c r="EG414" t="s">
        <v>139</v>
      </c>
      <c r="EH414">
        <v>0</v>
      </c>
      <c r="EI414" t="s">
        <v>0</v>
      </c>
      <c r="EJ414">
        <v>1</v>
      </c>
      <c r="EK414">
        <v>900</v>
      </c>
      <c r="EL414" t="s">
        <v>139</v>
      </c>
      <c r="EM414" t="s">
        <v>140</v>
      </c>
      <c r="EO414" t="s">
        <v>0</v>
      </c>
      <c r="EQ414">
        <v>16</v>
      </c>
      <c r="ER414">
        <v>155.66</v>
      </c>
      <c r="ES414">
        <v>170.12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5</v>
      </c>
      <c r="FC414">
        <v>0</v>
      </c>
      <c r="FD414">
        <v>18</v>
      </c>
      <c r="FF414">
        <v>170.12</v>
      </c>
      <c r="FQ414">
        <v>0</v>
      </c>
      <c r="FR414">
        <v>0</v>
      </c>
      <c r="FS414">
        <v>0</v>
      </c>
      <c r="FX414">
        <v>0</v>
      </c>
      <c r="FY414">
        <v>0</v>
      </c>
      <c r="GA414" t="s">
        <v>0</v>
      </c>
      <c r="GD414">
        <v>1</v>
      </c>
      <c r="GF414">
        <v>-918656500</v>
      </c>
      <c r="GG414">
        <v>2</v>
      </c>
      <c r="GH414">
        <v>3</v>
      </c>
      <c r="GI414">
        <v>-2</v>
      </c>
      <c r="GJ414">
        <v>0</v>
      </c>
      <c r="GK414">
        <v>0</v>
      </c>
      <c r="GL414">
        <f t="shared" si="386"/>
        <v>0</v>
      </c>
      <c r="GM414">
        <f t="shared" si="387"/>
        <v>0</v>
      </c>
      <c r="GN414">
        <f t="shared" si="388"/>
        <v>0</v>
      </c>
      <c r="GO414">
        <f t="shared" si="389"/>
        <v>0</v>
      </c>
      <c r="GP414">
        <f t="shared" si="390"/>
        <v>0</v>
      </c>
      <c r="GR414">
        <v>1</v>
      </c>
      <c r="GS414">
        <v>1</v>
      </c>
      <c r="GT414">
        <v>0</v>
      </c>
      <c r="GU414" t="s">
        <v>0</v>
      </c>
      <c r="GV414">
        <f t="shared" si="391"/>
        <v>0</v>
      </c>
      <c r="GW414">
        <v>1</v>
      </c>
      <c r="GX414">
        <f t="shared" si="392"/>
        <v>0</v>
      </c>
      <c r="HA414">
        <v>0</v>
      </c>
      <c r="HB414">
        <v>0</v>
      </c>
      <c r="HC414">
        <f t="shared" si="393"/>
        <v>0</v>
      </c>
      <c r="HE414" t="s">
        <v>0</v>
      </c>
      <c r="HF414" t="s">
        <v>0</v>
      </c>
      <c r="HG414">
        <f t="shared" si="415"/>
        <v>0</v>
      </c>
      <c r="HM414" t="s">
        <v>0</v>
      </c>
      <c r="HN414" t="s">
        <v>0</v>
      </c>
      <c r="HO414" t="s">
        <v>0</v>
      </c>
      <c r="HP414" t="s">
        <v>0</v>
      </c>
      <c r="HQ414" t="s">
        <v>0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E415" t="s">
        <v>350</v>
      </c>
      <c r="F415" t="s">
        <v>678</v>
      </c>
      <c r="G415" t="s">
        <v>679</v>
      </c>
      <c r="H415" t="s">
        <v>137</v>
      </c>
      <c r="I415">
        <f>ROUND(8*0,7)</f>
        <v>0</v>
      </c>
      <c r="J415">
        <v>0</v>
      </c>
      <c r="K415">
        <f>ROUND(8*0,7)</f>
        <v>0</v>
      </c>
      <c r="M415">
        <f>ROUND(8*0,7)</f>
        <v>0</v>
      </c>
      <c r="O415">
        <f t="shared" si="373"/>
        <v>0</v>
      </c>
      <c r="P415">
        <f t="shared" si="394"/>
        <v>0</v>
      </c>
      <c r="Q415">
        <f t="shared" si="395"/>
        <v>0</v>
      </c>
      <c r="R415">
        <f t="shared" si="396"/>
        <v>0</v>
      </c>
      <c r="S415">
        <f t="shared" si="397"/>
        <v>0</v>
      </c>
      <c r="T415">
        <f t="shared" si="374"/>
        <v>0</v>
      </c>
      <c r="U415">
        <f t="shared" si="398"/>
        <v>0</v>
      </c>
      <c r="V415">
        <f t="shared" si="399"/>
        <v>0</v>
      </c>
      <c r="W415">
        <f t="shared" si="375"/>
        <v>0</v>
      </c>
      <c r="X415">
        <f t="shared" si="376"/>
        <v>0</v>
      </c>
      <c r="Y415">
        <f t="shared" si="377"/>
        <v>0</v>
      </c>
      <c r="AA415">
        <v>449016141</v>
      </c>
      <c r="AB415">
        <f t="shared" si="378"/>
        <v>86.12</v>
      </c>
      <c r="AC415">
        <f t="shared" si="400"/>
        <v>86.12</v>
      </c>
      <c r="AD415">
        <f t="shared" si="412"/>
        <v>0</v>
      </c>
      <c r="AE415">
        <f t="shared" si="402"/>
        <v>0</v>
      </c>
      <c r="AF415">
        <f t="shared" si="403"/>
        <v>0</v>
      </c>
      <c r="AG415">
        <f t="shared" si="379"/>
        <v>0</v>
      </c>
      <c r="AH415">
        <f t="shared" si="404"/>
        <v>0</v>
      </c>
      <c r="AI415">
        <f t="shared" si="405"/>
        <v>0</v>
      </c>
      <c r="AJ415">
        <f t="shared" si="380"/>
        <v>0</v>
      </c>
      <c r="AK415">
        <v>86.12</v>
      </c>
      <c r="AL415">
        <v>86.12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0</v>
      </c>
      <c r="BE415" t="s">
        <v>0</v>
      </c>
      <c r="BF415" t="s">
        <v>0</v>
      </c>
      <c r="BG415" t="s">
        <v>0</v>
      </c>
      <c r="BH415">
        <v>3</v>
      </c>
      <c r="BI415">
        <v>1</v>
      </c>
      <c r="BJ415" t="s">
        <v>678</v>
      </c>
      <c r="BM415">
        <v>900</v>
      </c>
      <c r="BN415">
        <v>0</v>
      </c>
      <c r="BO415" t="s">
        <v>0</v>
      </c>
      <c r="BP415">
        <v>0</v>
      </c>
      <c r="BQ415">
        <v>90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0</v>
      </c>
      <c r="BZ415">
        <v>0</v>
      </c>
      <c r="CA415">
        <v>0</v>
      </c>
      <c r="CB415" t="s">
        <v>0</v>
      </c>
      <c r="CE415">
        <v>0</v>
      </c>
      <c r="CF415">
        <v>0</v>
      </c>
      <c r="CG415">
        <v>0</v>
      </c>
      <c r="CM415">
        <v>0</v>
      </c>
      <c r="CN415" t="s">
        <v>0</v>
      </c>
      <c r="CO415">
        <v>0</v>
      </c>
      <c r="CP415">
        <f t="shared" si="381"/>
        <v>0</v>
      </c>
      <c r="CQ415">
        <f t="shared" si="413"/>
        <v>86.12</v>
      </c>
      <c r="CR415">
        <f t="shared" si="414"/>
        <v>0</v>
      </c>
      <c r="CS415">
        <f t="shared" si="408"/>
        <v>0</v>
      </c>
      <c r="CT415">
        <f t="shared" si="409"/>
        <v>0</v>
      </c>
      <c r="CU415">
        <f t="shared" si="382"/>
        <v>0</v>
      </c>
      <c r="CV415">
        <f t="shared" si="410"/>
        <v>0</v>
      </c>
      <c r="CW415">
        <f t="shared" si="411"/>
        <v>0</v>
      </c>
      <c r="CX415">
        <f t="shared" si="383"/>
        <v>0</v>
      </c>
      <c r="CY415">
        <f>0</f>
        <v>0</v>
      </c>
      <c r="CZ415">
        <f>0</f>
        <v>0</v>
      </c>
      <c r="DC415" t="s">
        <v>0</v>
      </c>
      <c r="DD415" t="s">
        <v>0</v>
      </c>
      <c r="DE415" t="s">
        <v>0</v>
      </c>
      <c r="DF415" t="s">
        <v>0</v>
      </c>
      <c r="DG415" t="s">
        <v>0</v>
      </c>
      <c r="DH415" t="s">
        <v>0</v>
      </c>
      <c r="DI415" t="s">
        <v>0</v>
      </c>
      <c r="DJ415" t="s">
        <v>0</v>
      </c>
      <c r="DK415" t="s">
        <v>0</v>
      </c>
      <c r="DL415" t="s">
        <v>0</v>
      </c>
      <c r="DM415" t="s">
        <v>0</v>
      </c>
      <c r="DN415">
        <v>0</v>
      </c>
      <c r="DO415">
        <v>0</v>
      </c>
      <c r="DP415">
        <v>1</v>
      </c>
      <c r="DQ415">
        <v>1</v>
      </c>
      <c r="DU415">
        <v>1010</v>
      </c>
      <c r="DV415" t="s">
        <v>137</v>
      </c>
      <c r="DW415" t="s">
        <v>137</v>
      </c>
      <c r="DX415">
        <v>1</v>
      </c>
      <c r="DZ415" t="s">
        <v>0</v>
      </c>
      <c r="EA415" t="s">
        <v>0</v>
      </c>
      <c r="EB415" t="s">
        <v>0</v>
      </c>
      <c r="EC415" t="s">
        <v>0</v>
      </c>
      <c r="EE415">
        <v>416980464</v>
      </c>
      <c r="EF415">
        <v>90</v>
      </c>
      <c r="EG415" t="s">
        <v>139</v>
      </c>
      <c r="EH415">
        <v>0</v>
      </c>
      <c r="EI415" t="s">
        <v>0</v>
      </c>
      <c r="EJ415">
        <v>1</v>
      </c>
      <c r="EK415">
        <v>900</v>
      </c>
      <c r="EL415" t="s">
        <v>139</v>
      </c>
      <c r="EM415" t="s">
        <v>140</v>
      </c>
      <c r="EO415" t="s">
        <v>0</v>
      </c>
      <c r="EQ415">
        <v>16</v>
      </c>
      <c r="ER415">
        <v>84.05</v>
      </c>
      <c r="ES415">
        <v>86.12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5</v>
      </c>
      <c r="FC415">
        <v>0</v>
      </c>
      <c r="FD415">
        <v>18</v>
      </c>
      <c r="FF415">
        <v>86.12</v>
      </c>
      <c r="FQ415">
        <v>0</v>
      </c>
      <c r="FR415">
        <v>0</v>
      </c>
      <c r="FS415">
        <v>0</v>
      </c>
      <c r="FX415">
        <v>0</v>
      </c>
      <c r="FY415">
        <v>0</v>
      </c>
      <c r="GA415" t="s">
        <v>0</v>
      </c>
      <c r="GD415">
        <v>1</v>
      </c>
      <c r="GF415">
        <v>318730842</v>
      </c>
      <c r="GG415">
        <v>2</v>
      </c>
      <c r="GH415">
        <v>3</v>
      </c>
      <c r="GI415">
        <v>-2</v>
      </c>
      <c r="GJ415">
        <v>0</v>
      </c>
      <c r="GK415">
        <v>0</v>
      </c>
      <c r="GL415">
        <f t="shared" si="386"/>
        <v>0</v>
      </c>
      <c r="GM415">
        <f t="shared" si="387"/>
        <v>0</v>
      </c>
      <c r="GN415">
        <f t="shared" si="388"/>
        <v>0</v>
      </c>
      <c r="GO415">
        <f t="shared" si="389"/>
        <v>0</v>
      </c>
      <c r="GP415">
        <f t="shared" si="390"/>
        <v>0</v>
      </c>
      <c r="GR415">
        <v>1</v>
      </c>
      <c r="GS415">
        <v>1</v>
      </c>
      <c r="GT415">
        <v>0</v>
      </c>
      <c r="GU415" t="s">
        <v>0</v>
      </c>
      <c r="GV415">
        <f t="shared" si="391"/>
        <v>0</v>
      </c>
      <c r="GW415">
        <v>1</v>
      </c>
      <c r="GX415">
        <f t="shared" si="392"/>
        <v>0</v>
      </c>
      <c r="HA415">
        <v>0</v>
      </c>
      <c r="HB415">
        <v>0</v>
      </c>
      <c r="HC415">
        <f t="shared" si="393"/>
        <v>0</v>
      </c>
      <c r="HE415" t="s">
        <v>0</v>
      </c>
      <c r="HF415" t="s">
        <v>0</v>
      </c>
      <c r="HG415">
        <f t="shared" si="415"/>
        <v>0</v>
      </c>
      <c r="HM415" t="s">
        <v>0</v>
      </c>
      <c r="HN415" t="s">
        <v>0</v>
      </c>
      <c r="HO415" t="s">
        <v>0</v>
      </c>
      <c r="HP415" t="s">
        <v>0</v>
      </c>
      <c r="HQ415" t="s">
        <v>0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E416" t="s">
        <v>355</v>
      </c>
      <c r="F416" t="s">
        <v>680</v>
      </c>
      <c r="G416" t="s">
        <v>681</v>
      </c>
      <c r="H416" t="s">
        <v>137</v>
      </c>
      <c r="I416">
        <f>ROUND(2*0,7)</f>
        <v>0</v>
      </c>
      <c r="J416">
        <v>0</v>
      </c>
      <c r="K416">
        <f>ROUND(2*0,7)</f>
        <v>0</v>
      </c>
      <c r="M416">
        <f>ROUND(2*0,7)</f>
        <v>0</v>
      </c>
      <c r="O416">
        <f t="shared" si="373"/>
        <v>0</v>
      </c>
      <c r="P416">
        <f t="shared" si="394"/>
        <v>0</v>
      </c>
      <c r="Q416">
        <f t="shared" si="395"/>
        <v>0</v>
      </c>
      <c r="R416">
        <f t="shared" si="396"/>
        <v>0</v>
      </c>
      <c r="S416">
        <f t="shared" si="397"/>
        <v>0</v>
      </c>
      <c r="T416">
        <f t="shared" si="374"/>
        <v>0</v>
      </c>
      <c r="U416">
        <f t="shared" si="398"/>
        <v>0</v>
      </c>
      <c r="V416">
        <f t="shared" si="399"/>
        <v>0</v>
      </c>
      <c r="W416">
        <f t="shared" si="375"/>
        <v>0</v>
      </c>
      <c r="X416">
        <f t="shared" si="376"/>
        <v>0</v>
      </c>
      <c r="Y416">
        <f t="shared" si="377"/>
        <v>0</v>
      </c>
      <c r="AA416">
        <v>449016141</v>
      </c>
      <c r="AB416">
        <f t="shared" si="378"/>
        <v>111.96</v>
      </c>
      <c r="AC416">
        <f t="shared" si="400"/>
        <v>111.96</v>
      </c>
      <c r="AD416">
        <f t="shared" si="412"/>
        <v>0</v>
      </c>
      <c r="AE416">
        <f t="shared" si="402"/>
        <v>0</v>
      </c>
      <c r="AF416">
        <f t="shared" si="403"/>
        <v>0</v>
      </c>
      <c r="AG416">
        <f t="shared" si="379"/>
        <v>0</v>
      </c>
      <c r="AH416">
        <f t="shared" si="404"/>
        <v>0</v>
      </c>
      <c r="AI416">
        <f t="shared" si="405"/>
        <v>0</v>
      </c>
      <c r="AJ416">
        <f t="shared" si="380"/>
        <v>0</v>
      </c>
      <c r="AK416">
        <v>111.96</v>
      </c>
      <c r="AL416">
        <v>111.96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0</v>
      </c>
      <c r="BE416" t="s">
        <v>0</v>
      </c>
      <c r="BF416" t="s">
        <v>0</v>
      </c>
      <c r="BG416" t="s">
        <v>0</v>
      </c>
      <c r="BH416">
        <v>3</v>
      </c>
      <c r="BI416">
        <v>1</v>
      </c>
      <c r="BJ416" t="s">
        <v>680</v>
      </c>
      <c r="BM416">
        <v>900</v>
      </c>
      <c r="BN416">
        <v>0</v>
      </c>
      <c r="BO416" t="s">
        <v>0</v>
      </c>
      <c r="BP416">
        <v>0</v>
      </c>
      <c r="BQ416">
        <v>90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0</v>
      </c>
      <c r="BZ416">
        <v>0</v>
      </c>
      <c r="CA416">
        <v>0</v>
      </c>
      <c r="CB416" t="s">
        <v>0</v>
      </c>
      <c r="CE416">
        <v>0</v>
      </c>
      <c r="CF416">
        <v>0</v>
      </c>
      <c r="CG416">
        <v>0</v>
      </c>
      <c r="CM416">
        <v>0</v>
      </c>
      <c r="CN416" t="s">
        <v>0</v>
      </c>
      <c r="CO416">
        <v>0</v>
      </c>
      <c r="CP416">
        <f t="shared" si="381"/>
        <v>0</v>
      </c>
      <c r="CQ416">
        <f t="shared" si="413"/>
        <v>111.96</v>
      </c>
      <c r="CR416">
        <f t="shared" si="414"/>
        <v>0</v>
      </c>
      <c r="CS416">
        <f t="shared" si="408"/>
        <v>0</v>
      </c>
      <c r="CT416">
        <f t="shared" si="409"/>
        <v>0</v>
      </c>
      <c r="CU416">
        <f t="shared" si="382"/>
        <v>0</v>
      </c>
      <c r="CV416">
        <f t="shared" si="410"/>
        <v>0</v>
      </c>
      <c r="CW416">
        <f t="shared" si="411"/>
        <v>0</v>
      </c>
      <c r="CX416">
        <f t="shared" si="383"/>
        <v>0</v>
      </c>
      <c r="CY416">
        <f>0</f>
        <v>0</v>
      </c>
      <c r="CZ416">
        <f>0</f>
        <v>0</v>
      </c>
      <c r="DC416" t="s">
        <v>0</v>
      </c>
      <c r="DD416" t="s">
        <v>0</v>
      </c>
      <c r="DE416" t="s">
        <v>0</v>
      </c>
      <c r="DF416" t="s">
        <v>0</v>
      </c>
      <c r="DG416" t="s">
        <v>0</v>
      </c>
      <c r="DH416" t="s">
        <v>0</v>
      </c>
      <c r="DI416" t="s">
        <v>0</v>
      </c>
      <c r="DJ416" t="s">
        <v>0</v>
      </c>
      <c r="DK416" t="s">
        <v>0</v>
      </c>
      <c r="DL416" t="s">
        <v>0</v>
      </c>
      <c r="DM416" t="s">
        <v>0</v>
      </c>
      <c r="DN416">
        <v>0</v>
      </c>
      <c r="DO416">
        <v>0</v>
      </c>
      <c r="DP416">
        <v>1</v>
      </c>
      <c r="DQ416">
        <v>1</v>
      </c>
      <c r="DU416">
        <v>1010</v>
      </c>
      <c r="DV416" t="s">
        <v>137</v>
      </c>
      <c r="DW416" t="s">
        <v>137</v>
      </c>
      <c r="DX416">
        <v>1</v>
      </c>
      <c r="DZ416" t="s">
        <v>0</v>
      </c>
      <c r="EA416" t="s">
        <v>0</v>
      </c>
      <c r="EB416" t="s">
        <v>0</v>
      </c>
      <c r="EC416" t="s">
        <v>0</v>
      </c>
      <c r="EE416">
        <v>416980464</v>
      </c>
      <c r="EF416">
        <v>90</v>
      </c>
      <c r="EG416" t="s">
        <v>139</v>
      </c>
      <c r="EH416">
        <v>0</v>
      </c>
      <c r="EI416" t="s">
        <v>0</v>
      </c>
      <c r="EJ416">
        <v>1</v>
      </c>
      <c r="EK416">
        <v>900</v>
      </c>
      <c r="EL416" t="s">
        <v>139</v>
      </c>
      <c r="EM416" t="s">
        <v>140</v>
      </c>
      <c r="EO416" t="s">
        <v>0</v>
      </c>
      <c r="EQ416">
        <v>16</v>
      </c>
      <c r="ER416">
        <v>105.06</v>
      </c>
      <c r="ES416">
        <v>111.96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5</v>
      </c>
      <c r="FC416">
        <v>0</v>
      </c>
      <c r="FD416">
        <v>18</v>
      </c>
      <c r="FF416">
        <v>111.96</v>
      </c>
      <c r="FQ416">
        <v>0</v>
      </c>
      <c r="FR416">
        <v>0</v>
      </c>
      <c r="FS416">
        <v>0</v>
      </c>
      <c r="FX416">
        <v>0</v>
      </c>
      <c r="FY416">
        <v>0</v>
      </c>
      <c r="GA416" t="s">
        <v>0</v>
      </c>
      <c r="GD416">
        <v>1</v>
      </c>
      <c r="GF416">
        <v>976310684</v>
      </c>
      <c r="GG416">
        <v>2</v>
      </c>
      <c r="GH416">
        <v>3</v>
      </c>
      <c r="GI416">
        <v>-2</v>
      </c>
      <c r="GJ416">
        <v>0</v>
      </c>
      <c r="GK416">
        <v>0</v>
      </c>
      <c r="GL416">
        <f t="shared" si="386"/>
        <v>0</v>
      </c>
      <c r="GM416">
        <f t="shared" si="387"/>
        <v>0</v>
      </c>
      <c r="GN416">
        <f t="shared" si="388"/>
        <v>0</v>
      </c>
      <c r="GO416">
        <f t="shared" si="389"/>
        <v>0</v>
      </c>
      <c r="GP416">
        <f t="shared" si="390"/>
        <v>0</v>
      </c>
      <c r="GR416">
        <v>1</v>
      </c>
      <c r="GS416">
        <v>1</v>
      </c>
      <c r="GT416">
        <v>0</v>
      </c>
      <c r="GU416" t="s">
        <v>0</v>
      </c>
      <c r="GV416">
        <f t="shared" si="391"/>
        <v>0</v>
      </c>
      <c r="GW416">
        <v>1</v>
      </c>
      <c r="GX416">
        <f t="shared" si="392"/>
        <v>0</v>
      </c>
      <c r="HA416">
        <v>0</v>
      </c>
      <c r="HB416">
        <v>0</v>
      </c>
      <c r="HC416">
        <f t="shared" si="393"/>
        <v>0</v>
      </c>
      <c r="HE416" t="s">
        <v>0</v>
      </c>
      <c r="HF416" t="s">
        <v>0</v>
      </c>
      <c r="HG416">
        <f t="shared" si="415"/>
        <v>0</v>
      </c>
      <c r="HM416" t="s">
        <v>0</v>
      </c>
      <c r="HN416" t="s">
        <v>0</v>
      </c>
      <c r="HO416" t="s">
        <v>0</v>
      </c>
      <c r="HP416" t="s">
        <v>0</v>
      </c>
      <c r="HQ416" t="s">
        <v>0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E417" t="s">
        <v>359</v>
      </c>
      <c r="F417" t="s">
        <v>572</v>
      </c>
      <c r="G417" t="s">
        <v>573</v>
      </c>
      <c r="H417" t="s">
        <v>137</v>
      </c>
      <c r="I417">
        <f>ROUND(4*0,7)</f>
        <v>0</v>
      </c>
      <c r="J417">
        <v>0</v>
      </c>
      <c r="K417">
        <f>ROUND(4*0,7)</f>
        <v>0</v>
      </c>
      <c r="M417">
        <f>ROUND(4*0,7)</f>
        <v>0</v>
      </c>
      <c r="O417">
        <f t="shared" si="373"/>
        <v>0</v>
      </c>
      <c r="P417">
        <f t="shared" si="394"/>
        <v>0</v>
      </c>
      <c r="Q417">
        <f t="shared" si="395"/>
        <v>0</v>
      </c>
      <c r="R417">
        <f t="shared" si="396"/>
        <v>0</v>
      </c>
      <c r="S417">
        <f t="shared" si="397"/>
        <v>0</v>
      </c>
      <c r="T417">
        <f t="shared" si="374"/>
        <v>0</v>
      </c>
      <c r="U417">
        <f t="shared" si="398"/>
        <v>0</v>
      </c>
      <c r="V417">
        <f t="shared" si="399"/>
        <v>0</v>
      </c>
      <c r="W417">
        <f t="shared" si="375"/>
        <v>0</v>
      </c>
      <c r="X417">
        <f t="shared" si="376"/>
        <v>0</v>
      </c>
      <c r="Y417">
        <f t="shared" si="377"/>
        <v>0</v>
      </c>
      <c r="AA417">
        <v>449016141</v>
      </c>
      <c r="AB417">
        <f t="shared" si="378"/>
        <v>816.58</v>
      </c>
      <c r="AC417">
        <f t="shared" si="400"/>
        <v>816.58</v>
      </c>
      <c r="AD417">
        <f t="shared" si="412"/>
        <v>0</v>
      </c>
      <c r="AE417">
        <f t="shared" si="402"/>
        <v>0</v>
      </c>
      <c r="AF417">
        <f t="shared" si="403"/>
        <v>0</v>
      </c>
      <c r="AG417">
        <f t="shared" si="379"/>
        <v>0</v>
      </c>
      <c r="AH417">
        <f t="shared" si="404"/>
        <v>0</v>
      </c>
      <c r="AI417">
        <f t="shared" si="405"/>
        <v>0</v>
      </c>
      <c r="AJ417">
        <f t="shared" si="380"/>
        <v>0</v>
      </c>
      <c r="AK417">
        <v>816.58</v>
      </c>
      <c r="AL417">
        <v>816.58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0</v>
      </c>
      <c r="BE417" t="s">
        <v>0</v>
      </c>
      <c r="BF417" t="s">
        <v>0</v>
      </c>
      <c r="BG417" t="s">
        <v>0</v>
      </c>
      <c r="BH417">
        <v>3</v>
      </c>
      <c r="BI417">
        <v>1</v>
      </c>
      <c r="BJ417" t="s">
        <v>572</v>
      </c>
      <c r="BM417">
        <v>900</v>
      </c>
      <c r="BN417">
        <v>0</v>
      </c>
      <c r="BO417" t="s">
        <v>0</v>
      </c>
      <c r="BP417">
        <v>0</v>
      </c>
      <c r="BQ417">
        <v>90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0</v>
      </c>
      <c r="BZ417">
        <v>0</v>
      </c>
      <c r="CA417">
        <v>0</v>
      </c>
      <c r="CB417" t="s">
        <v>0</v>
      </c>
      <c r="CE417">
        <v>0</v>
      </c>
      <c r="CF417">
        <v>0</v>
      </c>
      <c r="CG417">
        <v>0</v>
      </c>
      <c r="CM417">
        <v>0</v>
      </c>
      <c r="CN417" t="s">
        <v>0</v>
      </c>
      <c r="CO417">
        <v>0</v>
      </c>
      <c r="CP417">
        <f t="shared" si="381"/>
        <v>0</v>
      </c>
      <c r="CQ417">
        <f t="shared" si="413"/>
        <v>816.58</v>
      </c>
      <c r="CR417">
        <f t="shared" si="414"/>
        <v>0</v>
      </c>
      <c r="CS417">
        <f t="shared" si="408"/>
        <v>0</v>
      </c>
      <c r="CT417">
        <f t="shared" si="409"/>
        <v>0</v>
      </c>
      <c r="CU417">
        <f t="shared" si="382"/>
        <v>0</v>
      </c>
      <c r="CV417">
        <f t="shared" si="410"/>
        <v>0</v>
      </c>
      <c r="CW417">
        <f t="shared" si="411"/>
        <v>0</v>
      </c>
      <c r="CX417">
        <f t="shared" si="383"/>
        <v>0</v>
      </c>
      <c r="CY417">
        <f>0</f>
        <v>0</v>
      </c>
      <c r="CZ417">
        <f>0</f>
        <v>0</v>
      </c>
      <c r="DC417" t="s">
        <v>0</v>
      </c>
      <c r="DD417" t="s">
        <v>0</v>
      </c>
      <c r="DE417" t="s">
        <v>0</v>
      </c>
      <c r="DF417" t="s">
        <v>0</v>
      </c>
      <c r="DG417" t="s">
        <v>0</v>
      </c>
      <c r="DH417" t="s">
        <v>0</v>
      </c>
      <c r="DI417" t="s">
        <v>0</v>
      </c>
      <c r="DJ417" t="s">
        <v>0</v>
      </c>
      <c r="DK417" t="s">
        <v>0</v>
      </c>
      <c r="DL417" t="s">
        <v>0</v>
      </c>
      <c r="DM417" t="s">
        <v>0</v>
      </c>
      <c r="DN417">
        <v>0</v>
      </c>
      <c r="DO417">
        <v>0</v>
      </c>
      <c r="DP417">
        <v>1</v>
      </c>
      <c r="DQ417">
        <v>1</v>
      </c>
      <c r="DU417">
        <v>1010</v>
      </c>
      <c r="DV417" t="s">
        <v>137</v>
      </c>
      <c r="DW417" t="s">
        <v>138</v>
      </c>
      <c r="DX417">
        <v>1</v>
      </c>
      <c r="DZ417" t="s">
        <v>0</v>
      </c>
      <c r="EA417" t="s">
        <v>0</v>
      </c>
      <c r="EB417" t="s">
        <v>0</v>
      </c>
      <c r="EC417" t="s">
        <v>0</v>
      </c>
      <c r="EE417">
        <v>416980464</v>
      </c>
      <c r="EF417">
        <v>90</v>
      </c>
      <c r="EG417" t="s">
        <v>139</v>
      </c>
      <c r="EH417">
        <v>0</v>
      </c>
      <c r="EI417" t="s">
        <v>0</v>
      </c>
      <c r="EJ417">
        <v>1</v>
      </c>
      <c r="EK417">
        <v>900</v>
      </c>
      <c r="EL417" t="s">
        <v>139</v>
      </c>
      <c r="EM417" t="s">
        <v>140</v>
      </c>
      <c r="EO417" t="s">
        <v>0</v>
      </c>
      <c r="EQ417">
        <v>16</v>
      </c>
      <c r="ER417">
        <v>830.18</v>
      </c>
      <c r="ES417">
        <v>816.58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5</v>
      </c>
      <c r="FC417">
        <v>0</v>
      </c>
      <c r="FD417">
        <v>18</v>
      </c>
      <c r="FF417">
        <v>816.58</v>
      </c>
      <c r="FQ417">
        <v>0</v>
      </c>
      <c r="FR417">
        <v>0</v>
      </c>
      <c r="FS417">
        <v>0</v>
      </c>
      <c r="FX417">
        <v>0</v>
      </c>
      <c r="FY417">
        <v>0</v>
      </c>
      <c r="GA417" t="s">
        <v>0</v>
      </c>
      <c r="GD417">
        <v>1</v>
      </c>
      <c r="GF417">
        <v>-974230477</v>
      </c>
      <c r="GG417">
        <v>2</v>
      </c>
      <c r="GH417">
        <v>3</v>
      </c>
      <c r="GI417">
        <v>-2</v>
      </c>
      <c r="GJ417">
        <v>0</v>
      </c>
      <c r="GK417">
        <v>0</v>
      </c>
      <c r="GL417">
        <f t="shared" si="386"/>
        <v>0</v>
      </c>
      <c r="GM417">
        <f t="shared" si="387"/>
        <v>0</v>
      </c>
      <c r="GN417">
        <f t="shared" si="388"/>
        <v>0</v>
      </c>
      <c r="GO417">
        <f t="shared" si="389"/>
        <v>0</v>
      </c>
      <c r="GP417">
        <f t="shared" si="390"/>
        <v>0</v>
      </c>
      <c r="GR417">
        <v>1</v>
      </c>
      <c r="GS417">
        <v>1</v>
      </c>
      <c r="GT417">
        <v>0</v>
      </c>
      <c r="GU417" t="s">
        <v>0</v>
      </c>
      <c r="GV417">
        <f t="shared" si="391"/>
        <v>0</v>
      </c>
      <c r="GW417">
        <v>1</v>
      </c>
      <c r="GX417">
        <f t="shared" si="392"/>
        <v>0</v>
      </c>
      <c r="HA417">
        <v>0</v>
      </c>
      <c r="HB417">
        <v>0</v>
      </c>
      <c r="HC417">
        <f t="shared" si="393"/>
        <v>0</v>
      </c>
      <c r="HE417" t="s">
        <v>0</v>
      </c>
      <c r="HF417" t="s">
        <v>0</v>
      </c>
      <c r="HG417">
        <f t="shared" si="415"/>
        <v>0</v>
      </c>
      <c r="HM417" t="s">
        <v>0</v>
      </c>
      <c r="HN417" t="s">
        <v>0</v>
      </c>
      <c r="HO417" t="s">
        <v>0</v>
      </c>
      <c r="HP417" t="s">
        <v>0</v>
      </c>
      <c r="HQ417" t="s">
        <v>0</v>
      </c>
      <c r="HS417">
        <v>0</v>
      </c>
      <c r="IK417">
        <v>0</v>
      </c>
    </row>
    <row r="418" spans="1:245" x14ac:dyDescent="0.2">
      <c r="A418">
        <v>17</v>
      </c>
      <c r="B418">
        <v>1</v>
      </c>
      <c r="E418" t="s">
        <v>363</v>
      </c>
      <c r="F418" t="s">
        <v>682</v>
      </c>
      <c r="G418" t="s">
        <v>683</v>
      </c>
      <c r="H418" t="s">
        <v>137</v>
      </c>
      <c r="I418">
        <f>ROUND(2*0,7)</f>
        <v>0</v>
      </c>
      <c r="J418">
        <v>0</v>
      </c>
      <c r="K418">
        <f>ROUND(2*0,7)</f>
        <v>0</v>
      </c>
      <c r="M418">
        <f>ROUND(2*0,7)</f>
        <v>0</v>
      </c>
      <c r="O418">
        <f t="shared" si="373"/>
        <v>0</v>
      </c>
      <c r="P418">
        <f t="shared" si="394"/>
        <v>0</v>
      </c>
      <c r="Q418">
        <f t="shared" si="395"/>
        <v>0</v>
      </c>
      <c r="R418">
        <f t="shared" si="396"/>
        <v>0</v>
      </c>
      <c r="S418">
        <f t="shared" si="397"/>
        <v>0</v>
      </c>
      <c r="T418">
        <f t="shared" si="374"/>
        <v>0</v>
      </c>
      <c r="U418">
        <f t="shared" si="398"/>
        <v>0</v>
      </c>
      <c r="V418">
        <f t="shared" si="399"/>
        <v>0</v>
      </c>
      <c r="W418">
        <f t="shared" si="375"/>
        <v>0</v>
      </c>
      <c r="X418">
        <f t="shared" si="376"/>
        <v>0</v>
      </c>
      <c r="Y418">
        <f t="shared" si="377"/>
        <v>0</v>
      </c>
      <c r="AA418">
        <v>449016141</v>
      </c>
      <c r="AB418">
        <f t="shared" si="378"/>
        <v>86.77</v>
      </c>
      <c r="AC418">
        <f t="shared" si="400"/>
        <v>86.77</v>
      </c>
      <c r="AD418">
        <f t="shared" si="412"/>
        <v>0</v>
      </c>
      <c r="AE418">
        <f t="shared" si="402"/>
        <v>0</v>
      </c>
      <c r="AF418">
        <f t="shared" si="403"/>
        <v>0</v>
      </c>
      <c r="AG418">
        <f t="shared" si="379"/>
        <v>0</v>
      </c>
      <c r="AH418">
        <f t="shared" si="404"/>
        <v>0</v>
      </c>
      <c r="AI418">
        <f t="shared" si="405"/>
        <v>0</v>
      </c>
      <c r="AJ418">
        <f t="shared" si="380"/>
        <v>0</v>
      </c>
      <c r="AK418">
        <v>86.77</v>
      </c>
      <c r="AL418">
        <v>86.77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0</v>
      </c>
      <c r="BE418" t="s">
        <v>0</v>
      </c>
      <c r="BF418" t="s">
        <v>0</v>
      </c>
      <c r="BG418" t="s">
        <v>0</v>
      </c>
      <c r="BH418">
        <v>3</v>
      </c>
      <c r="BI418">
        <v>1</v>
      </c>
      <c r="BJ418" t="s">
        <v>682</v>
      </c>
      <c r="BM418">
        <v>900</v>
      </c>
      <c r="BN418">
        <v>0</v>
      </c>
      <c r="BO418" t="s">
        <v>0</v>
      </c>
      <c r="BP418">
        <v>0</v>
      </c>
      <c r="BQ418">
        <v>90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0</v>
      </c>
      <c r="BZ418">
        <v>0</v>
      </c>
      <c r="CA418">
        <v>0</v>
      </c>
      <c r="CB418" t="s">
        <v>0</v>
      </c>
      <c r="CE418">
        <v>0</v>
      </c>
      <c r="CF418">
        <v>0</v>
      </c>
      <c r="CG418">
        <v>0</v>
      </c>
      <c r="CM418">
        <v>0</v>
      </c>
      <c r="CN418" t="s">
        <v>0</v>
      </c>
      <c r="CO418">
        <v>0</v>
      </c>
      <c r="CP418">
        <f t="shared" si="381"/>
        <v>0</v>
      </c>
      <c r="CQ418">
        <f t="shared" si="413"/>
        <v>86.77</v>
      </c>
      <c r="CR418">
        <f t="shared" si="414"/>
        <v>0</v>
      </c>
      <c r="CS418">
        <f t="shared" si="408"/>
        <v>0</v>
      </c>
      <c r="CT418">
        <f t="shared" si="409"/>
        <v>0</v>
      </c>
      <c r="CU418">
        <f t="shared" si="382"/>
        <v>0</v>
      </c>
      <c r="CV418">
        <f t="shared" si="410"/>
        <v>0</v>
      </c>
      <c r="CW418">
        <f t="shared" si="411"/>
        <v>0</v>
      </c>
      <c r="CX418">
        <f t="shared" si="383"/>
        <v>0</v>
      </c>
      <c r="CY418">
        <f>0</f>
        <v>0</v>
      </c>
      <c r="CZ418">
        <f>0</f>
        <v>0</v>
      </c>
      <c r="DC418" t="s">
        <v>0</v>
      </c>
      <c r="DD418" t="s">
        <v>0</v>
      </c>
      <c r="DE418" t="s">
        <v>0</v>
      </c>
      <c r="DF418" t="s">
        <v>0</v>
      </c>
      <c r="DG418" t="s">
        <v>0</v>
      </c>
      <c r="DH418" t="s">
        <v>0</v>
      </c>
      <c r="DI418" t="s">
        <v>0</v>
      </c>
      <c r="DJ418" t="s">
        <v>0</v>
      </c>
      <c r="DK418" t="s">
        <v>0</v>
      </c>
      <c r="DL418" t="s">
        <v>0</v>
      </c>
      <c r="DM418" t="s">
        <v>0</v>
      </c>
      <c r="DN418">
        <v>0</v>
      </c>
      <c r="DO418">
        <v>0</v>
      </c>
      <c r="DP418">
        <v>1</v>
      </c>
      <c r="DQ418">
        <v>1</v>
      </c>
      <c r="DU418">
        <v>1010</v>
      </c>
      <c r="DV418" t="s">
        <v>137</v>
      </c>
      <c r="DW418" t="s">
        <v>137</v>
      </c>
      <c r="DX418">
        <v>1</v>
      </c>
      <c r="DZ418" t="s">
        <v>0</v>
      </c>
      <c r="EA418" t="s">
        <v>0</v>
      </c>
      <c r="EB418" t="s">
        <v>0</v>
      </c>
      <c r="EC418" t="s">
        <v>0</v>
      </c>
      <c r="EE418">
        <v>416980464</v>
      </c>
      <c r="EF418">
        <v>90</v>
      </c>
      <c r="EG418" t="s">
        <v>139</v>
      </c>
      <c r="EH418">
        <v>0</v>
      </c>
      <c r="EI418" t="s">
        <v>0</v>
      </c>
      <c r="EJ418">
        <v>1</v>
      </c>
      <c r="EK418">
        <v>900</v>
      </c>
      <c r="EL418" t="s">
        <v>139</v>
      </c>
      <c r="EM418" t="s">
        <v>140</v>
      </c>
      <c r="EO418" t="s">
        <v>0</v>
      </c>
      <c r="EQ418">
        <v>16</v>
      </c>
      <c r="ER418">
        <v>76.099999999999994</v>
      </c>
      <c r="ES418">
        <v>86.77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5</v>
      </c>
      <c r="FC418">
        <v>0</v>
      </c>
      <c r="FD418">
        <v>18</v>
      </c>
      <c r="FF418">
        <v>86.77</v>
      </c>
      <c r="FQ418">
        <v>0</v>
      </c>
      <c r="FR418">
        <v>0</v>
      </c>
      <c r="FS418">
        <v>0</v>
      </c>
      <c r="FX418">
        <v>0</v>
      </c>
      <c r="FY418">
        <v>0</v>
      </c>
      <c r="GA418" t="s">
        <v>0</v>
      </c>
      <c r="GD418">
        <v>1</v>
      </c>
      <c r="GF418">
        <v>-518679764</v>
      </c>
      <c r="GG418">
        <v>2</v>
      </c>
      <c r="GH418">
        <v>3</v>
      </c>
      <c r="GI418">
        <v>-2</v>
      </c>
      <c r="GJ418">
        <v>0</v>
      </c>
      <c r="GK418">
        <v>0</v>
      </c>
      <c r="GL418">
        <f t="shared" si="386"/>
        <v>0</v>
      </c>
      <c r="GM418">
        <f t="shared" si="387"/>
        <v>0</v>
      </c>
      <c r="GN418">
        <f t="shared" si="388"/>
        <v>0</v>
      </c>
      <c r="GO418">
        <f t="shared" si="389"/>
        <v>0</v>
      </c>
      <c r="GP418">
        <f t="shared" si="390"/>
        <v>0</v>
      </c>
      <c r="GR418">
        <v>1</v>
      </c>
      <c r="GS418">
        <v>1</v>
      </c>
      <c r="GT418">
        <v>0</v>
      </c>
      <c r="GU418" t="s">
        <v>0</v>
      </c>
      <c r="GV418">
        <f t="shared" si="391"/>
        <v>0</v>
      </c>
      <c r="GW418">
        <v>1</v>
      </c>
      <c r="GX418">
        <f t="shared" si="392"/>
        <v>0</v>
      </c>
      <c r="HA418">
        <v>0</v>
      </c>
      <c r="HB418">
        <v>0</v>
      </c>
      <c r="HC418">
        <f t="shared" si="393"/>
        <v>0</v>
      </c>
      <c r="HE418" t="s">
        <v>0</v>
      </c>
      <c r="HF418" t="s">
        <v>0</v>
      </c>
      <c r="HG418">
        <f t="shared" si="415"/>
        <v>0</v>
      </c>
      <c r="HM418" t="s">
        <v>0</v>
      </c>
      <c r="HN418" t="s">
        <v>0</v>
      </c>
      <c r="HO418" t="s">
        <v>0</v>
      </c>
      <c r="HP418" t="s">
        <v>0</v>
      </c>
      <c r="HQ418" t="s">
        <v>0</v>
      </c>
      <c r="HS418">
        <v>0</v>
      </c>
      <c r="IK418">
        <v>0</v>
      </c>
    </row>
    <row r="419" spans="1:245" x14ac:dyDescent="0.2">
      <c r="A419">
        <v>17</v>
      </c>
      <c r="B419">
        <v>1</v>
      </c>
      <c r="C419">
        <f>ROW(SmtRes!A329)</f>
        <v>329</v>
      </c>
      <c r="D419">
        <f>ROW(EtalonRes!A329)</f>
        <v>329</v>
      </c>
      <c r="E419" t="s">
        <v>366</v>
      </c>
      <c r="F419" t="s">
        <v>684</v>
      </c>
      <c r="G419" t="s">
        <v>685</v>
      </c>
      <c r="H419" t="s">
        <v>341</v>
      </c>
      <c r="I419">
        <f>ROUND(20/100*0,7)</f>
        <v>0</v>
      </c>
      <c r="J419">
        <v>0</v>
      </c>
      <c r="K419">
        <f>ROUND(20/100*0,7)</f>
        <v>0</v>
      </c>
      <c r="M419">
        <f>ROUND(20/100*0,7)</f>
        <v>0</v>
      </c>
      <c r="O419">
        <f t="shared" si="373"/>
        <v>0</v>
      </c>
      <c r="P419">
        <f>SUMIF(SmtRes!AQ322:'SmtRes'!AQ329,"=1",SmtRes!DF322:'SmtRes'!DF329)</f>
        <v>0</v>
      </c>
      <c r="Q419">
        <f>SUMIF(SmtRes!AQ322:'SmtRes'!AQ329,"=1",SmtRes!DG322:'SmtRes'!DG329)</f>
        <v>0</v>
      </c>
      <c r="R419">
        <f>SUMIF(SmtRes!AQ322:'SmtRes'!AQ329,"=1",SmtRes!DH322:'SmtRes'!DH329)</f>
        <v>0</v>
      </c>
      <c r="S419">
        <f>SUMIF(SmtRes!AQ322:'SmtRes'!AQ329,"=1",SmtRes!DI322:'SmtRes'!DI329)</f>
        <v>0</v>
      </c>
      <c r="T419">
        <f t="shared" si="374"/>
        <v>0</v>
      </c>
      <c r="U419">
        <f>SUMIF(SmtRes!AQ322:'SmtRes'!AQ329,"=1",SmtRes!CV322:'SmtRes'!CV329)</f>
        <v>0</v>
      </c>
      <c r="V419">
        <f>SUMIF(SmtRes!AQ322:'SmtRes'!AQ329,"=1",SmtRes!CW322:'SmtRes'!CW329)</f>
        <v>0</v>
      </c>
      <c r="W419">
        <f t="shared" si="375"/>
        <v>0</v>
      </c>
      <c r="X419">
        <f t="shared" si="376"/>
        <v>0</v>
      </c>
      <c r="Y419">
        <f t="shared" si="377"/>
        <v>0</v>
      </c>
      <c r="AA419">
        <v>449016141</v>
      </c>
      <c r="AB419">
        <f t="shared" si="378"/>
        <v>5687.6998000000003</v>
      </c>
      <c r="AC419">
        <f>ROUND((0),6)</f>
        <v>0</v>
      </c>
      <c r="AD419">
        <f>ROUND((((SUM(SmtRes!BR322:'SmtRes'!BR329))-(SUM(SmtRes!BS322:'SmtRes'!BS329)))+AE419),6)</f>
        <v>179.94739999999999</v>
      </c>
      <c r="AE419">
        <f>ROUND((SUM(SmtRes!BS322:'SmtRes'!BS329)),6)</f>
        <v>925.44060000000002</v>
      </c>
      <c r="AF419">
        <f>ROUND((SUM(SmtRes!BT322:'SmtRes'!BT329)),6)</f>
        <v>5507.7524000000003</v>
      </c>
      <c r="AG419">
        <f t="shared" si="379"/>
        <v>0</v>
      </c>
      <c r="AH419">
        <f>(SUM(SmtRes!BU322:'SmtRes'!BU329))</f>
        <v>7.64</v>
      </c>
      <c r="AI419">
        <f>(SUM(SmtRes!BV322:'SmtRes'!BV329))</f>
        <v>1.1399999999999999</v>
      </c>
      <c r="AJ419">
        <f t="shared" si="380"/>
        <v>0</v>
      </c>
      <c r="AK419">
        <v>6613.1404000000002</v>
      </c>
      <c r="AL419">
        <v>0</v>
      </c>
      <c r="AM419">
        <v>179.94739999999999</v>
      </c>
      <c r="AN419">
        <v>925.44060000000002</v>
      </c>
      <c r="AO419">
        <v>5507.7524000000003</v>
      </c>
      <c r="AP419">
        <v>0</v>
      </c>
      <c r="AQ419">
        <v>7.64</v>
      </c>
      <c r="AR419">
        <v>1.1399999999999999</v>
      </c>
      <c r="AS419">
        <v>0</v>
      </c>
      <c r="AT419">
        <v>93</v>
      </c>
      <c r="AU419">
        <v>62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0</v>
      </c>
      <c r="BE419" t="s">
        <v>0</v>
      </c>
      <c r="BF419" t="s">
        <v>0</v>
      </c>
      <c r="BG419" t="s">
        <v>0</v>
      </c>
      <c r="BH419">
        <v>0</v>
      </c>
      <c r="BI419">
        <v>1</v>
      </c>
      <c r="BJ419" t="s">
        <v>686</v>
      </c>
      <c r="BM419">
        <v>9001</v>
      </c>
      <c r="BN419">
        <v>0</v>
      </c>
      <c r="BO419" t="s">
        <v>0</v>
      </c>
      <c r="BP419">
        <v>0</v>
      </c>
      <c r="BQ419">
        <v>2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0</v>
      </c>
      <c r="BZ419">
        <v>93</v>
      </c>
      <c r="CA419">
        <v>62</v>
      </c>
      <c r="CB419" t="s">
        <v>0</v>
      </c>
      <c r="CE419">
        <v>0</v>
      </c>
      <c r="CF419">
        <v>0</v>
      </c>
      <c r="CG419">
        <v>0</v>
      </c>
      <c r="CM419">
        <v>0</v>
      </c>
      <c r="CN419" t="s">
        <v>0</v>
      </c>
      <c r="CO419">
        <v>0</v>
      </c>
      <c r="CP419">
        <f t="shared" si="381"/>
        <v>0</v>
      </c>
      <c r="CQ419">
        <f>SUMIF(SmtRes!AQ322:'SmtRes'!AQ329,"=1",SmtRes!AA322:'SmtRes'!AA329)</f>
        <v>0</v>
      </c>
      <c r="CR419">
        <f>SUMIF(SmtRes!AQ322:'SmtRes'!AQ329,"=1",SmtRes!AB322:'SmtRes'!AB329)</f>
        <v>726.5</v>
      </c>
      <c r="CS419">
        <f>SUMIF(SmtRes!AQ322:'SmtRes'!AQ329,"=1",SmtRes!AC322:'SmtRes'!AC329)</f>
        <v>1623.58</v>
      </c>
      <c r="CT419">
        <f>SUMIF(SmtRes!AQ322:'SmtRes'!AQ329,"=1",SmtRes!AD322:'SmtRes'!AD329)</f>
        <v>720.91</v>
      </c>
      <c r="CU419">
        <f t="shared" si="382"/>
        <v>0</v>
      </c>
      <c r="CV419">
        <f>SUMIF(SmtRes!AQ322:'SmtRes'!AQ329,"=1",SmtRes!BU322:'SmtRes'!BU329)</f>
        <v>7.64</v>
      </c>
      <c r="CW419">
        <f>SUMIF(SmtRes!AQ322:'SmtRes'!AQ329,"=1",SmtRes!BV322:'SmtRes'!BV329)</f>
        <v>1.1399999999999999</v>
      </c>
      <c r="CX419">
        <f t="shared" si="383"/>
        <v>0</v>
      </c>
      <c r="CY419">
        <f>(((S419+R419)*AT419)/100)</f>
        <v>0</v>
      </c>
      <c r="CZ419">
        <f>(((S419+R419)*AU419)/100)</f>
        <v>0</v>
      </c>
      <c r="DC419" t="s">
        <v>0</v>
      </c>
      <c r="DD419" t="s">
        <v>0</v>
      </c>
      <c r="DE419" t="s">
        <v>0</v>
      </c>
      <c r="DF419" t="s">
        <v>0</v>
      </c>
      <c r="DG419" t="s">
        <v>0</v>
      </c>
      <c r="DH419" t="s">
        <v>0</v>
      </c>
      <c r="DI419" t="s">
        <v>0</v>
      </c>
      <c r="DJ419" t="s">
        <v>0</v>
      </c>
      <c r="DK419" t="s">
        <v>0</v>
      </c>
      <c r="DL419" t="s">
        <v>0</v>
      </c>
      <c r="DM419" t="s">
        <v>0</v>
      </c>
      <c r="DN419">
        <v>0</v>
      </c>
      <c r="DO419">
        <v>0</v>
      </c>
      <c r="DP419">
        <v>1</v>
      </c>
      <c r="DQ419">
        <v>1</v>
      </c>
      <c r="DU419">
        <v>1003</v>
      </c>
      <c r="DV419" t="s">
        <v>341</v>
      </c>
      <c r="DW419" t="s">
        <v>341</v>
      </c>
      <c r="DX419">
        <v>100</v>
      </c>
      <c r="DZ419" t="s">
        <v>0</v>
      </c>
      <c r="EA419" t="s">
        <v>0</v>
      </c>
      <c r="EB419" t="s">
        <v>0</v>
      </c>
      <c r="EC419" t="s">
        <v>0</v>
      </c>
      <c r="EE419">
        <v>416980027</v>
      </c>
      <c r="EF419">
        <v>2</v>
      </c>
      <c r="EG419" t="s">
        <v>22</v>
      </c>
      <c r="EH419">
        <v>9</v>
      </c>
      <c r="EI419" t="s">
        <v>611</v>
      </c>
      <c r="EJ419">
        <v>1</v>
      </c>
      <c r="EK419">
        <v>9001</v>
      </c>
      <c r="EL419" t="s">
        <v>611</v>
      </c>
      <c r="EM419" t="s">
        <v>612</v>
      </c>
      <c r="EO419" t="s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1.1399999999999999</v>
      </c>
      <c r="EY419">
        <v>0</v>
      </c>
      <c r="FQ419">
        <v>0</v>
      </c>
      <c r="FR419">
        <v>0</v>
      </c>
      <c r="FS419">
        <v>0</v>
      </c>
      <c r="FX419">
        <v>93</v>
      </c>
      <c r="FY419">
        <v>62</v>
      </c>
      <c r="GA419" t="s">
        <v>0</v>
      </c>
      <c r="GD419">
        <v>1</v>
      </c>
      <c r="GF419">
        <v>-1413825730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386"/>
        <v>0</v>
      </c>
      <c r="GM419">
        <f t="shared" si="387"/>
        <v>0</v>
      </c>
      <c r="GN419">
        <f t="shared" si="388"/>
        <v>0</v>
      </c>
      <c r="GO419">
        <f t="shared" si="389"/>
        <v>0</v>
      </c>
      <c r="GP419">
        <f t="shared" si="390"/>
        <v>0</v>
      </c>
      <c r="GR419">
        <v>0</v>
      </c>
      <c r="GS419">
        <v>0</v>
      </c>
      <c r="GT419">
        <v>0</v>
      </c>
      <c r="GU419" t="s">
        <v>0</v>
      </c>
      <c r="GV419">
        <f t="shared" si="391"/>
        <v>0</v>
      </c>
      <c r="GW419">
        <v>1</v>
      </c>
      <c r="GX419">
        <f t="shared" si="392"/>
        <v>0</v>
      </c>
      <c r="HA419">
        <v>0</v>
      </c>
      <c r="HB419">
        <v>0</v>
      </c>
      <c r="HC419">
        <f t="shared" si="393"/>
        <v>0</v>
      </c>
      <c r="HE419" t="s">
        <v>0</v>
      </c>
      <c r="HF419" t="s">
        <v>0</v>
      </c>
      <c r="HM419" t="s">
        <v>0</v>
      </c>
      <c r="HN419" t="s">
        <v>613</v>
      </c>
      <c r="HO419" t="s">
        <v>614</v>
      </c>
      <c r="HP419" t="s">
        <v>611</v>
      </c>
      <c r="HQ419" t="s">
        <v>611</v>
      </c>
      <c r="HS419">
        <v>0</v>
      </c>
      <c r="IK419">
        <v>0</v>
      </c>
    </row>
    <row r="420" spans="1:245" x14ac:dyDescent="0.2">
      <c r="A420">
        <v>18</v>
      </c>
      <c r="B420">
        <v>1</v>
      </c>
      <c r="C420">
        <v>327</v>
      </c>
      <c r="E420" t="s">
        <v>687</v>
      </c>
      <c r="F420" t="s">
        <v>688</v>
      </c>
      <c r="G420" t="s">
        <v>689</v>
      </c>
      <c r="H420" t="s">
        <v>272</v>
      </c>
      <c r="I420">
        <f>I419*J420</f>
        <v>0</v>
      </c>
      <c r="J420">
        <v>116.66</v>
      </c>
      <c r="K420">
        <v>116.66</v>
      </c>
      <c r="M420">
        <f>M419*N420</f>
        <v>0</v>
      </c>
      <c r="O420">
        <f t="shared" si="373"/>
        <v>0</v>
      </c>
      <c r="P420">
        <f>ROUND(CQ420*I420,2)</f>
        <v>0</v>
      </c>
      <c r="Q420">
        <f>ROUND(CR420*I420,2)</f>
        <v>0</v>
      </c>
      <c r="R420">
        <f>ROUND(CS420*I420,2)</f>
        <v>0</v>
      </c>
      <c r="S420">
        <f>ROUND(CT420*I420,2)</f>
        <v>0</v>
      </c>
      <c r="T420">
        <f t="shared" si="374"/>
        <v>0</v>
      </c>
      <c r="U420">
        <f>ROUND(CV420*I420,7)</f>
        <v>0</v>
      </c>
      <c r="V420">
        <f>ROUND(CW420*I420,7)</f>
        <v>0</v>
      </c>
      <c r="W420">
        <f t="shared" si="375"/>
        <v>0</v>
      </c>
      <c r="X420">
        <f t="shared" si="376"/>
        <v>0</v>
      </c>
      <c r="Y420">
        <f t="shared" si="377"/>
        <v>0</v>
      </c>
      <c r="AA420">
        <v>449016141</v>
      </c>
      <c r="AB420">
        <f t="shared" si="378"/>
        <v>0</v>
      </c>
      <c r="AC420">
        <f>ROUND((ES420),6)</f>
        <v>0</v>
      </c>
      <c r="AD420">
        <f>ROUND((((ET420)-(EU420))+AE420),6)</f>
        <v>0</v>
      </c>
      <c r="AE420">
        <f t="shared" ref="AE420:AF423" si="416">ROUND((EU420),6)</f>
        <v>0</v>
      </c>
      <c r="AF420">
        <f t="shared" si="416"/>
        <v>0</v>
      </c>
      <c r="AG420">
        <f t="shared" si="379"/>
        <v>0</v>
      </c>
      <c r="AH420">
        <f t="shared" ref="AH420:AI423" si="417">(EW420)</f>
        <v>0</v>
      </c>
      <c r="AI420">
        <f t="shared" si="417"/>
        <v>0</v>
      </c>
      <c r="AJ420">
        <f t="shared" si="380"/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93</v>
      </c>
      <c r="AU420">
        <v>62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0</v>
      </c>
      <c r="BE420" t="s">
        <v>0</v>
      </c>
      <c r="BF420" t="s">
        <v>0</v>
      </c>
      <c r="BG420" t="s">
        <v>0</v>
      </c>
      <c r="BH420">
        <v>3</v>
      </c>
      <c r="BI420">
        <v>1</v>
      </c>
      <c r="BJ420" t="s">
        <v>0</v>
      </c>
      <c r="BM420">
        <v>9001</v>
      </c>
      <c r="BN420">
        <v>0</v>
      </c>
      <c r="BO420" t="s">
        <v>0</v>
      </c>
      <c r="BP420">
        <v>0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0</v>
      </c>
      <c r="BZ420">
        <v>93</v>
      </c>
      <c r="CA420">
        <v>62</v>
      </c>
      <c r="CB420" t="s">
        <v>0</v>
      </c>
      <c r="CE420">
        <v>0</v>
      </c>
      <c r="CF420">
        <v>0</v>
      </c>
      <c r="CG420">
        <v>0</v>
      </c>
      <c r="CM420">
        <v>0</v>
      </c>
      <c r="CN420" t="s">
        <v>0</v>
      </c>
      <c r="CO420">
        <v>0</v>
      </c>
      <c r="CP420">
        <f t="shared" si="381"/>
        <v>0</v>
      </c>
      <c r="CQ420">
        <f>ROUND(AL420*BC420,2)</f>
        <v>0</v>
      </c>
      <c r="CR420">
        <f>ROUND(AM420*BB420,2)</f>
        <v>0</v>
      </c>
      <c r="CS420">
        <f>ROUND(AN420*BS420,2)</f>
        <v>0</v>
      </c>
      <c r="CT420">
        <f>ROUND(AO420*BA420,2)</f>
        <v>0</v>
      </c>
      <c r="CU420">
        <f t="shared" si="382"/>
        <v>0</v>
      </c>
      <c r="CV420">
        <f t="shared" ref="CV420:CW423" si="418">AH420</f>
        <v>0</v>
      </c>
      <c r="CW420">
        <f t="shared" si="418"/>
        <v>0</v>
      </c>
      <c r="CX420">
        <f t="shared" si="383"/>
        <v>0</v>
      </c>
      <c r="CY420">
        <f>(((S420+R420)*AT420)/100)</f>
        <v>0</v>
      </c>
      <c r="CZ420">
        <f>(((S420+R420)*AU420)/100)</f>
        <v>0</v>
      </c>
      <c r="DC420" t="s">
        <v>0</v>
      </c>
      <c r="DD420" t="s">
        <v>0</v>
      </c>
      <c r="DE420" t="s">
        <v>0</v>
      </c>
      <c r="DF420" t="s">
        <v>0</v>
      </c>
      <c r="DG420" t="s">
        <v>0</v>
      </c>
      <c r="DH420" t="s">
        <v>0</v>
      </c>
      <c r="DI420" t="s">
        <v>0</v>
      </c>
      <c r="DJ420" t="s">
        <v>0</v>
      </c>
      <c r="DK420" t="s">
        <v>0</v>
      </c>
      <c r="DL420" t="s">
        <v>0</v>
      </c>
      <c r="DM420" t="s">
        <v>0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272</v>
      </c>
      <c r="DW420" t="s">
        <v>272</v>
      </c>
      <c r="DX420">
        <v>1</v>
      </c>
      <c r="DZ420" t="s">
        <v>0</v>
      </c>
      <c r="EA420" t="s">
        <v>0</v>
      </c>
      <c r="EB420" t="s">
        <v>0</v>
      </c>
      <c r="EC420" t="s">
        <v>0</v>
      </c>
      <c r="EE420">
        <v>416980027</v>
      </c>
      <c r="EF420">
        <v>2</v>
      </c>
      <c r="EG420" t="s">
        <v>22</v>
      </c>
      <c r="EH420">
        <v>9</v>
      </c>
      <c r="EI420" t="s">
        <v>611</v>
      </c>
      <c r="EJ420">
        <v>1</v>
      </c>
      <c r="EK420">
        <v>9001</v>
      </c>
      <c r="EL420" t="s">
        <v>611</v>
      </c>
      <c r="EM420" t="s">
        <v>612</v>
      </c>
      <c r="EO420" t="s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93</v>
      </c>
      <c r="FY420">
        <v>62</v>
      </c>
      <c r="GA420" t="s">
        <v>0</v>
      </c>
      <c r="GD420">
        <v>1</v>
      </c>
      <c r="GF420">
        <v>-1614040265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6"/>
        <v>0</v>
      </c>
      <c r="GM420">
        <f t="shared" si="387"/>
        <v>0</v>
      </c>
      <c r="GN420">
        <f t="shared" si="388"/>
        <v>0</v>
      </c>
      <c r="GO420">
        <f t="shared" si="389"/>
        <v>0</v>
      </c>
      <c r="GP420">
        <f t="shared" si="390"/>
        <v>0</v>
      </c>
      <c r="GR420">
        <v>0</v>
      </c>
      <c r="GS420">
        <v>0</v>
      </c>
      <c r="GT420">
        <v>0</v>
      </c>
      <c r="GU420" t="s">
        <v>0</v>
      </c>
      <c r="GV420">
        <f t="shared" si="391"/>
        <v>0</v>
      </c>
      <c r="GW420">
        <v>1</v>
      </c>
      <c r="GX420">
        <f t="shared" si="392"/>
        <v>0</v>
      </c>
      <c r="HA420">
        <v>0</v>
      </c>
      <c r="HB420">
        <v>0</v>
      </c>
      <c r="HC420">
        <f t="shared" si="393"/>
        <v>0</v>
      </c>
      <c r="HE420" t="s">
        <v>0</v>
      </c>
      <c r="HF420" t="s">
        <v>0</v>
      </c>
      <c r="HM420" t="s">
        <v>0</v>
      </c>
      <c r="HN420" t="s">
        <v>613</v>
      </c>
      <c r="HO420" t="s">
        <v>614</v>
      </c>
      <c r="HP420" t="s">
        <v>611</v>
      </c>
      <c r="HQ420" t="s">
        <v>611</v>
      </c>
      <c r="HS420">
        <v>0</v>
      </c>
      <c r="IK420">
        <v>0</v>
      </c>
    </row>
    <row r="421" spans="1:245" x14ac:dyDescent="0.2">
      <c r="A421">
        <v>18</v>
      </c>
      <c r="B421">
        <v>1</v>
      </c>
      <c r="C421">
        <v>328</v>
      </c>
      <c r="E421" t="s">
        <v>690</v>
      </c>
      <c r="F421" t="s">
        <v>691</v>
      </c>
      <c r="G421" t="s">
        <v>692</v>
      </c>
      <c r="H421" t="s">
        <v>51</v>
      </c>
      <c r="I421">
        <f>I419*J421</f>
        <v>0</v>
      </c>
      <c r="J421">
        <v>1E-4</v>
      </c>
      <c r="K421">
        <v>1E-4</v>
      </c>
      <c r="M421">
        <f>M419*N421</f>
        <v>0</v>
      </c>
      <c r="O421">
        <f t="shared" si="373"/>
        <v>0</v>
      </c>
      <c r="P421">
        <f>ROUND(CQ421*I421,2)</f>
        <v>0</v>
      </c>
      <c r="Q421">
        <f>ROUND(CR421*I421,2)</f>
        <v>0</v>
      </c>
      <c r="R421">
        <f>ROUND(CS421*I421,2)</f>
        <v>0</v>
      </c>
      <c r="S421">
        <f>ROUND(CT421*I421,2)</f>
        <v>0</v>
      </c>
      <c r="T421">
        <f t="shared" si="374"/>
        <v>0</v>
      </c>
      <c r="U421">
        <f>ROUND(CV421*I421,7)</f>
        <v>0</v>
      </c>
      <c r="V421">
        <f>ROUND(CW421*I421,7)</f>
        <v>0</v>
      </c>
      <c r="W421">
        <f t="shared" si="375"/>
        <v>0</v>
      </c>
      <c r="X421">
        <f t="shared" si="376"/>
        <v>0</v>
      </c>
      <c r="Y421">
        <f t="shared" si="377"/>
        <v>0</v>
      </c>
      <c r="AA421">
        <v>449016141</v>
      </c>
      <c r="AB421">
        <f t="shared" si="378"/>
        <v>87245.7</v>
      </c>
      <c r="AC421">
        <f>ROUND((ES421),6)</f>
        <v>87245.7</v>
      </c>
      <c r="AD421">
        <f>ROUND((((ET421)-(EU421))+AE421),6)</f>
        <v>0</v>
      </c>
      <c r="AE421">
        <f t="shared" si="416"/>
        <v>0</v>
      </c>
      <c r="AF421">
        <f t="shared" si="416"/>
        <v>0</v>
      </c>
      <c r="AG421">
        <f t="shared" si="379"/>
        <v>0</v>
      </c>
      <c r="AH421">
        <f t="shared" si="417"/>
        <v>0</v>
      </c>
      <c r="AI421">
        <f t="shared" si="417"/>
        <v>0</v>
      </c>
      <c r="AJ421">
        <f t="shared" si="380"/>
        <v>0</v>
      </c>
      <c r="AK421">
        <v>87245.7</v>
      </c>
      <c r="AL421">
        <v>87245.7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93</v>
      </c>
      <c r="AU421">
        <v>62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0.94</v>
      </c>
      <c r="BD421" t="s">
        <v>0</v>
      </c>
      <c r="BE421" t="s">
        <v>0</v>
      </c>
      <c r="BF421" t="s">
        <v>0</v>
      </c>
      <c r="BG421" t="s">
        <v>0</v>
      </c>
      <c r="BH421">
        <v>3</v>
      </c>
      <c r="BI421">
        <v>1</v>
      </c>
      <c r="BJ421" t="s">
        <v>693</v>
      </c>
      <c r="BM421">
        <v>9001</v>
      </c>
      <c r="BN421">
        <v>0</v>
      </c>
      <c r="BO421" t="s">
        <v>691</v>
      </c>
      <c r="BP421">
        <v>1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0</v>
      </c>
      <c r="BZ421">
        <v>93</v>
      </c>
      <c r="CA421">
        <v>62</v>
      </c>
      <c r="CB421" t="s">
        <v>0</v>
      </c>
      <c r="CE421">
        <v>0</v>
      </c>
      <c r="CF421">
        <v>0</v>
      </c>
      <c r="CG421">
        <v>0</v>
      </c>
      <c r="CM421">
        <v>0</v>
      </c>
      <c r="CN421" t="s">
        <v>0</v>
      </c>
      <c r="CO421">
        <v>0</v>
      </c>
      <c r="CP421">
        <f t="shared" si="381"/>
        <v>0</v>
      </c>
      <c r="CQ421">
        <f>ROUND(AL421*BC421,2)</f>
        <v>82010.960000000006</v>
      </c>
      <c r="CR421">
        <f>ROUND(AM421*BB421,2)</f>
        <v>0</v>
      </c>
      <c r="CS421">
        <f>ROUND(AN421*BS421,2)</f>
        <v>0</v>
      </c>
      <c r="CT421">
        <f>ROUND(AO421*BA421,2)</f>
        <v>0</v>
      </c>
      <c r="CU421">
        <f t="shared" si="382"/>
        <v>0</v>
      </c>
      <c r="CV421">
        <f t="shared" si="418"/>
        <v>0</v>
      </c>
      <c r="CW421">
        <f t="shared" si="418"/>
        <v>0</v>
      </c>
      <c r="CX421">
        <f t="shared" si="383"/>
        <v>0</v>
      </c>
      <c r="CY421">
        <f>(((S421+R421)*AT421)/100)</f>
        <v>0</v>
      </c>
      <c r="CZ421">
        <f>(((S421+R421)*AU421)/100)</f>
        <v>0</v>
      </c>
      <c r="DC421" t="s">
        <v>0</v>
      </c>
      <c r="DD421" t="s">
        <v>0</v>
      </c>
      <c r="DE421" t="s">
        <v>0</v>
      </c>
      <c r="DF421" t="s">
        <v>0</v>
      </c>
      <c r="DG421" t="s">
        <v>0</v>
      </c>
      <c r="DH421" t="s">
        <v>0</v>
      </c>
      <c r="DI421" t="s">
        <v>0</v>
      </c>
      <c r="DJ421" t="s">
        <v>0</v>
      </c>
      <c r="DK421" t="s">
        <v>0</v>
      </c>
      <c r="DL421" t="s">
        <v>0</v>
      </c>
      <c r="DM421" t="s">
        <v>0</v>
      </c>
      <c r="DN421">
        <v>0</v>
      </c>
      <c r="DO421">
        <v>0</v>
      </c>
      <c r="DP421">
        <v>1</v>
      </c>
      <c r="DQ421">
        <v>1</v>
      </c>
      <c r="DU421">
        <v>1009</v>
      </c>
      <c r="DV421" t="s">
        <v>51</v>
      </c>
      <c r="DW421" t="s">
        <v>51</v>
      </c>
      <c r="DX421">
        <v>1000</v>
      </c>
      <c r="DZ421" t="s">
        <v>0</v>
      </c>
      <c r="EA421" t="s">
        <v>0</v>
      </c>
      <c r="EB421" t="s">
        <v>0</v>
      </c>
      <c r="EC421" t="s">
        <v>0</v>
      </c>
      <c r="EE421">
        <v>416980027</v>
      </c>
      <c r="EF421">
        <v>2</v>
      </c>
      <c r="EG421" t="s">
        <v>22</v>
      </c>
      <c r="EH421">
        <v>9</v>
      </c>
      <c r="EI421" t="s">
        <v>611</v>
      </c>
      <c r="EJ421">
        <v>1</v>
      </c>
      <c r="EK421">
        <v>9001</v>
      </c>
      <c r="EL421" t="s">
        <v>611</v>
      </c>
      <c r="EM421" t="s">
        <v>612</v>
      </c>
      <c r="EO421" t="s">
        <v>0</v>
      </c>
      <c r="EQ421">
        <v>0</v>
      </c>
      <c r="ER421">
        <v>87245.7</v>
      </c>
      <c r="ES421">
        <v>87245.7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v>0</v>
      </c>
      <c r="FS421">
        <v>0</v>
      </c>
      <c r="FX421">
        <v>93</v>
      </c>
      <c r="FY421">
        <v>62</v>
      </c>
      <c r="GA421" t="s">
        <v>0</v>
      </c>
      <c r="GD421">
        <v>1</v>
      </c>
      <c r="GF421">
        <v>888572805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386"/>
        <v>0</v>
      </c>
      <c r="GM421">
        <f t="shared" si="387"/>
        <v>0</v>
      </c>
      <c r="GN421">
        <f t="shared" si="388"/>
        <v>0</v>
      </c>
      <c r="GO421">
        <f t="shared" si="389"/>
        <v>0</v>
      </c>
      <c r="GP421">
        <f t="shared" si="390"/>
        <v>0</v>
      </c>
      <c r="GR421">
        <v>0</v>
      </c>
      <c r="GS421">
        <v>0</v>
      </c>
      <c r="GT421">
        <v>0</v>
      </c>
      <c r="GU421" t="s">
        <v>0</v>
      </c>
      <c r="GV421">
        <f t="shared" si="391"/>
        <v>0</v>
      </c>
      <c r="GW421">
        <v>1</v>
      </c>
      <c r="GX421">
        <f t="shared" si="392"/>
        <v>0</v>
      </c>
      <c r="HA421">
        <v>0</v>
      </c>
      <c r="HB421">
        <v>0</v>
      </c>
      <c r="HC421">
        <f t="shared" si="393"/>
        <v>0</v>
      </c>
      <c r="HE421" t="s">
        <v>0</v>
      </c>
      <c r="HF421" t="s">
        <v>0</v>
      </c>
      <c r="HM421" t="s">
        <v>0</v>
      </c>
      <c r="HN421" t="s">
        <v>613</v>
      </c>
      <c r="HO421" t="s">
        <v>614</v>
      </c>
      <c r="HP421" t="s">
        <v>611</v>
      </c>
      <c r="HQ421" t="s">
        <v>611</v>
      </c>
      <c r="HS421">
        <v>0</v>
      </c>
      <c r="IK421">
        <v>0</v>
      </c>
    </row>
    <row r="422" spans="1:245" x14ac:dyDescent="0.2">
      <c r="A422">
        <v>18</v>
      </c>
      <c r="B422">
        <v>1</v>
      </c>
      <c r="C422">
        <v>329</v>
      </c>
      <c r="E422" t="s">
        <v>694</v>
      </c>
      <c r="F422" t="s">
        <v>695</v>
      </c>
      <c r="G422" t="s">
        <v>696</v>
      </c>
      <c r="H422" t="s">
        <v>51</v>
      </c>
      <c r="I422">
        <f>I419*J422</f>
        <v>0</v>
      </c>
      <c r="J422">
        <v>5.8999999999999999E-3</v>
      </c>
      <c r="K422">
        <v>5.8999999999999999E-3</v>
      </c>
      <c r="M422">
        <f>M419*N422</f>
        <v>0</v>
      </c>
      <c r="O422">
        <f t="shared" si="373"/>
        <v>0</v>
      </c>
      <c r="P422">
        <f>ROUND(CQ422*I422,2)</f>
        <v>0</v>
      </c>
      <c r="Q422">
        <f>ROUND(CR422*I422,2)</f>
        <v>0</v>
      </c>
      <c r="R422">
        <f>ROUND(CS422*I422,2)</f>
        <v>0</v>
      </c>
      <c r="S422">
        <f>ROUND(CT422*I422,2)</f>
        <v>0</v>
      </c>
      <c r="T422">
        <f t="shared" si="374"/>
        <v>0</v>
      </c>
      <c r="U422">
        <f>ROUND(CV422*I422,7)</f>
        <v>0</v>
      </c>
      <c r="V422">
        <f>ROUND(CW422*I422,7)</f>
        <v>0</v>
      </c>
      <c r="W422">
        <f t="shared" si="375"/>
        <v>0</v>
      </c>
      <c r="X422">
        <f t="shared" si="376"/>
        <v>0</v>
      </c>
      <c r="Y422">
        <f t="shared" si="377"/>
        <v>0</v>
      </c>
      <c r="AA422">
        <v>449016141</v>
      </c>
      <c r="AB422">
        <f t="shared" si="378"/>
        <v>76433.7</v>
      </c>
      <c r="AC422">
        <f>ROUND((ES422),6)</f>
        <v>76433.7</v>
      </c>
      <c r="AD422">
        <f>ROUND((((ET422)-(EU422))+AE422),6)</f>
        <v>0</v>
      </c>
      <c r="AE422">
        <f t="shared" si="416"/>
        <v>0</v>
      </c>
      <c r="AF422">
        <f t="shared" si="416"/>
        <v>0</v>
      </c>
      <c r="AG422">
        <f t="shared" si="379"/>
        <v>0</v>
      </c>
      <c r="AH422">
        <f t="shared" si="417"/>
        <v>0</v>
      </c>
      <c r="AI422">
        <f t="shared" si="417"/>
        <v>0</v>
      </c>
      <c r="AJ422">
        <f t="shared" si="380"/>
        <v>0</v>
      </c>
      <c r="AK422">
        <v>76433.7</v>
      </c>
      <c r="AL422">
        <v>76433.7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93</v>
      </c>
      <c r="AU422">
        <v>62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0.94</v>
      </c>
      <c r="BD422" t="s">
        <v>0</v>
      </c>
      <c r="BE422" t="s">
        <v>0</v>
      </c>
      <c r="BF422" t="s">
        <v>0</v>
      </c>
      <c r="BG422" t="s">
        <v>0</v>
      </c>
      <c r="BH422">
        <v>3</v>
      </c>
      <c r="BI422">
        <v>1</v>
      </c>
      <c r="BJ422" t="s">
        <v>697</v>
      </c>
      <c r="BM422">
        <v>9001</v>
      </c>
      <c r="BN422">
        <v>0</v>
      </c>
      <c r="BO422" t="s">
        <v>695</v>
      </c>
      <c r="BP422">
        <v>1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0</v>
      </c>
      <c r="BZ422">
        <v>93</v>
      </c>
      <c r="CA422">
        <v>62</v>
      </c>
      <c r="CB422" t="s">
        <v>0</v>
      </c>
      <c r="CE422">
        <v>0</v>
      </c>
      <c r="CF422">
        <v>0</v>
      </c>
      <c r="CG422">
        <v>0</v>
      </c>
      <c r="CM422">
        <v>0</v>
      </c>
      <c r="CN422" t="s">
        <v>0</v>
      </c>
      <c r="CO422">
        <v>0</v>
      </c>
      <c r="CP422">
        <f t="shared" si="381"/>
        <v>0</v>
      </c>
      <c r="CQ422">
        <f>ROUND(AL422*BC422,2)</f>
        <v>71847.679999999993</v>
      </c>
      <c r="CR422">
        <f>ROUND(AM422*BB422,2)</f>
        <v>0</v>
      </c>
      <c r="CS422">
        <f>ROUND(AN422*BS422,2)</f>
        <v>0</v>
      </c>
      <c r="CT422">
        <f>ROUND(AO422*BA422,2)</f>
        <v>0</v>
      </c>
      <c r="CU422">
        <f t="shared" si="382"/>
        <v>0</v>
      </c>
      <c r="CV422">
        <f t="shared" si="418"/>
        <v>0</v>
      </c>
      <c r="CW422">
        <f t="shared" si="418"/>
        <v>0</v>
      </c>
      <c r="CX422">
        <f t="shared" si="383"/>
        <v>0</v>
      </c>
      <c r="CY422">
        <f>(((S422+R422)*AT422)/100)</f>
        <v>0</v>
      </c>
      <c r="CZ422">
        <f>(((S422+R422)*AU422)/100)</f>
        <v>0</v>
      </c>
      <c r="DC422" t="s">
        <v>0</v>
      </c>
      <c r="DD422" t="s">
        <v>0</v>
      </c>
      <c r="DE422" t="s">
        <v>0</v>
      </c>
      <c r="DF422" t="s">
        <v>0</v>
      </c>
      <c r="DG422" t="s">
        <v>0</v>
      </c>
      <c r="DH422" t="s">
        <v>0</v>
      </c>
      <c r="DI422" t="s">
        <v>0</v>
      </c>
      <c r="DJ422" t="s">
        <v>0</v>
      </c>
      <c r="DK422" t="s">
        <v>0</v>
      </c>
      <c r="DL422" t="s">
        <v>0</v>
      </c>
      <c r="DM422" t="s">
        <v>0</v>
      </c>
      <c r="DN422">
        <v>0</v>
      </c>
      <c r="DO422">
        <v>0</v>
      </c>
      <c r="DP422">
        <v>1</v>
      </c>
      <c r="DQ422">
        <v>1</v>
      </c>
      <c r="DU422">
        <v>1009</v>
      </c>
      <c r="DV422" t="s">
        <v>51</v>
      </c>
      <c r="DW422" t="s">
        <v>51</v>
      </c>
      <c r="DX422">
        <v>1000</v>
      </c>
      <c r="DZ422" t="s">
        <v>0</v>
      </c>
      <c r="EA422" t="s">
        <v>0</v>
      </c>
      <c r="EB422" t="s">
        <v>0</v>
      </c>
      <c r="EC422" t="s">
        <v>0</v>
      </c>
      <c r="EE422">
        <v>416980027</v>
      </c>
      <c r="EF422">
        <v>2</v>
      </c>
      <c r="EG422" t="s">
        <v>22</v>
      </c>
      <c r="EH422">
        <v>9</v>
      </c>
      <c r="EI422" t="s">
        <v>611</v>
      </c>
      <c r="EJ422">
        <v>1</v>
      </c>
      <c r="EK422">
        <v>9001</v>
      </c>
      <c r="EL422" t="s">
        <v>611</v>
      </c>
      <c r="EM422" t="s">
        <v>612</v>
      </c>
      <c r="EO422" t="s">
        <v>0</v>
      </c>
      <c r="EQ422">
        <v>0</v>
      </c>
      <c r="ER422">
        <v>76433.7</v>
      </c>
      <c r="ES422">
        <v>76433.7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v>0</v>
      </c>
      <c r="FS422">
        <v>0</v>
      </c>
      <c r="FX422">
        <v>93</v>
      </c>
      <c r="FY422">
        <v>62</v>
      </c>
      <c r="GA422" t="s">
        <v>0</v>
      </c>
      <c r="GD422">
        <v>1</v>
      </c>
      <c r="GF422">
        <v>-1236529376</v>
      </c>
      <c r="GG422">
        <v>2</v>
      </c>
      <c r="GH422">
        <v>1</v>
      </c>
      <c r="GI422">
        <v>2</v>
      </c>
      <c r="GJ422">
        <v>0</v>
      </c>
      <c r="GK422">
        <v>0</v>
      </c>
      <c r="GL422">
        <f t="shared" si="386"/>
        <v>0</v>
      </c>
      <c r="GM422">
        <f t="shared" si="387"/>
        <v>0</v>
      </c>
      <c r="GN422">
        <f t="shared" si="388"/>
        <v>0</v>
      </c>
      <c r="GO422">
        <f t="shared" si="389"/>
        <v>0</v>
      </c>
      <c r="GP422">
        <f t="shared" si="390"/>
        <v>0</v>
      </c>
      <c r="GR422">
        <v>0</v>
      </c>
      <c r="GS422">
        <v>0</v>
      </c>
      <c r="GT422">
        <v>0</v>
      </c>
      <c r="GU422" t="s">
        <v>0</v>
      </c>
      <c r="GV422">
        <f t="shared" si="391"/>
        <v>0</v>
      </c>
      <c r="GW422">
        <v>1</v>
      </c>
      <c r="GX422">
        <f t="shared" si="392"/>
        <v>0</v>
      </c>
      <c r="HA422">
        <v>0</v>
      </c>
      <c r="HB422">
        <v>0</v>
      </c>
      <c r="HC422">
        <f t="shared" si="393"/>
        <v>0</v>
      </c>
      <c r="HE422" t="s">
        <v>0</v>
      </c>
      <c r="HF422" t="s">
        <v>0</v>
      </c>
      <c r="HM422" t="s">
        <v>0</v>
      </c>
      <c r="HN422" t="s">
        <v>613</v>
      </c>
      <c r="HO422" t="s">
        <v>614</v>
      </c>
      <c r="HP422" t="s">
        <v>611</v>
      </c>
      <c r="HQ422" t="s">
        <v>611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E423" t="s">
        <v>369</v>
      </c>
      <c r="F423" t="s">
        <v>698</v>
      </c>
      <c r="G423" t="s">
        <v>699</v>
      </c>
      <c r="H423" t="s">
        <v>192</v>
      </c>
      <c r="I423">
        <f>ROUND(20*0,7)</f>
        <v>0</v>
      </c>
      <c r="J423">
        <v>0</v>
      </c>
      <c r="K423">
        <f>ROUND(20*0,7)</f>
        <v>0</v>
      </c>
      <c r="M423">
        <f>ROUND(20*0,7)</f>
        <v>0</v>
      </c>
      <c r="O423">
        <f t="shared" si="373"/>
        <v>0</v>
      </c>
      <c r="P423">
        <f>ROUND(CQ423*I423,2)</f>
        <v>0</v>
      </c>
      <c r="Q423">
        <f>ROUND(CR423*I423,2)</f>
        <v>0</v>
      </c>
      <c r="R423">
        <f>ROUND(CS423*I423,2)</f>
        <v>0</v>
      </c>
      <c r="S423">
        <f>ROUND(CT423*I423,2)</f>
        <v>0</v>
      </c>
      <c r="T423">
        <f t="shared" si="374"/>
        <v>0</v>
      </c>
      <c r="U423">
        <f>ROUND(CV423*I423,7)</f>
        <v>0</v>
      </c>
      <c r="V423">
        <f>ROUND(CW423*I423,7)</f>
        <v>0</v>
      </c>
      <c r="W423">
        <f t="shared" si="375"/>
        <v>0</v>
      </c>
      <c r="X423">
        <f t="shared" si="376"/>
        <v>0</v>
      </c>
      <c r="Y423">
        <f t="shared" si="377"/>
        <v>0</v>
      </c>
      <c r="AA423">
        <v>449016141</v>
      </c>
      <c r="AB423">
        <f t="shared" si="378"/>
        <v>255.6</v>
      </c>
      <c r="AC423">
        <f>ROUND((ES423),6)</f>
        <v>255.6</v>
      </c>
      <c r="AD423">
        <f>ROUND((ET423),6)</f>
        <v>0</v>
      </c>
      <c r="AE423">
        <f t="shared" si="416"/>
        <v>0</v>
      </c>
      <c r="AF423">
        <f t="shared" si="416"/>
        <v>0</v>
      </c>
      <c r="AG423">
        <f t="shared" si="379"/>
        <v>0</v>
      </c>
      <c r="AH423">
        <f t="shared" si="417"/>
        <v>0</v>
      </c>
      <c r="AI423">
        <f t="shared" si="417"/>
        <v>0</v>
      </c>
      <c r="AJ423">
        <f t="shared" si="380"/>
        <v>0</v>
      </c>
      <c r="AK423">
        <v>255.6</v>
      </c>
      <c r="AL423">
        <v>255.6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0</v>
      </c>
      <c r="BE423" t="s">
        <v>0</v>
      </c>
      <c r="BF423" t="s">
        <v>0</v>
      </c>
      <c r="BG423" t="s">
        <v>0</v>
      </c>
      <c r="BH423">
        <v>3</v>
      </c>
      <c r="BI423">
        <v>1</v>
      </c>
      <c r="BJ423" t="s">
        <v>698</v>
      </c>
      <c r="BM423">
        <v>900</v>
      </c>
      <c r="BN423">
        <v>0</v>
      </c>
      <c r="BO423" t="s">
        <v>0</v>
      </c>
      <c r="BP423">
        <v>0</v>
      </c>
      <c r="BQ423">
        <v>90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0</v>
      </c>
      <c r="BZ423">
        <v>0</v>
      </c>
      <c r="CA423">
        <v>0</v>
      </c>
      <c r="CB423" t="s">
        <v>0</v>
      </c>
      <c r="CE423">
        <v>0</v>
      </c>
      <c r="CF423">
        <v>0</v>
      </c>
      <c r="CG423">
        <v>0</v>
      </c>
      <c r="CM423">
        <v>0</v>
      </c>
      <c r="CN423" t="s">
        <v>0</v>
      </c>
      <c r="CO423">
        <v>0</v>
      </c>
      <c r="CP423">
        <f t="shared" si="381"/>
        <v>0</v>
      </c>
      <c r="CQ423">
        <f>ROUND(AL423,2)</f>
        <v>255.6</v>
      </c>
      <c r="CR423">
        <f>ROUND(AM423,2)</f>
        <v>0</v>
      </c>
      <c r="CS423">
        <f>ROUND(AN423*BS423,2)</f>
        <v>0</v>
      </c>
      <c r="CT423">
        <f>ROUND(AO423*BA423,2)</f>
        <v>0</v>
      </c>
      <c r="CU423">
        <f t="shared" si="382"/>
        <v>0</v>
      </c>
      <c r="CV423">
        <f t="shared" si="418"/>
        <v>0</v>
      </c>
      <c r="CW423">
        <f t="shared" si="418"/>
        <v>0</v>
      </c>
      <c r="CX423">
        <f t="shared" si="383"/>
        <v>0</v>
      </c>
      <c r="CY423">
        <f>0</f>
        <v>0</v>
      </c>
      <c r="CZ423">
        <f>0</f>
        <v>0</v>
      </c>
      <c r="DC423" t="s">
        <v>0</v>
      </c>
      <c r="DD423" t="s">
        <v>0</v>
      </c>
      <c r="DE423" t="s">
        <v>0</v>
      </c>
      <c r="DF423" t="s">
        <v>0</v>
      </c>
      <c r="DG423" t="s">
        <v>0</v>
      </c>
      <c r="DH423" t="s">
        <v>0</v>
      </c>
      <c r="DI423" t="s">
        <v>0</v>
      </c>
      <c r="DJ423" t="s">
        <v>0</v>
      </c>
      <c r="DK423" t="s">
        <v>0</v>
      </c>
      <c r="DL423" t="s">
        <v>0</v>
      </c>
      <c r="DM423" t="s">
        <v>0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192</v>
      </c>
      <c r="DW423" t="s">
        <v>192</v>
      </c>
      <c r="DX423">
        <v>1</v>
      </c>
      <c r="DZ423" t="s">
        <v>0</v>
      </c>
      <c r="EA423" t="s">
        <v>0</v>
      </c>
      <c r="EB423" t="s">
        <v>0</v>
      </c>
      <c r="EC423" t="s">
        <v>0</v>
      </c>
      <c r="EE423">
        <v>416980464</v>
      </c>
      <c r="EF423">
        <v>90</v>
      </c>
      <c r="EG423" t="s">
        <v>139</v>
      </c>
      <c r="EH423">
        <v>0</v>
      </c>
      <c r="EI423" t="s">
        <v>0</v>
      </c>
      <c r="EJ423">
        <v>1</v>
      </c>
      <c r="EK423">
        <v>900</v>
      </c>
      <c r="EL423" t="s">
        <v>139</v>
      </c>
      <c r="EM423" t="s">
        <v>140</v>
      </c>
      <c r="EO423" t="s">
        <v>0</v>
      </c>
      <c r="EQ423">
        <v>16</v>
      </c>
      <c r="ER423">
        <v>251.21</v>
      </c>
      <c r="ES423">
        <v>255.6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255.6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0</v>
      </c>
      <c r="GD423">
        <v>1</v>
      </c>
      <c r="GF423">
        <v>-1550547687</v>
      </c>
      <c r="GG423">
        <v>2</v>
      </c>
      <c r="GH423">
        <v>3</v>
      </c>
      <c r="GI423">
        <v>-2</v>
      </c>
      <c r="GJ423">
        <v>0</v>
      </c>
      <c r="GK423">
        <v>0</v>
      </c>
      <c r="GL423">
        <f t="shared" si="386"/>
        <v>0</v>
      </c>
      <c r="GM423">
        <f t="shared" si="387"/>
        <v>0</v>
      </c>
      <c r="GN423">
        <f t="shared" si="388"/>
        <v>0</v>
      </c>
      <c r="GO423">
        <f t="shared" si="389"/>
        <v>0</v>
      </c>
      <c r="GP423">
        <f t="shared" si="390"/>
        <v>0</v>
      </c>
      <c r="GR423">
        <v>1</v>
      </c>
      <c r="GS423">
        <v>1</v>
      </c>
      <c r="GT423">
        <v>0</v>
      </c>
      <c r="GU423" t="s">
        <v>0</v>
      </c>
      <c r="GV423">
        <f t="shared" si="391"/>
        <v>0</v>
      </c>
      <c r="GW423">
        <v>1</v>
      </c>
      <c r="GX423">
        <f t="shared" si="392"/>
        <v>0</v>
      </c>
      <c r="HA423">
        <v>0</v>
      </c>
      <c r="HB423">
        <v>0</v>
      </c>
      <c r="HC423">
        <f t="shared" si="393"/>
        <v>0</v>
      </c>
      <c r="HE423" t="s">
        <v>0</v>
      </c>
      <c r="HF423" t="s">
        <v>0</v>
      </c>
      <c r="HG423">
        <f>ROUND(ROUND(AL423,2)*I423,2)</f>
        <v>0</v>
      </c>
      <c r="HM423" t="s">
        <v>0</v>
      </c>
      <c r="HN423" t="s">
        <v>0</v>
      </c>
      <c r="HO423" t="s">
        <v>0</v>
      </c>
      <c r="HP423" t="s">
        <v>0</v>
      </c>
      <c r="HQ423" t="s">
        <v>0</v>
      </c>
      <c r="HS423">
        <v>0</v>
      </c>
      <c r="IK423">
        <v>0</v>
      </c>
    </row>
    <row r="424" spans="1:245" x14ac:dyDescent="0.2">
      <c r="A424">
        <v>17</v>
      </c>
      <c r="B424">
        <v>1</v>
      </c>
      <c r="C424">
        <f>ROW(SmtRes!A330)</f>
        <v>330</v>
      </c>
      <c r="D424">
        <f>ROW(EtalonRes!A330)</f>
        <v>330</v>
      </c>
      <c r="E424" t="s">
        <v>374</v>
      </c>
      <c r="F424" t="s">
        <v>400</v>
      </c>
      <c r="G424" t="s">
        <v>401</v>
      </c>
      <c r="H424" t="s">
        <v>115</v>
      </c>
      <c r="I424">
        <f>ROUND(25/100*0,7)</f>
        <v>0</v>
      </c>
      <c r="J424">
        <v>0</v>
      </c>
      <c r="K424">
        <f>ROUND(25/100*0,7)</f>
        <v>0</v>
      </c>
      <c r="M424">
        <f>ROUND(25/100*0,7)</f>
        <v>0</v>
      </c>
      <c r="O424">
        <f t="shared" si="373"/>
        <v>0</v>
      </c>
      <c r="P424">
        <f>SUMIF(SmtRes!AQ330:'SmtRes'!AQ330,"=1",SmtRes!DF330:'SmtRes'!DF330)</f>
        <v>0</v>
      </c>
      <c r="Q424">
        <f>SUMIF(SmtRes!AQ330:'SmtRes'!AQ330,"=1",SmtRes!DG330:'SmtRes'!DG330)</f>
        <v>0</v>
      </c>
      <c r="R424">
        <f>SUMIF(SmtRes!AQ330:'SmtRes'!AQ330,"=1",SmtRes!DH330:'SmtRes'!DH330)</f>
        <v>0</v>
      </c>
      <c r="S424">
        <f>SUMIF(SmtRes!AQ330:'SmtRes'!AQ330,"=1",SmtRes!DI330:'SmtRes'!DI330)</f>
        <v>0</v>
      </c>
      <c r="T424">
        <f t="shared" si="374"/>
        <v>0</v>
      </c>
      <c r="U424">
        <f>SUMIF(SmtRes!AQ330:'SmtRes'!AQ330,"=1",SmtRes!CV330:'SmtRes'!CV330)</f>
        <v>0</v>
      </c>
      <c r="V424">
        <f>SUMIF(SmtRes!AQ330:'SmtRes'!AQ330,"=1",SmtRes!CW330:'SmtRes'!CW330)</f>
        <v>0</v>
      </c>
      <c r="W424">
        <f t="shared" si="375"/>
        <v>0</v>
      </c>
      <c r="X424">
        <f t="shared" si="376"/>
        <v>0</v>
      </c>
      <c r="Y424">
        <f t="shared" si="377"/>
        <v>0</v>
      </c>
      <c r="AA424">
        <v>449016141</v>
      </c>
      <c r="AB424">
        <f t="shared" si="378"/>
        <v>3193.6313</v>
      </c>
      <c r="AC424">
        <f>ROUND((0),6)</f>
        <v>0</v>
      </c>
      <c r="AD424">
        <f>ROUND((((0)-(0))+AE424),6)</f>
        <v>0</v>
      </c>
      <c r="AE424">
        <f>ROUND((0),6)</f>
        <v>0</v>
      </c>
      <c r="AF424">
        <f>ROUND((SUM(SmtRes!BT330:'SmtRes'!BT330)),6)</f>
        <v>3193.6313</v>
      </c>
      <c r="AG424">
        <f t="shared" si="379"/>
        <v>0</v>
      </c>
      <c r="AH424">
        <f>(SUM(SmtRes!BU330:'SmtRes'!BU330))</f>
        <v>4.43</v>
      </c>
      <c r="AI424">
        <f>(0)</f>
        <v>0</v>
      </c>
      <c r="AJ424">
        <f t="shared" si="380"/>
        <v>0</v>
      </c>
      <c r="AK424">
        <v>3193.6313</v>
      </c>
      <c r="AL424">
        <v>0</v>
      </c>
      <c r="AM424">
        <v>0</v>
      </c>
      <c r="AN424">
        <v>0</v>
      </c>
      <c r="AO424">
        <v>3193.6313</v>
      </c>
      <c r="AP424">
        <v>0</v>
      </c>
      <c r="AQ424">
        <v>4.43</v>
      </c>
      <c r="AR424">
        <v>0</v>
      </c>
      <c r="AS424">
        <v>0</v>
      </c>
      <c r="AT424">
        <v>89</v>
      </c>
      <c r="AU424">
        <v>41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0</v>
      </c>
      <c r="BE424" t="s">
        <v>0</v>
      </c>
      <c r="BF424" t="s">
        <v>0</v>
      </c>
      <c r="BG424" t="s">
        <v>0</v>
      </c>
      <c r="BH424">
        <v>0</v>
      </c>
      <c r="BI424">
        <v>1</v>
      </c>
      <c r="BJ424" t="s">
        <v>700</v>
      </c>
      <c r="BM424">
        <v>1007</v>
      </c>
      <c r="BN424">
        <v>0</v>
      </c>
      <c r="BO424" t="s">
        <v>0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0</v>
      </c>
      <c r="BZ424">
        <v>89</v>
      </c>
      <c r="CA424">
        <v>41</v>
      </c>
      <c r="CB424" t="s">
        <v>0</v>
      </c>
      <c r="CE424">
        <v>0</v>
      </c>
      <c r="CF424">
        <v>0</v>
      </c>
      <c r="CG424">
        <v>0</v>
      </c>
      <c r="CM424">
        <v>0</v>
      </c>
      <c r="CN424" t="s">
        <v>0</v>
      </c>
      <c r="CO424">
        <v>0</v>
      </c>
      <c r="CP424">
        <f t="shared" si="381"/>
        <v>0</v>
      </c>
      <c r="CQ424">
        <f>SUMIF(SmtRes!AQ330:'SmtRes'!AQ330,"=1",SmtRes!AA330:'SmtRes'!AA330)</f>
        <v>0</v>
      </c>
      <c r="CR424">
        <f>SUMIF(SmtRes!AQ330:'SmtRes'!AQ330,"=1",SmtRes!AB330:'SmtRes'!AB330)</f>
        <v>0</v>
      </c>
      <c r="CS424">
        <f>SUMIF(SmtRes!AQ330:'SmtRes'!AQ330,"=1",SmtRes!AC330:'SmtRes'!AC330)</f>
        <v>0</v>
      </c>
      <c r="CT424">
        <f>SUMIF(SmtRes!AQ330:'SmtRes'!AQ330,"=1",SmtRes!AD330:'SmtRes'!AD330)</f>
        <v>720.91</v>
      </c>
      <c r="CU424">
        <f t="shared" si="382"/>
        <v>0</v>
      </c>
      <c r="CV424">
        <f>SUMIF(SmtRes!AQ330:'SmtRes'!AQ330,"=1",SmtRes!BU330:'SmtRes'!BU330)</f>
        <v>4.43</v>
      </c>
      <c r="CW424">
        <f>SUMIF(SmtRes!AQ330:'SmtRes'!AQ330,"=1",SmtRes!BV330:'SmtRes'!BV330)</f>
        <v>0</v>
      </c>
      <c r="CX424">
        <f t="shared" si="383"/>
        <v>0</v>
      </c>
      <c r="CY424">
        <f>(((S424+R424)*AT424)/100)</f>
        <v>0</v>
      </c>
      <c r="CZ424">
        <f>(((S424+R424)*AU424)/100)</f>
        <v>0</v>
      </c>
      <c r="DC424" t="s">
        <v>0</v>
      </c>
      <c r="DD424" t="s">
        <v>0</v>
      </c>
      <c r="DE424" t="s">
        <v>0</v>
      </c>
      <c r="DF424" t="s">
        <v>0</v>
      </c>
      <c r="DG424" t="s">
        <v>0</v>
      </c>
      <c r="DH424" t="s">
        <v>0</v>
      </c>
      <c r="DI424" t="s">
        <v>0</v>
      </c>
      <c r="DJ424" t="s">
        <v>0</v>
      </c>
      <c r="DK424" t="s">
        <v>0</v>
      </c>
      <c r="DL424" t="s">
        <v>0</v>
      </c>
      <c r="DM424" t="s">
        <v>0</v>
      </c>
      <c r="DN424">
        <v>0</v>
      </c>
      <c r="DO424">
        <v>0</v>
      </c>
      <c r="DP424">
        <v>1</v>
      </c>
      <c r="DQ424">
        <v>1</v>
      </c>
      <c r="DU424">
        <v>1005</v>
      </c>
      <c r="DV424" t="s">
        <v>115</v>
      </c>
      <c r="DW424" t="s">
        <v>115</v>
      </c>
      <c r="DX424">
        <v>100</v>
      </c>
      <c r="DZ424" t="s">
        <v>0</v>
      </c>
      <c r="EA424" t="s">
        <v>0</v>
      </c>
      <c r="EB424" t="s">
        <v>0</v>
      </c>
      <c r="EC424" t="s">
        <v>0</v>
      </c>
      <c r="EE424">
        <v>416980007</v>
      </c>
      <c r="EF424">
        <v>2</v>
      </c>
      <c r="EG424" t="s">
        <v>22</v>
      </c>
      <c r="EH424">
        <v>1</v>
      </c>
      <c r="EI424" t="s">
        <v>319</v>
      </c>
      <c r="EJ424">
        <v>1</v>
      </c>
      <c r="EK424">
        <v>1007</v>
      </c>
      <c r="EL424" t="s">
        <v>395</v>
      </c>
      <c r="EM424" t="s">
        <v>321</v>
      </c>
      <c r="EO424" t="s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4.43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89</v>
      </c>
      <c r="FY424">
        <v>41</v>
      </c>
      <c r="GA424" t="s">
        <v>0</v>
      </c>
      <c r="GD424">
        <v>1</v>
      </c>
      <c r="GF424">
        <v>1639043099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6"/>
        <v>0</v>
      </c>
      <c r="GM424">
        <f t="shared" si="387"/>
        <v>0</v>
      </c>
      <c r="GN424">
        <f t="shared" si="388"/>
        <v>0</v>
      </c>
      <c r="GO424">
        <f t="shared" si="389"/>
        <v>0</v>
      </c>
      <c r="GP424">
        <f t="shared" si="390"/>
        <v>0</v>
      </c>
      <c r="GR424">
        <v>0</v>
      </c>
      <c r="GS424">
        <v>0</v>
      </c>
      <c r="GT424">
        <v>0</v>
      </c>
      <c r="GU424" t="s">
        <v>0</v>
      </c>
      <c r="GV424">
        <f t="shared" si="391"/>
        <v>0</v>
      </c>
      <c r="GW424">
        <v>1</v>
      </c>
      <c r="GX424">
        <f t="shared" si="392"/>
        <v>0</v>
      </c>
      <c r="HA424">
        <v>0</v>
      </c>
      <c r="HB424">
        <v>0</v>
      </c>
      <c r="HC424">
        <f t="shared" si="393"/>
        <v>0</v>
      </c>
      <c r="HE424" t="s">
        <v>0</v>
      </c>
      <c r="HF424" t="s">
        <v>0</v>
      </c>
      <c r="HM424" t="s">
        <v>0</v>
      </c>
      <c r="HN424" t="s">
        <v>396</v>
      </c>
      <c r="HO424" t="s">
        <v>397</v>
      </c>
      <c r="HP424" t="s">
        <v>398</v>
      </c>
      <c r="HQ424" t="s">
        <v>398</v>
      </c>
      <c r="HS424">
        <v>0</v>
      </c>
      <c r="IK424">
        <v>0</v>
      </c>
    </row>
    <row r="426" spans="1:245" x14ac:dyDescent="0.2">
      <c r="A426" s="2">
        <v>51</v>
      </c>
      <c r="B426" s="2">
        <f>B396</f>
        <v>1</v>
      </c>
      <c r="C426" s="2">
        <f>A396</f>
        <v>4</v>
      </c>
      <c r="D426" s="2">
        <f>ROW(A396)</f>
        <v>396</v>
      </c>
      <c r="E426" s="2"/>
      <c r="F426" s="2" t="str">
        <f>IF(F396&lt;&gt;"",F396,"")</f>
        <v>Новый раздел</v>
      </c>
      <c r="G426" s="2" t="str">
        <f>IF(G396&lt;&gt;"",G396,"")</f>
        <v>Ограждение</v>
      </c>
      <c r="H426" s="2">
        <v>0</v>
      </c>
      <c r="I426" s="2"/>
      <c r="J426" s="2"/>
      <c r="K426" s="2"/>
      <c r="L426" s="2"/>
      <c r="M426" s="2"/>
      <c r="N426" s="2"/>
      <c r="O426" s="2">
        <f t="shared" ref="O426:T426" si="419">ROUND(AB426,2)</f>
        <v>0</v>
      </c>
      <c r="P426" s="2">
        <f t="shared" si="419"/>
        <v>0</v>
      </c>
      <c r="Q426" s="2">
        <f t="shared" si="419"/>
        <v>0</v>
      </c>
      <c r="R426" s="2">
        <f t="shared" si="419"/>
        <v>0</v>
      </c>
      <c r="S426" s="2">
        <f t="shared" si="419"/>
        <v>0</v>
      </c>
      <c r="T426" s="2">
        <f t="shared" si="419"/>
        <v>0</v>
      </c>
      <c r="U426" s="2">
        <f>AH426</f>
        <v>0</v>
      </c>
      <c r="V426" s="2">
        <f>AI426</f>
        <v>0</v>
      </c>
      <c r="W426" s="2">
        <f>ROUND(AJ426,2)</f>
        <v>0</v>
      </c>
      <c r="X426" s="2">
        <f>ROUND(AK426,2)</f>
        <v>0</v>
      </c>
      <c r="Y426" s="2">
        <f>ROUND(AL426,2)</f>
        <v>0</v>
      </c>
      <c r="Z426" s="2"/>
      <c r="AA426" s="2"/>
      <c r="AB426" s="2">
        <f>ROUND(SUMIF(AA400:AA424,"=449016141",O400:O424),2)</f>
        <v>0</v>
      </c>
      <c r="AC426" s="2">
        <f>ROUND(SUMIF(AA400:AA424,"=449016141",P400:P424),2)</f>
        <v>0</v>
      </c>
      <c r="AD426" s="2">
        <f>ROUND(SUMIF(AA400:AA424,"=449016141",Q400:Q424),2)</f>
        <v>0</v>
      </c>
      <c r="AE426" s="2">
        <f>ROUND(SUMIF(AA400:AA424,"=449016141",R400:R424),2)</f>
        <v>0</v>
      </c>
      <c r="AF426" s="2">
        <f>ROUND(SUMIF(AA400:AA424,"=449016141",S400:S424),2)</f>
        <v>0</v>
      </c>
      <c r="AG426" s="2">
        <f>ROUND(SUMIF(AA400:AA424,"=449016141",T400:T424),2)</f>
        <v>0</v>
      </c>
      <c r="AH426" s="2">
        <f>SUMIF(AA400:AA424,"=449016141",U400:U424)</f>
        <v>0</v>
      </c>
      <c r="AI426" s="2">
        <f>SUMIF(AA400:AA424,"=449016141",V400:V424)</f>
        <v>0</v>
      </c>
      <c r="AJ426" s="2">
        <f>ROUND(SUMIF(AA400:AA424,"=449016141",W400:W424),2)</f>
        <v>0</v>
      </c>
      <c r="AK426" s="2">
        <f>ROUND(SUMIF(AA400:AA424,"=449016141",X400:X424),2)</f>
        <v>0</v>
      </c>
      <c r="AL426" s="2">
        <f>ROUND(SUMIF(AA400:AA424,"=449016141",Y400:Y424),2)</f>
        <v>0</v>
      </c>
      <c r="AM426" s="2"/>
      <c r="AN426" s="2"/>
      <c r="AO426" s="2">
        <f t="shared" ref="AO426:BD426" si="420">ROUND(BX426,2)</f>
        <v>0</v>
      </c>
      <c r="AP426" s="2">
        <f t="shared" si="420"/>
        <v>0</v>
      </c>
      <c r="AQ426" s="2">
        <f t="shared" si="420"/>
        <v>0</v>
      </c>
      <c r="AR426" s="2">
        <f t="shared" si="420"/>
        <v>0</v>
      </c>
      <c r="AS426" s="2">
        <f t="shared" si="420"/>
        <v>0</v>
      </c>
      <c r="AT426" s="2">
        <f t="shared" si="420"/>
        <v>0</v>
      </c>
      <c r="AU426" s="2">
        <f t="shared" si="420"/>
        <v>0</v>
      </c>
      <c r="AV426" s="2">
        <f t="shared" si="420"/>
        <v>0</v>
      </c>
      <c r="AW426" s="2">
        <f t="shared" si="420"/>
        <v>0</v>
      </c>
      <c r="AX426" s="2">
        <f t="shared" si="420"/>
        <v>0</v>
      </c>
      <c r="AY426" s="2">
        <f t="shared" si="420"/>
        <v>0</v>
      </c>
      <c r="AZ426" s="2">
        <f t="shared" si="420"/>
        <v>0</v>
      </c>
      <c r="BA426" s="2">
        <f t="shared" si="420"/>
        <v>0</v>
      </c>
      <c r="BB426" s="2">
        <f t="shared" si="420"/>
        <v>0</v>
      </c>
      <c r="BC426" s="2">
        <f t="shared" si="420"/>
        <v>0</v>
      </c>
      <c r="BD426" s="2">
        <f t="shared" si="420"/>
        <v>0</v>
      </c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>
        <f>ROUND(SUMIF(AA400:AA424,"=449016141",FQ400:FQ424),2)</f>
        <v>0</v>
      </c>
      <c r="BY426" s="2">
        <f>ROUND(SUMIF(AA400:AA424,"=449016141",FR400:FR424),2)</f>
        <v>0</v>
      </c>
      <c r="BZ426" s="2">
        <f>ROUND(SUMIF(AA400:AA424,"=449016141",GL400:GL424),2)</f>
        <v>0</v>
      </c>
      <c r="CA426" s="2">
        <f>ROUND(SUMIF(AA400:AA424,"=449016141",GM400:GM424),2)</f>
        <v>0</v>
      </c>
      <c r="CB426" s="2">
        <f>ROUND(SUMIF(AA400:AA424,"=449016141",GN400:GN424),2)</f>
        <v>0</v>
      </c>
      <c r="CC426" s="2">
        <f>ROUND(SUMIF(AA400:AA424,"=449016141",GO400:GO424),2)</f>
        <v>0</v>
      </c>
      <c r="CD426" s="2">
        <f>ROUND(SUMIF(AA400:AA424,"=449016141",GP400:GP424),2)</f>
        <v>0</v>
      </c>
      <c r="CE426" s="2">
        <f>AC426-BX426</f>
        <v>0</v>
      </c>
      <c r="CF426" s="2">
        <f>AC426-BY426</f>
        <v>0</v>
      </c>
      <c r="CG426" s="2">
        <f>BX426-BZ426</f>
        <v>0</v>
      </c>
      <c r="CH426" s="2">
        <f>AC426-BX426-BY426+BZ426</f>
        <v>0</v>
      </c>
      <c r="CI426" s="2">
        <f>BY426-BZ426</f>
        <v>0</v>
      </c>
      <c r="CJ426" s="2">
        <f>ROUND(SUMIF(AA400:AA424,"=449016141",GX400:GX424),2)</f>
        <v>0</v>
      </c>
      <c r="CK426" s="2">
        <f>ROUND(SUMIF(AA400:AA424,"=449016141",GY400:GY424),2)</f>
        <v>0</v>
      </c>
      <c r="CL426" s="2">
        <f>ROUND(SUMIF(AA400:AA424,"=449016141",GZ400:GZ424),2)</f>
        <v>0</v>
      </c>
      <c r="CM426" s="2">
        <f>ROUND(SUMIF(AA400:AA424,"=449016141",HD400:HD424),2)</f>
        <v>0</v>
      </c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>
        <v>0</v>
      </c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ROUND(Source!O426,O428)</f>
        <v>0</v>
      </c>
      <c r="G428" s="4" t="s">
        <v>403</v>
      </c>
      <c r="H428" s="4" t="s">
        <v>404</v>
      </c>
      <c r="I428" s="4"/>
      <c r="J428" s="4"/>
      <c r="K428" s="4">
        <v>201</v>
      </c>
      <c r="L428" s="4">
        <v>1</v>
      </c>
      <c r="M428" s="4"/>
      <c r="N428" s="4" t="s">
        <v>0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ROUND(Source!P426,O429)</f>
        <v>0</v>
      </c>
      <c r="G429" s="4" t="s">
        <v>405</v>
      </c>
      <c r="H429" s="4" t="s">
        <v>406</v>
      </c>
      <c r="I429" s="4"/>
      <c r="J429" s="4"/>
      <c r="K429" s="4">
        <v>202</v>
      </c>
      <c r="L429" s="4">
        <v>2</v>
      </c>
      <c r="M429" s="4"/>
      <c r="N429" s="4" t="s">
        <v>0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ROUND(Source!AO426,O430)</f>
        <v>0</v>
      </c>
      <c r="G430" s="4" t="s">
        <v>407</v>
      </c>
      <c r="H430" s="4" t="s">
        <v>408</v>
      </c>
      <c r="I430" s="4"/>
      <c r="J430" s="4"/>
      <c r="K430" s="4">
        <v>222</v>
      </c>
      <c r="L430" s="4">
        <v>3</v>
      </c>
      <c r="M430" s="4"/>
      <c r="N430" s="4" t="s">
        <v>0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ROUND(Source!AV426,O431)</f>
        <v>0</v>
      </c>
      <c r="G431" s="4" t="s">
        <v>409</v>
      </c>
      <c r="H431" s="4" t="s">
        <v>410</v>
      </c>
      <c r="I431" s="4"/>
      <c r="J431" s="4"/>
      <c r="K431" s="4">
        <v>225</v>
      </c>
      <c r="L431" s="4">
        <v>4</v>
      </c>
      <c r="M431" s="4"/>
      <c r="N431" s="4" t="s">
        <v>0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ROUND(Source!AW426,O432)</f>
        <v>0</v>
      </c>
      <c r="G432" s="4" t="s">
        <v>411</v>
      </c>
      <c r="H432" s="4" t="s">
        <v>412</v>
      </c>
      <c r="I432" s="4"/>
      <c r="J432" s="4"/>
      <c r="K432" s="4">
        <v>226</v>
      </c>
      <c r="L432" s="4">
        <v>5</v>
      </c>
      <c r="M432" s="4"/>
      <c r="N432" s="4" t="s">
        <v>0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ROUND(Source!AX426,O433)</f>
        <v>0</v>
      </c>
      <c r="G433" s="4" t="s">
        <v>413</v>
      </c>
      <c r="H433" s="4" t="s">
        <v>414</v>
      </c>
      <c r="I433" s="4"/>
      <c r="J433" s="4"/>
      <c r="K433" s="4">
        <v>227</v>
      </c>
      <c r="L433" s="4">
        <v>6</v>
      </c>
      <c r="M433" s="4"/>
      <c r="N433" s="4" t="s">
        <v>0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ROUND(Source!AY426,O434)</f>
        <v>0</v>
      </c>
      <c r="G434" s="4" t="s">
        <v>415</v>
      </c>
      <c r="H434" s="4" t="s">
        <v>416</v>
      </c>
      <c r="I434" s="4"/>
      <c r="J434" s="4"/>
      <c r="K434" s="4">
        <v>228</v>
      </c>
      <c r="L434" s="4">
        <v>7</v>
      </c>
      <c r="M434" s="4"/>
      <c r="N434" s="4" t="s">
        <v>0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ROUND(Source!AP426,O435)</f>
        <v>0</v>
      </c>
      <c r="G435" s="4" t="s">
        <v>417</v>
      </c>
      <c r="H435" s="4" t="s">
        <v>418</v>
      </c>
      <c r="I435" s="4"/>
      <c r="J435" s="4"/>
      <c r="K435" s="4">
        <v>216</v>
      </c>
      <c r="L435" s="4">
        <v>8</v>
      </c>
      <c r="M435" s="4"/>
      <c r="N435" s="4" t="s">
        <v>0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ROUND(Source!AQ426,O436)</f>
        <v>0</v>
      </c>
      <c r="G436" s="4" t="s">
        <v>419</v>
      </c>
      <c r="H436" s="4" t="s">
        <v>420</v>
      </c>
      <c r="I436" s="4"/>
      <c r="J436" s="4"/>
      <c r="K436" s="4">
        <v>223</v>
      </c>
      <c r="L436" s="4">
        <v>9</v>
      </c>
      <c r="M436" s="4"/>
      <c r="N436" s="4" t="s">
        <v>0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ROUND(Source!AZ426,O437)</f>
        <v>0</v>
      </c>
      <c r="G437" s="4" t="s">
        <v>421</v>
      </c>
      <c r="H437" s="4" t="s">
        <v>422</v>
      </c>
      <c r="I437" s="4"/>
      <c r="J437" s="4"/>
      <c r="K437" s="4">
        <v>229</v>
      </c>
      <c r="L437" s="4">
        <v>10</v>
      </c>
      <c r="M437" s="4"/>
      <c r="N437" s="4" t="s">
        <v>0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ROUND(Source!Q426,O438)</f>
        <v>0</v>
      </c>
      <c r="G438" s="4" t="s">
        <v>423</v>
      </c>
      <c r="H438" s="4" t="s">
        <v>424</v>
      </c>
      <c r="I438" s="4"/>
      <c r="J438" s="4"/>
      <c r="K438" s="4">
        <v>203</v>
      </c>
      <c r="L438" s="4">
        <v>11</v>
      </c>
      <c r="M438" s="4"/>
      <c r="N438" s="4" t="s">
        <v>0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231</v>
      </c>
      <c r="F439" s="4">
        <f>ROUND(Source!BB426,O439)</f>
        <v>0</v>
      </c>
      <c r="G439" s="4" t="s">
        <v>425</v>
      </c>
      <c r="H439" s="4" t="s">
        <v>426</v>
      </c>
      <c r="I439" s="4"/>
      <c r="J439" s="4"/>
      <c r="K439" s="4">
        <v>231</v>
      </c>
      <c r="L439" s="4">
        <v>12</v>
      </c>
      <c r="M439" s="4"/>
      <c r="N439" s="4" t="s">
        <v>0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204</v>
      </c>
      <c r="F440" s="4">
        <f>ROUND(Source!R426,O440)</f>
        <v>0</v>
      </c>
      <c r="G440" s="4" t="s">
        <v>427</v>
      </c>
      <c r="H440" s="4" t="s">
        <v>428</v>
      </c>
      <c r="I440" s="4"/>
      <c r="J440" s="4"/>
      <c r="K440" s="4">
        <v>204</v>
      </c>
      <c r="L440" s="4">
        <v>13</v>
      </c>
      <c r="M440" s="4"/>
      <c r="N440" s="4" t="s">
        <v>0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205</v>
      </c>
      <c r="F441" s="4">
        <f>ROUND(Source!S426,O441)</f>
        <v>0</v>
      </c>
      <c r="G441" s="4" t="s">
        <v>429</v>
      </c>
      <c r="H441" s="4" t="s">
        <v>430</v>
      </c>
      <c r="I441" s="4"/>
      <c r="J441" s="4"/>
      <c r="K441" s="4">
        <v>205</v>
      </c>
      <c r="L441" s="4">
        <v>14</v>
      </c>
      <c r="M441" s="4"/>
      <c r="N441" s="4" t="s">
        <v>0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232</v>
      </c>
      <c r="F442" s="4">
        <f>ROUND(Source!BC426,O442)</f>
        <v>0</v>
      </c>
      <c r="G442" s="4" t="s">
        <v>431</v>
      </c>
      <c r="H442" s="4" t="s">
        <v>432</v>
      </c>
      <c r="I442" s="4"/>
      <c r="J442" s="4"/>
      <c r="K442" s="4">
        <v>232</v>
      </c>
      <c r="L442" s="4">
        <v>15</v>
      </c>
      <c r="M442" s="4"/>
      <c r="N442" s="4" t="s">
        <v>0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214</v>
      </c>
      <c r="F443" s="4">
        <f>ROUND(Source!AS426,O443)</f>
        <v>0</v>
      </c>
      <c r="G443" s="4" t="s">
        <v>433</v>
      </c>
      <c r="H443" s="4" t="s">
        <v>434</v>
      </c>
      <c r="I443" s="4"/>
      <c r="J443" s="4"/>
      <c r="K443" s="4">
        <v>214</v>
      </c>
      <c r="L443" s="4">
        <v>16</v>
      </c>
      <c r="M443" s="4"/>
      <c r="N443" s="4" t="s">
        <v>0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215</v>
      </c>
      <c r="F444" s="4">
        <f>ROUND(Source!AT426,O444)</f>
        <v>0</v>
      </c>
      <c r="G444" s="4" t="s">
        <v>435</v>
      </c>
      <c r="H444" s="4" t="s">
        <v>436</v>
      </c>
      <c r="I444" s="4"/>
      <c r="J444" s="4"/>
      <c r="K444" s="4">
        <v>215</v>
      </c>
      <c r="L444" s="4">
        <v>17</v>
      </c>
      <c r="M444" s="4"/>
      <c r="N444" s="4" t="s">
        <v>0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217</v>
      </c>
      <c r="F445" s="4">
        <f>ROUND(Source!AU426,O445)</f>
        <v>0</v>
      </c>
      <c r="G445" s="4" t="s">
        <v>437</v>
      </c>
      <c r="H445" s="4" t="s">
        <v>438</v>
      </c>
      <c r="I445" s="4"/>
      <c r="J445" s="4"/>
      <c r="K445" s="4">
        <v>217</v>
      </c>
      <c r="L445" s="4">
        <v>18</v>
      </c>
      <c r="M445" s="4"/>
      <c r="N445" s="4" t="s">
        <v>0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230</v>
      </c>
      <c r="F446" s="4">
        <f>ROUND(Source!BA426,O446)</f>
        <v>0</v>
      </c>
      <c r="G446" s="4" t="s">
        <v>439</v>
      </c>
      <c r="H446" s="4" t="s">
        <v>440</v>
      </c>
      <c r="I446" s="4"/>
      <c r="J446" s="4"/>
      <c r="K446" s="4">
        <v>230</v>
      </c>
      <c r="L446" s="4">
        <v>19</v>
      </c>
      <c r="M446" s="4"/>
      <c r="N446" s="4" t="s">
        <v>0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206</v>
      </c>
      <c r="F447" s="4">
        <f>ROUND(Source!T426,O447)</f>
        <v>0</v>
      </c>
      <c r="G447" s="4" t="s">
        <v>441</v>
      </c>
      <c r="H447" s="4" t="s">
        <v>442</v>
      </c>
      <c r="I447" s="4"/>
      <c r="J447" s="4"/>
      <c r="K447" s="4">
        <v>206</v>
      </c>
      <c r="L447" s="4">
        <v>20</v>
      </c>
      <c r="M447" s="4"/>
      <c r="N447" s="4" t="s">
        <v>0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207</v>
      </c>
      <c r="F448" s="4">
        <f>ROUND(Source!U426,O448)</f>
        <v>0</v>
      </c>
      <c r="G448" s="4" t="s">
        <v>443</v>
      </c>
      <c r="H448" s="4" t="s">
        <v>444</v>
      </c>
      <c r="I448" s="4"/>
      <c r="J448" s="4"/>
      <c r="K448" s="4">
        <v>207</v>
      </c>
      <c r="L448" s="4">
        <v>21</v>
      </c>
      <c r="M448" s="4"/>
      <c r="N448" s="4" t="s">
        <v>0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208</v>
      </c>
      <c r="F449" s="4">
        <f>ROUND(Source!V426,O449)</f>
        <v>0</v>
      </c>
      <c r="G449" s="4" t="s">
        <v>445</v>
      </c>
      <c r="H449" s="4" t="s">
        <v>446</v>
      </c>
      <c r="I449" s="4"/>
      <c r="J449" s="4"/>
      <c r="K449" s="4">
        <v>208</v>
      </c>
      <c r="L449" s="4">
        <v>22</v>
      </c>
      <c r="M449" s="4"/>
      <c r="N449" s="4" t="s">
        <v>0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209</v>
      </c>
      <c r="F450" s="4">
        <f>ROUND(Source!W426,O450)</f>
        <v>0</v>
      </c>
      <c r="G450" s="4" t="s">
        <v>447</v>
      </c>
      <c r="H450" s="4" t="s">
        <v>448</v>
      </c>
      <c r="I450" s="4"/>
      <c r="J450" s="4"/>
      <c r="K450" s="4">
        <v>209</v>
      </c>
      <c r="L450" s="4">
        <v>23</v>
      </c>
      <c r="M450" s="4"/>
      <c r="N450" s="4" t="s">
        <v>0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233</v>
      </c>
      <c r="F451" s="4">
        <f>ROUND(Source!BD426,O451)</f>
        <v>0</v>
      </c>
      <c r="G451" s="4" t="s">
        <v>449</v>
      </c>
      <c r="H451" s="4" t="s">
        <v>450</v>
      </c>
      <c r="I451" s="4"/>
      <c r="J451" s="4"/>
      <c r="K451" s="4">
        <v>233</v>
      </c>
      <c r="L451" s="4">
        <v>24</v>
      </c>
      <c r="M451" s="4"/>
      <c r="N451" s="4" t="s">
        <v>0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210</v>
      </c>
      <c r="F452" s="4">
        <f>ROUND(Source!X426,O452)</f>
        <v>0</v>
      </c>
      <c r="G452" s="4" t="s">
        <v>451</v>
      </c>
      <c r="H452" s="4" t="s">
        <v>452</v>
      </c>
      <c r="I452" s="4"/>
      <c r="J452" s="4"/>
      <c r="K452" s="4">
        <v>210</v>
      </c>
      <c r="L452" s="4">
        <v>25</v>
      </c>
      <c r="M452" s="4"/>
      <c r="N452" s="4" t="s">
        <v>0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211</v>
      </c>
      <c r="F453" s="4">
        <f>ROUND(Source!Y426,O453)</f>
        <v>0</v>
      </c>
      <c r="G453" s="4" t="s">
        <v>453</v>
      </c>
      <c r="H453" s="4" t="s">
        <v>454</v>
      </c>
      <c r="I453" s="4"/>
      <c r="J453" s="4"/>
      <c r="K453" s="4">
        <v>211</v>
      </c>
      <c r="L453" s="4">
        <v>26</v>
      </c>
      <c r="M453" s="4"/>
      <c r="N453" s="4" t="s">
        <v>0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224</v>
      </c>
      <c r="F454" s="4">
        <f>ROUND(Source!AR426,O454)</f>
        <v>0</v>
      </c>
      <c r="G454" s="4" t="s">
        <v>455</v>
      </c>
      <c r="H454" s="4" t="s">
        <v>456</v>
      </c>
      <c r="I454" s="4"/>
      <c r="J454" s="4"/>
      <c r="K454" s="4">
        <v>224</v>
      </c>
      <c r="L454" s="4">
        <v>27</v>
      </c>
      <c r="M454" s="4"/>
      <c r="N454" s="4" t="s">
        <v>0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6" spans="1:245" x14ac:dyDescent="0.2">
      <c r="A456" s="1">
        <v>4</v>
      </c>
      <c r="B456" s="1">
        <v>1</v>
      </c>
      <c r="C456" s="1"/>
      <c r="D456" s="1">
        <f>ROW(A462)</f>
        <v>462</v>
      </c>
      <c r="E456" s="1"/>
      <c r="F456" s="1" t="s">
        <v>14</v>
      </c>
      <c r="G456" s="1" t="s">
        <v>457</v>
      </c>
      <c r="H456" s="1" t="s">
        <v>0</v>
      </c>
      <c r="I456" s="1">
        <v>0</v>
      </c>
      <c r="J456" s="1"/>
      <c r="K456" s="1">
        <v>0</v>
      </c>
      <c r="L456" s="1"/>
      <c r="M456" s="1">
        <v>0</v>
      </c>
      <c r="N456" s="1"/>
      <c r="O456" s="1"/>
      <c r="P456" s="1"/>
      <c r="Q456" s="1"/>
      <c r="R456" s="1"/>
      <c r="S456" s="1">
        <v>0</v>
      </c>
      <c r="T456" s="1"/>
      <c r="U456" s="1" t="s">
        <v>0</v>
      </c>
      <c r="V456" s="1">
        <v>0</v>
      </c>
      <c r="W456" s="1"/>
      <c r="X456" s="1"/>
      <c r="Y456" s="1"/>
      <c r="Z456" s="1"/>
      <c r="AA456" s="1"/>
      <c r="AB456" s="1" t="s">
        <v>0</v>
      </c>
      <c r="AC456" s="1" t="s">
        <v>0</v>
      </c>
      <c r="AD456" s="1" t="s">
        <v>0</v>
      </c>
      <c r="AE456" s="1" t="s">
        <v>0</v>
      </c>
      <c r="AF456" s="1" t="s">
        <v>0</v>
      </c>
      <c r="AG456" s="1" t="s">
        <v>0</v>
      </c>
      <c r="AH456" s="1"/>
      <c r="AI456" s="1"/>
      <c r="AJ456" s="1"/>
      <c r="AK456" s="1"/>
      <c r="AL456" s="1"/>
      <c r="AM456" s="1"/>
      <c r="AN456" s="1"/>
      <c r="AO456" s="1"/>
      <c r="AP456" s="1" t="s">
        <v>0</v>
      </c>
      <c r="AQ456" s="1" t="s">
        <v>0</v>
      </c>
      <c r="AR456" s="1" t="s">
        <v>0</v>
      </c>
      <c r="AS456" s="1"/>
      <c r="AT456" s="1"/>
      <c r="AU456" s="1"/>
      <c r="AV456" s="1"/>
      <c r="AW456" s="1"/>
      <c r="AX456" s="1"/>
      <c r="AY456" s="1"/>
      <c r="AZ456" s="1" t="s">
        <v>0</v>
      </c>
      <c r="BA456" s="1"/>
      <c r="BB456" s="1" t="s">
        <v>0</v>
      </c>
      <c r="BC456" s="1" t="s">
        <v>0</v>
      </c>
      <c r="BD456" s="1" t="s">
        <v>0</v>
      </c>
      <c r="BE456" s="1" t="s">
        <v>0</v>
      </c>
      <c r="BF456" s="1" t="s">
        <v>0</v>
      </c>
      <c r="BG456" s="1" t="s">
        <v>0</v>
      </c>
      <c r="BH456" s="1" t="s">
        <v>0</v>
      </c>
      <c r="BI456" s="1" t="s">
        <v>0</v>
      </c>
      <c r="BJ456" s="1" t="s">
        <v>0</v>
      </c>
      <c r="BK456" s="1" t="s">
        <v>0</v>
      </c>
      <c r="BL456" s="1" t="s">
        <v>0</v>
      </c>
      <c r="BM456" s="1" t="s">
        <v>0</v>
      </c>
      <c r="BN456" s="1" t="s">
        <v>0</v>
      </c>
      <c r="BO456" s="1" t="s">
        <v>0</v>
      </c>
      <c r="BP456" s="1" t="s">
        <v>0</v>
      </c>
      <c r="BQ456" s="1"/>
      <c r="BR456" s="1"/>
      <c r="BS456" s="1"/>
      <c r="BT456" s="1"/>
      <c r="BU456" s="1"/>
      <c r="BV456" s="1"/>
      <c r="BW456" s="1"/>
      <c r="BX456" s="1">
        <v>0</v>
      </c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>
        <v>0</v>
      </c>
    </row>
    <row r="458" spans="1:245" x14ac:dyDescent="0.2">
      <c r="A458" s="2">
        <v>52</v>
      </c>
      <c r="B458" s="2">
        <f t="shared" ref="B458:G458" si="421">B462</f>
        <v>1</v>
      </c>
      <c r="C458" s="2">
        <f t="shared" si="421"/>
        <v>4</v>
      </c>
      <c r="D458" s="2">
        <f t="shared" si="421"/>
        <v>456</v>
      </c>
      <c r="E458" s="2">
        <f t="shared" si="421"/>
        <v>0</v>
      </c>
      <c r="F458" s="2" t="str">
        <f t="shared" si="421"/>
        <v>Новый раздел</v>
      </c>
      <c r="G458" s="2" t="str">
        <f t="shared" si="421"/>
        <v>Оборудование</v>
      </c>
      <c r="H458" s="2"/>
      <c r="I458" s="2"/>
      <c r="J458" s="2"/>
      <c r="K458" s="2"/>
      <c r="L458" s="2"/>
      <c r="M458" s="2"/>
      <c r="N458" s="2"/>
      <c r="O458" s="2">
        <f t="shared" ref="O458:AT458" si="422">O462</f>
        <v>732642.38</v>
      </c>
      <c r="P458" s="2">
        <f t="shared" si="422"/>
        <v>732642.38</v>
      </c>
      <c r="Q458" s="2">
        <f t="shared" si="422"/>
        <v>0</v>
      </c>
      <c r="R458" s="2">
        <f t="shared" si="422"/>
        <v>0</v>
      </c>
      <c r="S458" s="2">
        <f t="shared" si="422"/>
        <v>0</v>
      </c>
      <c r="T458" s="2">
        <f t="shared" si="422"/>
        <v>0</v>
      </c>
      <c r="U458" s="2">
        <f t="shared" si="422"/>
        <v>0</v>
      </c>
      <c r="V458" s="2">
        <f t="shared" si="422"/>
        <v>0</v>
      </c>
      <c r="W458" s="2">
        <f t="shared" si="422"/>
        <v>0</v>
      </c>
      <c r="X458" s="2">
        <f t="shared" si="422"/>
        <v>0</v>
      </c>
      <c r="Y458" s="2">
        <f t="shared" si="422"/>
        <v>0</v>
      </c>
      <c r="Z458" s="2">
        <f t="shared" si="422"/>
        <v>0</v>
      </c>
      <c r="AA458" s="2">
        <f t="shared" si="422"/>
        <v>0</v>
      </c>
      <c r="AB458" s="2">
        <f t="shared" si="422"/>
        <v>732642.38</v>
      </c>
      <c r="AC458" s="2">
        <f t="shared" si="422"/>
        <v>732642.38</v>
      </c>
      <c r="AD458" s="2">
        <f t="shared" si="422"/>
        <v>0</v>
      </c>
      <c r="AE458" s="2">
        <f t="shared" si="422"/>
        <v>0</v>
      </c>
      <c r="AF458" s="2">
        <f t="shared" si="422"/>
        <v>0</v>
      </c>
      <c r="AG458" s="2">
        <f t="shared" si="422"/>
        <v>0</v>
      </c>
      <c r="AH458" s="2">
        <f t="shared" si="422"/>
        <v>0</v>
      </c>
      <c r="AI458" s="2">
        <f t="shared" si="422"/>
        <v>0</v>
      </c>
      <c r="AJ458" s="2">
        <f t="shared" si="422"/>
        <v>0</v>
      </c>
      <c r="AK458" s="2">
        <f t="shared" si="422"/>
        <v>0</v>
      </c>
      <c r="AL458" s="2">
        <f t="shared" si="422"/>
        <v>0</v>
      </c>
      <c r="AM458" s="2">
        <f t="shared" si="422"/>
        <v>0</v>
      </c>
      <c r="AN458" s="2">
        <f t="shared" si="422"/>
        <v>0</v>
      </c>
      <c r="AO458" s="2">
        <f t="shared" si="422"/>
        <v>0</v>
      </c>
      <c r="AP458" s="2">
        <f t="shared" si="422"/>
        <v>732642.38</v>
      </c>
      <c r="AQ458" s="2">
        <f t="shared" si="422"/>
        <v>0</v>
      </c>
      <c r="AR458" s="2">
        <f t="shared" si="422"/>
        <v>732642.38</v>
      </c>
      <c r="AS458" s="2">
        <f t="shared" si="422"/>
        <v>0</v>
      </c>
      <c r="AT458" s="2">
        <f t="shared" si="422"/>
        <v>0</v>
      </c>
      <c r="AU458" s="2">
        <f t="shared" ref="AU458:BZ458" si="423">AU462</f>
        <v>0</v>
      </c>
      <c r="AV458" s="2">
        <f t="shared" si="423"/>
        <v>732642.38</v>
      </c>
      <c r="AW458" s="2">
        <f t="shared" si="423"/>
        <v>0</v>
      </c>
      <c r="AX458" s="2">
        <f t="shared" si="423"/>
        <v>0</v>
      </c>
      <c r="AY458" s="2">
        <f t="shared" si="423"/>
        <v>0</v>
      </c>
      <c r="AZ458" s="2">
        <f t="shared" si="423"/>
        <v>732642.38</v>
      </c>
      <c r="BA458" s="2">
        <f t="shared" si="423"/>
        <v>0</v>
      </c>
      <c r="BB458" s="2">
        <f t="shared" si="423"/>
        <v>0</v>
      </c>
      <c r="BC458" s="2">
        <f t="shared" si="423"/>
        <v>0</v>
      </c>
      <c r="BD458" s="2">
        <f t="shared" si="423"/>
        <v>0</v>
      </c>
      <c r="BE458" s="2">
        <f t="shared" si="423"/>
        <v>0</v>
      </c>
      <c r="BF458" s="2">
        <f t="shared" si="423"/>
        <v>0</v>
      </c>
      <c r="BG458" s="2">
        <f t="shared" si="423"/>
        <v>0</v>
      </c>
      <c r="BH458" s="2">
        <f t="shared" si="423"/>
        <v>0</v>
      </c>
      <c r="BI458" s="2">
        <f t="shared" si="423"/>
        <v>0</v>
      </c>
      <c r="BJ458" s="2">
        <f t="shared" si="423"/>
        <v>0</v>
      </c>
      <c r="BK458" s="2">
        <f t="shared" si="423"/>
        <v>0</v>
      </c>
      <c r="BL458" s="2">
        <f t="shared" si="423"/>
        <v>0</v>
      </c>
      <c r="BM458" s="2">
        <f t="shared" si="423"/>
        <v>0</v>
      </c>
      <c r="BN458" s="2">
        <f t="shared" si="423"/>
        <v>0</v>
      </c>
      <c r="BO458" s="2">
        <f t="shared" si="423"/>
        <v>0</v>
      </c>
      <c r="BP458" s="2">
        <f t="shared" si="423"/>
        <v>0</v>
      </c>
      <c r="BQ458" s="2">
        <f t="shared" si="423"/>
        <v>0</v>
      </c>
      <c r="BR458" s="2">
        <f t="shared" si="423"/>
        <v>0</v>
      </c>
      <c r="BS458" s="2">
        <f t="shared" si="423"/>
        <v>0</v>
      </c>
      <c r="BT458" s="2">
        <f t="shared" si="423"/>
        <v>0</v>
      </c>
      <c r="BU458" s="2">
        <f t="shared" si="423"/>
        <v>0</v>
      </c>
      <c r="BV458" s="2">
        <f t="shared" si="423"/>
        <v>0</v>
      </c>
      <c r="BW458" s="2">
        <f t="shared" si="423"/>
        <v>0</v>
      </c>
      <c r="BX458" s="2">
        <f t="shared" si="423"/>
        <v>0</v>
      </c>
      <c r="BY458" s="2">
        <f t="shared" si="423"/>
        <v>732642.38</v>
      </c>
      <c r="BZ458" s="2">
        <f t="shared" si="423"/>
        <v>0</v>
      </c>
      <c r="CA458" s="2">
        <f t="shared" ref="CA458:DF458" si="424">CA462</f>
        <v>732642.38</v>
      </c>
      <c r="CB458" s="2">
        <f t="shared" si="424"/>
        <v>0</v>
      </c>
      <c r="CC458" s="2">
        <f t="shared" si="424"/>
        <v>0</v>
      </c>
      <c r="CD458" s="2">
        <f t="shared" si="424"/>
        <v>0</v>
      </c>
      <c r="CE458" s="2">
        <f t="shared" si="424"/>
        <v>732642.38</v>
      </c>
      <c r="CF458" s="2">
        <f t="shared" si="424"/>
        <v>0</v>
      </c>
      <c r="CG458" s="2">
        <f t="shared" si="424"/>
        <v>0</v>
      </c>
      <c r="CH458" s="2">
        <f t="shared" si="424"/>
        <v>0</v>
      </c>
      <c r="CI458" s="2">
        <f t="shared" si="424"/>
        <v>732642.38</v>
      </c>
      <c r="CJ458" s="2">
        <f t="shared" si="424"/>
        <v>0</v>
      </c>
      <c r="CK458" s="2">
        <f t="shared" si="424"/>
        <v>0</v>
      </c>
      <c r="CL458" s="2">
        <f t="shared" si="424"/>
        <v>0</v>
      </c>
      <c r="CM458" s="2">
        <f t="shared" si="424"/>
        <v>0</v>
      </c>
      <c r="CN458" s="2">
        <f t="shared" si="424"/>
        <v>0</v>
      </c>
      <c r="CO458" s="2">
        <f t="shared" si="424"/>
        <v>0</v>
      </c>
      <c r="CP458" s="2">
        <f t="shared" si="424"/>
        <v>0</v>
      </c>
      <c r="CQ458" s="2">
        <f t="shared" si="424"/>
        <v>0</v>
      </c>
      <c r="CR458" s="2">
        <f t="shared" si="424"/>
        <v>0</v>
      </c>
      <c r="CS458" s="2">
        <f t="shared" si="424"/>
        <v>0</v>
      </c>
      <c r="CT458" s="2">
        <f t="shared" si="424"/>
        <v>0</v>
      </c>
      <c r="CU458" s="2">
        <f t="shared" si="424"/>
        <v>0</v>
      </c>
      <c r="CV458" s="2">
        <f t="shared" si="424"/>
        <v>0</v>
      </c>
      <c r="CW458" s="2">
        <f t="shared" si="424"/>
        <v>0</v>
      </c>
      <c r="CX458" s="2">
        <f t="shared" si="424"/>
        <v>0</v>
      </c>
      <c r="CY458" s="2">
        <f t="shared" si="424"/>
        <v>0</v>
      </c>
      <c r="CZ458" s="2">
        <f t="shared" si="424"/>
        <v>0</v>
      </c>
      <c r="DA458" s="2">
        <f t="shared" si="424"/>
        <v>0</v>
      </c>
      <c r="DB458" s="2">
        <f t="shared" si="424"/>
        <v>0</v>
      </c>
      <c r="DC458" s="2">
        <f t="shared" si="424"/>
        <v>0</v>
      </c>
      <c r="DD458" s="2">
        <f t="shared" si="424"/>
        <v>0</v>
      </c>
      <c r="DE458" s="2">
        <f t="shared" si="424"/>
        <v>0</v>
      </c>
      <c r="DF458" s="2">
        <f t="shared" si="424"/>
        <v>0</v>
      </c>
      <c r="DG458" s="3">
        <f t="shared" ref="DG458:EL458" si="425">DG462</f>
        <v>0</v>
      </c>
      <c r="DH458" s="3">
        <f t="shared" si="425"/>
        <v>0</v>
      </c>
      <c r="DI458" s="3">
        <f t="shared" si="425"/>
        <v>0</v>
      </c>
      <c r="DJ458" s="3">
        <f t="shared" si="425"/>
        <v>0</v>
      </c>
      <c r="DK458" s="3">
        <f t="shared" si="425"/>
        <v>0</v>
      </c>
      <c r="DL458" s="3">
        <f t="shared" si="425"/>
        <v>0</v>
      </c>
      <c r="DM458" s="3">
        <f t="shared" si="425"/>
        <v>0</v>
      </c>
      <c r="DN458" s="3">
        <f t="shared" si="425"/>
        <v>0</v>
      </c>
      <c r="DO458" s="3">
        <f t="shared" si="425"/>
        <v>0</v>
      </c>
      <c r="DP458" s="3">
        <f t="shared" si="425"/>
        <v>0</v>
      </c>
      <c r="DQ458" s="3">
        <f t="shared" si="425"/>
        <v>0</v>
      </c>
      <c r="DR458" s="3">
        <f t="shared" si="425"/>
        <v>0</v>
      </c>
      <c r="DS458" s="3">
        <f t="shared" si="425"/>
        <v>0</v>
      </c>
      <c r="DT458" s="3">
        <f t="shared" si="425"/>
        <v>0</v>
      </c>
      <c r="DU458" s="3">
        <f t="shared" si="425"/>
        <v>0</v>
      </c>
      <c r="DV458" s="3">
        <f t="shared" si="425"/>
        <v>0</v>
      </c>
      <c r="DW458" s="3">
        <f t="shared" si="425"/>
        <v>0</v>
      </c>
      <c r="DX458" s="3">
        <f t="shared" si="425"/>
        <v>0</v>
      </c>
      <c r="DY458" s="3">
        <f t="shared" si="425"/>
        <v>0</v>
      </c>
      <c r="DZ458" s="3">
        <f t="shared" si="425"/>
        <v>0</v>
      </c>
      <c r="EA458" s="3">
        <f t="shared" si="425"/>
        <v>0</v>
      </c>
      <c r="EB458" s="3">
        <f t="shared" si="425"/>
        <v>0</v>
      </c>
      <c r="EC458" s="3">
        <f t="shared" si="425"/>
        <v>0</v>
      </c>
      <c r="ED458" s="3">
        <f t="shared" si="425"/>
        <v>0</v>
      </c>
      <c r="EE458" s="3">
        <f t="shared" si="425"/>
        <v>0</v>
      </c>
      <c r="EF458" s="3">
        <f t="shared" si="425"/>
        <v>0</v>
      </c>
      <c r="EG458" s="3">
        <f t="shared" si="425"/>
        <v>0</v>
      </c>
      <c r="EH458" s="3">
        <f t="shared" si="425"/>
        <v>0</v>
      </c>
      <c r="EI458" s="3">
        <f t="shared" si="425"/>
        <v>0</v>
      </c>
      <c r="EJ458" s="3">
        <f t="shared" si="425"/>
        <v>0</v>
      </c>
      <c r="EK458" s="3">
        <f t="shared" si="425"/>
        <v>0</v>
      </c>
      <c r="EL458" s="3">
        <f t="shared" si="425"/>
        <v>0</v>
      </c>
      <c r="EM458" s="3">
        <f t="shared" ref="EM458:FR458" si="426">EM462</f>
        <v>0</v>
      </c>
      <c r="EN458" s="3">
        <f t="shared" si="426"/>
        <v>0</v>
      </c>
      <c r="EO458" s="3">
        <f t="shared" si="426"/>
        <v>0</v>
      </c>
      <c r="EP458" s="3">
        <f t="shared" si="426"/>
        <v>0</v>
      </c>
      <c r="EQ458" s="3">
        <f t="shared" si="426"/>
        <v>0</v>
      </c>
      <c r="ER458" s="3">
        <f t="shared" si="426"/>
        <v>0</v>
      </c>
      <c r="ES458" s="3">
        <f t="shared" si="426"/>
        <v>0</v>
      </c>
      <c r="ET458" s="3">
        <f t="shared" si="426"/>
        <v>0</v>
      </c>
      <c r="EU458" s="3">
        <f t="shared" si="426"/>
        <v>0</v>
      </c>
      <c r="EV458" s="3">
        <f t="shared" si="426"/>
        <v>0</v>
      </c>
      <c r="EW458" s="3">
        <f t="shared" si="426"/>
        <v>0</v>
      </c>
      <c r="EX458" s="3">
        <f t="shared" si="426"/>
        <v>0</v>
      </c>
      <c r="EY458" s="3">
        <f t="shared" si="426"/>
        <v>0</v>
      </c>
      <c r="EZ458" s="3">
        <f t="shared" si="426"/>
        <v>0</v>
      </c>
      <c r="FA458" s="3">
        <f t="shared" si="426"/>
        <v>0</v>
      </c>
      <c r="FB458" s="3">
        <f t="shared" si="426"/>
        <v>0</v>
      </c>
      <c r="FC458" s="3">
        <f t="shared" si="426"/>
        <v>0</v>
      </c>
      <c r="FD458" s="3">
        <f t="shared" si="426"/>
        <v>0</v>
      </c>
      <c r="FE458" s="3">
        <f t="shared" si="426"/>
        <v>0</v>
      </c>
      <c r="FF458" s="3">
        <f t="shared" si="426"/>
        <v>0</v>
      </c>
      <c r="FG458" s="3">
        <f t="shared" si="426"/>
        <v>0</v>
      </c>
      <c r="FH458" s="3">
        <f t="shared" si="426"/>
        <v>0</v>
      </c>
      <c r="FI458" s="3">
        <f t="shared" si="426"/>
        <v>0</v>
      </c>
      <c r="FJ458" s="3">
        <f t="shared" si="426"/>
        <v>0</v>
      </c>
      <c r="FK458" s="3">
        <f t="shared" si="426"/>
        <v>0</v>
      </c>
      <c r="FL458" s="3">
        <f t="shared" si="426"/>
        <v>0</v>
      </c>
      <c r="FM458" s="3">
        <f t="shared" si="426"/>
        <v>0</v>
      </c>
      <c r="FN458" s="3">
        <f t="shared" si="426"/>
        <v>0</v>
      </c>
      <c r="FO458" s="3">
        <f t="shared" si="426"/>
        <v>0</v>
      </c>
      <c r="FP458" s="3">
        <f t="shared" si="426"/>
        <v>0</v>
      </c>
      <c r="FQ458" s="3">
        <f t="shared" si="426"/>
        <v>0</v>
      </c>
      <c r="FR458" s="3">
        <f t="shared" si="426"/>
        <v>0</v>
      </c>
      <c r="FS458" s="3">
        <f t="shared" ref="FS458:GX458" si="427">FS462</f>
        <v>0</v>
      </c>
      <c r="FT458" s="3">
        <f t="shared" si="427"/>
        <v>0</v>
      </c>
      <c r="FU458" s="3">
        <f t="shared" si="427"/>
        <v>0</v>
      </c>
      <c r="FV458" s="3">
        <f t="shared" si="427"/>
        <v>0</v>
      </c>
      <c r="FW458" s="3">
        <f t="shared" si="427"/>
        <v>0</v>
      </c>
      <c r="FX458" s="3">
        <f t="shared" si="427"/>
        <v>0</v>
      </c>
      <c r="FY458" s="3">
        <f t="shared" si="427"/>
        <v>0</v>
      </c>
      <c r="FZ458" s="3">
        <f t="shared" si="427"/>
        <v>0</v>
      </c>
      <c r="GA458" s="3">
        <f t="shared" si="427"/>
        <v>0</v>
      </c>
      <c r="GB458" s="3">
        <f t="shared" si="427"/>
        <v>0</v>
      </c>
      <c r="GC458" s="3">
        <f t="shared" si="427"/>
        <v>0</v>
      </c>
      <c r="GD458" s="3">
        <f t="shared" si="427"/>
        <v>0</v>
      </c>
      <c r="GE458" s="3">
        <f t="shared" si="427"/>
        <v>0</v>
      </c>
      <c r="GF458" s="3">
        <f t="shared" si="427"/>
        <v>0</v>
      </c>
      <c r="GG458" s="3">
        <f t="shared" si="427"/>
        <v>0</v>
      </c>
      <c r="GH458" s="3">
        <f t="shared" si="427"/>
        <v>0</v>
      </c>
      <c r="GI458" s="3">
        <f t="shared" si="427"/>
        <v>0</v>
      </c>
      <c r="GJ458" s="3">
        <f t="shared" si="427"/>
        <v>0</v>
      </c>
      <c r="GK458" s="3">
        <f t="shared" si="427"/>
        <v>0</v>
      </c>
      <c r="GL458" s="3">
        <f t="shared" si="427"/>
        <v>0</v>
      </c>
      <c r="GM458" s="3">
        <f t="shared" si="427"/>
        <v>0</v>
      </c>
      <c r="GN458" s="3">
        <f t="shared" si="427"/>
        <v>0</v>
      </c>
      <c r="GO458" s="3">
        <f t="shared" si="427"/>
        <v>0</v>
      </c>
      <c r="GP458" s="3">
        <f t="shared" si="427"/>
        <v>0</v>
      </c>
      <c r="GQ458" s="3">
        <f t="shared" si="427"/>
        <v>0</v>
      </c>
      <c r="GR458" s="3">
        <f t="shared" si="427"/>
        <v>0</v>
      </c>
      <c r="GS458" s="3">
        <f t="shared" si="427"/>
        <v>0</v>
      </c>
      <c r="GT458" s="3">
        <f t="shared" si="427"/>
        <v>0</v>
      </c>
      <c r="GU458" s="3">
        <f t="shared" si="427"/>
        <v>0</v>
      </c>
      <c r="GV458" s="3">
        <f t="shared" si="427"/>
        <v>0</v>
      </c>
      <c r="GW458" s="3">
        <f t="shared" si="427"/>
        <v>0</v>
      </c>
      <c r="GX458" s="3">
        <f t="shared" si="427"/>
        <v>0</v>
      </c>
    </row>
    <row r="460" spans="1:245" x14ac:dyDescent="0.2">
      <c r="A460">
        <v>17</v>
      </c>
      <c r="B460">
        <v>1</v>
      </c>
      <c r="E460" t="s">
        <v>375</v>
      </c>
      <c r="F460" t="s">
        <v>701</v>
      </c>
      <c r="G460" t="s">
        <v>702</v>
      </c>
      <c r="H460" t="s">
        <v>137</v>
      </c>
      <c r="I460">
        <v>1</v>
      </c>
      <c r="J460">
        <v>0</v>
      </c>
      <c r="K460">
        <v>1</v>
      </c>
      <c r="M460">
        <v>1</v>
      </c>
      <c r="O460">
        <f>ROUND(CP460,2)</f>
        <v>732642.38</v>
      </c>
      <c r="P460">
        <f>ROUND(CQ460*I460,2)</f>
        <v>732642.38</v>
      </c>
      <c r="Q460">
        <f>ROUND(CR460*I460,2)</f>
        <v>0</v>
      </c>
      <c r="R460">
        <f>ROUND(CS460*I460,2)</f>
        <v>0</v>
      </c>
      <c r="S460">
        <f>ROUND(CT460*I460,2)</f>
        <v>0</v>
      </c>
      <c r="T460">
        <f>ROUND(CU460*I460,2)</f>
        <v>0</v>
      </c>
      <c r="U460">
        <f>ROUND(CV460*I460,7)</f>
        <v>0</v>
      </c>
      <c r="V460">
        <f>ROUND(CW460*I460,7)</f>
        <v>0</v>
      </c>
      <c r="W460">
        <f>ROUND(CX460*I460,2)</f>
        <v>0</v>
      </c>
      <c r="X460">
        <f>ROUND(CY460,2)</f>
        <v>0</v>
      </c>
      <c r="Y460">
        <f>ROUND(CZ460,2)</f>
        <v>0</v>
      </c>
      <c r="AA460">
        <v>449016141</v>
      </c>
      <c r="AB460">
        <f>ROUND((AC460+AD460+AF460),6)</f>
        <v>732642.38</v>
      </c>
      <c r="AC460">
        <f>ROUND((ES460),6)</f>
        <v>732642.38</v>
      </c>
      <c r="AD460">
        <f>ROUND((ET460),6)</f>
        <v>0</v>
      </c>
      <c r="AE460">
        <f>ROUND((EU460),6)</f>
        <v>0</v>
      </c>
      <c r="AF460">
        <f>ROUND((EV460),6)</f>
        <v>0</v>
      </c>
      <c r="AG460">
        <f>ROUND((AP460),6)</f>
        <v>0</v>
      </c>
      <c r="AH460">
        <f>(EW460)</f>
        <v>0</v>
      </c>
      <c r="AI460">
        <f>(EX460)</f>
        <v>0</v>
      </c>
      <c r="AJ460">
        <f>(AS460)</f>
        <v>0</v>
      </c>
      <c r="AK460">
        <v>732642.38</v>
      </c>
      <c r="AL460">
        <v>732642.38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0</v>
      </c>
      <c r="BE460" t="s">
        <v>0</v>
      </c>
      <c r="BF460" t="s">
        <v>0</v>
      </c>
      <c r="BG460" t="s">
        <v>0</v>
      </c>
      <c r="BH460">
        <v>3</v>
      </c>
      <c r="BI460">
        <v>3</v>
      </c>
      <c r="BJ460" t="s">
        <v>701</v>
      </c>
      <c r="BM460">
        <v>902</v>
      </c>
      <c r="BN460">
        <v>0</v>
      </c>
      <c r="BO460" t="s">
        <v>0</v>
      </c>
      <c r="BP460">
        <v>0</v>
      </c>
      <c r="BQ460">
        <v>92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0</v>
      </c>
      <c r="BZ460">
        <v>0</v>
      </c>
      <c r="CA460">
        <v>0</v>
      </c>
      <c r="CB460" t="s">
        <v>0</v>
      </c>
      <c r="CE460">
        <v>0</v>
      </c>
      <c r="CF460">
        <v>0</v>
      </c>
      <c r="CG460">
        <v>0</v>
      </c>
      <c r="CM460">
        <v>0</v>
      </c>
      <c r="CN460" t="s">
        <v>0</v>
      </c>
      <c r="CO460">
        <v>0</v>
      </c>
      <c r="CP460">
        <f>(P460+Q460+S460+R460)</f>
        <v>732642.38</v>
      </c>
      <c r="CQ460">
        <f>ROUND(AL460,2)</f>
        <v>732642.38</v>
      </c>
      <c r="CR460">
        <f>ROUND(AM460,2)</f>
        <v>0</v>
      </c>
      <c r="CS460">
        <f>ROUND(AN460*BS460,2)</f>
        <v>0</v>
      </c>
      <c r="CT460">
        <f>ROUND(AO460*BA460,2)</f>
        <v>0</v>
      </c>
      <c r="CU460">
        <f>AG460</f>
        <v>0</v>
      </c>
      <c r="CV460">
        <f>AH460</f>
        <v>0</v>
      </c>
      <c r="CW460">
        <f>AI460</f>
        <v>0</v>
      </c>
      <c r="CX460">
        <f>AJ460</f>
        <v>0</v>
      </c>
      <c r="CY460">
        <f>0</f>
        <v>0</v>
      </c>
      <c r="CZ460">
        <f>0</f>
        <v>0</v>
      </c>
      <c r="DC460" t="s">
        <v>0</v>
      </c>
      <c r="DD460" t="s">
        <v>0</v>
      </c>
      <c r="DE460" t="s">
        <v>0</v>
      </c>
      <c r="DF460" t="s">
        <v>0</v>
      </c>
      <c r="DG460" t="s">
        <v>0</v>
      </c>
      <c r="DH460" t="s">
        <v>0</v>
      </c>
      <c r="DI460" t="s">
        <v>0</v>
      </c>
      <c r="DJ460" t="s">
        <v>0</v>
      </c>
      <c r="DK460" t="s">
        <v>0</v>
      </c>
      <c r="DL460" t="s">
        <v>0</v>
      </c>
      <c r="DM460" t="s">
        <v>0</v>
      </c>
      <c r="DN460">
        <v>0</v>
      </c>
      <c r="DO460">
        <v>0</v>
      </c>
      <c r="DP460">
        <v>1</v>
      </c>
      <c r="DQ460">
        <v>1</v>
      </c>
      <c r="DU460">
        <v>1010</v>
      </c>
      <c r="DV460" t="s">
        <v>137</v>
      </c>
      <c r="DW460" t="s">
        <v>138</v>
      </c>
      <c r="DX460">
        <v>1</v>
      </c>
      <c r="DZ460" t="s">
        <v>0</v>
      </c>
      <c r="EA460" t="s">
        <v>0</v>
      </c>
      <c r="EB460" t="s">
        <v>0</v>
      </c>
      <c r="EC460" t="s">
        <v>0</v>
      </c>
      <c r="EE460">
        <v>416980466</v>
      </c>
      <c r="EF460">
        <v>92</v>
      </c>
      <c r="EG460" t="s">
        <v>461</v>
      </c>
      <c r="EH460">
        <v>0</v>
      </c>
      <c r="EI460" t="s">
        <v>0</v>
      </c>
      <c r="EJ460">
        <v>3</v>
      </c>
      <c r="EK460">
        <v>902</v>
      </c>
      <c r="EL460" t="s">
        <v>461</v>
      </c>
      <c r="EM460" t="s">
        <v>462</v>
      </c>
      <c r="EO460" t="s">
        <v>0</v>
      </c>
      <c r="EQ460">
        <v>131088</v>
      </c>
      <c r="ER460">
        <v>0</v>
      </c>
      <c r="ES460">
        <v>732642.38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732642.38</v>
      </c>
      <c r="FQ460">
        <v>0</v>
      </c>
      <c r="FR460">
        <f>P460</f>
        <v>732642.38</v>
      </c>
      <c r="FS460">
        <v>0</v>
      </c>
      <c r="FX460">
        <v>0</v>
      </c>
      <c r="FY460">
        <v>0</v>
      </c>
      <c r="GA460" t="s">
        <v>0</v>
      </c>
      <c r="GD460">
        <v>1</v>
      </c>
      <c r="GF460">
        <v>-150567757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>ROUND(IF(AND(BH460=3,BI460=3,FS460&lt;&gt;0),P460,0),2)</f>
        <v>0</v>
      </c>
      <c r="GM460">
        <f>ROUND(O460+X460+Y460,2)+GX460</f>
        <v>732642.38</v>
      </c>
      <c r="GN460">
        <f>IF(OR(BI460=0,BI460=1),GM460-GX460,0)</f>
        <v>0</v>
      </c>
      <c r="GO460">
        <f>IF(BI460=2,GM460-GX460,0)</f>
        <v>0</v>
      </c>
      <c r="GP460">
        <f>IF(BI460=4,GM460-GX460,0)</f>
        <v>0</v>
      </c>
      <c r="GR460">
        <v>1</v>
      </c>
      <c r="GS460">
        <v>1</v>
      </c>
      <c r="GT460">
        <v>0</v>
      </c>
      <c r="GU460" t="s">
        <v>0</v>
      </c>
      <c r="GV460">
        <f>ROUND((GT460),6)</f>
        <v>0</v>
      </c>
      <c r="GW460">
        <v>1</v>
      </c>
      <c r="GX460">
        <f>ROUND(HC460*I460,2)</f>
        <v>0</v>
      </c>
      <c r="HA460">
        <v>0</v>
      </c>
      <c r="HB460">
        <v>0</v>
      </c>
      <c r="HC460">
        <f>GV460*GW460</f>
        <v>0</v>
      </c>
      <c r="HE460" t="s">
        <v>0</v>
      </c>
      <c r="HF460" t="s">
        <v>0</v>
      </c>
      <c r="HH460">
        <f>ROUND(ROUND(AL460,2)*I460,2)</f>
        <v>732642.38</v>
      </c>
      <c r="HM460" t="s">
        <v>0</v>
      </c>
      <c r="HN460" t="s">
        <v>0</v>
      </c>
      <c r="HO460" t="s">
        <v>0</v>
      </c>
      <c r="HP460" t="s">
        <v>0</v>
      </c>
      <c r="HQ460" t="s">
        <v>0</v>
      </c>
      <c r="HS460">
        <v>0</v>
      </c>
      <c r="IK460">
        <v>0</v>
      </c>
    </row>
    <row r="462" spans="1:245" x14ac:dyDescent="0.2">
      <c r="A462" s="2">
        <v>51</v>
      </c>
      <c r="B462" s="2">
        <f>B456</f>
        <v>1</v>
      </c>
      <c r="C462" s="2">
        <f>A456</f>
        <v>4</v>
      </c>
      <c r="D462" s="2">
        <f>ROW(A456)</f>
        <v>456</v>
      </c>
      <c r="E462" s="2"/>
      <c r="F462" s="2" t="str">
        <f>IF(F456&lt;&gt;"",F456,"")</f>
        <v>Новый раздел</v>
      </c>
      <c r="G462" s="2" t="str">
        <f>IF(G456&lt;&gt;"",G456,"")</f>
        <v>Оборудование</v>
      </c>
      <c r="H462" s="2">
        <v>0</v>
      </c>
      <c r="I462" s="2"/>
      <c r="J462" s="2"/>
      <c r="K462" s="2"/>
      <c r="L462" s="2"/>
      <c r="M462" s="2"/>
      <c r="N462" s="2"/>
      <c r="O462" s="2">
        <f t="shared" ref="O462:T462" si="428">ROUND(AB462,2)</f>
        <v>732642.38</v>
      </c>
      <c r="P462" s="2">
        <f t="shared" si="428"/>
        <v>732642.38</v>
      </c>
      <c r="Q462" s="2">
        <f t="shared" si="428"/>
        <v>0</v>
      </c>
      <c r="R462" s="2">
        <f t="shared" si="428"/>
        <v>0</v>
      </c>
      <c r="S462" s="2">
        <f t="shared" si="428"/>
        <v>0</v>
      </c>
      <c r="T462" s="2">
        <f t="shared" si="428"/>
        <v>0</v>
      </c>
      <c r="U462" s="2">
        <f>AH462</f>
        <v>0</v>
      </c>
      <c r="V462" s="2">
        <f>AI462</f>
        <v>0</v>
      </c>
      <c r="W462" s="2">
        <f>ROUND(AJ462,2)</f>
        <v>0</v>
      </c>
      <c r="X462" s="2">
        <f>ROUND(AK462,2)</f>
        <v>0</v>
      </c>
      <c r="Y462" s="2">
        <f>ROUND(AL462,2)</f>
        <v>0</v>
      </c>
      <c r="Z462" s="2"/>
      <c r="AA462" s="2"/>
      <c r="AB462" s="2">
        <f>ROUND(SUMIF(AA460:AA460,"=449016141",O460:O460),2)</f>
        <v>732642.38</v>
      </c>
      <c r="AC462" s="2">
        <f>ROUND(SUMIF(AA460:AA460,"=449016141",P460:P460),2)</f>
        <v>732642.38</v>
      </c>
      <c r="AD462" s="2">
        <f>ROUND(SUMIF(AA460:AA460,"=449016141",Q460:Q460),2)</f>
        <v>0</v>
      </c>
      <c r="AE462" s="2">
        <f>ROUND(SUMIF(AA460:AA460,"=449016141",R460:R460),2)</f>
        <v>0</v>
      </c>
      <c r="AF462" s="2">
        <f>ROUND(SUMIF(AA460:AA460,"=449016141",S460:S460),2)</f>
        <v>0</v>
      </c>
      <c r="AG462" s="2">
        <f>ROUND(SUMIF(AA460:AA460,"=449016141",T460:T460),2)</f>
        <v>0</v>
      </c>
      <c r="AH462" s="2">
        <f>SUMIF(AA460:AA460,"=449016141",U460:U460)</f>
        <v>0</v>
      </c>
      <c r="AI462" s="2">
        <f>SUMIF(AA460:AA460,"=449016141",V460:V460)</f>
        <v>0</v>
      </c>
      <c r="AJ462" s="2">
        <f>ROUND(SUMIF(AA460:AA460,"=449016141",W460:W460),2)</f>
        <v>0</v>
      </c>
      <c r="AK462" s="2">
        <f>ROUND(SUMIF(AA460:AA460,"=449016141",X460:X460),2)</f>
        <v>0</v>
      </c>
      <c r="AL462" s="2">
        <f>ROUND(SUMIF(AA460:AA460,"=449016141",Y460:Y460),2)</f>
        <v>0</v>
      </c>
      <c r="AM462" s="2"/>
      <c r="AN462" s="2"/>
      <c r="AO462" s="2">
        <f t="shared" ref="AO462:BD462" si="429">ROUND(BX462,2)</f>
        <v>0</v>
      </c>
      <c r="AP462" s="2">
        <f t="shared" si="429"/>
        <v>732642.38</v>
      </c>
      <c r="AQ462" s="2">
        <f t="shared" si="429"/>
        <v>0</v>
      </c>
      <c r="AR462" s="2">
        <f t="shared" si="429"/>
        <v>732642.38</v>
      </c>
      <c r="AS462" s="2">
        <f t="shared" si="429"/>
        <v>0</v>
      </c>
      <c r="AT462" s="2">
        <f t="shared" si="429"/>
        <v>0</v>
      </c>
      <c r="AU462" s="2">
        <f t="shared" si="429"/>
        <v>0</v>
      </c>
      <c r="AV462" s="2">
        <f t="shared" si="429"/>
        <v>732642.38</v>
      </c>
      <c r="AW462" s="2">
        <f t="shared" si="429"/>
        <v>0</v>
      </c>
      <c r="AX462" s="2">
        <f t="shared" si="429"/>
        <v>0</v>
      </c>
      <c r="AY462" s="2">
        <f t="shared" si="429"/>
        <v>0</v>
      </c>
      <c r="AZ462" s="2">
        <f t="shared" si="429"/>
        <v>732642.38</v>
      </c>
      <c r="BA462" s="2">
        <f t="shared" si="429"/>
        <v>0</v>
      </c>
      <c r="BB462" s="2">
        <f t="shared" si="429"/>
        <v>0</v>
      </c>
      <c r="BC462" s="2">
        <f t="shared" si="429"/>
        <v>0</v>
      </c>
      <c r="BD462" s="2">
        <f t="shared" si="429"/>
        <v>0</v>
      </c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>
        <f>ROUND(SUMIF(AA460:AA460,"=449016141",FQ460:FQ460),2)</f>
        <v>0</v>
      </c>
      <c r="BY462" s="2">
        <f>ROUND(SUMIF(AA460:AA460,"=449016141",FR460:FR460),2)</f>
        <v>732642.38</v>
      </c>
      <c r="BZ462" s="2">
        <f>ROUND(SUMIF(AA460:AA460,"=449016141",GL460:GL460),2)</f>
        <v>0</v>
      </c>
      <c r="CA462" s="2">
        <f>ROUND(SUMIF(AA460:AA460,"=449016141",GM460:GM460),2)</f>
        <v>732642.38</v>
      </c>
      <c r="CB462" s="2">
        <f>ROUND(SUMIF(AA460:AA460,"=449016141",GN460:GN460),2)</f>
        <v>0</v>
      </c>
      <c r="CC462" s="2">
        <f>ROUND(SUMIF(AA460:AA460,"=449016141",GO460:GO460),2)</f>
        <v>0</v>
      </c>
      <c r="CD462" s="2">
        <f>ROUND(SUMIF(AA460:AA460,"=449016141",GP460:GP460),2)</f>
        <v>0</v>
      </c>
      <c r="CE462" s="2">
        <f>AC462-BX462</f>
        <v>732642.38</v>
      </c>
      <c r="CF462" s="2">
        <f>AC462-BY462</f>
        <v>0</v>
      </c>
      <c r="CG462" s="2">
        <f>BX462-BZ462</f>
        <v>0</v>
      </c>
      <c r="CH462" s="2">
        <f>AC462-BX462-BY462+BZ462</f>
        <v>0</v>
      </c>
      <c r="CI462" s="2">
        <f>BY462-BZ462</f>
        <v>732642.38</v>
      </c>
      <c r="CJ462" s="2">
        <f>ROUND(SUMIF(AA460:AA460,"=449016141",GX460:GX460),2)</f>
        <v>0</v>
      </c>
      <c r="CK462" s="2">
        <f>ROUND(SUMIF(AA460:AA460,"=449016141",GY460:GY460),2)</f>
        <v>0</v>
      </c>
      <c r="CL462" s="2">
        <f>ROUND(SUMIF(AA460:AA460,"=449016141",GZ460:GZ460),2)</f>
        <v>0</v>
      </c>
      <c r="CM462" s="2">
        <f>ROUND(SUMIF(AA460:AA460,"=449016141",HD460:HD460),2)</f>
        <v>0</v>
      </c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>
        <v>0</v>
      </c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201</v>
      </c>
      <c r="F464" s="4">
        <f>ROUND(Source!O462,O464)</f>
        <v>732642.38</v>
      </c>
      <c r="G464" s="4" t="s">
        <v>403</v>
      </c>
      <c r="H464" s="4" t="s">
        <v>404</v>
      </c>
      <c r="I464" s="4"/>
      <c r="J464" s="4"/>
      <c r="K464" s="4">
        <v>201</v>
      </c>
      <c r="L464" s="4">
        <v>1</v>
      </c>
      <c r="M464" s="4"/>
      <c r="N464" s="4" t="s">
        <v>0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202</v>
      </c>
      <c r="F465" s="4">
        <f>ROUND(Source!P462,O465)</f>
        <v>732642.38</v>
      </c>
      <c r="G465" s="4" t="s">
        <v>405</v>
      </c>
      <c r="H465" s="4" t="s">
        <v>406</v>
      </c>
      <c r="I465" s="4"/>
      <c r="J465" s="4"/>
      <c r="K465" s="4">
        <v>202</v>
      </c>
      <c r="L465" s="4">
        <v>2</v>
      </c>
      <c r="M465" s="4"/>
      <c r="N465" s="4" t="s">
        <v>0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732642.38</v>
      </c>
      <c r="X465" s="4">
        <v>1</v>
      </c>
      <c r="Y465" s="4">
        <v>732642.38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222</v>
      </c>
      <c r="F466" s="4">
        <f>ROUND(Source!AO462,O466)</f>
        <v>0</v>
      </c>
      <c r="G466" s="4" t="s">
        <v>407</v>
      </c>
      <c r="H466" s="4" t="s">
        <v>408</v>
      </c>
      <c r="I466" s="4"/>
      <c r="J466" s="4"/>
      <c r="K466" s="4">
        <v>222</v>
      </c>
      <c r="L466" s="4">
        <v>3</v>
      </c>
      <c r="M466" s="4"/>
      <c r="N466" s="4" t="s">
        <v>0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225</v>
      </c>
      <c r="F467" s="4">
        <f>ROUND(Source!AV462,O467)</f>
        <v>732642.38</v>
      </c>
      <c r="G467" s="4" t="s">
        <v>409</v>
      </c>
      <c r="H467" s="4" t="s">
        <v>410</v>
      </c>
      <c r="I467" s="4"/>
      <c r="J467" s="4"/>
      <c r="K467" s="4">
        <v>225</v>
      </c>
      <c r="L467" s="4">
        <v>4</v>
      </c>
      <c r="M467" s="4"/>
      <c r="N467" s="4" t="s">
        <v>0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732642.38</v>
      </c>
      <c r="X467" s="4">
        <v>1</v>
      </c>
      <c r="Y467" s="4">
        <v>732642.38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226</v>
      </c>
      <c r="F468" s="4">
        <f>ROUND(Source!AW462,O468)</f>
        <v>0</v>
      </c>
      <c r="G468" s="4" t="s">
        <v>411</v>
      </c>
      <c r="H468" s="4" t="s">
        <v>412</v>
      </c>
      <c r="I468" s="4"/>
      <c r="J468" s="4"/>
      <c r="K468" s="4">
        <v>226</v>
      </c>
      <c r="L468" s="4">
        <v>5</v>
      </c>
      <c r="M468" s="4"/>
      <c r="N468" s="4" t="s">
        <v>0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227</v>
      </c>
      <c r="F469" s="4">
        <f>ROUND(Source!AX462,O469)</f>
        <v>0</v>
      </c>
      <c r="G469" s="4" t="s">
        <v>413</v>
      </c>
      <c r="H469" s="4" t="s">
        <v>414</v>
      </c>
      <c r="I469" s="4"/>
      <c r="J469" s="4"/>
      <c r="K469" s="4">
        <v>227</v>
      </c>
      <c r="L469" s="4">
        <v>6</v>
      </c>
      <c r="M469" s="4"/>
      <c r="N469" s="4" t="s">
        <v>0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228</v>
      </c>
      <c r="F470" s="4">
        <f>ROUND(Source!AY462,O470)</f>
        <v>0</v>
      </c>
      <c r="G470" s="4" t="s">
        <v>415</v>
      </c>
      <c r="H470" s="4" t="s">
        <v>416</v>
      </c>
      <c r="I470" s="4"/>
      <c r="J470" s="4"/>
      <c r="K470" s="4">
        <v>228</v>
      </c>
      <c r="L470" s="4">
        <v>7</v>
      </c>
      <c r="M470" s="4"/>
      <c r="N470" s="4" t="s">
        <v>0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216</v>
      </c>
      <c r="F471" s="4">
        <f>ROUND(Source!AP462,O471)</f>
        <v>732642.38</v>
      </c>
      <c r="G471" s="4" t="s">
        <v>417</v>
      </c>
      <c r="H471" s="4" t="s">
        <v>418</v>
      </c>
      <c r="I471" s="4"/>
      <c r="J471" s="4"/>
      <c r="K471" s="4">
        <v>216</v>
      </c>
      <c r="L471" s="4">
        <v>8</v>
      </c>
      <c r="M471" s="4"/>
      <c r="N471" s="4" t="s">
        <v>0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732642.38</v>
      </c>
      <c r="X471" s="4">
        <v>1</v>
      </c>
      <c r="Y471" s="4">
        <v>732642.38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223</v>
      </c>
      <c r="F472" s="4">
        <f>ROUND(Source!AQ462,O472)</f>
        <v>0</v>
      </c>
      <c r="G472" s="4" t="s">
        <v>419</v>
      </c>
      <c r="H472" s="4" t="s">
        <v>420</v>
      </c>
      <c r="I472" s="4"/>
      <c r="J472" s="4"/>
      <c r="K472" s="4">
        <v>223</v>
      </c>
      <c r="L472" s="4">
        <v>9</v>
      </c>
      <c r="M472" s="4"/>
      <c r="N472" s="4" t="s">
        <v>0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229</v>
      </c>
      <c r="F473" s="4">
        <f>ROUND(Source!AZ462,O473)</f>
        <v>732642.38</v>
      </c>
      <c r="G473" s="4" t="s">
        <v>421</v>
      </c>
      <c r="H473" s="4" t="s">
        <v>422</v>
      </c>
      <c r="I473" s="4"/>
      <c r="J473" s="4"/>
      <c r="K473" s="4">
        <v>229</v>
      </c>
      <c r="L473" s="4">
        <v>10</v>
      </c>
      <c r="M473" s="4"/>
      <c r="N473" s="4" t="s">
        <v>0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732642.38</v>
      </c>
      <c r="X473" s="4">
        <v>1</v>
      </c>
      <c r="Y473" s="4">
        <v>732642.38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203</v>
      </c>
      <c r="F474" s="4">
        <f>ROUND(Source!Q462,O474)</f>
        <v>0</v>
      </c>
      <c r="G474" s="4" t="s">
        <v>423</v>
      </c>
      <c r="H474" s="4" t="s">
        <v>424</v>
      </c>
      <c r="I474" s="4"/>
      <c r="J474" s="4"/>
      <c r="K474" s="4">
        <v>203</v>
      </c>
      <c r="L474" s="4">
        <v>11</v>
      </c>
      <c r="M474" s="4"/>
      <c r="N474" s="4" t="s">
        <v>0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231</v>
      </c>
      <c r="F475" s="4">
        <f>ROUND(Source!BB462,O475)</f>
        <v>0</v>
      </c>
      <c r="G475" s="4" t="s">
        <v>425</v>
      </c>
      <c r="H475" s="4" t="s">
        <v>426</v>
      </c>
      <c r="I475" s="4"/>
      <c r="J475" s="4"/>
      <c r="K475" s="4">
        <v>231</v>
      </c>
      <c r="L475" s="4">
        <v>12</v>
      </c>
      <c r="M475" s="4"/>
      <c r="N475" s="4" t="s">
        <v>0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204</v>
      </c>
      <c r="F476" s="4">
        <f>ROUND(Source!R462,O476)</f>
        <v>0</v>
      </c>
      <c r="G476" s="4" t="s">
        <v>427</v>
      </c>
      <c r="H476" s="4" t="s">
        <v>428</v>
      </c>
      <c r="I476" s="4"/>
      <c r="J476" s="4"/>
      <c r="K476" s="4">
        <v>204</v>
      </c>
      <c r="L476" s="4">
        <v>13</v>
      </c>
      <c r="M476" s="4"/>
      <c r="N476" s="4" t="s">
        <v>0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205</v>
      </c>
      <c r="F477" s="4">
        <f>ROUND(Source!S462,O477)</f>
        <v>0</v>
      </c>
      <c r="G477" s="4" t="s">
        <v>429</v>
      </c>
      <c r="H477" s="4" t="s">
        <v>430</v>
      </c>
      <c r="I477" s="4"/>
      <c r="J477" s="4"/>
      <c r="K477" s="4">
        <v>205</v>
      </c>
      <c r="L477" s="4">
        <v>14</v>
      </c>
      <c r="M477" s="4"/>
      <c r="N477" s="4" t="s">
        <v>0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232</v>
      </c>
      <c r="F478" s="4">
        <f>ROUND(Source!BC462,O478)</f>
        <v>0</v>
      </c>
      <c r="G478" s="4" t="s">
        <v>431</v>
      </c>
      <c r="H478" s="4" t="s">
        <v>432</v>
      </c>
      <c r="I478" s="4"/>
      <c r="J478" s="4"/>
      <c r="K478" s="4">
        <v>232</v>
      </c>
      <c r="L478" s="4">
        <v>15</v>
      </c>
      <c r="M478" s="4"/>
      <c r="N478" s="4" t="s">
        <v>0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214</v>
      </c>
      <c r="F479" s="4">
        <f>ROUND(Source!AS462,O479)</f>
        <v>0</v>
      </c>
      <c r="G479" s="4" t="s">
        <v>433</v>
      </c>
      <c r="H479" s="4" t="s">
        <v>434</v>
      </c>
      <c r="I479" s="4"/>
      <c r="J479" s="4"/>
      <c r="K479" s="4">
        <v>214</v>
      </c>
      <c r="L479" s="4">
        <v>16</v>
      </c>
      <c r="M479" s="4"/>
      <c r="N479" s="4" t="s">
        <v>0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215</v>
      </c>
      <c r="F480" s="4">
        <f>ROUND(Source!AT462,O480)</f>
        <v>0</v>
      </c>
      <c r="G480" s="4" t="s">
        <v>435</v>
      </c>
      <c r="H480" s="4" t="s">
        <v>436</v>
      </c>
      <c r="I480" s="4"/>
      <c r="J480" s="4"/>
      <c r="K480" s="4">
        <v>215</v>
      </c>
      <c r="L480" s="4">
        <v>17</v>
      </c>
      <c r="M480" s="4"/>
      <c r="N480" s="4" t="s">
        <v>0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217</v>
      </c>
      <c r="F481" s="4">
        <f>ROUND(Source!AU462,O481)</f>
        <v>0</v>
      </c>
      <c r="G481" s="4" t="s">
        <v>437</v>
      </c>
      <c r="H481" s="4" t="s">
        <v>438</v>
      </c>
      <c r="I481" s="4"/>
      <c r="J481" s="4"/>
      <c r="K481" s="4">
        <v>217</v>
      </c>
      <c r="L481" s="4">
        <v>18</v>
      </c>
      <c r="M481" s="4"/>
      <c r="N481" s="4" t="s">
        <v>0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230</v>
      </c>
      <c r="F482" s="4">
        <f>ROUND(Source!BA462,O482)</f>
        <v>0</v>
      </c>
      <c r="G482" s="4" t="s">
        <v>439</v>
      </c>
      <c r="H482" s="4" t="s">
        <v>440</v>
      </c>
      <c r="I482" s="4"/>
      <c r="J482" s="4"/>
      <c r="K482" s="4">
        <v>230</v>
      </c>
      <c r="L482" s="4">
        <v>19</v>
      </c>
      <c r="M482" s="4"/>
      <c r="N482" s="4" t="s">
        <v>0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206</v>
      </c>
      <c r="F483" s="4">
        <f>ROUND(Source!T462,O483)</f>
        <v>0</v>
      </c>
      <c r="G483" s="4" t="s">
        <v>441</v>
      </c>
      <c r="H483" s="4" t="s">
        <v>442</v>
      </c>
      <c r="I483" s="4"/>
      <c r="J483" s="4"/>
      <c r="K483" s="4">
        <v>206</v>
      </c>
      <c r="L483" s="4">
        <v>20</v>
      </c>
      <c r="M483" s="4"/>
      <c r="N483" s="4" t="s">
        <v>0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207</v>
      </c>
      <c r="F484" s="4">
        <f>ROUND(Source!U462,O484)</f>
        <v>0</v>
      </c>
      <c r="G484" s="4" t="s">
        <v>443</v>
      </c>
      <c r="H484" s="4" t="s">
        <v>444</v>
      </c>
      <c r="I484" s="4"/>
      <c r="J484" s="4"/>
      <c r="K484" s="4">
        <v>207</v>
      </c>
      <c r="L484" s="4">
        <v>21</v>
      </c>
      <c r="M484" s="4"/>
      <c r="N484" s="4" t="s">
        <v>0</v>
      </c>
      <c r="O484" s="4">
        <v>7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208</v>
      </c>
      <c r="F485" s="4">
        <f>ROUND(Source!V462,O485)</f>
        <v>0</v>
      </c>
      <c r="G485" s="4" t="s">
        <v>445</v>
      </c>
      <c r="H485" s="4" t="s">
        <v>446</v>
      </c>
      <c r="I485" s="4"/>
      <c r="J485" s="4"/>
      <c r="K485" s="4">
        <v>208</v>
      </c>
      <c r="L485" s="4">
        <v>22</v>
      </c>
      <c r="M485" s="4"/>
      <c r="N485" s="4" t="s">
        <v>0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209</v>
      </c>
      <c r="F486" s="4">
        <f>ROUND(Source!W462,O486)</f>
        <v>0</v>
      </c>
      <c r="G486" s="4" t="s">
        <v>447</v>
      </c>
      <c r="H486" s="4" t="s">
        <v>448</v>
      </c>
      <c r="I486" s="4"/>
      <c r="J486" s="4"/>
      <c r="K486" s="4">
        <v>209</v>
      </c>
      <c r="L486" s="4">
        <v>23</v>
      </c>
      <c r="M486" s="4"/>
      <c r="N486" s="4" t="s">
        <v>0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233</v>
      </c>
      <c r="F487" s="4">
        <f>ROUND(Source!BD462,O487)</f>
        <v>0</v>
      </c>
      <c r="G487" s="4" t="s">
        <v>449</v>
      </c>
      <c r="H487" s="4" t="s">
        <v>450</v>
      </c>
      <c r="I487" s="4"/>
      <c r="J487" s="4"/>
      <c r="K487" s="4">
        <v>233</v>
      </c>
      <c r="L487" s="4">
        <v>24</v>
      </c>
      <c r="M487" s="4"/>
      <c r="N487" s="4" t="s">
        <v>0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210</v>
      </c>
      <c r="F488" s="4">
        <f>ROUND(Source!X462,O488)</f>
        <v>0</v>
      </c>
      <c r="G488" s="4" t="s">
        <v>451</v>
      </c>
      <c r="H488" s="4" t="s">
        <v>452</v>
      </c>
      <c r="I488" s="4"/>
      <c r="J488" s="4"/>
      <c r="K488" s="4">
        <v>210</v>
      </c>
      <c r="L488" s="4">
        <v>25</v>
      </c>
      <c r="M488" s="4"/>
      <c r="N488" s="4" t="s">
        <v>0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211</v>
      </c>
      <c r="F489" s="4">
        <f>ROUND(Source!Y462,O489)</f>
        <v>0</v>
      </c>
      <c r="G489" s="4" t="s">
        <v>453</v>
      </c>
      <c r="H489" s="4" t="s">
        <v>454</v>
      </c>
      <c r="I489" s="4"/>
      <c r="J489" s="4"/>
      <c r="K489" s="4">
        <v>211</v>
      </c>
      <c r="L489" s="4">
        <v>26</v>
      </c>
      <c r="M489" s="4"/>
      <c r="N489" s="4" t="s">
        <v>0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224</v>
      </c>
      <c r="F490" s="4">
        <f>ROUND(Source!AR462,O490)</f>
        <v>732642.38</v>
      </c>
      <c r="G490" s="4" t="s">
        <v>455</v>
      </c>
      <c r="H490" s="4" t="s">
        <v>456</v>
      </c>
      <c r="I490" s="4"/>
      <c r="J490" s="4"/>
      <c r="K490" s="4">
        <v>224</v>
      </c>
      <c r="L490" s="4">
        <v>27</v>
      </c>
      <c r="M490" s="4"/>
      <c r="N490" s="4" t="s">
        <v>0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732642.38</v>
      </c>
      <c r="X490" s="4">
        <v>1</v>
      </c>
      <c r="Y490" s="4">
        <v>732642.38</v>
      </c>
      <c r="Z490" s="4"/>
      <c r="AA490" s="4"/>
      <c r="AB490" s="4"/>
    </row>
    <row r="492" spans="1:206" x14ac:dyDescent="0.2">
      <c r="A492" s="2">
        <v>51</v>
      </c>
      <c r="B492" s="2">
        <f>B255</f>
        <v>1</v>
      </c>
      <c r="C492" s="2">
        <f>A255</f>
        <v>3</v>
      </c>
      <c r="D492" s="2">
        <f>ROW(A255)</f>
        <v>255</v>
      </c>
      <c r="E492" s="2"/>
      <c r="F492" s="2" t="str">
        <f>IF(F255&lt;&gt;"",F255,"")</f>
        <v>02-01-02</v>
      </c>
      <c r="G492" s="2" t="str">
        <f>IF(G255&lt;&gt;"",G255,"")</f>
        <v>Строительство МТП-160кВа, в габ. 250кВа</v>
      </c>
      <c r="H492" s="2">
        <v>0</v>
      </c>
      <c r="I492" s="2"/>
      <c r="J492" s="2"/>
      <c r="K492" s="2"/>
      <c r="L492" s="2"/>
      <c r="M492" s="2"/>
      <c r="N492" s="2"/>
      <c r="O492" s="2">
        <f t="shared" ref="O492:T492" si="430">ROUND(O317+O366+O426+O462+AB492,2)</f>
        <v>911430.19</v>
      </c>
      <c r="P492" s="2">
        <f t="shared" si="430"/>
        <v>871704.24</v>
      </c>
      <c r="Q492" s="2">
        <f t="shared" si="430"/>
        <v>6788.29</v>
      </c>
      <c r="R492" s="2">
        <f t="shared" si="430"/>
        <v>2843.92</v>
      </c>
      <c r="S492" s="2">
        <f t="shared" si="430"/>
        <v>30093.74</v>
      </c>
      <c r="T492" s="2">
        <f t="shared" si="430"/>
        <v>0</v>
      </c>
      <c r="U492" s="2">
        <f>U317+U366+U426+U462+AH492</f>
        <v>40.540799999999997</v>
      </c>
      <c r="V492" s="2">
        <f>V317+V366+V426+V462+AI492</f>
        <v>3.0633599999999999</v>
      </c>
      <c r="W492" s="2">
        <f>ROUND(W317+W366+W426+W462+AJ492,2)</f>
        <v>0</v>
      </c>
      <c r="X492" s="2">
        <f>ROUND(X317+X366+X426+X462+AK492,2)</f>
        <v>31556.75</v>
      </c>
      <c r="Y492" s="2">
        <f>ROUND(Y317+Y366+Y426+Y462+AL492,2)</f>
        <v>16299.87</v>
      </c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>
        <f t="shared" ref="AO492:BD492" si="431">ROUND(AO317+AO366+AO426+AO462+BX492,2)</f>
        <v>0</v>
      </c>
      <c r="AP492" s="2">
        <f t="shared" si="431"/>
        <v>732642.38</v>
      </c>
      <c r="AQ492" s="2">
        <f t="shared" si="431"/>
        <v>0</v>
      </c>
      <c r="AR492" s="2">
        <f t="shared" si="431"/>
        <v>959286.81</v>
      </c>
      <c r="AS492" s="2">
        <f t="shared" si="431"/>
        <v>167243.5</v>
      </c>
      <c r="AT492" s="2">
        <f t="shared" si="431"/>
        <v>59400.93</v>
      </c>
      <c r="AU492" s="2">
        <f t="shared" si="431"/>
        <v>0</v>
      </c>
      <c r="AV492" s="2">
        <f t="shared" si="431"/>
        <v>871704.24</v>
      </c>
      <c r="AW492" s="2">
        <f t="shared" si="431"/>
        <v>139061.85999999999</v>
      </c>
      <c r="AX492" s="2">
        <f t="shared" si="431"/>
        <v>0</v>
      </c>
      <c r="AY492" s="2">
        <f t="shared" si="431"/>
        <v>139061.85999999999</v>
      </c>
      <c r="AZ492" s="2">
        <f t="shared" si="431"/>
        <v>732642.38</v>
      </c>
      <c r="BA492" s="2">
        <f t="shared" si="431"/>
        <v>0</v>
      </c>
      <c r="BB492" s="2">
        <f t="shared" si="431"/>
        <v>0</v>
      </c>
      <c r="BC492" s="2">
        <f t="shared" si="431"/>
        <v>0</v>
      </c>
      <c r="BD492" s="2">
        <f t="shared" si="431"/>
        <v>0</v>
      </c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>
        <v>0</v>
      </c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201</v>
      </c>
      <c r="F494" s="4">
        <f>ROUND(Source!O492,O494)</f>
        <v>911430.19</v>
      </c>
      <c r="G494" s="4" t="s">
        <v>403</v>
      </c>
      <c r="H494" s="4" t="s">
        <v>404</v>
      </c>
      <c r="I494" s="4"/>
      <c r="J494" s="4"/>
      <c r="K494" s="4">
        <v>201</v>
      </c>
      <c r="L494" s="4">
        <v>1</v>
      </c>
      <c r="M494" s="4"/>
      <c r="N494" s="4" t="s">
        <v>0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178787.81</v>
      </c>
      <c r="X494" s="4">
        <v>1</v>
      </c>
      <c r="Y494" s="4">
        <v>178787.81</v>
      </c>
      <c r="Z494" s="4"/>
      <c r="AA494" s="4"/>
      <c r="AB494" s="4"/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202</v>
      </c>
      <c r="F495" s="4">
        <f>ROUND(Source!P492,O495)</f>
        <v>871704.24</v>
      </c>
      <c r="G495" s="4" t="s">
        <v>405</v>
      </c>
      <c r="H495" s="4" t="s">
        <v>406</v>
      </c>
      <c r="I495" s="4"/>
      <c r="J495" s="4"/>
      <c r="K495" s="4">
        <v>202</v>
      </c>
      <c r="L495" s="4">
        <v>2</v>
      </c>
      <c r="M495" s="4"/>
      <c r="N495" s="4" t="s">
        <v>0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871704.24</v>
      </c>
      <c r="X495" s="4">
        <v>1</v>
      </c>
      <c r="Y495" s="4">
        <v>871704.24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222</v>
      </c>
      <c r="F496" s="4">
        <f>ROUND(Source!AO492,O496)</f>
        <v>0</v>
      </c>
      <c r="G496" s="4" t="s">
        <v>407</v>
      </c>
      <c r="H496" s="4" t="s">
        <v>408</v>
      </c>
      <c r="I496" s="4"/>
      <c r="J496" s="4"/>
      <c r="K496" s="4">
        <v>222</v>
      </c>
      <c r="L496" s="4">
        <v>3</v>
      </c>
      <c r="M496" s="4"/>
      <c r="N496" s="4" t="s">
        <v>0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225</v>
      </c>
      <c r="F497" s="4">
        <f>ROUND(Source!AV492,O497)</f>
        <v>871704.24</v>
      </c>
      <c r="G497" s="4" t="s">
        <v>409</v>
      </c>
      <c r="H497" s="4" t="s">
        <v>410</v>
      </c>
      <c r="I497" s="4"/>
      <c r="J497" s="4"/>
      <c r="K497" s="4">
        <v>225</v>
      </c>
      <c r="L497" s="4">
        <v>4</v>
      </c>
      <c r="M497" s="4"/>
      <c r="N497" s="4" t="s">
        <v>0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871704.24</v>
      </c>
      <c r="X497" s="4">
        <v>1</v>
      </c>
      <c r="Y497" s="4">
        <v>871704.24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226</v>
      </c>
      <c r="F498" s="4">
        <f>ROUND(Source!AW492,O498)</f>
        <v>139061.85999999999</v>
      </c>
      <c r="G498" s="4" t="s">
        <v>411</v>
      </c>
      <c r="H498" s="4" t="s">
        <v>412</v>
      </c>
      <c r="I498" s="4"/>
      <c r="J498" s="4"/>
      <c r="K498" s="4">
        <v>226</v>
      </c>
      <c r="L498" s="4">
        <v>5</v>
      </c>
      <c r="M498" s="4"/>
      <c r="N498" s="4" t="s">
        <v>0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139061.85999999999</v>
      </c>
      <c r="X498" s="4">
        <v>1</v>
      </c>
      <c r="Y498" s="4">
        <v>139061.85999999999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227</v>
      </c>
      <c r="F499" s="4">
        <f>ROUND(Source!AX492,O499)</f>
        <v>0</v>
      </c>
      <c r="G499" s="4" t="s">
        <v>413</v>
      </c>
      <c r="H499" s="4" t="s">
        <v>414</v>
      </c>
      <c r="I499" s="4"/>
      <c r="J499" s="4"/>
      <c r="K499" s="4">
        <v>227</v>
      </c>
      <c r="L499" s="4">
        <v>6</v>
      </c>
      <c r="M499" s="4"/>
      <c r="N499" s="4" t="s">
        <v>0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228</v>
      </c>
      <c r="F500" s="4">
        <f>ROUND(Source!AY492,O500)</f>
        <v>139061.85999999999</v>
      </c>
      <c r="G500" s="4" t="s">
        <v>415</v>
      </c>
      <c r="H500" s="4" t="s">
        <v>416</v>
      </c>
      <c r="I500" s="4"/>
      <c r="J500" s="4"/>
      <c r="K500" s="4">
        <v>228</v>
      </c>
      <c r="L500" s="4">
        <v>7</v>
      </c>
      <c r="M500" s="4"/>
      <c r="N500" s="4" t="s">
        <v>0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139061.85999999999</v>
      </c>
      <c r="X500" s="4">
        <v>1</v>
      </c>
      <c r="Y500" s="4">
        <v>139061.85999999999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216</v>
      </c>
      <c r="F501" s="4">
        <f>ROUND(Source!AP492,O501)</f>
        <v>732642.38</v>
      </c>
      <c r="G501" s="4" t="s">
        <v>417</v>
      </c>
      <c r="H501" s="4" t="s">
        <v>418</v>
      </c>
      <c r="I501" s="4"/>
      <c r="J501" s="4"/>
      <c r="K501" s="4">
        <v>216</v>
      </c>
      <c r="L501" s="4">
        <v>8</v>
      </c>
      <c r="M501" s="4"/>
      <c r="N501" s="4" t="s">
        <v>0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732642.38</v>
      </c>
      <c r="X501" s="4">
        <v>1</v>
      </c>
      <c r="Y501" s="4">
        <v>732642.38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223</v>
      </c>
      <c r="F502" s="4">
        <f>ROUND(Source!AQ492,O502)</f>
        <v>0</v>
      </c>
      <c r="G502" s="4" t="s">
        <v>419</v>
      </c>
      <c r="H502" s="4" t="s">
        <v>420</v>
      </c>
      <c r="I502" s="4"/>
      <c r="J502" s="4"/>
      <c r="K502" s="4">
        <v>223</v>
      </c>
      <c r="L502" s="4">
        <v>9</v>
      </c>
      <c r="M502" s="4"/>
      <c r="N502" s="4" t="s">
        <v>0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229</v>
      </c>
      <c r="F503" s="4">
        <f>ROUND(Source!AZ492,O503)</f>
        <v>732642.38</v>
      </c>
      <c r="G503" s="4" t="s">
        <v>421</v>
      </c>
      <c r="H503" s="4" t="s">
        <v>422</v>
      </c>
      <c r="I503" s="4"/>
      <c r="J503" s="4"/>
      <c r="K503" s="4">
        <v>229</v>
      </c>
      <c r="L503" s="4">
        <v>10</v>
      </c>
      <c r="M503" s="4"/>
      <c r="N503" s="4" t="s">
        <v>0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732642.38</v>
      </c>
      <c r="X503" s="4">
        <v>1</v>
      </c>
      <c r="Y503" s="4">
        <v>732642.38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203</v>
      </c>
      <c r="F504" s="4">
        <f>ROUND(Source!Q492,O504)</f>
        <v>6788.29</v>
      </c>
      <c r="G504" s="4" t="s">
        <v>423</v>
      </c>
      <c r="H504" s="4" t="s">
        <v>424</v>
      </c>
      <c r="I504" s="4"/>
      <c r="J504" s="4"/>
      <c r="K504" s="4">
        <v>203</v>
      </c>
      <c r="L504" s="4">
        <v>11</v>
      </c>
      <c r="M504" s="4"/>
      <c r="N504" s="4" t="s">
        <v>0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6788.29</v>
      </c>
      <c r="X504" s="4">
        <v>1</v>
      </c>
      <c r="Y504" s="4">
        <v>6788.29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231</v>
      </c>
      <c r="F505" s="4">
        <f>ROUND(Source!BB492,O505)</f>
        <v>0</v>
      </c>
      <c r="G505" s="4" t="s">
        <v>425</v>
      </c>
      <c r="H505" s="4" t="s">
        <v>426</v>
      </c>
      <c r="I505" s="4"/>
      <c r="J505" s="4"/>
      <c r="K505" s="4">
        <v>231</v>
      </c>
      <c r="L505" s="4">
        <v>12</v>
      </c>
      <c r="M505" s="4"/>
      <c r="N505" s="4" t="s">
        <v>0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204</v>
      </c>
      <c r="F506" s="4">
        <f>ROUND(Source!R492,O506)</f>
        <v>2843.92</v>
      </c>
      <c r="G506" s="4" t="s">
        <v>427</v>
      </c>
      <c r="H506" s="4" t="s">
        <v>428</v>
      </c>
      <c r="I506" s="4"/>
      <c r="J506" s="4"/>
      <c r="K506" s="4">
        <v>204</v>
      </c>
      <c r="L506" s="4">
        <v>13</v>
      </c>
      <c r="M506" s="4"/>
      <c r="N506" s="4" t="s">
        <v>0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2843.92</v>
      </c>
      <c r="X506" s="4">
        <v>1</v>
      </c>
      <c r="Y506" s="4">
        <v>2843.92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205</v>
      </c>
      <c r="F507" s="4">
        <f>ROUND(Source!S492,O507)</f>
        <v>30093.74</v>
      </c>
      <c r="G507" s="4" t="s">
        <v>429</v>
      </c>
      <c r="H507" s="4" t="s">
        <v>430</v>
      </c>
      <c r="I507" s="4"/>
      <c r="J507" s="4"/>
      <c r="K507" s="4">
        <v>205</v>
      </c>
      <c r="L507" s="4">
        <v>14</v>
      </c>
      <c r="M507" s="4"/>
      <c r="N507" s="4" t="s">
        <v>0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30093.74</v>
      </c>
      <c r="X507" s="4">
        <v>1</v>
      </c>
      <c r="Y507" s="4">
        <v>30093.74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232</v>
      </c>
      <c r="F508" s="4">
        <f>ROUND(Source!BC492,O508)</f>
        <v>0</v>
      </c>
      <c r="G508" s="4" t="s">
        <v>431</v>
      </c>
      <c r="H508" s="4" t="s">
        <v>432</v>
      </c>
      <c r="I508" s="4"/>
      <c r="J508" s="4"/>
      <c r="K508" s="4">
        <v>232</v>
      </c>
      <c r="L508" s="4">
        <v>15</v>
      </c>
      <c r="M508" s="4"/>
      <c r="N508" s="4" t="s">
        <v>0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214</v>
      </c>
      <c r="F509" s="4">
        <f>ROUND(Source!AS492,O509)</f>
        <v>167243.5</v>
      </c>
      <c r="G509" s="4" t="s">
        <v>433</v>
      </c>
      <c r="H509" s="4" t="s">
        <v>434</v>
      </c>
      <c r="I509" s="4"/>
      <c r="J509" s="4"/>
      <c r="K509" s="4">
        <v>214</v>
      </c>
      <c r="L509" s="4">
        <v>16</v>
      </c>
      <c r="M509" s="4"/>
      <c r="N509" s="4" t="s">
        <v>0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167243.5</v>
      </c>
      <c r="X509" s="4">
        <v>1</v>
      </c>
      <c r="Y509" s="4">
        <v>167243.5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215</v>
      </c>
      <c r="F510" s="4">
        <f>ROUND(Source!AT492,O510)</f>
        <v>59400.93</v>
      </c>
      <c r="G510" s="4" t="s">
        <v>435</v>
      </c>
      <c r="H510" s="4" t="s">
        <v>436</v>
      </c>
      <c r="I510" s="4"/>
      <c r="J510" s="4"/>
      <c r="K510" s="4">
        <v>215</v>
      </c>
      <c r="L510" s="4">
        <v>17</v>
      </c>
      <c r="M510" s="4"/>
      <c r="N510" s="4" t="s">
        <v>0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59400.93</v>
      </c>
      <c r="X510" s="4">
        <v>1</v>
      </c>
      <c r="Y510" s="4">
        <v>59400.93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217</v>
      </c>
      <c r="F511" s="4">
        <f>ROUND(Source!AU492,O511)</f>
        <v>0</v>
      </c>
      <c r="G511" s="4" t="s">
        <v>437</v>
      </c>
      <c r="H511" s="4" t="s">
        <v>438</v>
      </c>
      <c r="I511" s="4"/>
      <c r="J511" s="4"/>
      <c r="K511" s="4">
        <v>217</v>
      </c>
      <c r="L511" s="4">
        <v>18</v>
      </c>
      <c r="M511" s="4"/>
      <c r="N511" s="4" t="s">
        <v>0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230</v>
      </c>
      <c r="F512" s="4">
        <f>ROUND(Source!BA492,O512)</f>
        <v>0</v>
      </c>
      <c r="G512" s="4" t="s">
        <v>439</v>
      </c>
      <c r="H512" s="4" t="s">
        <v>440</v>
      </c>
      <c r="I512" s="4"/>
      <c r="J512" s="4"/>
      <c r="K512" s="4">
        <v>230</v>
      </c>
      <c r="L512" s="4">
        <v>19</v>
      </c>
      <c r="M512" s="4"/>
      <c r="N512" s="4" t="s">
        <v>0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206</v>
      </c>
      <c r="F513" s="4">
        <f>ROUND(Source!T492,O513)</f>
        <v>0</v>
      </c>
      <c r="G513" s="4" t="s">
        <v>441</v>
      </c>
      <c r="H513" s="4" t="s">
        <v>442</v>
      </c>
      <c r="I513" s="4"/>
      <c r="J513" s="4"/>
      <c r="K513" s="4">
        <v>206</v>
      </c>
      <c r="L513" s="4">
        <v>20</v>
      </c>
      <c r="M513" s="4"/>
      <c r="N513" s="4" t="s">
        <v>0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207</v>
      </c>
      <c r="F514" s="4">
        <f>ROUND(Source!U492,O514)</f>
        <v>40.540799999999997</v>
      </c>
      <c r="G514" s="4" t="s">
        <v>443</v>
      </c>
      <c r="H514" s="4" t="s">
        <v>444</v>
      </c>
      <c r="I514" s="4"/>
      <c r="J514" s="4"/>
      <c r="K514" s="4">
        <v>207</v>
      </c>
      <c r="L514" s="4">
        <v>21</v>
      </c>
      <c r="M514" s="4"/>
      <c r="N514" s="4" t="s">
        <v>0</v>
      </c>
      <c r="O514" s="4">
        <v>7</v>
      </c>
      <c r="P514" s="4"/>
      <c r="Q514" s="4"/>
      <c r="R514" s="4"/>
      <c r="S514" s="4"/>
      <c r="T514" s="4"/>
      <c r="U514" s="4"/>
      <c r="V514" s="4"/>
      <c r="W514" s="4">
        <v>40.540799999999997</v>
      </c>
      <c r="X514" s="4">
        <v>1</v>
      </c>
      <c r="Y514" s="4">
        <v>40.540799999999997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208</v>
      </c>
      <c r="F515" s="4">
        <f>ROUND(Source!V492,O515)</f>
        <v>3.0633599999999999</v>
      </c>
      <c r="G515" s="4" t="s">
        <v>445</v>
      </c>
      <c r="H515" s="4" t="s">
        <v>446</v>
      </c>
      <c r="I515" s="4"/>
      <c r="J515" s="4"/>
      <c r="K515" s="4">
        <v>208</v>
      </c>
      <c r="L515" s="4">
        <v>22</v>
      </c>
      <c r="M515" s="4"/>
      <c r="N515" s="4" t="s">
        <v>0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3.0633599999999999</v>
      </c>
      <c r="X515" s="4">
        <v>1</v>
      </c>
      <c r="Y515" s="4">
        <v>3.0633599999999999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209</v>
      </c>
      <c r="F516" s="4">
        <f>ROUND(Source!W492,O516)</f>
        <v>0</v>
      </c>
      <c r="G516" s="4" t="s">
        <v>447</v>
      </c>
      <c r="H516" s="4" t="s">
        <v>448</v>
      </c>
      <c r="I516" s="4"/>
      <c r="J516" s="4"/>
      <c r="K516" s="4">
        <v>209</v>
      </c>
      <c r="L516" s="4">
        <v>23</v>
      </c>
      <c r="M516" s="4"/>
      <c r="N516" s="4" t="s">
        <v>0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233</v>
      </c>
      <c r="F517" s="4">
        <f>ROUND(Source!BD492,O517)</f>
        <v>0</v>
      </c>
      <c r="G517" s="4" t="s">
        <v>449</v>
      </c>
      <c r="H517" s="4" t="s">
        <v>450</v>
      </c>
      <c r="I517" s="4"/>
      <c r="J517" s="4"/>
      <c r="K517" s="4">
        <v>233</v>
      </c>
      <c r="L517" s="4">
        <v>24</v>
      </c>
      <c r="M517" s="4"/>
      <c r="N517" s="4" t="s">
        <v>0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210</v>
      </c>
      <c r="F518" s="4">
        <f>ROUND(Source!X492,O518)</f>
        <v>31556.75</v>
      </c>
      <c r="G518" s="4" t="s">
        <v>451</v>
      </c>
      <c r="H518" s="4" t="s">
        <v>452</v>
      </c>
      <c r="I518" s="4"/>
      <c r="J518" s="4"/>
      <c r="K518" s="4">
        <v>210</v>
      </c>
      <c r="L518" s="4">
        <v>25</v>
      </c>
      <c r="M518" s="4"/>
      <c r="N518" s="4" t="s">
        <v>0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31556.75</v>
      </c>
      <c r="X518" s="4">
        <v>1</v>
      </c>
      <c r="Y518" s="4">
        <v>31556.75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211</v>
      </c>
      <c r="F519" s="4">
        <f>ROUND(Source!Y492,O519)</f>
        <v>16299.87</v>
      </c>
      <c r="G519" s="4" t="s">
        <v>453</v>
      </c>
      <c r="H519" s="4" t="s">
        <v>454</v>
      </c>
      <c r="I519" s="4"/>
      <c r="J519" s="4"/>
      <c r="K519" s="4">
        <v>211</v>
      </c>
      <c r="L519" s="4">
        <v>26</v>
      </c>
      <c r="M519" s="4"/>
      <c r="N519" s="4" t="s">
        <v>0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16299.87</v>
      </c>
      <c r="X519" s="4">
        <v>1</v>
      </c>
      <c r="Y519" s="4">
        <v>16299.87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224</v>
      </c>
      <c r="F520" s="4">
        <f>ROUND(Source!AR492,O520)</f>
        <v>959286.81</v>
      </c>
      <c r="G520" s="4" t="s">
        <v>455</v>
      </c>
      <c r="H520" s="4" t="s">
        <v>456</v>
      </c>
      <c r="I520" s="4"/>
      <c r="J520" s="4"/>
      <c r="K520" s="4">
        <v>224</v>
      </c>
      <c r="L520" s="4">
        <v>27</v>
      </c>
      <c r="M520" s="4"/>
      <c r="N520" s="4" t="s">
        <v>0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959286.81</v>
      </c>
      <c r="X520" s="4">
        <v>1</v>
      </c>
      <c r="Y520" s="4">
        <v>959286.81</v>
      </c>
      <c r="Z520" s="4"/>
      <c r="AA520" s="4"/>
      <c r="AB520" s="4"/>
    </row>
    <row r="521" spans="1:28" x14ac:dyDescent="0.2">
      <c r="A521" s="4">
        <v>50</v>
      </c>
      <c r="B521" s="4">
        <v>1</v>
      </c>
      <c r="C521" s="4">
        <v>0</v>
      </c>
      <c r="D521" s="4">
        <v>2</v>
      </c>
      <c r="E521" s="4">
        <v>0</v>
      </c>
      <c r="F521" s="4">
        <f>ROUND(F520,O521)</f>
        <v>959286.81</v>
      </c>
      <c r="G521" s="4" t="s">
        <v>466</v>
      </c>
      <c r="H521" s="4" t="s">
        <v>467</v>
      </c>
      <c r="I521" s="4"/>
      <c r="J521" s="4"/>
      <c r="K521" s="4">
        <v>212</v>
      </c>
      <c r="L521" s="4">
        <v>28</v>
      </c>
      <c r="M521" s="4"/>
      <c r="N521" s="4" t="s">
        <v>0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959286.81</v>
      </c>
      <c r="X521" s="4">
        <v>1</v>
      </c>
      <c r="Y521" s="4">
        <v>959286.81</v>
      </c>
      <c r="Z521" s="4"/>
      <c r="AA521" s="4"/>
      <c r="AB521" s="4"/>
    </row>
    <row r="522" spans="1:28" x14ac:dyDescent="0.2">
      <c r="A522" s="4">
        <v>50</v>
      </c>
      <c r="B522" s="4">
        <v>1</v>
      </c>
      <c r="C522" s="4">
        <v>0</v>
      </c>
      <c r="D522" s="4">
        <v>2</v>
      </c>
      <c r="E522" s="4">
        <v>0</v>
      </c>
      <c r="F522" s="4">
        <f>ROUND(F520-F495-F504,O522)</f>
        <v>80794.28</v>
      </c>
      <c r="G522" s="4" t="s">
        <v>468</v>
      </c>
      <c r="H522" s="4" t="s">
        <v>469</v>
      </c>
      <c r="I522" s="4"/>
      <c r="J522" s="4"/>
      <c r="K522" s="4">
        <v>212</v>
      </c>
      <c r="L522" s="4">
        <v>29</v>
      </c>
      <c r="M522" s="4"/>
      <c r="N522" s="4" t="s">
        <v>0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80794.28</v>
      </c>
      <c r="X522" s="4">
        <v>1</v>
      </c>
      <c r="Y522" s="4">
        <v>80794.28</v>
      </c>
      <c r="Z522" s="4"/>
      <c r="AA522" s="4"/>
      <c r="AB522" s="4"/>
    </row>
    <row r="523" spans="1:28" x14ac:dyDescent="0.2">
      <c r="A523" s="4">
        <v>50</v>
      </c>
      <c r="B523" s="4">
        <v>1</v>
      </c>
      <c r="C523" s="4">
        <v>0</v>
      </c>
      <c r="D523" s="4">
        <v>2</v>
      </c>
      <c r="E523" s="4">
        <v>0</v>
      </c>
      <c r="F523" s="4">
        <f>ROUND(F504,O523)</f>
        <v>6788.29</v>
      </c>
      <c r="G523" s="4" t="s">
        <v>470</v>
      </c>
      <c r="H523" s="4" t="s">
        <v>471</v>
      </c>
      <c r="I523" s="4"/>
      <c r="J523" s="4"/>
      <c r="K523" s="4">
        <v>212</v>
      </c>
      <c r="L523" s="4">
        <v>30</v>
      </c>
      <c r="M523" s="4"/>
      <c r="N523" s="4" t="s">
        <v>0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6788.29</v>
      </c>
      <c r="X523" s="4">
        <v>1</v>
      </c>
      <c r="Y523" s="4">
        <v>6788.29</v>
      </c>
      <c r="Z523" s="4"/>
      <c r="AA523" s="4"/>
      <c r="AB523" s="4"/>
    </row>
    <row r="524" spans="1:28" x14ac:dyDescent="0.2">
      <c r="A524" s="4">
        <v>50</v>
      </c>
      <c r="B524" s="4">
        <v>1</v>
      </c>
      <c r="C524" s="4">
        <v>0</v>
      </c>
      <c r="D524" s="4">
        <v>2</v>
      </c>
      <c r="E524" s="4">
        <v>0</v>
      </c>
      <c r="F524" s="4">
        <v>752711.64</v>
      </c>
      <c r="G524" s="4" t="s">
        <v>472</v>
      </c>
      <c r="H524" s="4" t="s">
        <v>473</v>
      </c>
      <c r="I524" s="4"/>
      <c r="J524" s="4"/>
      <c r="K524" s="4">
        <v>212</v>
      </c>
      <c r="L524" s="4">
        <v>31</v>
      </c>
      <c r="M524" s="4"/>
      <c r="N524" s="4" t="s">
        <v>0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752711.64</v>
      </c>
      <c r="X524" s="4">
        <v>1</v>
      </c>
      <c r="Y524" s="4">
        <v>752711.64</v>
      </c>
      <c r="Z524" s="4"/>
      <c r="AA524" s="4"/>
      <c r="AB524" s="4"/>
    </row>
    <row r="525" spans="1:28" x14ac:dyDescent="0.2">
      <c r="A525" s="4">
        <v>50</v>
      </c>
      <c r="B525" s="4">
        <v>1</v>
      </c>
      <c r="C525" s="4">
        <v>0</v>
      </c>
      <c r="D525" s="4">
        <v>2</v>
      </c>
      <c r="E525" s="4">
        <v>0</v>
      </c>
      <c r="F525" s="4">
        <v>118992.6</v>
      </c>
      <c r="G525" s="4" t="s">
        <v>474</v>
      </c>
      <c r="H525" s="4" t="s">
        <v>475</v>
      </c>
      <c r="I525" s="4"/>
      <c r="J525" s="4"/>
      <c r="K525" s="4">
        <v>212</v>
      </c>
      <c r="L525" s="4">
        <v>32</v>
      </c>
      <c r="M525" s="4"/>
      <c r="N525" s="4" t="s">
        <v>0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118992.6</v>
      </c>
      <c r="X525" s="4">
        <v>1</v>
      </c>
      <c r="Y525" s="4">
        <v>118992.6</v>
      </c>
      <c r="Z525" s="4"/>
      <c r="AA525" s="4"/>
      <c r="AB525" s="4"/>
    </row>
    <row r="526" spans="1:28" x14ac:dyDescent="0.2">
      <c r="A526" s="4">
        <v>50</v>
      </c>
      <c r="B526" s="4">
        <v>1</v>
      </c>
      <c r="C526" s="4">
        <v>0</v>
      </c>
      <c r="D526" s="4">
        <v>2</v>
      </c>
      <c r="E526" s="4">
        <v>0</v>
      </c>
      <c r="F526" s="4">
        <f>ROUND((F522+F523)*0.196253,O526)</f>
        <v>17188.34</v>
      </c>
      <c r="G526" s="4" t="s">
        <v>476</v>
      </c>
      <c r="H526" s="4" t="s">
        <v>477</v>
      </c>
      <c r="I526" s="4"/>
      <c r="J526" s="4"/>
      <c r="K526" s="4">
        <v>212</v>
      </c>
      <c r="L526" s="4">
        <v>33</v>
      </c>
      <c r="M526" s="4"/>
      <c r="N526" s="4" t="s">
        <v>0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17188.34</v>
      </c>
      <c r="X526" s="4">
        <v>1</v>
      </c>
      <c r="Y526" s="4">
        <v>17188.34</v>
      </c>
      <c r="Z526" s="4"/>
      <c r="AA526" s="4"/>
      <c r="AB526" s="4"/>
    </row>
    <row r="527" spans="1:28" x14ac:dyDescent="0.2">
      <c r="A527" s="4">
        <v>50</v>
      </c>
      <c r="B527" s="4">
        <v>1</v>
      </c>
      <c r="C527" s="4">
        <v>0</v>
      </c>
      <c r="D527" s="4">
        <v>2</v>
      </c>
      <c r="E527" s="4">
        <v>0</v>
      </c>
      <c r="F527" s="4">
        <f>ROUND(F522*1.0785*0.196253,O527)</f>
        <v>17100.830000000002</v>
      </c>
      <c r="G527" s="4" t="s">
        <v>478</v>
      </c>
      <c r="H527" s="4" t="s">
        <v>479</v>
      </c>
      <c r="I527" s="4"/>
      <c r="J527" s="4"/>
      <c r="K527" s="4">
        <v>212</v>
      </c>
      <c r="L527" s="4">
        <v>34</v>
      </c>
      <c r="M527" s="4"/>
      <c r="N527" s="4" t="s">
        <v>0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17100.830000000002</v>
      </c>
      <c r="X527" s="4">
        <v>1</v>
      </c>
      <c r="Y527" s="4">
        <v>17100.830000000002</v>
      </c>
      <c r="Z527" s="4"/>
      <c r="AA527" s="4"/>
      <c r="AB527" s="4"/>
    </row>
    <row r="528" spans="1:28" x14ac:dyDescent="0.2">
      <c r="A528" s="4">
        <v>50</v>
      </c>
      <c r="B528" s="4">
        <v>1</v>
      </c>
      <c r="C528" s="4">
        <v>0</v>
      </c>
      <c r="D528" s="4">
        <v>2</v>
      </c>
      <c r="E528" s="4">
        <v>0</v>
      </c>
      <c r="F528" s="4">
        <f>ROUND((F524+F525+F523)*1.0927,O528)</f>
        <v>959928.79</v>
      </c>
      <c r="G528" s="4" t="s">
        <v>480</v>
      </c>
      <c r="H528" s="4" t="s">
        <v>481</v>
      </c>
      <c r="I528" s="4"/>
      <c r="J528" s="4"/>
      <c r="K528" s="4">
        <v>212</v>
      </c>
      <c r="L528" s="4">
        <v>35</v>
      </c>
      <c r="M528" s="4"/>
      <c r="N528" s="4" t="s">
        <v>0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959928.79</v>
      </c>
      <c r="X528" s="4">
        <v>1</v>
      </c>
      <c r="Y528" s="4">
        <v>959928.79</v>
      </c>
      <c r="Z528" s="4"/>
      <c r="AA528" s="4"/>
      <c r="AB528" s="4"/>
    </row>
    <row r="529" spans="1:245" x14ac:dyDescent="0.2">
      <c r="A529" s="4">
        <v>50</v>
      </c>
      <c r="B529" s="4">
        <v>1</v>
      </c>
      <c r="C529" s="4">
        <v>0</v>
      </c>
      <c r="D529" s="4">
        <v>2</v>
      </c>
      <c r="E529" s="4">
        <v>0</v>
      </c>
      <c r="F529" s="4">
        <f>ROUND(F527+F528,O529)</f>
        <v>977029.62</v>
      </c>
      <c r="G529" s="4" t="s">
        <v>482</v>
      </c>
      <c r="H529" s="4" t="s">
        <v>483</v>
      </c>
      <c r="I529" s="4"/>
      <c r="J529" s="4"/>
      <c r="K529" s="4">
        <v>212</v>
      </c>
      <c r="L529" s="4">
        <v>36</v>
      </c>
      <c r="M529" s="4"/>
      <c r="N529" s="4" t="s">
        <v>0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977029.62</v>
      </c>
      <c r="X529" s="4">
        <v>1</v>
      </c>
      <c r="Y529" s="4">
        <v>977029.62</v>
      </c>
      <c r="Z529" s="4"/>
      <c r="AA529" s="4"/>
      <c r="AB529" s="4"/>
    </row>
    <row r="531" spans="1:245" x14ac:dyDescent="0.2">
      <c r="A531" s="1">
        <v>3</v>
      </c>
      <c r="B531" s="1">
        <v>1</v>
      </c>
      <c r="C531" s="1"/>
      <c r="D531" s="1">
        <f>ROW(A609)</f>
        <v>609</v>
      </c>
      <c r="E531" s="1"/>
      <c r="F531" s="1" t="s">
        <v>703</v>
      </c>
      <c r="G531" s="1" t="s">
        <v>704</v>
      </c>
      <c r="H531" s="1" t="s">
        <v>0</v>
      </c>
      <c r="I531" s="1">
        <v>0</v>
      </c>
      <c r="J531" s="1" t="s">
        <v>0</v>
      </c>
      <c r="K531" s="1">
        <v>-1</v>
      </c>
      <c r="L531" s="1" t="s">
        <v>703</v>
      </c>
      <c r="M531" s="1">
        <v>0</v>
      </c>
      <c r="N531" s="1"/>
      <c r="O531" s="1"/>
      <c r="P531" s="1"/>
      <c r="Q531" s="1"/>
      <c r="R531" s="1"/>
      <c r="S531" s="1">
        <v>0</v>
      </c>
      <c r="T531" s="1"/>
      <c r="U531" s="1" t="s">
        <v>0</v>
      </c>
      <c r="V531" s="1">
        <v>0</v>
      </c>
      <c r="W531" s="1"/>
      <c r="X531" s="1"/>
      <c r="Y531" s="1"/>
      <c r="Z531" s="1"/>
      <c r="AA531" s="1"/>
      <c r="AB531" s="1" t="s">
        <v>0</v>
      </c>
      <c r="AC531" s="1" t="s">
        <v>0</v>
      </c>
      <c r="AD531" s="1" t="s">
        <v>0</v>
      </c>
      <c r="AE531" s="1" t="s">
        <v>0</v>
      </c>
      <c r="AF531" s="1" t="s">
        <v>0</v>
      </c>
      <c r="AG531" s="1" t="s">
        <v>0</v>
      </c>
      <c r="AH531" s="1"/>
      <c r="AI531" s="1"/>
      <c r="AJ531" s="1"/>
      <c r="AK531" s="1"/>
      <c r="AL531" s="1"/>
      <c r="AM531" s="1"/>
      <c r="AN531" s="1"/>
      <c r="AO531" s="1"/>
      <c r="AP531" s="1" t="s">
        <v>0</v>
      </c>
      <c r="AQ531" s="1" t="s">
        <v>0</v>
      </c>
      <c r="AR531" s="1" t="s">
        <v>0</v>
      </c>
      <c r="AS531" s="1"/>
      <c r="AT531" s="1"/>
      <c r="AU531" s="1"/>
      <c r="AV531" s="1"/>
      <c r="AW531" s="1"/>
      <c r="AX531" s="1"/>
      <c r="AY531" s="1"/>
      <c r="AZ531" s="1" t="s">
        <v>0</v>
      </c>
      <c r="BA531" s="1"/>
      <c r="BB531" s="1" t="s">
        <v>0</v>
      </c>
      <c r="BC531" s="1" t="s">
        <v>0</v>
      </c>
      <c r="BD531" s="1" t="s">
        <v>0</v>
      </c>
      <c r="BE531" s="1" t="s">
        <v>0</v>
      </c>
      <c r="BF531" s="1" t="s">
        <v>0</v>
      </c>
      <c r="BG531" s="1" t="s">
        <v>0</v>
      </c>
      <c r="BH531" s="1" t="s">
        <v>0</v>
      </c>
      <c r="BI531" s="1" t="s">
        <v>0</v>
      </c>
      <c r="BJ531" s="1" t="s">
        <v>0</v>
      </c>
      <c r="BK531" s="1" t="s">
        <v>0</v>
      </c>
      <c r="BL531" s="1" t="s">
        <v>0</v>
      </c>
      <c r="BM531" s="1" t="s">
        <v>0</v>
      </c>
      <c r="BN531" s="1" t="s">
        <v>0</v>
      </c>
      <c r="BO531" s="1" t="s">
        <v>0</v>
      </c>
      <c r="BP531" s="1" t="s">
        <v>0</v>
      </c>
      <c r="BQ531" s="1"/>
      <c r="BR531" s="1"/>
      <c r="BS531" s="1"/>
      <c r="BT531" s="1"/>
      <c r="BU531" s="1"/>
      <c r="BV531" s="1"/>
      <c r="BW531" s="1"/>
      <c r="BX531" s="1">
        <v>0</v>
      </c>
      <c r="BY531" s="1"/>
      <c r="BZ531" s="1"/>
      <c r="CA531" s="1"/>
      <c r="CB531" s="1"/>
      <c r="CC531" s="1"/>
      <c r="CD531" s="1"/>
      <c r="CE531" s="1"/>
      <c r="CF531" s="1">
        <v>0</v>
      </c>
      <c r="CG531" s="1">
        <v>0</v>
      </c>
      <c r="CH531" s="1"/>
      <c r="CI531" s="1" t="s">
        <v>0</v>
      </c>
      <c r="CJ531" s="1" t="s">
        <v>0</v>
      </c>
      <c r="CK531" t="s">
        <v>0</v>
      </c>
      <c r="CL531" t="s">
        <v>0</v>
      </c>
      <c r="CM531" t="s">
        <v>0</v>
      </c>
      <c r="CN531" t="s">
        <v>0</v>
      </c>
      <c r="CO531" t="s">
        <v>0</v>
      </c>
      <c r="CP531" t="s">
        <v>0</v>
      </c>
      <c r="CQ531" t="s">
        <v>0</v>
      </c>
    </row>
    <row r="533" spans="1:245" x14ac:dyDescent="0.2">
      <c r="A533" s="2">
        <v>52</v>
      </c>
      <c r="B533" s="2">
        <f t="shared" ref="B533:G533" si="432">B609</f>
        <v>1</v>
      </c>
      <c r="C533" s="2">
        <f t="shared" si="432"/>
        <v>3</v>
      </c>
      <c r="D533" s="2">
        <f t="shared" si="432"/>
        <v>531</v>
      </c>
      <c r="E533" s="2">
        <f t="shared" si="432"/>
        <v>0</v>
      </c>
      <c r="F533" s="2" t="str">
        <f t="shared" si="432"/>
        <v>02-01-03</v>
      </c>
      <c r="G533" s="2" t="str">
        <f t="shared" si="432"/>
        <v>Монтаж   ТМГ-160кВа</v>
      </c>
      <c r="H533" s="2"/>
      <c r="I533" s="2"/>
      <c r="J533" s="2"/>
      <c r="K533" s="2"/>
      <c r="L533" s="2"/>
      <c r="M533" s="2"/>
      <c r="N533" s="2"/>
      <c r="O533" s="2">
        <f t="shared" ref="O533:AT533" si="433">O609</f>
        <v>471738.94</v>
      </c>
      <c r="P533" s="2">
        <f t="shared" si="433"/>
        <v>399745.06</v>
      </c>
      <c r="Q533" s="2">
        <f t="shared" si="433"/>
        <v>4637.1499999999996</v>
      </c>
      <c r="R533" s="2">
        <f t="shared" si="433"/>
        <v>4322.3</v>
      </c>
      <c r="S533" s="2">
        <f t="shared" si="433"/>
        <v>63034.43</v>
      </c>
      <c r="T533" s="2">
        <f t="shared" si="433"/>
        <v>0</v>
      </c>
      <c r="U533" s="2">
        <f t="shared" si="433"/>
        <v>78.528000000000006</v>
      </c>
      <c r="V533" s="2">
        <f t="shared" si="433"/>
        <v>4.62</v>
      </c>
      <c r="W533" s="2">
        <f t="shared" si="433"/>
        <v>0</v>
      </c>
      <c r="X533" s="2">
        <f t="shared" si="433"/>
        <v>69377.429999999993</v>
      </c>
      <c r="Y533" s="2">
        <f t="shared" si="433"/>
        <v>40414.04</v>
      </c>
      <c r="Z533" s="2">
        <f t="shared" si="433"/>
        <v>0</v>
      </c>
      <c r="AA533" s="2">
        <f t="shared" si="433"/>
        <v>0</v>
      </c>
      <c r="AB533" s="2">
        <f t="shared" si="433"/>
        <v>0</v>
      </c>
      <c r="AC533" s="2">
        <f t="shared" si="433"/>
        <v>0</v>
      </c>
      <c r="AD533" s="2">
        <f t="shared" si="433"/>
        <v>0</v>
      </c>
      <c r="AE533" s="2">
        <f t="shared" si="433"/>
        <v>0</v>
      </c>
      <c r="AF533" s="2">
        <f t="shared" si="433"/>
        <v>0</v>
      </c>
      <c r="AG533" s="2">
        <f t="shared" si="433"/>
        <v>0</v>
      </c>
      <c r="AH533" s="2">
        <f t="shared" si="433"/>
        <v>0</v>
      </c>
      <c r="AI533" s="2">
        <f t="shared" si="433"/>
        <v>0</v>
      </c>
      <c r="AJ533" s="2">
        <f t="shared" si="433"/>
        <v>0</v>
      </c>
      <c r="AK533" s="2">
        <f t="shared" si="433"/>
        <v>0</v>
      </c>
      <c r="AL533" s="2">
        <f t="shared" si="433"/>
        <v>0</v>
      </c>
      <c r="AM533" s="2">
        <f t="shared" si="433"/>
        <v>0</v>
      </c>
      <c r="AN533" s="2">
        <f t="shared" si="433"/>
        <v>0</v>
      </c>
      <c r="AO533" s="2">
        <f t="shared" si="433"/>
        <v>0</v>
      </c>
      <c r="AP533" s="2">
        <f t="shared" si="433"/>
        <v>399745.06</v>
      </c>
      <c r="AQ533" s="2">
        <f t="shared" si="433"/>
        <v>0</v>
      </c>
      <c r="AR533" s="2">
        <f t="shared" si="433"/>
        <v>581530.41</v>
      </c>
      <c r="AS533" s="2">
        <f t="shared" si="433"/>
        <v>181785.35</v>
      </c>
      <c r="AT533" s="2">
        <f t="shared" si="433"/>
        <v>0</v>
      </c>
      <c r="AU533" s="2">
        <f t="shared" ref="AU533:BZ533" si="434">AU609</f>
        <v>0</v>
      </c>
      <c r="AV533" s="2">
        <f t="shared" si="434"/>
        <v>399745.06</v>
      </c>
      <c r="AW533" s="2">
        <f t="shared" si="434"/>
        <v>0</v>
      </c>
      <c r="AX533" s="2">
        <f t="shared" si="434"/>
        <v>0</v>
      </c>
      <c r="AY533" s="2">
        <f t="shared" si="434"/>
        <v>0</v>
      </c>
      <c r="AZ533" s="2">
        <f t="shared" si="434"/>
        <v>399745.06</v>
      </c>
      <c r="BA533" s="2">
        <f t="shared" si="434"/>
        <v>0</v>
      </c>
      <c r="BB533" s="2">
        <f t="shared" si="434"/>
        <v>0</v>
      </c>
      <c r="BC533" s="2">
        <f t="shared" si="434"/>
        <v>0</v>
      </c>
      <c r="BD533" s="2">
        <f t="shared" si="434"/>
        <v>0</v>
      </c>
      <c r="BE533" s="2">
        <f t="shared" si="434"/>
        <v>0</v>
      </c>
      <c r="BF533" s="2">
        <f t="shared" si="434"/>
        <v>0</v>
      </c>
      <c r="BG533" s="2">
        <f t="shared" si="434"/>
        <v>0</v>
      </c>
      <c r="BH533" s="2">
        <f t="shared" si="434"/>
        <v>0</v>
      </c>
      <c r="BI533" s="2">
        <f t="shared" si="434"/>
        <v>0</v>
      </c>
      <c r="BJ533" s="2">
        <f t="shared" si="434"/>
        <v>0</v>
      </c>
      <c r="BK533" s="2">
        <f t="shared" si="434"/>
        <v>0</v>
      </c>
      <c r="BL533" s="2">
        <f t="shared" si="434"/>
        <v>0</v>
      </c>
      <c r="BM533" s="2">
        <f t="shared" si="434"/>
        <v>0</v>
      </c>
      <c r="BN533" s="2">
        <f t="shared" si="434"/>
        <v>0</v>
      </c>
      <c r="BO533" s="2">
        <f t="shared" si="434"/>
        <v>0</v>
      </c>
      <c r="BP533" s="2">
        <f t="shared" si="434"/>
        <v>0</v>
      </c>
      <c r="BQ533" s="2">
        <f t="shared" si="434"/>
        <v>0</v>
      </c>
      <c r="BR533" s="2">
        <f t="shared" si="434"/>
        <v>0</v>
      </c>
      <c r="BS533" s="2">
        <f t="shared" si="434"/>
        <v>0</v>
      </c>
      <c r="BT533" s="2">
        <f t="shared" si="434"/>
        <v>0</v>
      </c>
      <c r="BU533" s="2">
        <f t="shared" si="434"/>
        <v>0</v>
      </c>
      <c r="BV533" s="2">
        <f t="shared" si="434"/>
        <v>0</v>
      </c>
      <c r="BW533" s="2">
        <f t="shared" si="434"/>
        <v>0</v>
      </c>
      <c r="BX533" s="2">
        <f t="shared" si="434"/>
        <v>0</v>
      </c>
      <c r="BY533" s="2">
        <f t="shared" si="434"/>
        <v>0</v>
      </c>
      <c r="BZ533" s="2">
        <f t="shared" si="434"/>
        <v>0</v>
      </c>
      <c r="CA533" s="2">
        <f t="shared" ref="CA533:DF533" si="435">CA609</f>
        <v>0</v>
      </c>
      <c r="CB533" s="2">
        <f t="shared" si="435"/>
        <v>0</v>
      </c>
      <c r="CC533" s="2">
        <f t="shared" si="435"/>
        <v>0</v>
      </c>
      <c r="CD533" s="2">
        <f t="shared" si="435"/>
        <v>0</v>
      </c>
      <c r="CE533" s="2">
        <f t="shared" si="435"/>
        <v>0</v>
      </c>
      <c r="CF533" s="2">
        <f t="shared" si="435"/>
        <v>0</v>
      </c>
      <c r="CG533" s="2">
        <f t="shared" si="435"/>
        <v>0</v>
      </c>
      <c r="CH533" s="2">
        <f t="shared" si="435"/>
        <v>0</v>
      </c>
      <c r="CI533" s="2">
        <f t="shared" si="435"/>
        <v>0</v>
      </c>
      <c r="CJ533" s="2">
        <f t="shared" si="435"/>
        <v>0</v>
      </c>
      <c r="CK533" s="2">
        <f t="shared" si="435"/>
        <v>0</v>
      </c>
      <c r="CL533" s="2">
        <f t="shared" si="435"/>
        <v>0</v>
      </c>
      <c r="CM533" s="2">
        <f t="shared" si="435"/>
        <v>0</v>
      </c>
      <c r="CN533" s="2">
        <f t="shared" si="435"/>
        <v>0</v>
      </c>
      <c r="CO533" s="2">
        <f t="shared" si="435"/>
        <v>0</v>
      </c>
      <c r="CP533" s="2">
        <f t="shared" si="435"/>
        <v>0</v>
      </c>
      <c r="CQ533" s="2">
        <f t="shared" si="435"/>
        <v>0</v>
      </c>
      <c r="CR533" s="2">
        <f t="shared" si="435"/>
        <v>0</v>
      </c>
      <c r="CS533" s="2">
        <f t="shared" si="435"/>
        <v>0</v>
      </c>
      <c r="CT533" s="2">
        <f t="shared" si="435"/>
        <v>0</v>
      </c>
      <c r="CU533" s="2">
        <f t="shared" si="435"/>
        <v>0</v>
      </c>
      <c r="CV533" s="2">
        <f t="shared" si="435"/>
        <v>0</v>
      </c>
      <c r="CW533" s="2">
        <f t="shared" si="435"/>
        <v>0</v>
      </c>
      <c r="CX533" s="2">
        <f t="shared" si="435"/>
        <v>0</v>
      </c>
      <c r="CY533" s="2">
        <f t="shared" si="435"/>
        <v>0</v>
      </c>
      <c r="CZ533" s="2">
        <f t="shared" si="435"/>
        <v>0</v>
      </c>
      <c r="DA533" s="2">
        <f t="shared" si="435"/>
        <v>0</v>
      </c>
      <c r="DB533" s="2">
        <f t="shared" si="435"/>
        <v>0</v>
      </c>
      <c r="DC533" s="2">
        <f t="shared" si="435"/>
        <v>0</v>
      </c>
      <c r="DD533" s="2">
        <f t="shared" si="435"/>
        <v>0</v>
      </c>
      <c r="DE533" s="2">
        <f t="shared" si="435"/>
        <v>0</v>
      </c>
      <c r="DF533" s="2">
        <f t="shared" si="435"/>
        <v>0</v>
      </c>
      <c r="DG533" s="3">
        <f t="shared" ref="DG533:EL533" si="436">DG609</f>
        <v>0</v>
      </c>
      <c r="DH533" s="3">
        <f t="shared" si="436"/>
        <v>0</v>
      </c>
      <c r="DI533" s="3">
        <f t="shared" si="436"/>
        <v>0</v>
      </c>
      <c r="DJ533" s="3">
        <f t="shared" si="436"/>
        <v>0</v>
      </c>
      <c r="DK533" s="3">
        <f t="shared" si="436"/>
        <v>0</v>
      </c>
      <c r="DL533" s="3">
        <f t="shared" si="436"/>
        <v>0</v>
      </c>
      <c r="DM533" s="3">
        <f t="shared" si="436"/>
        <v>0</v>
      </c>
      <c r="DN533" s="3">
        <f t="shared" si="436"/>
        <v>0</v>
      </c>
      <c r="DO533" s="3">
        <f t="shared" si="436"/>
        <v>0</v>
      </c>
      <c r="DP533" s="3">
        <f t="shared" si="436"/>
        <v>0</v>
      </c>
      <c r="DQ533" s="3">
        <f t="shared" si="436"/>
        <v>0</v>
      </c>
      <c r="DR533" s="3">
        <f t="shared" si="436"/>
        <v>0</v>
      </c>
      <c r="DS533" s="3">
        <f t="shared" si="436"/>
        <v>0</v>
      </c>
      <c r="DT533" s="3">
        <f t="shared" si="436"/>
        <v>0</v>
      </c>
      <c r="DU533" s="3">
        <f t="shared" si="436"/>
        <v>0</v>
      </c>
      <c r="DV533" s="3">
        <f t="shared" si="436"/>
        <v>0</v>
      </c>
      <c r="DW533" s="3">
        <f t="shared" si="436"/>
        <v>0</v>
      </c>
      <c r="DX533" s="3">
        <f t="shared" si="436"/>
        <v>0</v>
      </c>
      <c r="DY533" s="3">
        <f t="shared" si="436"/>
        <v>0</v>
      </c>
      <c r="DZ533" s="3">
        <f t="shared" si="436"/>
        <v>0</v>
      </c>
      <c r="EA533" s="3">
        <f t="shared" si="436"/>
        <v>0</v>
      </c>
      <c r="EB533" s="3">
        <f t="shared" si="436"/>
        <v>0</v>
      </c>
      <c r="EC533" s="3">
        <f t="shared" si="436"/>
        <v>0</v>
      </c>
      <c r="ED533" s="3">
        <f t="shared" si="436"/>
        <v>0</v>
      </c>
      <c r="EE533" s="3">
        <f t="shared" si="436"/>
        <v>0</v>
      </c>
      <c r="EF533" s="3">
        <f t="shared" si="436"/>
        <v>0</v>
      </c>
      <c r="EG533" s="3">
        <f t="shared" si="436"/>
        <v>0</v>
      </c>
      <c r="EH533" s="3">
        <f t="shared" si="436"/>
        <v>0</v>
      </c>
      <c r="EI533" s="3">
        <f t="shared" si="436"/>
        <v>0</v>
      </c>
      <c r="EJ533" s="3">
        <f t="shared" si="436"/>
        <v>0</v>
      </c>
      <c r="EK533" s="3">
        <f t="shared" si="436"/>
        <v>0</v>
      </c>
      <c r="EL533" s="3">
        <f t="shared" si="436"/>
        <v>0</v>
      </c>
      <c r="EM533" s="3">
        <f t="shared" ref="EM533:FR533" si="437">EM609</f>
        <v>0</v>
      </c>
      <c r="EN533" s="3">
        <f t="shared" si="437"/>
        <v>0</v>
      </c>
      <c r="EO533" s="3">
        <f t="shared" si="437"/>
        <v>0</v>
      </c>
      <c r="EP533" s="3">
        <f t="shared" si="437"/>
        <v>0</v>
      </c>
      <c r="EQ533" s="3">
        <f t="shared" si="437"/>
        <v>0</v>
      </c>
      <c r="ER533" s="3">
        <f t="shared" si="437"/>
        <v>0</v>
      </c>
      <c r="ES533" s="3">
        <f t="shared" si="437"/>
        <v>0</v>
      </c>
      <c r="ET533" s="3">
        <f t="shared" si="437"/>
        <v>0</v>
      </c>
      <c r="EU533" s="3">
        <f t="shared" si="437"/>
        <v>0</v>
      </c>
      <c r="EV533" s="3">
        <f t="shared" si="437"/>
        <v>0</v>
      </c>
      <c r="EW533" s="3">
        <f t="shared" si="437"/>
        <v>0</v>
      </c>
      <c r="EX533" s="3">
        <f t="shared" si="437"/>
        <v>0</v>
      </c>
      <c r="EY533" s="3">
        <f t="shared" si="437"/>
        <v>0</v>
      </c>
      <c r="EZ533" s="3">
        <f t="shared" si="437"/>
        <v>0</v>
      </c>
      <c r="FA533" s="3">
        <f t="shared" si="437"/>
        <v>0</v>
      </c>
      <c r="FB533" s="3">
        <f t="shared" si="437"/>
        <v>0</v>
      </c>
      <c r="FC533" s="3">
        <f t="shared" si="437"/>
        <v>0</v>
      </c>
      <c r="FD533" s="3">
        <f t="shared" si="437"/>
        <v>0</v>
      </c>
      <c r="FE533" s="3">
        <f t="shared" si="437"/>
        <v>0</v>
      </c>
      <c r="FF533" s="3">
        <f t="shared" si="437"/>
        <v>0</v>
      </c>
      <c r="FG533" s="3">
        <f t="shared" si="437"/>
        <v>0</v>
      </c>
      <c r="FH533" s="3">
        <f t="shared" si="437"/>
        <v>0</v>
      </c>
      <c r="FI533" s="3">
        <f t="shared" si="437"/>
        <v>0</v>
      </c>
      <c r="FJ533" s="3">
        <f t="shared" si="437"/>
        <v>0</v>
      </c>
      <c r="FK533" s="3">
        <f t="shared" si="437"/>
        <v>0</v>
      </c>
      <c r="FL533" s="3">
        <f t="shared" si="437"/>
        <v>0</v>
      </c>
      <c r="FM533" s="3">
        <f t="shared" si="437"/>
        <v>0</v>
      </c>
      <c r="FN533" s="3">
        <f t="shared" si="437"/>
        <v>0</v>
      </c>
      <c r="FO533" s="3">
        <f t="shared" si="437"/>
        <v>0</v>
      </c>
      <c r="FP533" s="3">
        <f t="shared" si="437"/>
        <v>0</v>
      </c>
      <c r="FQ533" s="3">
        <f t="shared" si="437"/>
        <v>0</v>
      </c>
      <c r="FR533" s="3">
        <f t="shared" si="437"/>
        <v>0</v>
      </c>
      <c r="FS533" s="3">
        <f t="shared" ref="FS533:GX533" si="438">FS609</f>
        <v>0</v>
      </c>
      <c r="FT533" s="3">
        <f t="shared" si="438"/>
        <v>0</v>
      </c>
      <c r="FU533" s="3">
        <f t="shared" si="438"/>
        <v>0</v>
      </c>
      <c r="FV533" s="3">
        <f t="shared" si="438"/>
        <v>0</v>
      </c>
      <c r="FW533" s="3">
        <f t="shared" si="438"/>
        <v>0</v>
      </c>
      <c r="FX533" s="3">
        <f t="shared" si="438"/>
        <v>0</v>
      </c>
      <c r="FY533" s="3">
        <f t="shared" si="438"/>
        <v>0</v>
      </c>
      <c r="FZ533" s="3">
        <f t="shared" si="438"/>
        <v>0</v>
      </c>
      <c r="GA533" s="3">
        <f t="shared" si="438"/>
        <v>0</v>
      </c>
      <c r="GB533" s="3">
        <f t="shared" si="438"/>
        <v>0</v>
      </c>
      <c r="GC533" s="3">
        <f t="shared" si="438"/>
        <v>0</v>
      </c>
      <c r="GD533" s="3">
        <f t="shared" si="438"/>
        <v>0</v>
      </c>
      <c r="GE533" s="3">
        <f t="shared" si="438"/>
        <v>0</v>
      </c>
      <c r="GF533" s="3">
        <f t="shared" si="438"/>
        <v>0</v>
      </c>
      <c r="GG533" s="3">
        <f t="shared" si="438"/>
        <v>0</v>
      </c>
      <c r="GH533" s="3">
        <f t="shared" si="438"/>
        <v>0</v>
      </c>
      <c r="GI533" s="3">
        <f t="shared" si="438"/>
        <v>0</v>
      </c>
      <c r="GJ533" s="3">
        <f t="shared" si="438"/>
        <v>0</v>
      </c>
      <c r="GK533" s="3">
        <f t="shared" si="438"/>
        <v>0</v>
      </c>
      <c r="GL533" s="3">
        <f t="shared" si="438"/>
        <v>0</v>
      </c>
      <c r="GM533" s="3">
        <f t="shared" si="438"/>
        <v>0</v>
      </c>
      <c r="GN533" s="3">
        <f t="shared" si="438"/>
        <v>0</v>
      </c>
      <c r="GO533" s="3">
        <f t="shared" si="438"/>
        <v>0</v>
      </c>
      <c r="GP533" s="3">
        <f t="shared" si="438"/>
        <v>0</v>
      </c>
      <c r="GQ533" s="3">
        <f t="shared" si="438"/>
        <v>0</v>
      </c>
      <c r="GR533" s="3">
        <f t="shared" si="438"/>
        <v>0</v>
      </c>
      <c r="GS533" s="3">
        <f t="shared" si="438"/>
        <v>0</v>
      </c>
      <c r="GT533" s="3">
        <f t="shared" si="438"/>
        <v>0</v>
      </c>
      <c r="GU533" s="3">
        <f t="shared" si="438"/>
        <v>0</v>
      </c>
      <c r="GV533" s="3">
        <f t="shared" si="438"/>
        <v>0</v>
      </c>
      <c r="GW533" s="3">
        <f t="shared" si="438"/>
        <v>0</v>
      </c>
      <c r="GX533" s="3">
        <f t="shared" si="438"/>
        <v>0</v>
      </c>
    </row>
    <row r="535" spans="1:245" x14ac:dyDescent="0.2">
      <c r="A535" s="1">
        <v>4</v>
      </c>
      <c r="B535" s="1">
        <v>1</v>
      </c>
      <c r="C535" s="1"/>
      <c r="D535" s="1">
        <f>ROW(A543)</f>
        <v>543</v>
      </c>
      <c r="E535" s="1"/>
      <c r="F535" s="1" t="s">
        <v>14</v>
      </c>
      <c r="G535" s="1" t="s">
        <v>704</v>
      </c>
      <c r="H535" s="1" t="s">
        <v>0</v>
      </c>
      <c r="I535" s="1">
        <v>0</v>
      </c>
      <c r="J535" s="1"/>
      <c r="K535" s="1">
        <v>-1</v>
      </c>
      <c r="L535" s="1"/>
      <c r="M535" s="1">
        <v>0</v>
      </c>
      <c r="N535" s="1"/>
      <c r="O535" s="1"/>
      <c r="P535" s="1"/>
      <c r="Q535" s="1"/>
      <c r="R535" s="1"/>
      <c r="S535" s="1">
        <v>0</v>
      </c>
      <c r="T535" s="1"/>
      <c r="U535" s="1" t="s">
        <v>0</v>
      </c>
      <c r="V535" s="1">
        <v>0</v>
      </c>
      <c r="W535" s="1"/>
      <c r="X535" s="1"/>
      <c r="Y535" s="1"/>
      <c r="Z535" s="1"/>
      <c r="AA535" s="1"/>
      <c r="AB535" s="1" t="s">
        <v>0</v>
      </c>
      <c r="AC535" s="1" t="s">
        <v>0</v>
      </c>
      <c r="AD535" s="1" t="s">
        <v>0</v>
      </c>
      <c r="AE535" s="1" t="s">
        <v>0</v>
      </c>
      <c r="AF535" s="1" t="s">
        <v>0</v>
      </c>
      <c r="AG535" s="1" t="s">
        <v>0</v>
      </c>
      <c r="AH535" s="1"/>
      <c r="AI535" s="1"/>
      <c r="AJ535" s="1"/>
      <c r="AK535" s="1"/>
      <c r="AL535" s="1"/>
      <c r="AM535" s="1"/>
      <c r="AN535" s="1"/>
      <c r="AO535" s="1"/>
      <c r="AP535" s="1" t="s">
        <v>0</v>
      </c>
      <c r="AQ535" s="1" t="s">
        <v>0</v>
      </c>
      <c r="AR535" s="1" t="s">
        <v>0</v>
      </c>
      <c r="AS535" s="1"/>
      <c r="AT535" s="1"/>
      <c r="AU535" s="1"/>
      <c r="AV535" s="1"/>
      <c r="AW535" s="1"/>
      <c r="AX535" s="1"/>
      <c r="AY535" s="1"/>
      <c r="AZ535" s="1" t="s">
        <v>0</v>
      </c>
      <c r="BA535" s="1"/>
      <c r="BB535" s="1" t="s">
        <v>0</v>
      </c>
      <c r="BC535" s="1" t="s">
        <v>0</v>
      </c>
      <c r="BD535" s="1" t="s">
        <v>0</v>
      </c>
      <c r="BE535" s="1" t="s">
        <v>0</v>
      </c>
      <c r="BF535" s="1" t="s">
        <v>0</v>
      </c>
      <c r="BG535" s="1" t="s">
        <v>0</v>
      </c>
      <c r="BH535" s="1" t="s">
        <v>0</v>
      </c>
      <c r="BI535" s="1" t="s">
        <v>0</v>
      </c>
      <c r="BJ535" s="1" t="s">
        <v>0</v>
      </c>
      <c r="BK535" s="1" t="s">
        <v>0</v>
      </c>
      <c r="BL535" s="1" t="s">
        <v>0</v>
      </c>
      <c r="BM535" s="1" t="s">
        <v>0</v>
      </c>
      <c r="BN535" s="1" t="s">
        <v>0</v>
      </c>
      <c r="BO535" s="1" t="s">
        <v>0</v>
      </c>
      <c r="BP535" s="1" t="s">
        <v>0</v>
      </c>
      <c r="BQ535" s="1"/>
      <c r="BR535" s="1"/>
      <c r="BS535" s="1"/>
      <c r="BT535" s="1"/>
      <c r="BU535" s="1"/>
      <c r="BV535" s="1"/>
      <c r="BW535" s="1"/>
      <c r="BX535" s="1">
        <v>0</v>
      </c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>
        <v>0</v>
      </c>
    </row>
    <row r="537" spans="1:245" x14ac:dyDescent="0.2">
      <c r="A537" s="2">
        <v>52</v>
      </c>
      <c r="B537" s="2">
        <f t="shared" ref="B537:G537" si="439">B543</f>
        <v>1</v>
      </c>
      <c r="C537" s="2">
        <f t="shared" si="439"/>
        <v>4</v>
      </c>
      <c r="D537" s="2">
        <f t="shared" si="439"/>
        <v>535</v>
      </c>
      <c r="E537" s="2">
        <f t="shared" si="439"/>
        <v>0</v>
      </c>
      <c r="F537" s="2" t="str">
        <f t="shared" si="439"/>
        <v>Новый раздел</v>
      </c>
      <c r="G537" s="2" t="str">
        <f t="shared" si="439"/>
        <v>Монтаж   ТМГ-160кВа</v>
      </c>
      <c r="H537" s="2"/>
      <c r="I537" s="2"/>
      <c r="J537" s="2"/>
      <c r="K537" s="2"/>
      <c r="L537" s="2"/>
      <c r="M537" s="2"/>
      <c r="N537" s="2"/>
      <c r="O537" s="2">
        <f t="shared" ref="O537:AT537" si="440">O543</f>
        <v>71993.88</v>
      </c>
      <c r="P537" s="2">
        <f t="shared" si="440"/>
        <v>0</v>
      </c>
      <c r="Q537" s="2">
        <f t="shared" si="440"/>
        <v>4637.1499999999996</v>
      </c>
      <c r="R537" s="2">
        <f t="shared" si="440"/>
        <v>4322.3</v>
      </c>
      <c r="S537" s="2">
        <f t="shared" si="440"/>
        <v>63034.43</v>
      </c>
      <c r="T537" s="2">
        <f t="shared" si="440"/>
        <v>0</v>
      </c>
      <c r="U537" s="2">
        <f t="shared" si="440"/>
        <v>78.528000000000006</v>
      </c>
      <c r="V537" s="2">
        <f t="shared" si="440"/>
        <v>4.62</v>
      </c>
      <c r="W537" s="2">
        <f t="shared" si="440"/>
        <v>0</v>
      </c>
      <c r="X537" s="2">
        <f t="shared" si="440"/>
        <v>69377.429999999993</v>
      </c>
      <c r="Y537" s="2">
        <f t="shared" si="440"/>
        <v>40414.04</v>
      </c>
      <c r="Z537" s="2">
        <f t="shared" si="440"/>
        <v>0</v>
      </c>
      <c r="AA537" s="2">
        <f t="shared" si="440"/>
        <v>0</v>
      </c>
      <c r="AB537" s="2">
        <f t="shared" si="440"/>
        <v>71993.88</v>
      </c>
      <c r="AC537" s="2">
        <f t="shared" si="440"/>
        <v>0</v>
      </c>
      <c r="AD537" s="2">
        <f t="shared" si="440"/>
        <v>4637.1499999999996</v>
      </c>
      <c r="AE537" s="2">
        <f t="shared" si="440"/>
        <v>4322.3</v>
      </c>
      <c r="AF537" s="2">
        <f t="shared" si="440"/>
        <v>63034.43</v>
      </c>
      <c r="AG537" s="2">
        <f t="shared" si="440"/>
        <v>0</v>
      </c>
      <c r="AH537" s="2">
        <f t="shared" si="440"/>
        <v>78.528000000000006</v>
      </c>
      <c r="AI537" s="2">
        <f t="shared" si="440"/>
        <v>4.62</v>
      </c>
      <c r="AJ537" s="2">
        <f t="shared" si="440"/>
        <v>0</v>
      </c>
      <c r="AK537" s="2">
        <f t="shared" si="440"/>
        <v>69377.429999999993</v>
      </c>
      <c r="AL537" s="2">
        <f t="shared" si="440"/>
        <v>40414.04</v>
      </c>
      <c r="AM537" s="2">
        <f t="shared" si="440"/>
        <v>0</v>
      </c>
      <c r="AN537" s="2">
        <f t="shared" si="440"/>
        <v>0</v>
      </c>
      <c r="AO537" s="2">
        <f t="shared" si="440"/>
        <v>0</v>
      </c>
      <c r="AP537" s="2">
        <f t="shared" si="440"/>
        <v>0</v>
      </c>
      <c r="AQ537" s="2">
        <f t="shared" si="440"/>
        <v>0</v>
      </c>
      <c r="AR537" s="2">
        <f t="shared" si="440"/>
        <v>181785.35</v>
      </c>
      <c r="AS537" s="2">
        <f t="shared" si="440"/>
        <v>181785.35</v>
      </c>
      <c r="AT537" s="2">
        <f t="shared" si="440"/>
        <v>0</v>
      </c>
      <c r="AU537" s="2">
        <f t="shared" ref="AU537:BZ537" si="441">AU543</f>
        <v>0</v>
      </c>
      <c r="AV537" s="2">
        <f t="shared" si="441"/>
        <v>0</v>
      </c>
      <c r="AW537" s="2">
        <f t="shared" si="441"/>
        <v>0</v>
      </c>
      <c r="AX537" s="2">
        <f t="shared" si="441"/>
        <v>0</v>
      </c>
      <c r="AY537" s="2">
        <f t="shared" si="441"/>
        <v>0</v>
      </c>
      <c r="AZ537" s="2">
        <f t="shared" si="441"/>
        <v>0</v>
      </c>
      <c r="BA537" s="2">
        <f t="shared" si="441"/>
        <v>0</v>
      </c>
      <c r="BB537" s="2">
        <f t="shared" si="441"/>
        <v>0</v>
      </c>
      <c r="BC537" s="2">
        <f t="shared" si="441"/>
        <v>0</v>
      </c>
      <c r="BD537" s="2">
        <f t="shared" si="441"/>
        <v>0</v>
      </c>
      <c r="BE537" s="2">
        <f t="shared" si="441"/>
        <v>0</v>
      </c>
      <c r="BF537" s="2">
        <f t="shared" si="441"/>
        <v>0</v>
      </c>
      <c r="BG537" s="2">
        <f t="shared" si="441"/>
        <v>0</v>
      </c>
      <c r="BH537" s="2">
        <f t="shared" si="441"/>
        <v>0</v>
      </c>
      <c r="BI537" s="2">
        <f t="shared" si="441"/>
        <v>0</v>
      </c>
      <c r="BJ537" s="2">
        <f t="shared" si="441"/>
        <v>0</v>
      </c>
      <c r="BK537" s="2">
        <f t="shared" si="441"/>
        <v>0</v>
      </c>
      <c r="BL537" s="2">
        <f t="shared" si="441"/>
        <v>0</v>
      </c>
      <c r="BM537" s="2">
        <f t="shared" si="441"/>
        <v>0</v>
      </c>
      <c r="BN537" s="2">
        <f t="shared" si="441"/>
        <v>0</v>
      </c>
      <c r="BO537" s="2">
        <f t="shared" si="441"/>
        <v>0</v>
      </c>
      <c r="BP537" s="2">
        <f t="shared" si="441"/>
        <v>0</v>
      </c>
      <c r="BQ537" s="2">
        <f t="shared" si="441"/>
        <v>0</v>
      </c>
      <c r="BR537" s="2">
        <f t="shared" si="441"/>
        <v>0</v>
      </c>
      <c r="BS537" s="2">
        <f t="shared" si="441"/>
        <v>0</v>
      </c>
      <c r="BT537" s="2">
        <f t="shared" si="441"/>
        <v>0</v>
      </c>
      <c r="BU537" s="2">
        <f t="shared" si="441"/>
        <v>0</v>
      </c>
      <c r="BV537" s="2">
        <f t="shared" si="441"/>
        <v>0</v>
      </c>
      <c r="BW537" s="2">
        <f t="shared" si="441"/>
        <v>0</v>
      </c>
      <c r="BX537" s="2">
        <f t="shared" si="441"/>
        <v>0</v>
      </c>
      <c r="BY537" s="2">
        <f t="shared" si="441"/>
        <v>0</v>
      </c>
      <c r="BZ537" s="2">
        <f t="shared" si="441"/>
        <v>0</v>
      </c>
      <c r="CA537" s="2">
        <f t="shared" ref="CA537:DF537" si="442">CA543</f>
        <v>181785.35</v>
      </c>
      <c r="CB537" s="2">
        <f t="shared" si="442"/>
        <v>181785.35</v>
      </c>
      <c r="CC537" s="2">
        <f t="shared" si="442"/>
        <v>0</v>
      </c>
      <c r="CD537" s="2">
        <f t="shared" si="442"/>
        <v>0</v>
      </c>
      <c r="CE537" s="2">
        <f t="shared" si="442"/>
        <v>0</v>
      </c>
      <c r="CF537" s="2">
        <f t="shared" si="442"/>
        <v>0</v>
      </c>
      <c r="CG537" s="2">
        <f t="shared" si="442"/>
        <v>0</v>
      </c>
      <c r="CH537" s="2">
        <f t="shared" si="442"/>
        <v>0</v>
      </c>
      <c r="CI537" s="2">
        <f t="shared" si="442"/>
        <v>0</v>
      </c>
      <c r="CJ537" s="2">
        <f t="shared" si="442"/>
        <v>0</v>
      </c>
      <c r="CK537" s="2">
        <f t="shared" si="442"/>
        <v>0</v>
      </c>
      <c r="CL537" s="2">
        <f t="shared" si="442"/>
        <v>0</v>
      </c>
      <c r="CM537" s="2">
        <f t="shared" si="442"/>
        <v>0</v>
      </c>
      <c r="CN537" s="2">
        <f t="shared" si="442"/>
        <v>0</v>
      </c>
      <c r="CO537" s="2">
        <f t="shared" si="442"/>
        <v>0</v>
      </c>
      <c r="CP537" s="2">
        <f t="shared" si="442"/>
        <v>0</v>
      </c>
      <c r="CQ537" s="2">
        <f t="shared" si="442"/>
        <v>0</v>
      </c>
      <c r="CR537" s="2">
        <f t="shared" si="442"/>
        <v>0</v>
      </c>
      <c r="CS537" s="2">
        <f t="shared" si="442"/>
        <v>0</v>
      </c>
      <c r="CT537" s="2">
        <f t="shared" si="442"/>
        <v>0</v>
      </c>
      <c r="CU537" s="2">
        <f t="shared" si="442"/>
        <v>0</v>
      </c>
      <c r="CV537" s="2">
        <f t="shared" si="442"/>
        <v>0</v>
      </c>
      <c r="CW537" s="2">
        <f t="shared" si="442"/>
        <v>0</v>
      </c>
      <c r="CX537" s="2">
        <f t="shared" si="442"/>
        <v>0</v>
      </c>
      <c r="CY537" s="2">
        <f t="shared" si="442"/>
        <v>0</v>
      </c>
      <c r="CZ537" s="2">
        <f t="shared" si="442"/>
        <v>0</v>
      </c>
      <c r="DA537" s="2">
        <f t="shared" si="442"/>
        <v>0</v>
      </c>
      <c r="DB537" s="2">
        <f t="shared" si="442"/>
        <v>0</v>
      </c>
      <c r="DC537" s="2">
        <f t="shared" si="442"/>
        <v>0</v>
      </c>
      <c r="DD537" s="2">
        <f t="shared" si="442"/>
        <v>0</v>
      </c>
      <c r="DE537" s="2">
        <f t="shared" si="442"/>
        <v>0</v>
      </c>
      <c r="DF537" s="2">
        <f t="shared" si="442"/>
        <v>0</v>
      </c>
      <c r="DG537" s="3">
        <f t="shared" ref="DG537:EL537" si="443">DG543</f>
        <v>0</v>
      </c>
      <c r="DH537" s="3">
        <f t="shared" si="443"/>
        <v>0</v>
      </c>
      <c r="DI537" s="3">
        <f t="shared" si="443"/>
        <v>0</v>
      </c>
      <c r="DJ537" s="3">
        <f t="shared" si="443"/>
        <v>0</v>
      </c>
      <c r="DK537" s="3">
        <f t="shared" si="443"/>
        <v>0</v>
      </c>
      <c r="DL537" s="3">
        <f t="shared" si="443"/>
        <v>0</v>
      </c>
      <c r="DM537" s="3">
        <f t="shared" si="443"/>
        <v>0</v>
      </c>
      <c r="DN537" s="3">
        <f t="shared" si="443"/>
        <v>0</v>
      </c>
      <c r="DO537" s="3">
        <f t="shared" si="443"/>
        <v>0</v>
      </c>
      <c r="DP537" s="3">
        <f t="shared" si="443"/>
        <v>0</v>
      </c>
      <c r="DQ537" s="3">
        <f t="shared" si="443"/>
        <v>0</v>
      </c>
      <c r="DR537" s="3">
        <f t="shared" si="443"/>
        <v>0</v>
      </c>
      <c r="DS537" s="3">
        <f t="shared" si="443"/>
        <v>0</v>
      </c>
      <c r="DT537" s="3">
        <f t="shared" si="443"/>
        <v>0</v>
      </c>
      <c r="DU537" s="3">
        <f t="shared" si="443"/>
        <v>0</v>
      </c>
      <c r="DV537" s="3">
        <f t="shared" si="443"/>
        <v>0</v>
      </c>
      <c r="DW537" s="3">
        <f t="shared" si="443"/>
        <v>0</v>
      </c>
      <c r="DX537" s="3">
        <f t="shared" si="443"/>
        <v>0</v>
      </c>
      <c r="DY537" s="3">
        <f t="shared" si="443"/>
        <v>0</v>
      </c>
      <c r="DZ537" s="3">
        <f t="shared" si="443"/>
        <v>0</v>
      </c>
      <c r="EA537" s="3">
        <f t="shared" si="443"/>
        <v>0</v>
      </c>
      <c r="EB537" s="3">
        <f t="shared" si="443"/>
        <v>0</v>
      </c>
      <c r="EC537" s="3">
        <f t="shared" si="443"/>
        <v>0</v>
      </c>
      <c r="ED537" s="3">
        <f t="shared" si="443"/>
        <v>0</v>
      </c>
      <c r="EE537" s="3">
        <f t="shared" si="443"/>
        <v>0</v>
      </c>
      <c r="EF537" s="3">
        <f t="shared" si="443"/>
        <v>0</v>
      </c>
      <c r="EG537" s="3">
        <f t="shared" si="443"/>
        <v>0</v>
      </c>
      <c r="EH537" s="3">
        <f t="shared" si="443"/>
        <v>0</v>
      </c>
      <c r="EI537" s="3">
        <f t="shared" si="443"/>
        <v>0</v>
      </c>
      <c r="EJ537" s="3">
        <f t="shared" si="443"/>
        <v>0</v>
      </c>
      <c r="EK537" s="3">
        <f t="shared" si="443"/>
        <v>0</v>
      </c>
      <c r="EL537" s="3">
        <f t="shared" si="443"/>
        <v>0</v>
      </c>
      <c r="EM537" s="3">
        <f t="shared" ref="EM537:FR537" si="444">EM543</f>
        <v>0</v>
      </c>
      <c r="EN537" s="3">
        <f t="shared" si="444"/>
        <v>0</v>
      </c>
      <c r="EO537" s="3">
        <f t="shared" si="444"/>
        <v>0</v>
      </c>
      <c r="EP537" s="3">
        <f t="shared" si="444"/>
        <v>0</v>
      </c>
      <c r="EQ537" s="3">
        <f t="shared" si="444"/>
        <v>0</v>
      </c>
      <c r="ER537" s="3">
        <f t="shared" si="444"/>
        <v>0</v>
      </c>
      <c r="ES537" s="3">
        <f t="shared" si="444"/>
        <v>0</v>
      </c>
      <c r="ET537" s="3">
        <f t="shared" si="444"/>
        <v>0</v>
      </c>
      <c r="EU537" s="3">
        <f t="shared" si="444"/>
        <v>0</v>
      </c>
      <c r="EV537" s="3">
        <f t="shared" si="444"/>
        <v>0</v>
      </c>
      <c r="EW537" s="3">
        <f t="shared" si="444"/>
        <v>0</v>
      </c>
      <c r="EX537" s="3">
        <f t="shared" si="444"/>
        <v>0</v>
      </c>
      <c r="EY537" s="3">
        <f t="shared" si="444"/>
        <v>0</v>
      </c>
      <c r="EZ537" s="3">
        <f t="shared" si="444"/>
        <v>0</v>
      </c>
      <c r="FA537" s="3">
        <f t="shared" si="444"/>
        <v>0</v>
      </c>
      <c r="FB537" s="3">
        <f t="shared" si="444"/>
        <v>0</v>
      </c>
      <c r="FC537" s="3">
        <f t="shared" si="444"/>
        <v>0</v>
      </c>
      <c r="FD537" s="3">
        <f t="shared" si="444"/>
        <v>0</v>
      </c>
      <c r="FE537" s="3">
        <f t="shared" si="444"/>
        <v>0</v>
      </c>
      <c r="FF537" s="3">
        <f t="shared" si="444"/>
        <v>0</v>
      </c>
      <c r="FG537" s="3">
        <f t="shared" si="444"/>
        <v>0</v>
      </c>
      <c r="FH537" s="3">
        <f t="shared" si="444"/>
        <v>0</v>
      </c>
      <c r="FI537" s="3">
        <f t="shared" si="444"/>
        <v>0</v>
      </c>
      <c r="FJ537" s="3">
        <f t="shared" si="444"/>
        <v>0</v>
      </c>
      <c r="FK537" s="3">
        <f t="shared" si="444"/>
        <v>0</v>
      </c>
      <c r="FL537" s="3">
        <f t="shared" si="444"/>
        <v>0</v>
      </c>
      <c r="FM537" s="3">
        <f t="shared" si="444"/>
        <v>0</v>
      </c>
      <c r="FN537" s="3">
        <f t="shared" si="444"/>
        <v>0</v>
      </c>
      <c r="FO537" s="3">
        <f t="shared" si="444"/>
        <v>0</v>
      </c>
      <c r="FP537" s="3">
        <f t="shared" si="444"/>
        <v>0</v>
      </c>
      <c r="FQ537" s="3">
        <f t="shared" si="444"/>
        <v>0</v>
      </c>
      <c r="FR537" s="3">
        <f t="shared" si="444"/>
        <v>0</v>
      </c>
      <c r="FS537" s="3">
        <f t="shared" ref="FS537:GX537" si="445">FS543</f>
        <v>0</v>
      </c>
      <c r="FT537" s="3">
        <f t="shared" si="445"/>
        <v>0</v>
      </c>
      <c r="FU537" s="3">
        <f t="shared" si="445"/>
        <v>0</v>
      </c>
      <c r="FV537" s="3">
        <f t="shared" si="445"/>
        <v>0</v>
      </c>
      <c r="FW537" s="3">
        <f t="shared" si="445"/>
        <v>0</v>
      </c>
      <c r="FX537" s="3">
        <f t="shared" si="445"/>
        <v>0</v>
      </c>
      <c r="FY537" s="3">
        <f t="shared" si="445"/>
        <v>0</v>
      </c>
      <c r="FZ537" s="3">
        <f t="shared" si="445"/>
        <v>0</v>
      </c>
      <c r="GA537" s="3">
        <f t="shared" si="445"/>
        <v>0</v>
      </c>
      <c r="GB537" s="3">
        <f t="shared" si="445"/>
        <v>0</v>
      </c>
      <c r="GC537" s="3">
        <f t="shared" si="445"/>
        <v>0</v>
      </c>
      <c r="GD537" s="3">
        <f t="shared" si="445"/>
        <v>0</v>
      </c>
      <c r="GE537" s="3">
        <f t="shared" si="445"/>
        <v>0</v>
      </c>
      <c r="GF537" s="3">
        <f t="shared" si="445"/>
        <v>0</v>
      </c>
      <c r="GG537" s="3">
        <f t="shared" si="445"/>
        <v>0</v>
      </c>
      <c r="GH537" s="3">
        <f t="shared" si="445"/>
        <v>0</v>
      </c>
      <c r="GI537" s="3">
        <f t="shared" si="445"/>
        <v>0</v>
      </c>
      <c r="GJ537" s="3">
        <f t="shared" si="445"/>
        <v>0</v>
      </c>
      <c r="GK537" s="3">
        <f t="shared" si="445"/>
        <v>0</v>
      </c>
      <c r="GL537" s="3">
        <f t="shared" si="445"/>
        <v>0</v>
      </c>
      <c r="GM537" s="3">
        <f t="shared" si="445"/>
        <v>0</v>
      </c>
      <c r="GN537" s="3">
        <f t="shared" si="445"/>
        <v>0</v>
      </c>
      <c r="GO537" s="3">
        <f t="shared" si="445"/>
        <v>0</v>
      </c>
      <c r="GP537" s="3">
        <f t="shared" si="445"/>
        <v>0</v>
      </c>
      <c r="GQ537" s="3">
        <f t="shared" si="445"/>
        <v>0</v>
      </c>
      <c r="GR537" s="3">
        <f t="shared" si="445"/>
        <v>0</v>
      </c>
      <c r="GS537" s="3">
        <f t="shared" si="445"/>
        <v>0</v>
      </c>
      <c r="GT537" s="3">
        <f t="shared" si="445"/>
        <v>0</v>
      </c>
      <c r="GU537" s="3">
        <f t="shared" si="445"/>
        <v>0</v>
      </c>
      <c r="GV537" s="3">
        <f t="shared" si="445"/>
        <v>0</v>
      </c>
      <c r="GW537" s="3">
        <f t="shared" si="445"/>
        <v>0</v>
      </c>
      <c r="GX537" s="3">
        <f t="shared" si="445"/>
        <v>0</v>
      </c>
    </row>
    <row r="539" spans="1:245" x14ac:dyDescent="0.2">
      <c r="A539">
        <v>17</v>
      </c>
      <c r="B539">
        <v>1</v>
      </c>
      <c r="C539">
        <f>ROW(SmtRes!A335)</f>
        <v>335</v>
      </c>
      <c r="D539">
        <f>ROW(EtalonRes!A335)</f>
        <v>335</v>
      </c>
      <c r="E539" t="s">
        <v>16</v>
      </c>
      <c r="F539" t="s">
        <v>705</v>
      </c>
      <c r="G539" t="s">
        <v>706</v>
      </c>
      <c r="H539" t="s">
        <v>19</v>
      </c>
      <c r="I539">
        <v>1</v>
      </c>
      <c r="J539">
        <v>0</v>
      </c>
      <c r="K539">
        <v>1</v>
      </c>
      <c r="M539">
        <v>1</v>
      </c>
      <c r="O539">
        <f>ROUND(CP539,2)</f>
        <v>71993.88</v>
      </c>
      <c r="P539">
        <f>SUMIF(SmtRes!AQ331:'SmtRes'!AQ335,"=1",SmtRes!DF331:'SmtRes'!DF335)</f>
        <v>0</v>
      </c>
      <c r="Q539">
        <f>SUMIF(SmtRes!AQ331:'SmtRes'!AQ335,"=1",SmtRes!DG331:'SmtRes'!DG335)</f>
        <v>4637.1499999999996</v>
      </c>
      <c r="R539">
        <f>SUMIF(SmtRes!AQ331:'SmtRes'!AQ335,"=1",SmtRes!DH331:'SmtRes'!DH335)</f>
        <v>4322.3</v>
      </c>
      <c r="S539">
        <f>SUMIF(SmtRes!AQ331:'SmtRes'!AQ335,"=1",SmtRes!DI331:'SmtRes'!DI335)</f>
        <v>63034.43</v>
      </c>
      <c r="T539">
        <f>ROUND(CU539*I539,2)</f>
        <v>0</v>
      </c>
      <c r="U539">
        <f>SUMIF(SmtRes!AQ331:'SmtRes'!AQ335,"=1",SmtRes!CV331:'SmtRes'!CV335)</f>
        <v>78.528000000000006</v>
      </c>
      <c r="V539">
        <f>SUMIF(SmtRes!AQ331:'SmtRes'!AQ335,"=1",SmtRes!CW331:'SmtRes'!CW335)</f>
        <v>4.62</v>
      </c>
      <c r="W539">
        <f>ROUND(CX539*I539,2)</f>
        <v>0</v>
      </c>
      <c r="X539">
        <f t="shared" ref="X539:Y541" si="446">ROUND(CY539,2)</f>
        <v>69377.429999999993</v>
      </c>
      <c r="Y539">
        <f t="shared" si="446"/>
        <v>40414.04</v>
      </c>
      <c r="AA539">
        <v>449016141</v>
      </c>
      <c r="AB539">
        <f>ROUND((AC539+AD539+AF539),6)</f>
        <v>67261.975319999998</v>
      </c>
      <c r="AC539">
        <f>ROUND((0),6)</f>
        <v>0</v>
      </c>
      <c r="AD539">
        <f>ROUND((((SUM(SmtRes!BR331:'SmtRes'!BR335))-(SUM(SmtRes!BS331:'SmtRes'!BS335)))+AE539),6)</f>
        <v>4227.54972</v>
      </c>
      <c r="AE539">
        <f>ROUND((SUM(SmtRes!BS331:'SmtRes'!BS335)),6)</f>
        <v>4322.3006400000004</v>
      </c>
      <c r="AF539">
        <f>ROUND((SUM(SmtRes!BT331:'SmtRes'!BT335)),6)</f>
        <v>63034.425600000002</v>
      </c>
      <c r="AG539">
        <f>ROUND((AP539),6)</f>
        <v>0</v>
      </c>
      <c r="AH539">
        <f>(SUM(SmtRes!BU331:'SmtRes'!BU335))</f>
        <v>78.528000000000006</v>
      </c>
      <c r="AI539">
        <f>(SUM(SmtRes!BV331:'SmtRes'!BV335))</f>
        <v>4.62</v>
      </c>
      <c r="AJ539">
        <f>(AS539)</f>
        <v>0</v>
      </c>
      <c r="AK539">
        <v>59653.563300000002</v>
      </c>
      <c r="AL539">
        <v>0</v>
      </c>
      <c r="AM539">
        <v>3522.9580999999998</v>
      </c>
      <c r="AN539">
        <v>3601.9171999999999</v>
      </c>
      <c r="AO539">
        <v>52528.688000000002</v>
      </c>
      <c r="AP539">
        <v>0</v>
      </c>
      <c r="AQ539">
        <v>65.44</v>
      </c>
      <c r="AR539">
        <v>3.85</v>
      </c>
      <c r="AS539">
        <v>0</v>
      </c>
      <c r="AT539">
        <v>103</v>
      </c>
      <c r="AU539">
        <v>60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0</v>
      </c>
      <c r="BE539" t="s">
        <v>0</v>
      </c>
      <c r="BF539" t="s">
        <v>0</v>
      </c>
      <c r="BG539" t="s">
        <v>0</v>
      </c>
      <c r="BH539">
        <v>0</v>
      </c>
      <c r="BI539">
        <v>1</v>
      </c>
      <c r="BJ539" t="s">
        <v>707</v>
      </c>
      <c r="BM539">
        <v>33001</v>
      </c>
      <c r="BN539">
        <v>0</v>
      </c>
      <c r="BO539" t="s">
        <v>0</v>
      </c>
      <c r="BP539">
        <v>0</v>
      </c>
      <c r="BQ539">
        <v>2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0</v>
      </c>
      <c r="BZ539">
        <v>103</v>
      </c>
      <c r="CA539">
        <v>60</v>
      </c>
      <c r="CB539" t="s">
        <v>0</v>
      </c>
      <c r="CE539">
        <v>0</v>
      </c>
      <c r="CF539">
        <v>0</v>
      </c>
      <c r="CG539">
        <v>0</v>
      </c>
      <c r="CM539">
        <v>0</v>
      </c>
      <c r="CN539" t="s">
        <v>1575</v>
      </c>
      <c r="CO539">
        <v>0</v>
      </c>
      <c r="CP539">
        <f>(P539+Q539+S539+R539)</f>
        <v>71993.88</v>
      </c>
      <c r="CQ539">
        <f>SUMIF(SmtRes!AQ331:'SmtRes'!AQ335,"=1",SmtRes!AA331:'SmtRes'!AA335)</f>
        <v>0</v>
      </c>
      <c r="CR539">
        <f>SUMIF(SmtRes!AQ331:'SmtRes'!AQ335,"=1",SmtRes!AB331:'SmtRes'!AB335)</f>
        <v>2132.52</v>
      </c>
      <c r="CS539">
        <f>SUMIF(SmtRes!AQ331:'SmtRes'!AQ335,"=1",SmtRes!AC331:'SmtRes'!AC335)</f>
        <v>1902.25</v>
      </c>
      <c r="CT539">
        <f>SUMIF(SmtRes!AQ331:'SmtRes'!AQ335,"=1",SmtRes!AD331:'SmtRes'!AD335)</f>
        <v>802.7</v>
      </c>
      <c r="CU539">
        <f>AG539</f>
        <v>0</v>
      </c>
      <c r="CV539">
        <f>SUMIF(SmtRes!AQ331:'SmtRes'!AQ335,"=1",SmtRes!BU331:'SmtRes'!BU335)</f>
        <v>78.528000000000006</v>
      </c>
      <c r="CW539">
        <f>SUMIF(SmtRes!AQ331:'SmtRes'!AQ335,"=1",SmtRes!BV331:'SmtRes'!BV335)</f>
        <v>4.62</v>
      </c>
      <c r="CX539">
        <f>AJ539</f>
        <v>0</v>
      </c>
      <c r="CY539">
        <f>(((S539+R539)*AT539)/100)</f>
        <v>69377.431899999996</v>
      </c>
      <c r="CZ539">
        <f>(((S539+R539)*AU539)/100)</f>
        <v>40414.038</v>
      </c>
      <c r="DB539">
        <v>22</v>
      </c>
      <c r="DC539" t="s">
        <v>0</v>
      </c>
      <c r="DD539" t="s">
        <v>0</v>
      </c>
      <c r="DE539" t="s">
        <v>21</v>
      </c>
      <c r="DF539" t="s">
        <v>21</v>
      </c>
      <c r="DG539" t="s">
        <v>21</v>
      </c>
      <c r="DH539" t="s">
        <v>0</v>
      </c>
      <c r="DI539" t="s">
        <v>21</v>
      </c>
      <c r="DJ539" t="s">
        <v>21</v>
      </c>
      <c r="DK539" t="s">
        <v>0</v>
      </c>
      <c r="DL539" t="s">
        <v>0</v>
      </c>
      <c r="DM539" t="s">
        <v>0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19</v>
      </c>
      <c r="DW539" t="s">
        <v>19</v>
      </c>
      <c r="DX539">
        <v>1</v>
      </c>
      <c r="DZ539" t="s">
        <v>0</v>
      </c>
      <c r="EA539" t="s">
        <v>0</v>
      </c>
      <c r="EB539" t="s">
        <v>0</v>
      </c>
      <c r="EC539" t="s">
        <v>0</v>
      </c>
      <c r="EE539">
        <v>416980082</v>
      </c>
      <c r="EF539">
        <v>2</v>
      </c>
      <c r="EG539" t="s">
        <v>22</v>
      </c>
      <c r="EH539">
        <v>27</v>
      </c>
      <c r="EI539" t="s">
        <v>23</v>
      </c>
      <c r="EJ539">
        <v>1</v>
      </c>
      <c r="EK539">
        <v>33001</v>
      </c>
      <c r="EL539" t="s">
        <v>23</v>
      </c>
      <c r="EM539" t="s">
        <v>24</v>
      </c>
      <c r="EO539" t="s">
        <v>25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65.44</v>
      </c>
      <c r="EX539">
        <v>3.85</v>
      </c>
      <c r="EY539">
        <v>0</v>
      </c>
      <c r="FQ539">
        <v>0</v>
      </c>
      <c r="FR539">
        <v>0</v>
      </c>
      <c r="FS539">
        <v>0</v>
      </c>
      <c r="FX539">
        <v>103</v>
      </c>
      <c r="FY539">
        <v>60</v>
      </c>
      <c r="GA539" t="s">
        <v>0</v>
      </c>
      <c r="GD539">
        <v>1</v>
      </c>
      <c r="GF539">
        <v>706523741</v>
      </c>
      <c r="GG539">
        <v>2</v>
      </c>
      <c r="GH539">
        <v>1</v>
      </c>
      <c r="GI539">
        <v>-2</v>
      </c>
      <c r="GJ539">
        <v>0</v>
      </c>
      <c r="GK539">
        <v>0</v>
      </c>
      <c r="GL539">
        <f>ROUND(IF(AND(BH539=3,BI539=3,FS539&lt;&gt;0),P539,0),2)</f>
        <v>0</v>
      </c>
      <c r="GM539">
        <f>ROUND(O539+X539+Y539,2)+GX539</f>
        <v>181785.35</v>
      </c>
      <c r="GN539">
        <f>IF(OR(BI539=0,BI539=1),GM539-GX539,0)</f>
        <v>181785.35</v>
      </c>
      <c r="GO539">
        <f>IF(BI539=2,GM539-GX539,0)</f>
        <v>0</v>
      </c>
      <c r="GP539">
        <f>IF(BI539=4,GM539-GX539,0)</f>
        <v>0</v>
      </c>
      <c r="GR539">
        <v>0</v>
      </c>
      <c r="GS539">
        <v>3</v>
      </c>
      <c r="GT539">
        <v>0</v>
      </c>
      <c r="GU539" t="s">
        <v>0</v>
      </c>
      <c r="GV539">
        <f>ROUND((GT539),6)</f>
        <v>0</v>
      </c>
      <c r="GW539">
        <v>1</v>
      </c>
      <c r="GX539">
        <f>ROUND(HC539*I539,2)</f>
        <v>0</v>
      </c>
      <c r="HA539">
        <v>0</v>
      </c>
      <c r="HB539">
        <v>0</v>
      </c>
      <c r="HC539">
        <f>GV539*GW539</f>
        <v>0</v>
      </c>
      <c r="HE539" t="s">
        <v>0</v>
      </c>
      <c r="HF539" t="s">
        <v>0</v>
      </c>
      <c r="HM539" t="s">
        <v>0</v>
      </c>
      <c r="HN539" t="s">
        <v>26</v>
      </c>
      <c r="HO539" t="s">
        <v>27</v>
      </c>
      <c r="HP539" t="s">
        <v>23</v>
      </c>
      <c r="HQ539" t="s">
        <v>23</v>
      </c>
      <c r="HS539">
        <v>0</v>
      </c>
      <c r="IK539">
        <v>0</v>
      </c>
    </row>
    <row r="540" spans="1:245" x14ac:dyDescent="0.2">
      <c r="A540">
        <v>17</v>
      </c>
      <c r="B540">
        <v>1</v>
      </c>
      <c r="E540" t="s">
        <v>28</v>
      </c>
      <c r="F540" t="s">
        <v>708</v>
      </c>
      <c r="G540" t="s">
        <v>709</v>
      </c>
      <c r="H540" t="s">
        <v>137</v>
      </c>
      <c r="I540">
        <v>0</v>
      </c>
      <c r="J540">
        <v>0</v>
      </c>
      <c r="K540">
        <v>0</v>
      </c>
      <c r="M540">
        <v>0</v>
      </c>
      <c r="O540">
        <f>ROUND(CP540,2)</f>
        <v>0</v>
      </c>
      <c r="P540">
        <f>ROUND(CQ540*I540,2)</f>
        <v>0</v>
      </c>
      <c r="Q540">
        <f>ROUND(CR540*I540,2)</f>
        <v>0</v>
      </c>
      <c r="R540">
        <f>ROUND(CS540*I540,2)</f>
        <v>0</v>
      </c>
      <c r="S540">
        <f>ROUND(CT540*I540,2)</f>
        <v>0</v>
      </c>
      <c r="T540">
        <f>ROUND(CU540*I540,2)</f>
        <v>0</v>
      </c>
      <c r="U540">
        <f>ROUND(CV540*I540,7)</f>
        <v>0</v>
      </c>
      <c r="V540">
        <f>ROUND(CW540*I540,7)</f>
        <v>0</v>
      </c>
      <c r="W540">
        <f>ROUND(CX540*I540,2)</f>
        <v>0</v>
      </c>
      <c r="X540">
        <f t="shared" si="446"/>
        <v>0</v>
      </c>
      <c r="Y540">
        <f t="shared" si="446"/>
        <v>0</v>
      </c>
      <c r="AA540">
        <v>449016141</v>
      </c>
      <c r="AB540">
        <f>ROUND((AC540+AD540+AF540),6)</f>
        <v>3453.42</v>
      </c>
      <c r="AC540">
        <f t="shared" ref="AC540:AF541" si="447">ROUND((ES540),6)</f>
        <v>3453.42</v>
      </c>
      <c r="AD540">
        <f t="shared" si="447"/>
        <v>0</v>
      </c>
      <c r="AE540">
        <f t="shared" si="447"/>
        <v>0</v>
      </c>
      <c r="AF540">
        <f t="shared" si="447"/>
        <v>0</v>
      </c>
      <c r="AG540">
        <f>ROUND((AP540),6)</f>
        <v>0</v>
      </c>
      <c r="AH540">
        <f>(EW540)</f>
        <v>0</v>
      </c>
      <c r="AI540">
        <f>(EX540)</f>
        <v>0</v>
      </c>
      <c r="AJ540">
        <f>(AS540)</f>
        <v>0</v>
      </c>
      <c r="AK540">
        <v>3453.42</v>
      </c>
      <c r="AL540">
        <v>3453.42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0</v>
      </c>
      <c r="BE540" t="s">
        <v>0</v>
      </c>
      <c r="BF540" t="s">
        <v>0</v>
      </c>
      <c r="BG540" t="s">
        <v>0</v>
      </c>
      <c r="BH540">
        <v>3</v>
      </c>
      <c r="BI540">
        <v>1</v>
      </c>
      <c r="BJ540" t="s">
        <v>708</v>
      </c>
      <c r="BM540">
        <v>900</v>
      </c>
      <c r="BN540">
        <v>0</v>
      </c>
      <c r="BO540" t="s">
        <v>0</v>
      </c>
      <c r="BP540">
        <v>0</v>
      </c>
      <c r="BQ540">
        <v>90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0</v>
      </c>
      <c r="BZ540">
        <v>0</v>
      </c>
      <c r="CA540">
        <v>0</v>
      </c>
      <c r="CB540" t="s">
        <v>0</v>
      </c>
      <c r="CE540">
        <v>0</v>
      </c>
      <c r="CF540">
        <v>0</v>
      </c>
      <c r="CG540">
        <v>0</v>
      </c>
      <c r="CM540">
        <v>0</v>
      </c>
      <c r="CN540" t="s">
        <v>0</v>
      </c>
      <c r="CO540">
        <v>0</v>
      </c>
      <c r="CP540">
        <f>(P540+Q540+S540+R540)</f>
        <v>0</v>
      </c>
      <c r="CQ540">
        <f>ROUND(AL540,2)</f>
        <v>3453.42</v>
      </c>
      <c r="CR540">
        <f>ROUND(AM540,2)</f>
        <v>0</v>
      </c>
      <c r="CS540">
        <f>ROUND(AN540*BS540,2)</f>
        <v>0</v>
      </c>
      <c r="CT540">
        <f>ROUND(AO540*BA540,2)</f>
        <v>0</v>
      </c>
      <c r="CU540">
        <f>AG540</f>
        <v>0</v>
      </c>
      <c r="CV540">
        <f>AH540</f>
        <v>0</v>
      </c>
      <c r="CW540">
        <f>AI540</f>
        <v>0</v>
      </c>
      <c r="CX540">
        <f>AJ540</f>
        <v>0</v>
      </c>
      <c r="CY540">
        <f>0</f>
        <v>0</v>
      </c>
      <c r="CZ540">
        <f>0</f>
        <v>0</v>
      </c>
      <c r="DC540" t="s">
        <v>0</v>
      </c>
      <c r="DD540" t="s">
        <v>0</v>
      </c>
      <c r="DE540" t="s">
        <v>0</v>
      </c>
      <c r="DF540" t="s">
        <v>0</v>
      </c>
      <c r="DG540" t="s">
        <v>0</v>
      </c>
      <c r="DH540" t="s">
        <v>0</v>
      </c>
      <c r="DI540" t="s">
        <v>0</v>
      </c>
      <c r="DJ540" t="s">
        <v>0</v>
      </c>
      <c r="DK540" t="s">
        <v>0</v>
      </c>
      <c r="DL540" t="s">
        <v>0</v>
      </c>
      <c r="DM540" t="s">
        <v>0</v>
      </c>
      <c r="DN540">
        <v>0</v>
      </c>
      <c r="DO540">
        <v>0</v>
      </c>
      <c r="DP540">
        <v>1</v>
      </c>
      <c r="DQ540">
        <v>1</v>
      </c>
      <c r="DU540">
        <v>1010</v>
      </c>
      <c r="DV540" t="s">
        <v>137</v>
      </c>
      <c r="DW540" t="s">
        <v>138</v>
      </c>
      <c r="DX540">
        <v>1</v>
      </c>
      <c r="DZ540" t="s">
        <v>0</v>
      </c>
      <c r="EA540" t="s">
        <v>0</v>
      </c>
      <c r="EB540" t="s">
        <v>0</v>
      </c>
      <c r="EC540" t="s">
        <v>0</v>
      </c>
      <c r="EE540">
        <v>416980464</v>
      </c>
      <c r="EF540">
        <v>90</v>
      </c>
      <c r="EG540" t="s">
        <v>139</v>
      </c>
      <c r="EH540">
        <v>0</v>
      </c>
      <c r="EI540" t="s">
        <v>0</v>
      </c>
      <c r="EJ540">
        <v>1</v>
      </c>
      <c r="EK540">
        <v>900</v>
      </c>
      <c r="EL540" t="s">
        <v>139</v>
      </c>
      <c r="EM540" t="s">
        <v>140</v>
      </c>
      <c r="EO540" t="s">
        <v>0</v>
      </c>
      <c r="EQ540">
        <v>16</v>
      </c>
      <c r="ER540">
        <v>0</v>
      </c>
      <c r="ES540">
        <v>3453.42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3453.42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0</v>
      </c>
      <c r="GD540">
        <v>1</v>
      </c>
      <c r="GF540">
        <v>411149054</v>
      </c>
      <c r="GG540">
        <v>2</v>
      </c>
      <c r="GH540">
        <v>3</v>
      </c>
      <c r="GI540">
        <v>-2</v>
      </c>
      <c r="GJ540">
        <v>0</v>
      </c>
      <c r="GK540">
        <v>0</v>
      </c>
      <c r="GL540">
        <f>ROUND(IF(AND(BH540=3,BI540=3,FS540&lt;&gt;0),P540,0),2)</f>
        <v>0</v>
      </c>
      <c r="GM540">
        <f>ROUND(O540+X540+Y540,2)+GX540</f>
        <v>0</v>
      </c>
      <c r="GN540">
        <f>IF(OR(BI540=0,BI540=1),GM540-GX540,0)</f>
        <v>0</v>
      </c>
      <c r="GO540">
        <f>IF(BI540=2,GM540-GX540,0)</f>
        <v>0</v>
      </c>
      <c r="GP540">
        <f>IF(BI540=4,GM540-GX540,0)</f>
        <v>0</v>
      </c>
      <c r="GR540">
        <v>1</v>
      </c>
      <c r="GS540">
        <v>1</v>
      </c>
      <c r="GT540">
        <v>0</v>
      </c>
      <c r="GU540" t="s">
        <v>0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0</v>
      </c>
      <c r="HF540" t="s">
        <v>0</v>
      </c>
      <c r="HG540">
        <f>ROUND(ROUND(AL540,2)*I540,2)</f>
        <v>0</v>
      </c>
      <c r="HM540" t="s">
        <v>0</v>
      </c>
      <c r="HN540" t="s">
        <v>0</v>
      </c>
      <c r="HO540" t="s">
        <v>0</v>
      </c>
      <c r="HP540" t="s">
        <v>0</v>
      </c>
      <c r="HQ540" t="s">
        <v>0</v>
      </c>
      <c r="HS540">
        <v>0</v>
      </c>
      <c r="IK540">
        <v>0</v>
      </c>
    </row>
    <row r="541" spans="1:245" x14ac:dyDescent="0.2">
      <c r="A541">
        <v>17</v>
      </c>
      <c r="B541">
        <v>1</v>
      </c>
      <c r="E541" t="s">
        <v>32</v>
      </c>
      <c r="F541" t="s">
        <v>710</v>
      </c>
      <c r="G541" t="s">
        <v>711</v>
      </c>
      <c r="H541" t="s">
        <v>137</v>
      </c>
      <c r="I541">
        <v>0</v>
      </c>
      <c r="J541">
        <v>0</v>
      </c>
      <c r="K541">
        <v>0</v>
      </c>
      <c r="M541">
        <v>0</v>
      </c>
      <c r="O541">
        <f>ROUND(CP541,2)</f>
        <v>0</v>
      </c>
      <c r="P541">
        <f>ROUND(CQ541*I541,2)</f>
        <v>0</v>
      </c>
      <c r="Q541">
        <f>ROUND(CR541*I541,2)</f>
        <v>0</v>
      </c>
      <c r="R541">
        <f>ROUND(CS541*I541,2)</f>
        <v>0</v>
      </c>
      <c r="S541">
        <f>ROUND(CT541*I541,2)</f>
        <v>0</v>
      </c>
      <c r="T541">
        <f>ROUND(CU541*I541,2)</f>
        <v>0</v>
      </c>
      <c r="U541">
        <f>ROUND(CV541*I541,7)</f>
        <v>0</v>
      </c>
      <c r="V541">
        <f>ROUND(CW541*I541,7)</f>
        <v>0</v>
      </c>
      <c r="W541">
        <f>ROUND(CX541*I541,2)</f>
        <v>0</v>
      </c>
      <c r="X541">
        <f t="shared" si="446"/>
        <v>0</v>
      </c>
      <c r="Y541">
        <f t="shared" si="446"/>
        <v>0</v>
      </c>
      <c r="AA541">
        <v>449016141</v>
      </c>
      <c r="AB541">
        <f>ROUND((AC541+AD541+AF541),6)</f>
        <v>3453.42</v>
      </c>
      <c r="AC541">
        <f t="shared" si="447"/>
        <v>3453.42</v>
      </c>
      <c r="AD541">
        <f t="shared" si="447"/>
        <v>0</v>
      </c>
      <c r="AE541">
        <f t="shared" si="447"/>
        <v>0</v>
      </c>
      <c r="AF541">
        <f t="shared" si="447"/>
        <v>0</v>
      </c>
      <c r="AG541">
        <f>ROUND((AP541),6)</f>
        <v>0</v>
      </c>
      <c r="AH541">
        <f>(EW541)</f>
        <v>0</v>
      </c>
      <c r="AI541">
        <f>(EX541)</f>
        <v>0</v>
      </c>
      <c r="AJ541">
        <f>(AS541)</f>
        <v>0</v>
      </c>
      <c r="AK541">
        <v>3453.42</v>
      </c>
      <c r="AL541">
        <v>3453.42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0</v>
      </c>
      <c r="BE541" t="s">
        <v>0</v>
      </c>
      <c r="BF541" t="s">
        <v>0</v>
      </c>
      <c r="BG541" t="s">
        <v>0</v>
      </c>
      <c r="BH541">
        <v>3</v>
      </c>
      <c r="BI541">
        <v>1</v>
      </c>
      <c r="BJ541" t="s">
        <v>710</v>
      </c>
      <c r="BM541">
        <v>900</v>
      </c>
      <c r="BN541">
        <v>0</v>
      </c>
      <c r="BO541" t="s">
        <v>0</v>
      </c>
      <c r="BP541">
        <v>0</v>
      </c>
      <c r="BQ541">
        <v>90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0</v>
      </c>
      <c r="BZ541">
        <v>0</v>
      </c>
      <c r="CA541">
        <v>0</v>
      </c>
      <c r="CB541" t="s">
        <v>0</v>
      </c>
      <c r="CE541">
        <v>0</v>
      </c>
      <c r="CF541">
        <v>0</v>
      </c>
      <c r="CG541">
        <v>0</v>
      </c>
      <c r="CM541">
        <v>0</v>
      </c>
      <c r="CN541" t="s">
        <v>0</v>
      </c>
      <c r="CO541">
        <v>0</v>
      </c>
      <c r="CP541">
        <f>(P541+Q541+S541+R541)</f>
        <v>0</v>
      </c>
      <c r="CQ541">
        <f>ROUND(AL541,2)</f>
        <v>3453.42</v>
      </c>
      <c r="CR541">
        <f>ROUND(AM541,2)</f>
        <v>0</v>
      </c>
      <c r="CS541">
        <f>ROUND(AN541*BS541,2)</f>
        <v>0</v>
      </c>
      <c r="CT541">
        <f>ROUND(AO541*BA541,2)</f>
        <v>0</v>
      </c>
      <c r="CU541">
        <f>AG541</f>
        <v>0</v>
      </c>
      <c r="CV541">
        <f>AH541</f>
        <v>0</v>
      </c>
      <c r="CW541">
        <f>AI541</f>
        <v>0</v>
      </c>
      <c r="CX541">
        <f>AJ541</f>
        <v>0</v>
      </c>
      <c r="CY541">
        <f>0</f>
        <v>0</v>
      </c>
      <c r="CZ541">
        <f>0</f>
        <v>0</v>
      </c>
      <c r="DC541" t="s">
        <v>0</v>
      </c>
      <c r="DD541" t="s">
        <v>0</v>
      </c>
      <c r="DE541" t="s">
        <v>0</v>
      </c>
      <c r="DF541" t="s">
        <v>0</v>
      </c>
      <c r="DG541" t="s">
        <v>0</v>
      </c>
      <c r="DH541" t="s">
        <v>0</v>
      </c>
      <c r="DI541" t="s">
        <v>0</v>
      </c>
      <c r="DJ541" t="s">
        <v>0</v>
      </c>
      <c r="DK541" t="s">
        <v>0</v>
      </c>
      <c r="DL541" t="s">
        <v>0</v>
      </c>
      <c r="DM541" t="s">
        <v>0</v>
      </c>
      <c r="DN541">
        <v>0</v>
      </c>
      <c r="DO541">
        <v>0</v>
      </c>
      <c r="DP541">
        <v>1</v>
      </c>
      <c r="DQ541">
        <v>1</v>
      </c>
      <c r="DU541">
        <v>1010</v>
      </c>
      <c r="DV541" t="s">
        <v>137</v>
      </c>
      <c r="DW541" t="s">
        <v>138</v>
      </c>
      <c r="DX541">
        <v>1</v>
      </c>
      <c r="DZ541" t="s">
        <v>0</v>
      </c>
      <c r="EA541" t="s">
        <v>0</v>
      </c>
      <c r="EB541" t="s">
        <v>0</v>
      </c>
      <c r="EC541" t="s">
        <v>0</v>
      </c>
      <c r="EE541">
        <v>416980464</v>
      </c>
      <c r="EF541">
        <v>90</v>
      </c>
      <c r="EG541" t="s">
        <v>139</v>
      </c>
      <c r="EH541">
        <v>0</v>
      </c>
      <c r="EI541" t="s">
        <v>0</v>
      </c>
      <c r="EJ541">
        <v>1</v>
      </c>
      <c r="EK541">
        <v>900</v>
      </c>
      <c r="EL541" t="s">
        <v>139</v>
      </c>
      <c r="EM541" t="s">
        <v>140</v>
      </c>
      <c r="EO541" t="s">
        <v>0</v>
      </c>
      <c r="EQ541">
        <v>16</v>
      </c>
      <c r="ER541">
        <v>0</v>
      </c>
      <c r="ES541">
        <v>3453.42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5</v>
      </c>
      <c r="FC541">
        <v>0</v>
      </c>
      <c r="FD541">
        <v>18</v>
      </c>
      <c r="FF541">
        <v>3453.42</v>
      </c>
      <c r="FQ541">
        <v>0</v>
      </c>
      <c r="FR541">
        <v>0</v>
      </c>
      <c r="FS541">
        <v>0</v>
      </c>
      <c r="FX541">
        <v>0</v>
      </c>
      <c r="FY541">
        <v>0</v>
      </c>
      <c r="GA541" t="s">
        <v>0</v>
      </c>
      <c r="GD541">
        <v>1</v>
      </c>
      <c r="GF541">
        <v>-828640125</v>
      </c>
      <c r="GG541">
        <v>2</v>
      </c>
      <c r="GH541">
        <v>3</v>
      </c>
      <c r="GI541">
        <v>-2</v>
      </c>
      <c r="GJ541">
        <v>0</v>
      </c>
      <c r="GK541">
        <v>0</v>
      </c>
      <c r="GL541">
        <f>ROUND(IF(AND(BH541=3,BI541=3,FS541&lt;&gt;0),P541,0),2)</f>
        <v>0</v>
      </c>
      <c r="GM541">
        <f>ROUND(O541+X541+Y541,2)+GX541</f>
        <v>0</v>
      </c>
      <c r="GN541">
        <f>IF(OR(BI541=0,BI541=1),GM541-GX541,0)</f>
        <v>0</v>
      </c>
      <c r="GO541">
        <f>IF(BI541=2,GM541-GX541,0)</f>
        <v>0</v>
      </c>
      <c r="GP541">
        <f>IF(BI541=4,GM541-GX541,0)</f>
        <v>0</v>
      </c>
      <c r="GR541">
        <v>1</v>
      </c>
      <c r="GS541">
        <v>1</v>
      </c>
      <c r="GT541">
        <v>0</v>
      </c>
      <c r="GU541" t="s">
        <v>0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0</v>
      </c>
      <c r="HF541" t="s">
        <v>0</v>
      </c>
      <c r="HG541">
        <f>ROUND(ROUND(AL541,2)*I541,2)</f>
        <v>0</v>
      </c>
      <c r="HM541" t="s">
        <v>0</v>
      </c>
      <c r="HN541" t="s">
        <v>0</v>
      </c>
      <c r="HO541" t="s">
        <v>0</v>
      </c>
      <c r="HP541" t="s">
        <v>0</v>
      </c>
      <c r="HQ541" t="s">
        <v>0</v>
      </c>
      <c r="HS541">
        <v>0</v>
      </c>
      <c r="IK541">
        <v>0</v>
      </c>
    </row>
    <row r="543" spans="1:245" x14ac:dyDescent="0.2">
      <c r="A543" s="2">
        <v>51</v>
      </c>
      <c r="B543" s="2">
        <f>B535</f>
        <v>1</v>
      </c>
      <c r="C543" s="2">
        <f>A535</f>
        <v>4</v>
      </c>
      <c r="D543" s="2">
        <f>ROW(A535)</f>
        <v>535</v>
      </c>
      <c r="E543" s="2"/>
      <c r="F543" s="2" t="str">
        <f>IF(F535&lt;&gt;"",F535,"")</f>
        <v>Новый раздел</v>
      </c>
      <c r="G543" s="2" t="str">
        <f>IF(G535&lt;&gt;"",G535,"")</f>
        <v>Монтаж   ТМГ-160кВа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448">ROUND(AB543,2)</f>
        <v>71993.88</v>
      </c>
      <c r="P543" s="2">
        <f t="shared" si="448"/>
        <v>0</v>
      </c>
      <c r="Q543" s="2">
        <f t="shared" si="448"/>
        <v>4637.1499999999996</v>
      </c>
      <c r="R543" s="2">
        <f t="shared" si="448"/>
        <v>4322.3</v>
      </c>
      <c r="S543" s="2">
        <f t="shared" si="448"/>
        <v>63034.43</v>
      </c>
      <c r="T543" s="2">
        <f t="shared" si="448"/>
        <v>0</v>
      </c>
      <c r="U543" s="2">
        <f>AH543</f>
        <v>78.528000000000006</v>
      </c>
      <c r="V543" s="2">
        <f>AI543</f>
        <v>4.62</v>
      </c>
      <c r="W543" s="2">
        <f>ROUND(AJ543,2)</f>
        <v>0</v>
      </c>
      <c r="X543" s="2">
        <f>ROUND(AK543,2)</f>
        <v>69377.429999999993</v>
      </c>
      <c r="Y543" s="2">
        <f>ROUND(AL543,2)</f>
        <v>40414.04</v>
      </c>
      <c r="Z543" s="2"/>
      <c r="AA543" s="2"/>
      <c r="AB543" s="2">
        <f>ROUND(SUMIF(AA539:AA541,"=449016141",O539:O541),2)</f>
        <v>71993.88</v>
      </c>
      <c r="AC543" s="2">
        <f>ROUND(SUMIF(AA539:AA541,"=449016141",P539:P541),2)</f>
        <v>0</v>
      </c>
      <c r="AD543" s="2">
        <f>ROUND(SUMIF(AA539:AA541,"=449016141",Q539:Q541),2)</f>
        <v>4637.1499999999996</v>
      </c>
      <c r="AE543" s="2">
        <f>ROUND(SUMIF(AA539:AA541,"=449016141",R539:R541),2)</f>
        <v>4322.3</v>
      </c>
      <c r="AF543" s="2">
        <f>ROUND(SUMIF(AA539:AA541,"=449016141",S539:S541),2)</f>
        <v>63034.43</v>
      </c>
      <c r="AG543" s="2">
        <f>ROUND(SUMIF(AA539:AA541,"=449016141",T539:T541),2)</f>
        <v>0</v>
      </c>
      <c r="AH543" s="2">
        <f>SUMIF(AA539:AA541,"=449016141",U539:U541)</f>
        <v>78.528000000000006</v>
      </c>
      <c r="AI543" s="2">
        <f>SUMIF(AA539:AA541,"=449016141",V539:V541)</f>
        <v>4.62</v>
      </c>
      <c r="AJ543" s="2">
        <f>ROUND(SUMIF(AA539:AA541,"=449016141",W539:W541),2)</f>
        <v>0</v>
      </c>
      <c r="AK543" s="2">
        <f>ROUND(SUMIF(AA539:AA541,"=449016141",X539:X541),2)</f>
        <v>69377.429999999993</v>
      </c>
      <c r="AL543" s="2">
        <f>ROUND(SUMIF(AA539:AA541,"=449016141",Y539:Y541),2)</f>
        <v>40414.04</v>
      </c>
      <c r="AM543" s="2"/>
      <c r="AN543" s="2"/>
      <c r="AO543" s="2">
        <f t="shared" ref="AO543:BD543" si="449">ROUND(BX543,2)</f>
        <v>0</v>
      </c>
      <c r="AP543" s="2">
        <f t="shared" si="449"/>
        <v>0</v>
      </c>
      <c r="AQ543" s="2">
        <f t="shared" si="449"/>
        <v>0</v>
      </c>
      <c r="AR543" s="2">
        <f t="shared" si="449"/>
        <v>181785.35</v>
      </c>
      <c r="AS543" s="2">
        <f t="shared" si="449"/>
        <v>181785.35</v>
      </c>
      <c r="AT543" s="2">
        <f t="shared" si="449"/>
        <v>0</v>
      </c>
      <c r="AU543" s="2">
        <f t="shared" si="449"/>
        <v>0</v>
      </c>
      <c r="AV543" s="2">
        <f t="shared" si="449"/>
        <v>0</v>
      </c>
      <c r="AW543" s="2">
        <f t="shared" si="449"/>
        <v>0</v>
      </c>
      <c r="AX543" s="2">
        <f t="shared" si="449"/>
        <v>0</v>
      </c>
      <c r="AY543" s="2">
        <f t="shared" si="449"/>
        <v>0</v>
      </c>
      <c r="AZ543" s="2">
        <f t="shared" si="449"/>
        <v>0</v>
      </c>
      <c r="BA543" s="2">
        <f t="shared" si="449"/>
        <v>0</v>
      </c>
      <c r="BB543" s="2">
        <f t="shared" si="449"/>
        <v>0</v>
      </c>
      <c r="BC543" s="2">
        <f t="shared" si="449"/>
        <v>0</v>
      </c>
      <c r="BD543" s="2">
        <f t="shared" si="449"/>
        <v>0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ROUND(SUMIF(AA539:AA541,"=449016141",FQ539:FQ541),2)</f>
        <v>0</v>
      </c>
      <c r="BY543" s="2">
        <f>ROUND(SUMIF(AA539:AA541,"=449016141",FR539:FR541),2)</f>
        <v>0</v>
      </c>
      <c r="BZ543" s="2">
        <f>ROUND(SUMIF(AA539:AA541,"=449016141",GL539:GL541),2)</f>
        <v>0</v>
      </c>
      <c r="CA543" s="2">
        <f>ROUND(SUMIF(AA539:AA541,"=449016141",GM539:GM541),2)</f>
        <v>181785.35</v>
      </c>
      <c r="CB543" s="2">
        <f>ROUND(SUMIF(AA539:AA541,"=449016141",GN539:GN541),2)</f>
        <v>181785.35</v>
      </c>
      <c r="CC543" s="2">
        <f>ROUND(SUMIF(AA539:AA541,"=449016141",GO539:GO541),2)</f>
        <v>0</v>
      </c>
      <c r="CD543" s="2">
        <f>ROUND(SUMIF(AA539:AA541,"=449016141",GP539:GP541),2)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ROUND(SUMIF(AA539:AA541,"=449016141",GX539:GX541),2)</f>
        <v>0</v>
      </c>
      <c r="CK543" s="2">
        <f>ROUND(SUMIF(AA539:AA541,"=449016141",GY539:GY541),2)</f>
        <v>0</v>
      </c>
      <c r="CL543" s="2">
        <f>ROUND(SUMIF(AA539:AA541,"=449016141",GZ539:GZ541),2)</f>
        <v>0</v>
      </c>
      <c r="CM543" s="2">
        <f>ROUND(SUMIF(AA539:AA541,"=449016141",HD539:HD541),2)</f>
        <v>0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71993.88</v>
      </c>
      <c r="G545" s="4" t="s">
        <v>403</v>
      </c>
      <c r="H545" s="4" t="s">
        <v>404</v>
      </c>
      <c r="I545" s="4"/>
      <c r="J545" s="4"/>
      <c r="K545" s="4">
        <v>201</v>
      </c>
      <c r="L545" s="4">
        <v>1</v>
      </c>
      <c r="M545" s="4"/>
      <c r="N545" s="4" t="s">
        <v>0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71993.88</v>
      </c>
      <c r="X545" s="4">
        <v>1</v>
      </c>
      <c r="Y545" s="4">
        <v>71993.88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405</v>
      </c>
      <c r="H546" s="4" t="s">
        <v>406</v>
      </c>
      <c r="I546" s="4"/>
      <c r="J546" s="4"/>
      <c r="K546" s="4">
        <v>202</v>
      </c>
      <c r="L546" s="4">
        <v>2</v>
      </c>
      <c r="M546" s="4"/>
      <c r="N546" s="4" t="s">
        <v>0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407</v>
      </c>
      <c r="H547" s="4" t="s">
        <v>408</v>
      </c>
      <c r="I547" s="4"/>
      <c r="J547" s="4"/>
      <c r="K547" s="4">
        <v>222</v>
      </c>
      <c r="L547" s="4">
        <v>3</v>
      </c>
      <c r="M547" s="4"/>
      <c r="N547" s="4" t="s">
        <v>0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409</v>
      </c>
      <c r="H548" s="4" t="s">
        <v>410</v>
      </c>
      <c r="I548" s="4"/>
      <c r="J548" s="4"/>
      <c r="K548" s="4">
        <v>225</v>
      </c>
      <c r="L548" s="4">
        <v>4</v>
      </c>
      <c r="M548" s="4"/>
      <c r="N548" s="4" t="s">
        <v>0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411</v>
      </c>
      <c r="H549" s="4" t="s">
        <v>412</v>
      </c>
      <c r="I549" s="4"/>
      <c r="J549" s="4"/>
      <c r="K549" s="4">
        <v>226</v>
      </c>
      <c r="L549" s="4">
        <v>5</v>
      </c>
      <c r="M549" s="4"/>
      <c r="N549" s="4" t="s">
        <v>0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413</v>
      </c>
      <c r="H550" s="4" t="s">
        <v>414</v>
      </c>
      <c r="I550" s="4"/>
      <c r="J550" s="4"/>
      <c r="K550" s="4">
        <v>227</v>
      </c>
      <c r="L550" s="4">
        <v>6</v>
      </c>
      <c r="M550" s="4"/>
      <c r="N550" s="4" t="s">
        <v>0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415</v>
      </c>
      <c r="H551" s="4" t="s">
        <v>416</v>
      </c>
      <c r="I551" s="4"/>
      <c r="J551" s="4"/>
      <c r="K551" s="4">
        <v>228</v>
      </c>
      <c r="L551" s="4">
        <v>7</v>
      </c>
      <c r="M551" s="4"/>
      <c r="N551" s="4" t="s">
        <v>0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417</v>
      </c>
      <c r="H552" s="4" t="s">
        <v>418</v>
      </c>
      <c r="I552" s="4"/>
      <c r="J552" s="4"/>
      <c r="K552" s="4">
        <v>216</v>
      </c>
      <c r="L552" s="4">
        <v>8</v>
      </c>
      <c r="M552" s="4"/>
      <c r="N552" s="4" t="s">
        <v>0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419</v>
      </c>
      <c r="H553" s="4" t="s">
        <v>420</v>
      </c>
      <c r="I553" s="4"/>
      <c r="J553" s="4"/>
      <c r="K553" s="4">
        <v>223</v>
      </c>
      <c r="L553" s="4">
        <v>9</v>
      </c>
      <c r="M553" s="4"/>
      <c r="N553" s="4" t="s">
        <v>0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421</v>
      </c>
      <c r="H554" s="4" t="s">
        <v>422</v>
      </c>
      <c r="I554" s="4"/>
      <c r="J554" s="4"/>
      <c r="K554" s="4">
        <v>229</v>
      </c>
      <c r="L554" s="4">
        <v>10</v>
      </c>
      <c r="M554" s="4"/>
      <c r="N554" s="4" t="s">
        <v>0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4637.1499999999996</v>
      </c>
      <c r="G555" s="4" t="s">
        <v>423</v>
      </c>
      <c r="H555" s="4" t="s">
        <v>424</v>
      </c>
      <c r="I555" s="4"/>
      <c r="J555" s="4"/>
      <c r="K555" s="4">
        <v>203</v>
      </c>
      <c r="L555" s="4">
        <v>11</v>
      </c>
      <c r="M555" s="4"/>
      <c r="N555" s="4" t="s">
        <v>0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4637.1499999999996</v>
      </c>
      <c r="X555" s="4">
        <v>1</v>
      </c>
      <c r="Y555" s="4">
        <v>4637.1499999999996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425</v>
      </c>
      <c r="H556" s="4" t="s">
        <v>426</v>
      </c>
      <c r="I556" s="4"/>
      <c r="J556" s="4"/>
      <c r="K556" s="4">
        <v>231</v>
      </c>
      <c r="L556" s="4">
        <v>12</v>
      </c>
      <c r="M556" s="4"/>
      <c r="N556" s="4" t="s">
        <v>0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4322.3</v>
      </c>
      <c r="G557" s="4" t="s">
        <v>427</v>
      </c>
      <c r="H557" s="4" t="s">
        <v>428</v>
      </c>
      <c r="I557" s="4"/>
      <c r="J557" s="4"/>
      <c r="K557" s="4">
        <v>204</v>
      </c>
      <c r="L557" s="4">
        <v>13</v>
      </c>
      <c r="M557" s="4"/>
      <c r="N557" s="4" t="s">
        <v>0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4322.3</v>
      </c>
      <c r="X557" s="4">
        <v>1</v>
      </c>
      <c r="Y557" s="4">
        <v>4322.3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63034.43</v>
      </c>
      <c r="G558" s="4" t="s">
        <v>429</v>
      </c>
      <c r="H558" s="4" t="s">
        <v>430</v>
      </c>
      <c r="I558" s="4"/>
      <c r="J558" s="4"/>
      <c r="K558" s="4">
        <v>205</v>
      </c>
      <c r="L558" s="4">
        <v>14</v>
      </c>
      <c r="M558" s="4"/>
      <c r="N558" s="4" t="s">
        <v>0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63034.43</v>
      </c>
      <c r="X558" s="4">
        <v>1</v>
      </c>
      <c r="Y558" s="4">
        <v>63034.43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431</v>
      </c>
      <c r="H559" s="4" t="s">
        <v>432</v>
      </c>
      <c r="I559" s="4"/>
      <c r="J559" s="4"/>
      <c r="K559" s="4">
        <v>232</v>
      </c>
      <c r="L559" s="4">
        <v>15</v>
      </c>
      <c r="M559" s="4"/>
      <c r="N559" s="4" t="s">
        <v>0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181785.35</v>
      </c>
      <c r="G560" s="4" t="s">
        <v>433</v>
      </c>
      <c r="H560" s="4" t="s">
        <v>434</v>
      </c>
      <c r="I560" s="4"/>
      <c r="J560" s="4"/>
      <c r="K560" s="4">
        <v>214</v>
      </c>
      <c r="L560" s="4">
        <v>16</v>
      </c>
      <c r="M560" s="4"/>
      <c r="N560" s="4" t="s">
        <v>0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181785.35</v>
      </c>
      <c r="X560" s="4">
        <v>1</v>
      </c>
      <c r="Y560" s="4">
        <v>181785.35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435</v>
      </c>
      <c r="H561" s="4" t="s">
        <v>436</v>
      </c>
      <c r="I561" s="4"/>
      <c r="J561" s="4"/>
      <c r="K561" s="4">
        <v>215</v>
      </c>
      <c r="L561" s="4">
        <v>17</v>
      </c>
      <c r="M561" s="4"/>
      <c r="N561" s="4" t="s">
        <v>0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437</v>
      </c>
      <c r="H562" s="4" t="s">
        <v>438</v>
      </c>
      <c r="I562" s="4"/>
      <c r="J562" s="4"/>
      <c r="K562" s="4">
        <v>217</v>
      </c>
      <c r="L562" s="4">
        <v>18</v>
      </c>
      <c r="M562" s="4"/>
      <c r="N562" s="4" t="s">
        <v>0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439</v>
      </c>
      <c r="H563" s="4" t="s">
        <v>440</v>
      </c>
      <c r="I563" s="4"/>
      <c r="J563" s="4"/>
      <c r="K563" s="4">
        <v>230</v>
      </c>
      <c r="L563" s="4">
        <v>19</v>
      </c>
      <c r="M563" s="4"/>
      <c r="N563" s="4" t="s">
        <v>0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441</v>
      </c>
      <c r="H564" s="4" t="s">
        <v>442</v>
      </c>
      <c r="I564" s="4"/>
      <c r="J564" s="4"/>
      <c r="K564" s="4">
        <v>206</v>
      </c>
      <c r="L564" s="4">
        <v>20</v>
      </c>
      <c r="M564" s="4"/>
      <c r="N564" s="4" t="s">
        <v>0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78.528000000000006</v>
      </c>
      <c r="G565" s="4" t="s">
        <v>443</v>
      </c>
      <c r="H565" s="4" t="s">
        <v>444</v>
      </c>
      <c r="I565" s="4"/>
      <c r="J565" s="4"/>
      <c r="K565" s="4">
        <v>207</v>
      </c>
      <c r="L565" s="4">
        <v>21</v>
      </c>
      <c r="M565" s="4"/>
      <c r="N565" s="4" t="s">
        <v>0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78.528000000000006</v>
      </c>
      <c r="X565" s="4">
        <v>1</v>
      </c>
      <c r="Y565" s="4">
        <v>78.528000000000006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4.62</v>
      </c>
      <c r="G566" s="4" t="s">
        <v>445</v>
      </c>
      <c r="H566" s="4" t="s">
        <v>446</v>
      </c>
      <c r="I566" s="4"/>
      <c r="J566" s="4"/>
      <c r="K566" s="4">
        <v>208</v>
      </c>
      <c r="L566" s="4">
        <v>22</v>
      </c>
      <c r="M566" s="4"/>
      <c r="N566" s="4" t="s">
        <v>0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4.62</v>
      </c>
      <c r="X566" s="4">
        <v>1</v>
      </c>
      <c r="Y566" s="4">
        <v>4.62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447</v>
      </c>
      <c r="H567" s="4" t="s">
        <v>448</v>
      </c>
      <c r="I567" s="4"/>
      <c r="J567" s="4"/>
      <c r="K567" s="4">
        <v>209</v>
      </c>
      <c r="L567" s="4">
        <v>23</v>
      </c>
      <c r="M567" s="4"/>
      <c r="N567" s="4" t="s">
        <v>0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0</v>
      </c>
      <c r="G568" s="4" t="s">
        <v>449</v>
      </c>
      <c r="H568" s="4" t="s">
        <v>450</v>
      </c>
      <c r="I568" s="4"/>
      <c r="J568" s="4"/>
      <c r="K568" s="4">
        <v>233</v>
      </c>
      <c r="L568" s="4">
        <v>24</v>
      </c>
      <c r="M568" s="4"/>
      <c r="N568" s="4" t="s">
        <v>0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69377.429999999993</v>
      </c>
      <c r="G569" s="4" t="s">
        <v>451</v>
      </c>
      <c r="H569" s="4" t="s">
        <v>452</v>
      </c>
      <c r="I569" s="4"/>
      <c r="J569" s="4"/>
      <c r="K569" s="4">
        <v>210</v>
      </c>
      <c r="L569" s="4">
        <v>25</v>
      </c>
      <c r="M569" s="4"/>
      <c r="N569" s="4" t="s">
        <v>0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69377.429999999993</v>
      </c>
      <c r="X569" s="4">
        <v>1</v>
      </c>
      <c r="Y569" s="4">
        <v>69377.429999999993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40414.04</v>
      </c>
      <c r="G570" s="4" t="s">
        <v>453</v>
      </c>
      <c r="H570" s="4" t="s">
        <v>454</v>
      </c>
      <c r="I570" s="4"/>
      <c r="J570" s="4"/>
      <c r="K570" s="4">
        <v>211</v>
      </c>
      <c r="L570" s="4">
        <v>26</v>
      </c>
      <c r="M570" s="4"/>
      <c r="N570" s="4" t="s">
        <v>0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40414.04</v>
      </c>
      <c r="X570" s="4">
        <v>1</v>
      </c>
      <c r="Y570" s="4">
        <v>40414.04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181785.35</v>
      </c>
      <c r="G571" s="4" t="s">
        <v>455</v>
      </c>
      <c r="H571" s="4" t="s">
        <v>456</v>
      </c>
      <c r="I571" s="4"/>
      <c r="J571" s="4"/>
      <c r="K571" s="4">
        <v>224</v>
      </c>
      <c r="L571" s="4">
        <v>27</v>
      </c>
      <c r="M571" s="4"/>
      <c r="N571" s="4" t="s">
        <v>0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181785.35</v>
      </c>
      <c r="X571" s="4">
        <v>1</v>
      </c>
      <c r="Y571" s="4">
        <v>181785.35</v>
      </c>
      <c r="Z571" s="4"/>
      <c r="AA571" s="4"/>
      <c r="AB571" s="4"/>
    </row>
    <row r="573" spans="1:206" x14ac:dyDescent="0.2">
      <c r="A573" s="1">
        <v>4</v>
      </c>
      <c r="B573" s="1">
        <v>1</v>
      </c>
      <c r="C573" s="1"/>
      <c r="D573" s="1">
        <f>ROW(A579)</f>
        <v>579</v>
      </c>
      <c r="E573" s="1"/>
      <c r="F573" s="1" t="s">
        <v>14</v>
      </c>
      <c r="G573" s="1" t="s">
        <v>457</v>
      </c>
      <c r="H573" s="1" t="s">
        <v>0</v>
      </c>
      <c r="I573" s="1">
        <v>0</v>
      </c>
      <c r="J573" s="1"/>
      <c r="K573" s="1">
        <v>0</v>
      </c>
      <c r="L573" s="1"/>
      <c r="M573" s="1">
        <v>0</v>
      </c>
      <c r="N573" s="1"/>
      <c r="O573" s="1"/>
      <c r="P573" s="1"/>
      <c r="Q573" s="1"/>
      <c r="R573" s="1"/>
      <c r="S573" s="1">
        <v>0</v>
      </c>
      <c r="T573" s="1"/>
      <c r="U573" s="1" t="s">
        <v>0</v>
      </c>
      <c r="V573" s="1">
        <v>0</v>
      </c>
      <c r="W573" s="1"/>
      <c r="X573" s="1"/>
      <c r="Y573" s="1"/>
      <c r="Z573" s="1"/>
      <c r="AA573" s="1"/>
      <c r="AB573" s="1" t="s">
        <v>0</v>
      </c>
      <c r="AC573" s="1" t="s">
        <v>0</v>
      </c>
      <c r="AD573" s="1" t="s">
        <v>0</v>
      </c>
      <c r="AE573" s="1" t="s">
        <v>0</v>
      </c>
      <c r="AF573" s="1" t="s">
        <v>0</v>
      </c>
      <c r="AG573" s="1" t="s">
        <v>0</v>
      </c>
      <c r="AH573" s="1"/>
      <c r="AI573" s="1"/>
      <c r="AJ573" s="1"/>
      <c r="AK573" s="1"/>
      <c r="AL573" s="1"/>
      <c r="AM573" s="1"/>
      <c r="AN573" s="1"/>
      <c r="AO573" s="1"/>
      <c r="AP573" s="1" t="s">
        <v>0</v>
      </c>
      <c r="AQ573" s="1" t="s">
        <v>0</v>
      </c>
      <c r="AR573" s="1" t="s">
        <v>0</v>
      </c>
      <c r="AS573" s="1"/>
      <c r="AT573" s="1"/>
      <c r="AU573" s="1"/>
      <c r="AV573" s="1"/>
      <c r="AW573" s="1"/>
      <c r="AX573" s="1"/>
      <c r="AY573" s="1"/>
      <c r="AZ573" s="1" t="s">
        <v>0</v>
      </c>
      <c r="BA573" s="1"/>
      <c r="BB573" s="1" t="s">
        <v>0</v>
      </c>
      <c r="BC573" s="1" t="s">
        <v>0</v>
      </c>
      <c r="BD573" s="1" t="s">
        <v>0</v>
      </c>
      <c r="BE573" s="1" t="s">
        <v>0</v>
      </c>
      <c r="BF573" s="1" t="s">
        <v>0</v>
      </c>
      <c r="BG573" s="1" t="s">
        <v>0</v>
      </c>
      <c r="BH573" s="1" t="s">
        <v>0</v>
      </c>
      <c r="BI573" s="1" t="s">
        <v>0</v>
      </c>
      <c r="BJ573" s="1" t="s">
        <v>0</v>
      </c>
      <c r="BK573" s="1" t="s">
        <v>0</v>
      </c>
      <c r="BL573" s="1" t="s">
        <v>0</v>
      </c>
      <c r="BM573" s="1" t="s">
        <v>0</v>
      </c>
      <c r="BN573" s="1" t="s">
        <v>0</v>
      </c>
      <c r="BO573" s="1" t="s">
        <v>0</v>
      </c>
      <c r="BP573" s="1" t="s">
        <v>0</v>
      </c>
      <c r="BQ573" s="1"/>
      <c r="BR573" s="1"/>
      <c r="BS573" s="1"/>
      <c r="BT573" s="1"/>
      <c r="BU573" s="1"/>
      <c r="BV573" s="1"/>
      <c r="BW573" s="1"/>
      <c r="BX573" s="1">
        <v>0</v>
      </c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>
        <v>0</v>
      </c>
    </row>
    <row r="575" spans="1:206" x14ac:dyDescent="0.2">
      <c r="A575" s="2">
        <v>52</v>
      </c>
      <c r="B575" s="2">
        <f t="shared" ref="B575:G575" si="450">B579</f>
        <v>1</v>
      </c>
      <c r="C575" s="2">
        <f t="shared" si="450"/>
        <v>4</v>
      </c>
      <c r="D575" s="2">
        <f t="shared" si="450"/>
        <v>573</v>
      </c>
      <c r="E575" s="2">
        <f t="shared" si="450"/>
        <v>0</v>
      </c>
      <c r="F575" s="2" t="str">
        <f t="shared" si="450"/>
        <v>Новый раздел</v>
      </c>
      <c r="G575" s="2" t="str">
        <f t="shared" si="450"/>
        <v>Оборудование</v>
      </c>
      <c r="H575" s="2"/>
      <c r="I575" s="2"/>
      <c r="J575" s="2"/>
      <c r="K575" s="2"/>
      <c r="L575" s="2"/>
      <c r="M575" s="2"/>
      <c r="N575" s="2"/>
      <c r="O575" s="2">
        <f t="shared" ref="O575:AT575" si="451">O579</f>
        <v>399745.06</v>
      </c>
      <c r="P575" s="2">
        <f t="shared" si="451"/>
        <v>399745.06</v>
      </c>
      <c r="Q575" s="2">
        <f t="shared" si="451"/>
        <v>0</v>
      </c>
      <c r="R575" s="2">
        <f t="shared" si="451"/>
        <v>0</v>
      </c>
      <c r="S575" s="2">
        <f t="shared" si="451"/>
        <v>0</v>
      </c>
      <c r="T575" s="2">
        <f t="shared" si="451"/>
        <v>0</v>
      </c>
      <c r="U575" s="2">
        <f t="shared" si="451"/>
        <v>0</v>
      </c>
      <c r="V575" s="2">
        <f t="shared" si="451"/>
        <v>0</v>
      </c>
      <c r="W575" s="2">
        <f t="shared" si="451"/>
        <v>0</v>
      </c>
      <c r="X575" s="2">
        <f t="shared" si="451"/>
        <v>0</v>
      </c>
      <c r="Y575" s="2">
        <f t="shared" si="451"/>
        <v>0</v>
      </c>
      <c r="Z575" s="2">
        <f t="shared" si="451"/>
        <v>0</v>
      </c>
      <c r="AA575" s="2">
        <f t="shared" si="451"/>
        <v>0</v>
      </c>
      <c r="AB575" s="2">
        <f t="shared" si="451"/>
        <v>399745.06</v>
      </c>
      <c r="AC575" s="2">
        <f t="shared" si="451"/>
        <v>399745.06</v>
      </c>
      <c r="AD575" s="2">
        <f t="shared" si="451"/>
        <v>0</v>
      </c>
      <c r="AE575" s="2">
        <f t="shared" si="451"/>
        <v>0</v>
      </c>
      <c r="AF575" s="2">
        <f t="shared" si="451"/>
        <v>0</v>
      </c>
      <c r="AG575" s="2">
        <f t="shared" si="451"/>
        <v>0</v>
      </c>
      <c r="AH575" s="2">
        <f t="shared" si="451"/>
        <v>0</v>
      </c>
      <c r="AI575" s="2">
        <f t="shared" si="451"/>
        <v>0</v>
      </c>
      <c r="AJ575" s="2">
        <f t="shared" si="451"/>
        <v>0</v>
      </c>
      <c r="AK575" s="2">
        <f t="shared" si="451"/>
        <v>0</v>
      </c>
      <c r="AL575" s="2">
        <f t="shared" si="451"/>
        <v>0</v>
      </c>
      <c r="AM575" s="2">
        <f t="shared" si="451"/>
        <v>0</v>
      </c>
      <c r="AN575" s="2">
        <f t="shared" si="451"/>
        <v>0</v>
      </c>
      <c r="AO575" s="2">
        <f t="shared" si="451"/>
        <v>0</v>
      </c>
      <c r="AP575" s="2">
        <f t="shared" si="451"/>
        <v>399745.06</v>
      </c>
      <c r="AQ575" s="2">
        <f t="shared" si="451"/>
        <v>0</v>
      </c>
      <c r="AR575" s="2">
        <f t="shared" si="451"/>
        <v>399745.06</v>
      </c>
      <c r="AS575" s="2">
        <f t="shared" si="451"/>
        <v>0</v>
      </c>
      <c r="AT575" s="2">
        <f t="shared" si="451"/>
        <v>0</v>
      </c>
      <c r="AU575" s="2">
        <f t="shared" ref="AU575:BZ575" si="452">AU579</f>
        <v>0</v>
      </c>
      <c r="AV575" s="2">
        <f t="shared" si="452"/>
        <v>399745.06</v>
      </c>
      <c r="AW575" s="2">
        <f t="shared" si="452"/>
        <v>0</v>
      </c>
      <c r="AX575" s="2">
        <f t="shared" si="452"/>
        <v>0</v>
      </c>
      <c r="AY575" s="2">
        <f t="shared" si="452"/>
        <v>0</v>
      </c>
      <c r="AZ575" s="2">
        <f t="shared" si="452"/>
        <v>399745.06</v>
      </c>
      <c r="BA575" s="2">
        <f t="shared" si="452"/>
        <v>0</v>
      </c>
      <c r="BB575" s="2">
        <f t="shared" si="452"/>
        <v>0</v>
      </c>
      <c r="BC575" s="2">
        <f t="shared" si="452"/>
        <v>0</v>
      </c>
      <c r="BD575" s="2">
        <f t="shared" si="452"/>
        <v>0</v>
      </c>
      <c r="BE575" s="2">
        <f t="shared" si="452"/>
        <v>0</v>
      </c>
      <c r="BF575" s="2">
        <f t="shared" si="452"/>
        <v>0</v>
      </c>
      <c r="BG575" s="2">
        <f t="shared" si="452"/>
        <v>0</v>
      </c>
      <c r="BH575" s="2">
        <f t="shared" si="452"/>
        <v>0</v>
      </c>
      <c r="BI575" s="2">
        <f t="shared" si="452"/>
        <v>0</v>
      </c>
      <c r="BJ575" s="2">
        <f t="shared" si="452"/>
        <v>0</v>
      </c>
      <c r="BK575" s="2">
        <f t="shared" si="452"/>
        <v>0</v>
      </c>
      <c r="BL575" s="2">
        <f t="shared" si="452"/>
        <v>0</v>
      </c>
      <c r="BM575" s="2">
        <f t="shared" si="452"/>
        <v>0</v>
      </c>
      <c r="BN575" s="2">
        <f t="shared" si="452"/>
        <v>0</v>
      </c>
      <c r="BO575" s="2">
        <f t="shared" si="452"/>
        <v>0</v>
      </c>
      <c r="BP575" s="2">
        <f t="shared" si="452"/>
        <v>0</v>
      </c>
      <c r="BQ575" s="2">
        <f t="shared" si="452"/>
        <v>0</v>
      </c>
      <c r="BR575" s="2">
        <f t="shared" si="452"/>
        <v>0</v>
      </c>
      <c r="BS575" s="2">
        <f t="shared" si="452"/>
        <v>0</v>
      </c>
      <c r="BT575" s="2">
        <f t="shared" si="452"/>
        <v>0</v>
      </c>
      <c r="BU575" s="2">
        <f t="shared" si="452"/>
        <v>0</v>
      </c>
      <c r="BV575" s="2">
        <f t="shared" si="452"/>
        <v>0</v>
      </c>
      <c r="BW575" s="2">
        <f t="shared" si="452"/>
        <v>0</v>
      </c>
      <c r="BX575" s="2">
        <f t="shared" si="452"/>
        <v>0</v>
      </c>
      <c r="BY575" s="2">
        <f t="shared" si="452"/>
        <v>399745.06</v>
      </c>
      <c r="BZ575" s="2">
        <f t="shared" si="452"/>
        <v>0</v>
      </c>
      <c r="CA575" s="2">
        <f t="shared" ref="CA575:DF575" si="453">CA579</f>
        <v>399745.06</v>
      </c>
      <c r="CB575" s="2">
        <f t="shared" si="453"/>
        <v>0</v>
      </c>
      <c r="CC575" s="2">
        <f t="shared" si="453"/>
        <v>0</v>
      </c>
      <c r="CD575" s="2">
        <f t="shared" si="453"/>
        <v>0</v>
      </c>
      <c r="CE575" s="2">
        <f t="shared" si="453"/>
        <v>399745.06</v>
      </c>
      <c r="CF575" s="2">
        <f t="shared" si="453"/>
        <v>0</v>
      </c>
      <c r="CG575" s="2">
        <f t="shared" si="453"/>
        <v>0</v>
      </c>
      <c r="CH575" s="2">
        <f t="shared" si="453"/>
        <v>0</v>
      </c>
      <c r="CI575" s="2">
        <f t="shared" si="453"/>
        <v>399745.06</v>
      </c>
      <c r="CJ575" s="2">
        <f t="shared" si="453"/>
        <v>0</v>
      </c>
      <c r="CK575" s="2">
        <f t="shared" si="453"/>
        <v>0</v>
      </c>
      <c r="CL575" s="2">
        <f t="shared" si="453"/>
        <v>0</v>
      </c>
      <c r="CM575" s="2">
        <f t="shared" si="453"/>
        <v>0</v>
      </c>
      <c r="CN575" s="2">
        <f t="shared" si="453"/>
        <v>0</v>
      </c>
      <c r="CO575" s="2">
        <f t="shared" si="453"/>
        <v>0</v>
      </c>
      <c r="CP575" s="2">
        <f t="shared" si="453"/>
        <v>0</v>
      </c>
      <c r="CQ575" s="2">
        <f t="shared" si="453"/>
        <v>0</v>
      </c>
      <c r="CR575" s="2">
        <f t="shared" si="453"/>
        <v>0</v>
      </c>
      <c r="CS575" s="2">
        <f t="shared" si="453"/>
        <v>0</v>
      </c>
      <c r="CT575" s="2">
        <f t="shared" si="453"/>
        <v>0</v>
      </c>
      <c r="CU575" s="2">
        <f t="shared" si="453"/>
        <v>0</v>
      </c>
      <c r="CV575" s="2">
        <f t="shared" si="453"/>
        <v>0</v>
      </c>
      <c r="CW575" s="2">
        <f t="shared" si="453"/>
        <v>0</v>
      </c>
      <c r="CX575" s="2">
        <f t="shared" si="453"/>
        <v>0</v>
      </c>
      <c r="CY575" s="2">
        <f t="shared" si="453"/>
        <v>0</v>
      </c>
      <c r="CZ575" s="2">
        <f t="shared" si="453"/>
        <v>0</v>
      </c>
      <c r="DA575" s="2">
        <f t="shared" si="453"/>
        <v>0</v>
      </c>
      <c r="DB575" s="2">
        <f t="shared" si="453"/>
        <v>0</v>
      </c>
      <c r="DC575" s="2">
        <f t="shared" si="453"/>
        <v>0</v>
      </c>
      <c r="DD575" s="2">
        <f t="shared" si="453"/>
        <v>0</v>
      </c>
      <c r="DE575" s="2">
        <f t="shared" si="453"/>
        <v>0</v>
      </c>
      <c r="DF575" s="2">
        <f t="shared" si="453"/>
        <v>0</v>
      </c>
      <c r="DG575" s="3">
        <f t="shared" ref="DG575:EL575" si="454">DG579</f>
        <v>0</v>
      </c>
      <c r="DH575" s="3">
        <f t="shared" si="454"/>
        <v>0</v>
      </c>
      <c r="DI575" s="3">
        <f t="shared" si="454"/>
        <v>0</v>
      </c>
      <c r="DJ575" s="3">
        <f t="shared" si="454"/>
        <v>0</v>
      </c>
      <c r="DK575" s="3">
        <f t="shared" si="454"/>
        <v>0</v>
      </c>
      <c r="DL575" s="3">
        <f t="shared" si="454"/>
        <v>0</v>
      </c>
      <c r="DM575" s="3">
        <f t="shared" si="454"/>
        <v>0</v>
      </c>
      <c r="DN575" s="3">
        <f t="shared" si="454"/>
        <v>0</v>
      </c>
      <c r="DO575" s="3">
        <f t="shared" si="454"/>
        <v>0</v>
      </c>
      <c r="DP575" s="3">
        <f t="shared" si="454"/>
        <v>0</v>
      </c>
      <c r="DQ575" s="3">
        <f t="shared" si="454"/>
        <v>0</v>
      </c>
      <c r="DR575" s="3">
        <f t="shared" si="454"/>
        <v>0</v>
      </c>
      <c r="DS575" s="3">
        <f t="shared" si="454"/>
        <v>0</v>
      </c>
      <c r="DT575" s="3">
        <f t="shared" si="454"/>
        <v>0</v>
      </c>
      <c r="DU575" s="3">
        <f t="shared" si="454"/>
        <v>0</v>
      </c>
      <c r="DV575" s="3">
        <f t="shared" si="454"/>
        <v>0</v>
      </c>
      <c r="DW575" s="3">
        <f t="shared" si="454"/>
        <v>0</v>
      </c>
      <c r="DX575" s="3">
        <f t="shared" si="454"/>
        <v>0</v>
      </c>
      <c r="DY575" s="3">
        <f t="shared" si="454"/>
        <v>0</v>
      </c>
      <c r="DZ575" s="3">
        <f t="shared" si="454"/>
        <v>0</v>
      </c>
      <c r="EA575" s="3">
        <f t="shared" si="454"/>
        <v>0</v>
      </c>
      <c r="EB575" s="3">
        <f t="shared" si="454"/>
        <v>0</v>
      </c>
      <c r="EC575" s="3">
        <f t="shared" si="454"/>
        <v>0</v>
      </c>
      <c r="ED575" s="3">
        <f t="shared" si="454"/>
        <v>0</v>
      </c>
      <c r="EE575" s="3">
        <f t="shared" si="454"/>
        <v>0</v>
      </c>
      <c r="EF575" s="3">
        <f t="shared" si="454"/>
        <v>0</v>
      </c>
      <c r="EG575" s="3">
        <f t="shared" si="454"/>
        <v>0</v>
      </c>
      <c r="EH575" s="3">
        <f t="shared" si="454"/>
        <v>0</v>
      </c>
      <c r="EI575" s="3">
        <f t="shared" si="454"/>
        <v>0</v>
      </c>
      <c r="EJ575" s="3">
        <f t="shared" si="454"/>
        <v>0</v>
      </c>
      <c r="EK575" s="3">
        <f t="shared" si="454"/>
        <v>0</v>
      </c>
      <c r="EL575" s="3">
        <f t="shared" si="454"/>
        <v>0</v>
      </c>
      <c r="EM575" s="3">
        <f t="shared" ref="EM575:FR575" si="455">EM579</f>
        <v>0</v>
      </c>
      <c r="EN575" s="3">
        <f t="shared" si="455"/>
        <v>0</v>
      </c>
      <c r="EO575" s="3">
        <f t="shared" si="455"/>
        <v>0</v>
      </c>
      <c r="EP575" s="3">
        <f t="shared" si="455"/>
        <v>0</v>
      </c>
      <c r="EQ575" s="3">
        <f t="shared" si="455"/>
        <v>0</v>
      </c>
      <c r="ER575" s="3">
        <f t="shared" si="455"/>
        <v>0</v>
      </c>
      <c r="ES575" s="3">
        <f t="shared" si="455"/>
        <v>0</v>
      </c>
      <c r="ET575" s="3">
        <f t="shared" si="455"/>
        <v>0</v>
      </c>
      <c r="EU575" s="3">
        <f t="shared" si="455"/>
        <v>0</v>
      </c>
      <c r="EV575" s="3">
        <f t="shared" si="455"/>
        <v>0</v>
      </c>
      <c r="EW575" s="3">
        <f t="shared" si="455"/>
        <v>0</v>
      </c>
      <c r="EX575" s="3">
        <f t="shared" si="455"/>
        <v>0</v>
      </c>
      <c r="EY575" s="3">
        <f t="shared" si="455"/>
        <v>0</v>
      </c>
      <c r="EZ575" s="3">
        <f t="shared" si="455"/>
        <v>0</v>
      </c>
      <c r="FA575" s="3">
        <f t="shared" si="455"/>
        <v>0</v>
      </c>
      <c r="FB575" s="3">
        <f t="shared" si="455"/>
        <v>0</v>
      </c>
      <c r="FC575" s="3">
        <f t="shared" si="455"/>
        <v>0</v>
      </c>
      <c r="FD575" s="3">
        <f t="shared" si="455"/>
        <v>0</v>
      </c>
      <c r="FE575" s="3">
        <f t="shared" si="455"/>
        <v>0</v>
      </c>
      <c r="FF575" s="3">
        <f t="shared" si="455"/>
        <v>0</v>
      </c>
      <c r="FG575" s="3">
        <f t="shared" si="455"/>
        <v>0</v>
      </c>
      <c r="FH575" s="3">
        <f t="shared" si="455"/>
        <v>0</v>
      </c>
      <c r="FI575" s="3">
        <f t="shared" si="455"/>
        <v>0</v>
      </c>
      <c r="FJ575" s="3">
        <f t="shared" si="455"/>
        <v>0</v>
      </c>
      <c r="FK575" s="3">
        <f t="shared" si="455"/>
        <v>0</v>
      </c>
      <c r="FL575" s="3">
        <f t="shared" si="455"/>
        <v>0</v>
      </c>
      <c r="FM575" s="3">
        <f t="shared" si="455"/>
        <v>0</v>
      </c>
      <c r="FN575" s="3">
        <f t="shared" si="455"/>
        <v>0</v>
      </c>
      <c r="FO575" s="3">
        <f t="shared" si="455"/>
        <v>0</v>
      </c>
      <c r="FP575" s="3">
        <f t="shared" si="455"/>
        <v>0</v>
      </c>
      <c r="FQ575" s="3">
        <f t="shared" si="455"/>
        <v>0</v>
      </c>
      <c r="FR575" s="3">
        <f t="shared" si="455"/>
        <v>0</v>
      </c>
      <c r="FS575" s="3">
        <f t="shared" ref="FS575:GX575" si="456">FS579</f>
        <v>0</v>
      </c>
      <c r="FT575" s="3">
        <f t="shared" si="456"/>
        <v>0</v>
      </c>
      <c r="FU575" s="3">
        <f t="shared" si="456"/>
        <v>0</v>
      </c>
      <c r="FV575" s="3">
        <f t="shared" si="456"/>
        <v>0</v>
      </c>
      <c r="FW575" s="3">
        <f t="shared" si="456"/>
        <v>0</v>
      </c>
      <c r="FX575" s="3">
        <f t="shared" si="456"/>
        <v>0</v>
      </c>
      <c r="FY575" s="3">
        <f t="shared" si="456"/>
        <v>0</v>
      </c>
      <c r="FZ575" s="3">
        <f t="shared" si="456"/>
        <v>0</v>
      </c>
      <c r="GA575" s="3">
        <f t="shared" si="456"/>
        <v>0</v>
      </c>
      <c r="GB575" s="3">
        <f t="shared" si="456"/>
        <v>0</v>
      </c>
      <c r="GC575" s="3">
        <f t="shared" si="456"/>
        <v>0</v>
      </c>
      <c r="GD575" s="3">
        <f t="shared" si="456"/>
        <v>0</v>
      </c>
      <c r="GE575" s="3">
        <f t="shared" si="456"/>
        <v>0</v>
      </c>
      <c r="GF575" s="3">
        <f t="shared" si="456"/>
        <v>0</v>
      </c>
      <c r="GG575" s="3">
        <f t="shared" si="456"/>
        <v>0</v>
      </c>
      <c r="GH575" s="3">
        <f t="shared" si="456"/>
        <v>0</v>
      </c>
      <c r="GI575" s="3">
        <f t="shared" si="456"/>
        <v>0</v>
      </c>
      <c r="GJ575" s="3">
        <f t="shared" si="456"/>
        <v>0</v>
      </c>
      <c r="GK575" s="3">
        <f t="shared" si="456"/>
        <v>0</v>
      </c>
      <c r="GL575" s="3">
        <f t="shared" si="456"/>
        <v>0</v>
      </c>
      <c r="GM575" s="3">
        <f t="shared" si="456"/>
        <v>0</v>
      </c>
      <c r="GN575" s="3">
        <f t="shared" si="456"/>
        <v>0</v>
      </c>
      <c r="GO575" s="3">
        <f t="shared" si="456"/>
        <v>0</v>
      </c>
      <c r="GP575" s="3">
        <f t="shared" si="456"/>
        <v>0</v>
      </c>
      <c r="GQ575" s="3">
        <f t="shared" si="456"/>
        <v>0</v>
      </c>
      <c r="GR575" s="3">
        <f t="shared" si="456"/>
        <v>0</v>
      </c>
      <c r="GS575" s="3">
        <f t="shared" si="456"/>
        <v>0</v>
      </c>
      <c r="GT575" s="3">
        <f t="shared" si="456"/>
        <v>0</v>
      </c>
      <c r="GU575" s="3">
        <f t="shared" si="456"/>
        <v>0</v>
      </c>
      <c r="GV575" s="3">
        <f t="shared" si="456"/>
        <v>0</v>
      </c>
      <c r="GW575" s="3">
        <f t="shared" si="456"/>
        <v>0</v>
      </c>
      <c r="GX575" s="3">
        <f t="shared" si="456"/>
        <v>0</v>
      </c>
    </row>
    <row r="577" spans="1:245" x14ac:dyDescent="0.2">
      <c r="A577">
        <v>17</v>
      </c>
      <c r="B577">
        <v>1</v>
      </c>
      <c r="E577" t="s">
        <v>36</v>
      </c>
      <c r="F577" t="s">
        <v>712</v>
      </c>
      <c r="G577" t="s">
        <v>713</v>
      </c>
      <c r="H577" t="s">
        <v>137</v>
      </c>
      <c r="I577">
        <v>1</v>
      </c>
      <c r="J577">
        <v>0</v>
      </c>
      <c r="K577">
        <v>1</v>
      </c>
      <c r="M577">
        <v>1</v>
      </c>
      <c r="O577">
        <f>ROUND(CP577,2)</f>
        <v>399745.06</v>
      </c>
      <c r="P577">
        <f>ROUND(CQ577*I577,2)</f>
        <v>399745.06</v>
      </c>
      <c r="Q577">
        <f>ROUND(CR577*I577,2)</f>
        <v>0</v>
      </c>
      <c r="R577">
        <f>ROUND(CS577*I577,2)</f>
        <v>0</v>
      </c>
      <c r="S577">
        <f>ROUND(CT577*I577,2)</f>
        <v>0</v>
      </c>
      <c r="T577">
        <f>ROUND(CU577*I577,2)</f>
        <v>0</v>
      </c>
      <c r="U577">
        <f>ROUND(CV577*I577,7)</f>
        <v>0</v>
      </c>
      <c r="V577">
        <f>ROUND(CW577*I577,7)</f>
        <v>0</v>
      </c>
      <c r="W577">
        <f>ROUND(CX577*I577,2)</f>
        <v>0</v>
      </c>
      <c r="X577">
        <f>ROUND(CY577,2)</f>
        <v>0</v>
      </c>
      <c r="Y577">
        <f>ROUND(CZ577,2)</f>
        <v>0</v>
      </c>
      <c r="AA577">
        <v>449016141</v>
      </c>
      <c r="AB577">
        <f>ROUND((AC577+AD577+AF577),6)</f>
        <v>399745.06</v>
      </c>
      <c r="AC577">
        <f>ROUND((ES577),6)</f>
        <v>399745.06</v>
      </c>
      <c r="AD577">
        <f>ROUND((ET577),6)</f>
        <v>0</v>
      </c>
      <c r="AE577">
        <f>ROUND((EU577),6)</f>
        <v>0</v>
      </c>
      <c r="AF577">
        <f>ROUND((EV577),6)</f>
        <v>0</v>
      </c>
      <c r="AG577">
        <f>ROUND((AP577),6)</f>
        <v>0</v>
      </c>
      <c r="AH577">
        <f>(EW577)</f>
        <v>0</v>
      </c>
      <c r="AI577">
        <f>(EX577)</f>
        <v>0</v>
      </c>
      <c r="AJ577">
        <f>(AS577)</f>
        <v>0</v>
      </c>
      <c r="AK577">
        <v>399745.06</v>
      </c>
      <c r="AL577">
        <v>399745.06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0</v>
      </c>
      <c r="BE577" t="s">
        <v>0</v>
      </c>
      <c r="BF577" t="s">
        <v>0</v>
      </c>
      <c r="BG577" t="s">
        <v>0</v>
      </c>
      <c r="BH577">
        <v>3</v>
      </c>
      <c r="BI577">
        <v>3</v>
      </c>
      <c r="BJ577" t="s">
        <v>712</v>
      </c>
      <c r="BM577">
        <v>902</v>
      </c>
      <c r="BN577">
        <v>0</v>
      </c>
      <c r="BO577" t="s">
        <v>0</v>
      </c>
      <c r="BP577">
        <v>0</v>
      </c>
      <c r="BQ577">
        <v>92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0</v>
      </c>
      <c r="BZ577">
        <v>0</v>
      </c>
      <c r="CA577">
        <v>0</v>
      </c>
      <c r="CB577" t="s">
        <v>0</v>
      </c>
      <c r="CE577">
        <v>0</v>
      </c>
      <c r="CF577">
        <v>0</v>
      </c>
      <c r="CG577">
        <v>0</v>
      </c>
      <c r="CM577">
        <v>0</v>
      </c>
      <c r="CN577" t="s">
        <v>0</v>
      </c>
      <c r="CO577">
        <v>0</v>
      </c>
      <c r="CP577">
        <f>(P577+Q577+S577+R577)</f>
        <v>399745.06</v>
      </c>
      <c r="CQ577">
        <f>ROUND(AL577,2)</f>
        <v>399745.06</v>
      </c>
      <c r="CR577">
        <f>ROUND(AM577,2)</f>
        <v>0</v>
      </c>
      <c r="CS577">
        <f>ROUND(AN577*BS577,2)</f>
        <v>0</v>
      </c>
      <c r="CT577">
        <f>ROUND(AO577*BA577,2)</f>
        <v>0</v>
      </c>
      <c r="CU577">
        <f>AG577</f>
        <v>0</v>
      </c>
      <c r="CV577">
        <f>AH577</f>
        <v>0</v>
      </c>
      <c r="CW577">
        <f>AI577</f>
        <v>0</v>
      </c>
      <c r="CX577">
        <f>AJ577</f>
        <v>0</v>
      </c>
      <c r="CY577">
        <f>0</f>
        <v>0</v>
      </c>
      <c r="CZ577">
        <f>0</f>
        <v>0</v>
      </c>
      <c r="DC577" t="s">
        <v>0</v>
      </c>
      <c r="DD577" t="s">
        <v>0</v>
      </c>
      <c r="DE577" t="s">
        <v>0</v>
      </c>
      <c r="DF577" t="s">
        <v>0</v>
      </c>
      <c r="DG577" t="s">
        <v>0</v>
      </c>
      <c r="DH577" t="s">
        <v>0</v>
      </c>
      <c r="DI577" t="s">
        <v>0</v>
      </c>
      <c r="DJ577" t="s">
        <v>0</v>
      </c>
      <c r="DK577" t="s">
        <v>0</v>
      </c>
      <c r="DL577" t="s">
        <v>0</v>
      </c>
      <c r="DM577" t="s">
        <v>0</v>
      </c>
      <c r="DN577">
        <v>0</v>
      </c>
      <c r="DO577">
        <v>0</v>
      </c>
      <c r="DP577">
        <v>1</v>
      </c>
      <c r="DQ577">
        <v>1</v>
      </c>
      <c r="DU577">
        <v>1010</v>
      </c>
      <c r="DV577" t="s">
        <v>137</v>
      </c>
      <c r="DW577" t="s">
        <v>138</v>
      </c>
      <c r="DX577">
        <v>1</v>
      </c>
      <c r="DZ577" t="s">
        <v>0</v>
      </c>
      <c r="EA577" t="s">
        <v>0</v>
      </c>
      <c r="EB577" t="s">
        <v>0</v>
      </c>
      <c r="EC577" t="s">
        <v>0</v>
      </c>
      <c r="EE577">
        <v>416980466</v>
      </c>
      <c r="EF577">
        <v>92</v>
      </c>
      <c r="EG577" t="s">
        <v>461</v>
      </c>
      <c r="EH577">
        <v>0</v>
      </c>
      <c r="EI577" t="s">
        <v>0</v>
      </c>
      <c r="EJ577">
        <v>3</v>
      </c>
      <c r="EK577">
        <v>902</v>
      </c>
      <c r="EL577" t="s">
        <v>461</v>
      </c>
      <c r="EM577" t="s">
        <v>462</v>
      </c>
      <c r="EO577" t="s">
        <v>0</v>
      </c>
      <c r="EQ577">
        <v>131088</v>
      </c>
      <c r="ER577">
        <v>0</v>
      </c>
      <c r="ES577">
        <v>399745.06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5</v>
      </c>
      <c r="FC577">
        <v>0</v>
      </c>
      <c r="FD577">
        <v>18</v>
      </c>
      <c r="FF577">
        <v>399745.06</v>
      </c>
      <c r="FQ577">
        <v>0</v>
      </c>
      <c r="FR577">
        <f>P577</f>
        <v>399745.06</v>
      </c>
      <c r="FS577">
        <v>0</v>
      </c>
      <c r="FX577">
        <v>0</v>
      </c>
      <c r="FY577">
        <v>0</v>
      </c>
      <c r="GA577" t="s">
        <v>0</v>
      </c>
      <c r="GD577">
        <v>1</v>
      </c>
      <c r="GF577">
        <v>-901383359</v>
      </c>
      <c r="GG577">
        <v>2</v>
      </c>
      <c r="GH577">
        <v>3</v>
      </c>
      <c r="GI577">
        <v>-2</v>
      </c>
      <c r="GJ577">
        <v>0</v>
      </c>
      <c r="GK577">
        <v>0</v>
      </c>
      <c r="GL577">
        <f>ROUND(IF(AND(BH577=3,BI577=3,FS577&lt;&gt;0),P577,0),2)</f>
        <v>0</v>
      </c>
      <c r="GM577">
        <f>ROUND(O577+X577+Y577,2)+GX577</f>
        <v>399745.06</v>
      </c>
      <c r="GN577">
        <f>IF(OR(BI577=0,BI577=1),GM577-GX577,0)</f>
        <v>0</v>
      </c>
      <c r="GO577">
        <f>IF(BI577=2,GM577-GX577,0)</f>
        <v>0</v>
      </c>
      <c r="GP577">
        <f>IF(BI577=4,GM577-GX577,0)</f>
        <v>0</v>
      </c>
      <c r="GR577">
        <v>1</v>
      </c>
      <c r="GS577">
        <v>1</v>
      </c>
      <c r="GT577">
        <v>0</v>
      </c>
      <c r="GU577" t="s">
        <v>0</v>
      </c>
      <c r="GV577">
        <f>ROUND((GT577),6)</f>
        <v>0</v>
      </c>
      <c r="GW577">
        <v>1</v>
      </c>
      <c r="GX577">
        <f>ROUND(HC577*I577,2)</f>
        <v>0</v>
      </c>
      <c r="HA577">
        <v>0</v>
      </c>
      <c r="HB577">
        <v>0</v>
      </c>
      <c r="HC577">
        <f>GV577*GW577</f>
        <v>0</v>
      </c>
      <c r="HE577" t="s">
        <v>0</v>
      </c>
      <c r="HF577" t="s">
        <v>0</v>
      </c>
      <c r="HH577">
        <f>ROUND(ROUND(AL577,2)*I577,2)</f>
        <v>399745.06</v>
      </c>
      <c r="HM577" t="s">
        <v>0</v>
      </c>
      <c r="HN577" t="s">
        <v>0</v>
      </c>
      <c r="HO577" t="s">
        <v>0</v>
      </c>
      <c r="HP577" t="s">
        <v>0</v>
      </c>
      <c r="HQ577" t="s">
        <v>0</v>
      </c>
      <c r="HS577">
        <v>0</v>
      </c>
      <c r="IK577">
        <v>0</v>
      </c>
    </row>
    <row r="579" spans="1:245" x14ac:dyDescent="0.2">
      <c r="A579" s="2">
        <v>51</v>
      </c>
      <c r="B579" s="2">
        <f>B573</f>
        <v>1</v>
      </c>
      <c r="C579" s="2">
        <f>A573</f>
        <v>4</v>
      </c>
      <c r="D579" s="2">
        <f>ROW(A573)</f>
        <v>573</v>
      </c>
      <c r="E579" s="2"/>
      <c r="F579" s="2" t="str">
        <f>IF(F573&lt;&gt;"",F573,"")</f>
        <v>Новый раздел</v>
      </c>
      <c r="G579" s="2" t="str">
        <f>IF(G573&lt;&gt;"",G573,"")</f>
        <v>Оборудование</v>
      </c>
      <c r="H579" s="2">
        <v>0</v>
      </c>
      <c r="I579" s="2"/>
      <c r="J579" s="2"/>
      <c r="K579" s="2"/>
      <c r="L579" s="2"/>
      <c r="M579" s="2"/>
      <c r="N579" s="2"/>
      <c r="O579" s="2">
        <f t="shared" ref="O579:T579" si="457">ROUND(AB579,2)</f>
        <v>399745.06</v>
      </c>
      <c r="P579" s="2">
        <f t="shared" si="457"/>
        <v>399745.06</v>
      </c>
      <c r="Q579" s="2">
        <f t="shared" si="457"/>
        <v>0</v>
      </c>
      <c r="R579" s="2">
        <f t="shared" si="457"/>
        <v>0</v>
      </c>
      <c r="S579" s="2">
        <f t="shared" si="457"/>
        <v>0</v>
      </c>
      <c r="T579" s="2">
        <f t="shared" si="457"/>
        <v>0</v>
      </c>
      <c r="U579" s="2">
        <f>AH579</f>
        <v>0</v>
      </c>
      <c r="V579" s="2">
        <f>AI579</f>
        <v>0</v>
      </c>
      <c r="W579" s="2">
        <f>ROUND(AJ579,2)</f>
        <v>0</v>
      </c>
      <c r="X579" s="2">
        <f>ROUND(AK579,2)</f>
        <v>0</v>
      </c>
      <c r="Y579" s="2">
        <f>ROUND(AL579,2)</f>
        <v>0</v>
      </c>
      <c r="Z579" s="2"/>
      <c r="AA579" s="2"/>
      <c r="AB579" s="2">
        <f>ROUND(SUMIF(AA577:AA577,"=449016141",O577:O577),2)</f>
        <v>399745.06</v>
      </c>
      <c r="AC579" s="2">
        <f>ROUND(SUMIF(AA577:AA577,"=449016141",P577:P577),2)</f>
        <v>399745.06</v>
      </c>
      <c r="AD579" s="2">
        <f>ROUND(SUMIF(AA577:AA577,"=449016141",Q577:Q577),2)</f>
        <v>0</v>
      </c>
      <c r="AE579" s="2">
        <f>ROUND(SUMIF(AA577:AA577,"=449016141",R577:R577),2)</f>
        <v>0</v>
      </c>
      <c r="AF579" s="2">
        <f>ROUND(SUMIF(AA577:AA577,"=449016141",S577:S577),2)</f>
        <v>0</v>
      </c>
      <c r="AG579" s="2">
        <f>ROUND(SUMIF(AA577:AA577,"=449016141",T577:T577),2)</f>
        <v>0</v>
      </c>
      <c r="AH579" s="2">
        <f>SUMIF(AA577:AA577,"=449016141",U577:U577)</f>
        <v>0</v>
      </c>
      <c r="AI579" s="2">
        <f>SUMIF(AA577:AA577,"=449016141",V577:V577)</f>
        <v>0</v>
      </c>
      <c r="AJ579" s="2">
        <f>ROUND(SUMIF(AA577:AA577,"=449016141",W577:W577),2)</f>
        <v>0</v>
      </c>
      <c r="AK579" s="2">
        <f>ROUND(SUMIF(AA577:AA577,"=449016141",X577:X577),2)</f>
        <v>0</v>
      </c>
      <c r="AL579" s="2">
        <f>ROUND(SUMIF(AA577:AA577,"=449016141",Y577:Y577),2)</f>
        <v>0</v>
      </c>
      <c r="AM579" s="2"/>
      <c r="AN579" s="2"/>
      <c r="AO579" s="2">
        <f t="shared" ref="AO579:BD579" si="458">ROUND(BX579,2)</f>
        <v>0</v>
      </c>
      <c r="AP579" s="2">
        <f t="shared" si="458"/>
        <v>399745.06</v>
      </c>
      <c r="AQ579" s="2">
        <f t="shared" si="458"/>
        <v>0</v>
      </c>
      <c r="AR579" s="2">
        <f t="shared" si="458"/>
        <v>399745.06</v>
      </c>
      <c r="AS579" s="2">
        <f t="shared" si="458"/>
        <v>0</v>
      </c>
      <c r="AT579" s="2">
        <f t="shared" si="458"/>
        <v>0</v>
      </c>
      <c r="AU579" s="2">
        <f t="shared" si="458"/>
        <v>0</v>
      </c>
      <c r="AV579" s="2">
        <f t="shared" si="458"/>
        <v>399745.06</v>
      </c>
      <c r="AW579" s="2">
        <f t="shared" si="458"/>
        <v>0</v>
      </c>
      <c r="AX579" s="2">
        <f t="shared" si="458"/>
        <v>0</v>
      </c>
      <c r="AY579" s="2">
        <f t="shared" si="458"/>
        <v>0</v>
      </c>
      <c r="AZ579" s="2">
        <f t="shared" si="458"/>
        <v>399745.06</v>
      </c>
      <c r="BA579" s="2">
        <f t="shared" si="458"/>
        <v>0</v>
      </c>
      <c r="BB579" s="2">
        <f t="shared" si="458"/>
        <v>0</v>
      </c>
      <c r="BC579" s="2">
        <f t="shared" si="458"/>
        <v>0</v>
      </c>
      <c r="BD579" s="2">
        <f t="shared" si="458"/>
        <v>0</v>
      </c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>
        <f>ROUND(SUMIF(AA577:AA577,"=449016141",FQ577:FQ577),2)</f>
        <v>0</v>
      </c>
      <c r="BY579" s="2">
        <f>ROUND(SUMIF(AA577:AA577,"=449016141",FR577:FR577),2)</f>
        <v>399745.06</v>
      </c>
      <c r="BZ579" s="2">
        <f>ROUND(SUMIF(AA577:AA577,"=449016141",GL577:GL577),2)</f>
        <v>0</v>
      </c>
      <c r="CA579" s="2">
        <f>ROUND(SUMIF(AA577:AA577,"=449016141",GM577:GM577),2)</f>
        <v>399745.06</v>
      </c>
      <c r="CB579" s="2">
        <f>ROUND(SUMIF(AA577:AA577,"=449016141",GN577:GN577),2)</f>
        <v>0</v>
      </c>
      <c r="CC579" s="2">
        <f>ROUND(SUMIF(AA577:AA577,"=449016141",GO577:GO577),2)</f>
        <v>0</v>
      </c>
      <c r="CD579" s="2">
        <f>ROUND(SUMIF(AA577:AA577,"=449016141",GP577:GP577),2)</f>
        <v>0</v>
      </c>
      <c r="CE579" s="2">
        <f>AC579-BX579</f>
        <v>399745.06</v>
      </c>
      <c r="CF579" s="2">
        <f>AC579-BY579</f>
        <v>0</v>
      </c>
      <c r="CG579" s="2">
        <f>BX579-BZ579</f>
        <v>0</v>
      </c>
      <c r="CH579" s="2">
        <f>AC579-BX579-BY579+BZ579</f>
        <v>0</v>
      </c>
      <c r="CI579" s="2">
        <f>BY579-BZ579</f>
        <v>399745.06</v>
      </c>
      <c r="CJ579" s="2">
        <f>ROUND(SUMIF(AA577:AA577,"=449016141",GX577:GX577),2)</f>
        <v>0</v>
      </c>
      <c r="CK579" s="2">
        <f>ROUND(SUMIF(AA577:AA577,"=449016141",GY577:GY577),2)</f>
        <v>0</v>
      </c>
      <c r="CL579" s="2">
        <f>ROUND(SUMIF(AA577:AA577,"=449016141",GZ577:GZ577),2)</f>
        <v>0</v>
      </c>
      <c r="CM579" s="2">
        <f>ROUND(SUMIF(AA577:AA577,"=449016141",HD577:HD577),2)</f>
        <v>0</v>
      </c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>
        <v>0</v>
      </c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201</v>
      </c>
      <c r="F581" s="4">
        <f>ROUND(Source!O579,O581)</f>
        <v>399745.06</v>
      </c>
      <c r="G581" s="4" t="s">
        <v>403</v>
      </c>
      <c r="H581" s="4" t="s">
        <v>404</v>
      </c>
      <c r="I581" s="4"/>
      <c r="J581" s="4"/>
      <c r="K581" s="4">
        <v>201</v>
      </c>
      <c r="L581" s="4">
        <v>1</v>
      </c>
      <c r="M581" s="4"/>
      <c r="N581" s="4" t="s">
        <v>0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202</v>
      </c>
      <c r="F582" s="4">
        <f>ROUND(Source!P579,O582)</f>
        <v>399745.06</v>
      </c>
      <c r="G582" s="4" t="s">
        <v>405</v>
      </c>
      <c r="H582" s="4" t="s">
        <v>406</v>
      </c>
      <c r="I582" s="4"/>
      <c r="J582" s="4"/>
      <c r="K582" s="4">
        <v>202</v>
      </c>
      <c r="L582" s="4">
        <v>2</v>
      </c>
      <c r="M582" s="4"/>
      <c r="N582" s="4" t="s">
        <v>0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399745.06</v>
      </c>
      <c r="X582" s="4">
        <v>1</v>
      </c>
      <c r="Y582" s="4">
        <v>399745.06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222</v>
      </c>
      <c r="F583" s="4">
        <f>ROUND(Source!AO579,O583)</f>
        <v>0</v>
      </c>
      <c r="G583" s="4" t="s">
        <v>407</v>
      </c>
      <c r="H583" s="4" t="s">
        <v>408</v>
      </c>
      <c r="I583" s="4"/>
      <c r="J583" s="4"/>
      <c r="K583" s="4">
        <v>222</v>
      </c>
      <c r="L583" s="4">
        <v>3</v>
      </c>
      <c r="M583" s="4"/>
      <c r="N583" s="4" t="s">
        <v>0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225</v>
      </c>
      <c r="F584" s="4">
        <f>ROUND(Source!AV579,O584)</f>
        <v>399745.06</v>
      </c>
      <c r="G584" s="4" t="s">
        <v>409</v>
      </c>
      <c r="H584" s="4" t="s">
        <v>410</v>
      </c>
      <c r="I584" s="4"/>
      <c r="J584" s="4"/>
      <c r="K584" s="4">
        <v>225</v>
      </c>
      <c r="L584" s="4">
        <v>4</v>
      </c>
      <c r="M584" s="4"/>
      <c r="N584" s="4" t="s">
        <v>0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399745.06</v>
      </c>
      <c r="X584" s="4">
        <v>1</v>
      </c>
      <c r="Y584" s="4">
        <v>399745.06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226</v>
      </c>
      <c r="F585" s="4">
        <f>ROUND(Source!AW579,O585)</f>
        <v>0</v>
      </c>
      <c r="G585" s="4" t="s">
        <v>411</v>
      </c>
      <c r="H585" s="4" t="s">
        <v>412</v>
      </c>
      <c r="I585" s="4"/>
      <c r="J585" s="4"/>
      <c r="K585" s="4">
        <v>226</v>
      </c>
      <c r="L585" s="4">
        <v>5</v>
      </c>
      <c r="M585" s="4"/>
      <c r="N585" s="4" t="s">
        <v>0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227</v>
      </c>
      <c r="F586" s="4">
        <f>ROUND(Source!AX579,O586)</f>
        <v>0</v>
      </c>
      <c r="G586" s="4" t="s">
        <v>413</v>
      </c>
      <c r="H586" s="4" t="s">
        <v>414</v>
      </c>
      <c r="I586" s="4"/>
      <c r="J586" s="4"/>
      <c r="K586" s="4">
        <v>227</v>
      </c>
      <c r="L586" s="4">
        <v>6</v>
      </c>
      <c r="M586" s="4"/>
      <c r="N586" s="4" t="s">
        <v>0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228</v>
      </c>
      <c r="F587" s="4">
        <f>ROUND(Source!AY579,O587)</f>
        <v>0</v>
      </c>
      <c r="G587" s="4" t="s">
        <v>415</v>
      </c>
      <c r="H587" s="4" t="s">
        <v>416</v>
      </c>
      <c r="I587" s="4"/>
      <c r="J587" s="4"/>
      <c r="K587" s="4">
        <v>228</v>
      </c>
      <c r="L587" s="4">
        <v>7</v>
      </c>
      <c r="M587" s="4"/>
      <c r="N587" s="4" t="s">
        <v>0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216</v>
      </c>
      <c r="F588" s="4">
        <f>ROUND(Source!AP579,O588)</f>
        <v>399745.06</v>
      </c>
      <c r="G588" s="4" t="s">
        <v>417</v>
      </c>
      <c r="H588" s="4" t="s">
        <v>418</v>
      </c>
      <c r="I588" s="4"/>
      <c r="J588" s="4"/>
      <c r="K588" s="4">
        <v>216</v>
      </c>
      <c r="L588" s="4">
        <v>8</v>
      </c>
      <c r="M588" s="4"/>
      <c r="N588" s="4" t="s">
        <v>0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399745.06</v>
      </c>
      <c r="X588" s="4">
        <v>1</v>
      </c>
      <c r="Y588" s="4">
        <v>399745.06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223</v>
      </c>
      <c r="F589" s="4">
        <f>ROUND(Source!AQ579,O589)</f>
        <v>0</v>
      </c>
      <c r="G589" s="4" t="s">
        <v>419</v>
      </c>
      <c r="H589" s="4" t="s">
        <v>420</v>
      </c>
      <c r="I589" s="4"/>
      <c r="J589" s="4"/>
      <c r="K589" s="4">
        <v>223</v>
      </c>
      <c r="L589" s="4">
        <v>9</v>
      </c>
      <c r="M589" s="4"/>
      <c r="N589" s="4" t="s">
        <v>0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229</v>
      </c>
      <c r="F590" s="4">
        <f>ROUND(Source!AZ579,O590)</f>
        <v>399745.06</v>
      </c>
      <c r="G590" s="4" t="s">
        <v>421</v>
      </c>
      <c r="H590" s="4" t="s">
        <v>422</v>
      </c>
      <c r="I590" s="4"/>
      <c r="J590" s="4"/>
      <c r="K590" s="4">
        <v>229</v>
      </c>
      <c r="L590" s="4">
        <v>10</v>
      </c>
      <c r="M590" s="4"/>
      <c r="N590" s="4" t="s">
        <v>0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399745.06</v>
      </c>
      <c r="X590" s="4">
        <v>1</v>
      </c>
      <c r="Y590" s="4">
        <v>399745.06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203</v>
      </c>
      <c r="F591" s="4">
        <f>ROUND(Source!Q579,O591)</f>
        <v>0</v>
      </c>
      <c r="G591" s="4" t="s">
        <v>423</v>
      </c>
      <c r="H591" s="4" t="s">
        <v>424</v>
      </c>
      <c r="I591" s="4"/>
      <c r="J591" s="4"/>
      <c r="K591" s="4">
        <v>203</v>
      </c>
      <c r="L591" s="4">
        <v>11</v>
      </c>
      <c r="M591" s="4"/>
      <c r="N591" s="4" t="s">
        <v>0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231</v>
      </c>
      <c r="F592" s="4">
        <f>ROUND(Source!BB579,O592)</f>
        <v>0</v>
      </c>
      <c r="G592" s="4" t="s">
        <v>425</v>
      </c>
      <c r="H592" s="4" t="s">
        <v>426</v>
      </c>
      <c r="I592" s="4"/>
      <c r="J592" s="4"/>
      <c r="K592" s="4">
        <v>231</v>
      </c>
      <c r="L592" s="4">
        <v>12</v>
      </c>
      <c r="M592" s="4"/>
      <c r="N592" s="4" t="s">
        <v>0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204</v>
      </c>
      <c r="F593" s="4">
        <f>ROUND(Source!R579,O593)</f>
        <v>0</v>
      </c>
      <c r="G593" s="4" t="s">
        <v>427</v>
      </c>
      <c r="H593" s="4" t="s">
        <v>428</v>
      </c>
      <c r="I593" s="4"/>
      <c r="J593" s="4"/>
      <c r="K593" s="4">
        <v>204</v>
      </c>
      <c r="L593" s="4">
        <v>13</v>
      </c>
      <c r="M593" s="4"/>
      <c r="N593" s="4" t="s">
        <v>0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205</v>
      </c>
      <c r="F594" s="4">
        <f>ROUND(Source!S579,O594)</f>
        <v>0</v>
      </c>
      <c r="G594" s="4" t="s">
        <v>429</v>
      </c>
      <c r="H594" s="4" t="s">
        <v>430</v>
      </c>
      <c r="I594" s="4"/>
      <c r="J594" s="4"/>
      <c r="K594" s="4">
        <v>205</v>
      </c>
      <c r="L594" s="4">
        <v>14</v>
      </c>
      <c r="M594" s="4"/>
      <c r="N594" s="4" t="s">
        <v>0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232</v>
      </c>
      <c r="F595" s="4">
        <f>ROUND(Source!BC579,O595)</f>
        <v>0</v>
      </c>
      <c r="G595" s="4" t="s">
        <v>431</v>
      </c>
      <c r="H595" s="4" t="s">
        <v>432</v>
      </c>
      <c r="I595" s="4"/>
      <c r="J595" s="4"/>
      <c r="K595" s="4">
        <v>232</v>
      </c>
      <c r="L595" s="4">
        <v>15</v>
      </c>
      <c r="M595" s="4"/>
      <c r="N595" s="4" t="s">
        <v>0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214</v>
      </c>
      <c r="F596" s="4">
        <f>ROUND(Source!AS579,O596)</f>
        <v>0</v>
      </c>
      <c r="G596" s="4" t="s">
        <v>433</v>
      </c>
      <c r="H596" s="4" t="s">
        <v>434</v>
      </c>
      <c r="I596" s="4"/>
      <c r="J596" s="4"/>
      <c r="K596" s="4">
        <v>214</v>
      </c>
      <c r="L596" s="4">
        <v>16</v>
      </c>
      <c r="M596" s="4"/>
      <c r="N596" s="4" t="s">
        <v>0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215</v>
      </c>
      <c r="F597" s="4">
        <f>ROUND(Source!AT579,O597)</f>
        <v>0</v>
      </c>
      <c r="G597" s="4" t="s">
        <v>435</v>
      </c>
      <c r="H597" s="4" t="s">
        <v>436</v>
      </c>
      <c r="I597" s="4"/>
      <c r="J597" s="4"/>
      <c r="K597" s="4">
        <v>215</v>
      </c>
      <c r="L597" s="4">
        <v>17</v>
      </c>
      <c r="M597" s="4"/>
      <c r="N597" s="4" t="s">
        <v>0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217</v>
      </c>
      <c r="F598" s="4">
        <f>ROUND(Source!AU579,O598)</f>
        <v>0</v>
      </c>
      <c r="G598" s="4" t="s">
        <v>437</v>
      </c>
      <c r="H598" s="4" t="s">
        <v>438</v>
      </c>
      <c r="I598" s="4"/>
      <c r="J598" s="4"/>
      <c r="K598" s="4">
        <v>217</v>
      </c>
      <c r="L598" s="4">
        <v>18</v>
      </c>
      <c r="M598" s="4"/>
      <c r="N598" s="4" t="s">
        <v>0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230</v>
      </c>
      <c r="F599" s="4">
        <f>ROUND(Source!BA579,O599)</f>
        <v>0</v>
      </c>
      <c r="G599" s="4" t="s">
        <v>439</v>
      </c>
      <c r="H599" s="4" t="s">
        <v>440</v>
      </c>
      <c r="I599" s="4"/>
      <c r="J599" s="4"/>
      <c r="K599" s="4">
        <v>230</v>
      </c>
      <c r="L599" s="4">
        <v>19</v>
      </c>
      <c r="M599" s="4"/>
      <c r="N599" s="4" t="s">
        <v>0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206</v>
      </c>
      <c r="F600" s="4">
        <f>ROUND(Source!T579,O600)</f>
        <v>0</v>
      </c>
      <c r="G600" s="4" t="s">
        <v>441</v>
      </c>
      <c r="H600" s="4" t="s">
        <v>442</v>
      </c>
      <c r="I600" s="4"/>
      <c r="J600" s="4"/>
      <c r="K600" s="4">
        <v>206</v>
      </c>
      <c r="L600" s="4">
        <v>20</v>
      </c>
      <c r="M600" s="4"/>
      <c r="N600" s="4" t="s">
        <v>0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207</v>
      </c>
      <c r="F601" s="4">
        <f>ROUND(Source!U579,O601)</f>
        <v>0</v>
      </c>
      <c r="G601" s="4" t="s">
        <v>443</v>
      </c>
      <c r="H601" s="4" t="s">
        <v>444</v>
      </c>
      <c r="I601" s="4"/>
      <c r="J601" s="4"/>
      <c r="K601" s="4">
        <v>207</v>
      </c>
      <c r="L601" s="4">
        <v>21</v>
      </c>
      <c r="M601" s="4"/>
      <c r="N601" s="4" t="s">
        <v>0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208</v>
      </c>
      <c r="F602" s="4">
        <f>ROUND(Source!V579,O602)</f>
        <v>0</v>
      </c>
      <c r="G602" s="4" t="s">
        <v>445</v>
      </c>
      <c r="H602" s="4" t="s">
        <v>446</v>
      </c>
      <c r="I602" s="4"/>
      <c r="J602" s="4"/>
      <c r="K602" s="4">
        <v>208</v>
      </c>
      <c r="L602" s="4">
        <v>22</v>
      </c>
      <c r="M602" s="4"/>
      <c r="N602" s="4" t="s">
        <v>0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209</v>
      </c>
      <c r="F603" s="4">
        <f>ROUND(Source!W579,O603)</f>
        <v>0</v>
      </c>
      <c r="G603" s="4" t="s">
        <v>447</v>
      </c>
      <c r="H603" s="4" t="s">
        <v>448</v>
      </c>
      <c r="I603" s="4"/>
      <c r="J603" s="4"/>
      <c r="K603" s="4">
        <v>209</v>
      </c>
      <c r="L603" s="4">
        <v>23</v>
      </c>
      <c r="M603" s="4"/>
      <c r="N603" s="4" t="s">
        <v>0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233</v>
      </c>
      <c r="F604" s="4">
        <f>ROUND(Source!BD579,O604)</f>
        <v>0</v>
      </c>
      <c r="G604" s="4" t="s">
        <v>449</v>
      </c>
      <c r="H604" s="4" t="s">
        <v>450</v>
      </c>
      <c r="I604" s="4"/>
      <c r="J604" s="4"/>
      <c r="K604" s="4">
        <v>233</v>
      </c>
      <c r="L604" s="4">
        <v>24</v>
      </c>
      <c r="M604" s="4"/>
      <c r="N604" s="4" t="s">
        <v>0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210</v>
      </c>
      <c r="F605" s="4">
        <f>ROUND(Source!X579,O605)</f>
        <v>0</v>
      </c>
      <c r="G605" s="4" t="s">
        <v>451</v>
      </c>
      <c r="H605" s="4" t="s">
        <v>452</v>
      </c>
      <c r="I605" s="4"/>
      <c r="J605" s="4"/>
      <c r="K605" s="4">
        <v>210</v>
      </c>
      <c r="L605" s="4">
        <v>25</v>
      </c>
      <c r="M605" s="4"/>
      <c r="N605" s="4" t="s">
        <v>0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211</v>
      </c>
      <c r="F606" s="4">
        <f>ROUND(Source!Y579,O606)</f>
        <v>0</v>
      </c>
      <c r="G606" s="4" t="s">
        <v>453</v>
      </c>
      <c r="H606" s="4" t="s">
        <v>454</v>
      </c>
      <c r="I606" s="4"/>
      <c r="J606" s="4"/>
      <c r="K606" s="4">
        <v>211</v>
      </c>
      <c r="L606" s="4">
        <v>26</v>
      </c>
      <c r="M606" s="4"/>
      <c r="N606" s="4" t="s">
        <v>0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224</v>
      </c>
      <c r="F607" s="4">
        <f>ROUND(Source!AR579,O607)</f>
        <v>399745.06</v>
      </c>
      <c r="G607" s="4" t="s">
        <v>455</v>
      </c>
      <c r="H607" s="4" t="s">
        <v>456</v>
      </c>
      <c r="I607" s="4"/>
      <c r="J607" s="4"/>
      <c r="K607" s="4">
        <v>224</v>
      </c>
      <c r="L607" s="4">
        <v>27</v>
      </c>
      <c r="M607" s="4"/>
      <c r="N607" s="4" t="s">
        <v>0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399745.06</v>
      </c>
      <c r="X607" s="4">
        <v>1</v>
      </c>
      <c r="Y607" s="4">
        <v>399745.06</v>
      </c>
      <c r="Z607" s="4"/>
      <c r="AA607" s="4"/>
      <c r="AB607" s="4"/>
    </row>
    <row r="609" spans="1:206" x14ac:dyDescent="0.2">
      <c r="A609" s="2">
        <v>51</v>
      </c>
      <c r="B609" s="2">
        <f>B531</f>
        <v>1</v>
      </c>
      <c r="C609" s="2">
        <f>A531</f>
        <v>3</v>
      </c>
      <c r="D609" s="2">
        <f>ROW(A531)</f>
        <v>531</v>
      </c>
      <c r="E609" s="2"/>
      <c r="F609" s="2" t="str">
        <f>IF(F531&lt;&gt;"",F531,"")</f>
        <v>02-01-03</v>
      </c>
      <c r="G609" s="2" t="str">
        <f>IF(G531&lt;&gt;"",G531,"")</f>
        <v>Монтаж   ТМГ-160кВа</v>
      </c>
      <c r="H609" s="2">
        <v>0</v>
      </c>
      <c r="I609" s="2"/>
      <c r="J609" s="2"/>
      <c r="K609" s="2"/>
      <c r="L609" s="2"/>
      <c r="M609" s="2"/>
      <c r="N609" s="2"/>
      <c r="O609" s="2">
        <f t="shared" ref="O609:T609" si="459">ROUND(O543+O579+AB609,2)</f>
        <v>471738.94</v>
      </c>
      <c r="P609" s="2">
        <f t="shared" si="459"/>
        <v>399745.06</v>
      </c>
      <c r="Q609" s="2">
        <f t="shared" si="459"/>
        <v>4637.1499999999996</v>
      </c>
      <c r="R609" s="2">
        <f t="shared" si="459"/>
        <v>4322.3</v>
      </c>
      <c r="S609" s="2">
        <f t="shared" si="459"/>
        <v>63034.43</v>
      </c>
      <c r="T609" s="2">
        <f t="shared" si="459"/>
        <v>0</v>
      </c>
      <c r="U609" s="2">
        <f>U543+U579+AH609</f>
        <v>78.528000000000006</v>
      </c>
      <c r="V609" s="2">
        <f>V543+V579+AI609</f>
        <v>4.62</v>
      </c>
      <c r="W609" s="2">
        <f>ROUND(W543+W579+AJ609,2)</f>
        <v>0</v>
      </c>
      <c r="X609" s="2">
        <f>ROUND(X543+X579+AK609,2)</f>
        <v>69377.429999999993</v>
      </c>
      <c r="Y609" s="2">
        <f>ROUND(Y543+Y579+AL609,2)</f>
        <v>40414.04</v>
      </c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>
        <f t="shared" ref="AO609:BD609" si="460">ROUND(AO543+AO579+BX609,2)</f>
        <v>0</v>
      </c>
      <c r="AP609" s="2">
        <f t="shared" si="460"/>
        <v>399745.06</v>
      </c>
      <c r="AQ609" s="2">
        <f t="shared" si="460"/>
        <v>0</v>
      </c>
      <c r="AR609" s="2">
        <f t="shared" si="460"/>
        <v>581530.41</v>
      </c>
      <c r="AS609" s="2">
        <f t="shared" si="460"/>
        <v>181785.35</v>
      </c>
      <c r="AT609" s="2">
        <f t="shared" si="460"/>
        <v>0</v>
      </c>
      <c r="AU609" s="2">
        <f t="shared" si="460"/>
        <v>0</v>
      </c>
      <c r="AV609" s="2">
        <f t="shared" si="460"/>
        <v>399745.06</v>
      </c>
      <c r="AW609" s="2">
        <f t="shared" si="460"/>
        <v>0</v>
      </c>
      <c r="AX609" s="2">
        <f t="shared" si="460"/>
        <v>0</v>
      </c>
      <c r="AY609" s="2">
        <f t="shared" si="460"/>
        <v>0</v>
      </c>
      <c r="AZ609" s="2">
        <f t="shared" si="460"/>
        <v>399745.06</v>
      </c>
      <c r="BA609" s="2">
        <f t="shared" si="460"/>
        <v>0</v>
      </c>
      <c r="BB609" s="2">
        <f t="shared" si="460"/>
        <v>0</v>
      </c>
      <c r="BC609" s="2">
        <f t="shared" si="460"/>
        <v>0</v>
      </c>
      <c r="BD609" s="2">
        <f t="shared" si="460"/>
        <v>0</v>
      </c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>
        <v>0</v>
      </c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201</v>
      </c>
      <c r="F611" s="4">
        <f>ROUND(Source!O609,O611)</f>
        <v>471738.94</v>
      </c>
      <c r="G611" s="4" t="s">
        <v>403</v>
      </c>
      <c r="H611" s="4" t="s">
        <v>404</v>
      </c>
      <c r="I611" s="4"/>
      <c r="J611" s="4"/>
      <c r="K611" s="4">
        <v>201</v>
      </c>
      <c r="L611" s="4">
        <v>1</v>
      </c>
      <c r="M611" s="4"/>
      <c r="N611" s="4" t="s">
        <v>0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71993.88</v>
      </c>
      <c r="X611" s="4">
        <v>1</v>
      </c>
      <c r="Y611" s="4">
        <v>71993.88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202</v>
      </c>
      <c r="F612" s="4">
        <f>ROUND(Source!P609,O612)</f>
        <v>399745.06</v>
      </c>
      <c r="G612" s="4" t="s">
        <v>405</v>
      </c>
      <c r="H612" s="4" t="s">
        <v>406</v>
      </c>
      <c r="I612" s="4"/>
      <c r="J612" s="4"/>
      <c r="K612" s="4">
        <v>202</v>
      </c>
      <c r="L612" s="4">
        <v>2</v>
      </c>
      <c r="M612" s="4"/>
      <c r="N612" s="4" t="s">
        <v>0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399745.06</v>
      </c>
      <c r="X612" s="4">
        <v>1</v>
      </c>
      <c r="Y612" s="4">
        <v>399745.06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222</v>
      </c>
      <c r="F613" s="4">
        <f>ROUND(Source!AO609,O613)</f>
        <v>0</v>
      </c>
      <c r="G613" s="4" t="s">
        <v>407</v>
      </c>
      <c r="H613" s="4" t="s">
        <v>408</v>
      </c>
      <c r="I613" s="4"/>
      <c r="J613" s="4"/>
      <c r="K613" s="4">
        <v>222</v>
      </c>
      <c r="L613" s="4">
        <v>3</v>
      </c>
      <c r="M613" s="4"/>
      <c r="N613" s="4" t="s">
        <v>0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225</v>
      </c>
      <c r="F614" s="4">
        <f>ROUND(Source!AV609,O614)</f>
        <v>399745.06</v>
      </c>
      <c r="G614" s="4" t="s">
        <v>409</v>
      </c>
      <c r="H614" s="4" t="s">
        <v>410</v>
      </c>
      <c r="I614" s="4"/>
      <c r="J614" s="4"/>
      <c r="K614" s="4">
        <v>225</v>
      </c>
      <c r="L614" s="4">
        <v>4</v>
      </c>
      <c r="M614" s="4"/>
      <c r="N614" s="4" t="s">
        <v>0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399745.06</v>
      </c>
      <c r="X614" s="4">
        <v>1</v>
      </c>
      <c r="Y614" s="4">
        <v>399745.06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226</v>
      </c>
      <c r="F615" s="4">
        <f>ROUND(Source!AW609,O615)</f>
        <v>0</v>
      </c>
      <c r="G615" s="4" t="s">
        <v>411</v>
      </c>
      <c r="H615" s="4" t="s">
        <v>412</v>
      </c>
      <c r="I615" s="4"/>
      <c r="J615" s="4"/>
      <c r="K615" s="4">
        <v>226</v>
      </c>
      <c r="L615" s="4">
        <v>5</v>
      </c>
      <c r="M615" s="4"/>
      <c r="N615" s="4" t="s">
        <v>0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227</v>
      </c>
      <c r="F616" s="4">
        <f>ROUND(Source!AX609,O616)</f>
        <v>0</v>
      </c>
      <c r="G616" s="4" t="s">
        <v>413</v>
      </c>
      <c r="H616" s="4" t="s">
        <v>414</v>
      </c>
      <c r="I616" s="4"/>
      <c r="J616" s="4"/>
      <c r="K616" s="4">
        <v>227</v>
      </c>
      <c r="L616" s="4">
        <v>6</v>
      </c>
      <c r="M616" s="4"/>
      <c r="N616" s="4" t="s">
        <v>0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228</v>
      </c>
      <c r="F617" s="4">
        <f>ROUND(Source!AY609,O617)</f>
        <v>0</v>
      </c>
      <c r="G617" s="4" t="s">
        <v>415</v>
      </c>
      <c r="H617" s="4" t="s">
        <v>416</v>
      </c>
      <c r="I617" s="4"/>
      <c r="J617" s="4"/>
      <c r="K617" s="4">
        <v>228</v>
      </c>
      <c r="L617" s="4">
        <v>7</v>
      </c>
      <c r="M617" s="4"/>
      <c r="N617" s="4" t="s">
        <v>0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216</v>
      </c>
      <c r="F618" s="4">
        <f>ROUND(Source!AP609,O618)</f>
        <v>399745.06</v>
      </c>
      <c r="G618" s="4" t="s">
        <v>417</v>
      </c>
      <c r="H618" s="4" t="s">
        <v>418</v>
      </c>
      <c r="I618" s="4"/>
      <c r="J618" s="4"/>
      <c r="K618" s="4">
        <v>216</v>
      </c>
      <c r="L618" s="4">
        <v>8</v>
      </c>
      <c r="M618" s="4"/>
      <c r="N618" s="4" t="s">
        <v>0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399745.06</v>
      </c>
      <c r="X618" s="4">
        <v>1</v>
      </c>
      <c r="Y618" s="4">
        <v>399745.06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223</v>
      </c>
      <c r="F619" s="4">
        <f>ROUND(Source!AQ609,O619)</f>
        <v>0</v>
      </c>
      <c r="G619" s="4" t="s">
        <v>419</v>
      </c>
      <c r="H619" s="4" t="s">
        <v>420</v>
      </c>
      <c r="I619" s="4"/>
      <c r="J619" s="4"/>
      <c r="K619" s="4">
        <v>223</v>
      </c>
      <c r="L619" s="4">
        <v>9</v>
      </c>
      <c r="M619" s="4"/>
      <c r="N619" s="4" t="s">
        <v>0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229</v>
      </c>
      <c r="F620" s="4">
        <f>ROUND(Source!AZ609,O620)</f>
        <v>399745.06</v>
      </c>
      <c r="G620" s="4" t="s">
        <v>421</v>
      </c>
      <c r="H620" s="4" t="s">
        <v>422</v>
      </c>
      <c r="I620" s="4"/>
      <c r="J620" s="4"/>
      <c r="K620" s="4">
        <v>229</v>
      </c>
      <c r="L620" s="4">
        <v>10</v>
      </c>
      <c r="M620" s="4"/>
      <c r="N620" s="4" t="s">
        <v>0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399745.06</v>
      </c>
      <c r="X620" s="4">
        <v>1</v>
      </c>
      <c r="Y620" s="4">
        <v>399745.06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203</v>
      </c>
      <c r="F621" s="4">
        <f>ROUND(Source!Q609,O621)</f>
        <v>4637.1499999999996</v>
      </c>
      <c r="G621" s="4" t="s">
        <v>423</v>
      </c>
      <c r="H621" s="4" t="s">
        <v>424</v>
      </c>
      <c r="I621" s="4"/>
      <c r="J621" s="4"/>
      <c r="K621" s="4">
        <v>203</v>
      </c>
      <c r="L621" s="4">
        <v>11</v>
      </c>
      <c r="M621" s="4"/>
      <c r="N621" s="4" t="s">
        <v>0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4637.1499999999996</v>
      </c>
      <c r="X621" s="4">
        <v>1</v>
      </c>
      <c r="Y621" s="4">
        <v>4637.1499999999996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231</v>
      </c>
      <c r="F622" s="4">
        <f>ROUND(Source!BB609,O622)</f>
        <v>0</v>
      </c>
      <c r="G622" s="4" t="s">
        <v>425</v>
      </c>
      <c r="H622" s="4" t="s">
        <v>426</v>
      </c>
      <c r="I622" s="4"/>
      <c r="J622" s="4"/>
      <c r="K622" s="4">
        <v>231</v>
      </c>
      <c r="L622" s="4">
        <v>12</v>
      </c>
      <c r="M622" s="4"/>
      <c r="N622" s="4" t="s">
        <v>0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204</v>
      </c>
      <c r="F623" s="4">
        <f>ROUND(Source!R609,O623)</f>
        <v>4322.3</v>
      </c>
      <c r="G623" s="4" t="s">
        <v>427</v>
      </c>
      <c r="H623" s="4" t="s">
        <v>428</v>
      </c>
      <c r="I623" s="4"/>
      <c r="J623" s="4"/>
      <c r="K623" s="4">
        <v>204</v>
      </c>
      <c r="L623" s="4">
        <v>13</v>
      </c>
      <c r="M623" s="4"/>
      <c r="N623" s="4" t="s">
        <v>0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4322.3</v>
      </c>
      <c r="X623" s="4">
        <v>1</v>
      </c>
      <c r="Y623" s="4">
        <v>4322.3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205</v>
      </c>
      <c r="F624" s="4">
        <f>ROUND(Source!S609,O624)</f>
        <v>63034.43</v>
      </c>
      <c r="G624" s="4" t="s">
        <v>429</v>
      </c>
      <c r="H624" s="4" t="s">
        <v>430</v>
      </c>
      <c r="I624" s="4"/>
      <c r="J624" s="4"/>
      <c r="K624" s="4">
        <v>205</v>
      </c>
      <c r="L624" s="4">
        <v>14</v>
      </c>
      <c r="M624" s="4"/>
      <c r="N624" s="4" t="s">
        <v>0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63034.43</v>
      </c>
      <c r="X624" s="4">
        <v>1</v>
      </c>
      <c r="Y624" s="4">
        <v>63034.43</v>
      </c>
      <c r="Z624" s="4"/>
      <c r="AA624" s="4"/>
      <c r="AB624" s="4"/>
    </row>
    <row r="625" spans="1:95" x14ac:dyDescent="0.2">
      <c r="A625" s="4">
        <v>50</v>
      </c>
      <c r="B625" s="4">
        <v>0</v>
      </c>
      <c r="C625" s="4">
        <v>0</v>
      </c>
      <c r="D625" s="4">
        <v>1</v>
      </c>
      <c r="E625" s="4">
        <v>232</v>
      </c>
      <c r="F625" s="4">
        <f>ROUND(Source!BC609,O625)</f>
        <v>0</v>
      </c>
      <c r="G625" s="4" t="s">
        <v>431</v>
      </c>
      <c r="H625" s="4" t="s">
        <v>432</v>
      </c>
      <c r="I625" s="4"/>
      <c r="J625" s="4"/>
      <c r="K625" s="4">
        <v>232</v>
      </c>
      <c r="L625" s="4">
        <v>15</v>
      </c>
      <c r="M625" s="4"/>
      <c r="N625" s="4" t="s">
        <v>0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95" x14ac:dyDescent="0.2">
      <c r="A626" s="4">
        <v>50</v>
      </c>
      <c r="B626" s="4">
        <v>0</v>
      </c>
      <c r="C626" s="4">
        <v>0</v>
      </c>
      <c r="D626" s="4">
        <v>1</v>
      </c>
      <c r="E626" s="4">
        <v>214</v>
      </c>
      <c r="F626" s="4">
        <f>ROUND(Source!AS609,O626)</f>
        <v>181785.35</v>
      </c>
      <c r="G626" s="4" t="s">
        <v>433</v>
      </c>
      <c r="H626" s="4" t="s">
        <v>434</v>
      </c>
      <c r="I626" s="4"/>
      <c r="J626" s="4"/>
      <c r="K626" s="4">
        <v>214</v>
      </c>
      <c r="L626" s="4">
        <v>16</v>
      </c>
      <c r="M626" s="4"/>
      <c r="N626" s="4" t="s">
        <v>0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181785.35</v>
      </c>
      <c r="X626" s="4">
        <v>1</v>
      </c>
      <c r="Y626" s="4">
        <v>181785.35</v>
      </c>
      <c r="Z626" s="4"/>
      <c r="AA626" s="4"/>
      <c r="AB626" s="4"/>
    </row>
    <row r="627" spans="1:95" x14ac:dyDescent="0.2">
      <c r="A627" s="4">
        <v>50</v>
      </c>
      <c r="B627" s="4">
        <v>0</v>
      </c>
      <c r="C627" s="4">
        <v>0</v>
      </c>
      <c r="D627" s="4">
        <v>1</v>
      </c>
      <c r="E627" s="4">
        <v>215</v>
      </c>
      <c r="F627" s="4">
        <f>ROUND(Source!AT609,O627)</f>
        <v>0</v>
      </c>
      <c r="G627" s="4" t="s">
        <v>435</v>
      </c>
      <c r="H627" s="4" t="s">
        <v>436</v>
      </c>
      <c r="I627" s="4"/>
      <c r="J627" s="4"/>
      <c r="K627" s="4">
        <v>215</v>
      </c>
      <c r="L627" s="4">
        <v>17</v>
      </c>
      <c r="M627" s="4"/>
      <c r="N627" s="4" t="s">
        <v>0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95" x14ac:dyDescent="0.2">
      <c r="A628" s="4">
        <v>50</v>
      </c>
      <c r="B628" s="4">
        <v>0</v>
      </c>
      <c r="C628" s="4">
        <v>0</v>
      </c>
      <c r="D628" s="4">
        <v>1</v>
      </c>
      <c r="E628" s="4">
        <v>217</v>
      </c>
      <c r="F628" s="4">
        <f>ROUND(Source!AU609,O628)</f>
        <v>0</v>
      </c>
      <c r="G628" s="4" t="s">
        <v>437</v>
      </c>
      <c r="H628" s="4" t="s">
        <v>438</v>
      </c>
      <c r="I628" s="4"/>
      <c r="J628" s="4"/>
      <c r="K628" s="4">
        <v>217</v>
      </c>
      <c r="L628" s="4">
        <v>18</v>
      </c>
      <c r="M628" s="4"/>
      <c r="N628" s="4" t="s">
        <v>0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95" x14ac:dyDescent="0.2">
      <c r="A629" s="4">
        <v>50</v>
      </c>
      <c r="B629" s="4">
        <v>0</v>
      </c>
      <c r="C629" s="4">
        <v>0</v>
      </c>
      <c r="D629" s="4">
        <v>1</v>
      </c>
      <c r="E629" s="4">
        <v>230</v>
      </c>
      <c r="F629" s="4">
        <f>ROUND(Source!BA609,O629)</f>
        <v>0</v>
      </c>
      <c r="G629" s="4" t="s">
        <v>439</v>
      </c>
      <c r="H629" s="4" t="s">
        <v>440</v>
      </c>
      <c r="I629" s="4"/>
      <c r="J629" s="4"/>
      <c r="K629" s="4">
        <v>230</v>
      </c>
      <c r="L629" s="4">
        <v>19</v>
      </c>
      <c r="M629" s="4"/>
      <c r="N629" s="4" t="s">
        <v>0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95" x14ac:dyDescent="0.2">
      <c r="A630" s="4">
        <v>50</v>
      </c>
      <c r="B630" s="4">
        <v>0</v>
      </c>
      <c r="C630" s="4">
        <v>0</v>
      </c>
      <c r="D630" s="4">
        <v>1</v>
      </c>
      <c r="E630" s="4">
        <v>206</v>
      </c>
      <c r="F630" s="4">
        <f>ROUND(Source!T609,O630)</f>
        <v>0</v>
      </c>
      <c r="G630" s="4" t="s">
        <v>441</v>
      </c>
      <c r="H630" s="4" t="s">
        <v>442</v>
      </c>
      <c r="I630" s="4"/>
      <c r="J630" s="4"/>
      <c r="K630" s="4">
        <v>206</v>
      </c>
      <c r="L630" s="4">
        <v>20</v>
      </c>
      <c r="M630" s="4"/>
      <c r="N630" s="4" t="s">
        <v>0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95" x14ac:dyDescent="0.2">
      <c r="A631" s="4">
        <v>50</v>
      </c>
      <c r="B631" s="4">
        <v>0</v>
      </c>
      <c r="C631" s="4">
        <v>0</v>
      </c>
      <c r="D631" s="4">
        <v>1</v>
      </c>
      <c r="E631" s="4">
        <v>207</v>
      </c>
      <c r="F631" s="4">
        <f>ROUND(Source!U609,O631)</f>
        <v>78.528000000000006</v>
      </c>
      <c r="G631" s="4" t="s">
        <v>443</v>
      </c>
      <c r="H631" s="4" t="s">
        <v>444</v>
      </c>
      <c r="I631" s="4"/>
      <c r="J631" s="4"/>
      <c r="K631" s="4">
        <v>207</v>
      </c>
      <c r="L631" s="4">
        <v>21</v>
      </c>
      <c r="M631" s="4"/>
      <c r="N631" s="4" t="s">
        <v>0</v>
      </c>
      <c r="O631" s="4">
        <v>7</v>
      </c>
      <c r="P631" s="4"/>
      <c r="Q631" s="4"/>
      <c r="R631" s="4"/>
      <c r="S631" s="4"/>
      <c r="T631" s="4"/>
      <c r="U631" s="4"/>
      <c r="V631" s="4"/>
      <c r="W631" s="4">
        <v>78.528000000000006</v>
      </c>
      <c r="X631" s="4">
        <v>1</v>
      </c>
      <c r="Y631" s="4">
        <v>78.528000000000006</v>
      </c>
      <c r="Z631" s="4"/>
      <c r="AA631" s="4"/>
      <c r="AB631" s="4"/>
    </row>
    <row r="632" spans="1:95" x14ac:dyDescent="0.2">
      <c r="A632" s="4">
        <v>50</v>
      </c>
      <c r="B632" s="4">
        <v>0</v>
      </c>
      <c r="C632" s="4">
        <v>0</v>
      </c>
      <c r="D632" s="4">
        <v>1</v>
      </c>
      <c r="E632" s="4">
        <v>208</v>
      </c>
      <c r="F632" s="4">
        <f>ROUND(Source!V609,O632)</f>
        <v>4.62</v>
      </c>
      <c r="G632" s="4" t="s">
        <v>445</v>
      </c>
      <c r="H632" s="4" t="s">
        <v>446</v>
      </c>
      <c r="I632" s="4"/>
      <c r="J632" s="4"/>
      <c r="K632" s="4">
        <v>208</v>
      </c>
      <c r="L632" s="4">
        <v>22</v>
      </c>
      <c r="M632" s="4"/>
      <c r="N632" s="4" t="s">
        <v>0</v>
      </c>
      <c r="O632" s="4">
        <v>7</v>
      </c>
      <c r="P632" s="4"/>
      <c r="Q632" s="4"/>
      <c r="R632" s="4"/>
      <c r="S632" s="4"/>
      <c r="T632" s="4"/>
      <c r="U632" s="4"/>
      <c r="V632" s="4"/>
      <c r="W632" s="4">
        <v>4.62</v>
      </c>
      <c r="X632" s="4">
        <v>1</v>
      </c>
      <c r="Y632" s="4">
        <v>4.62</v>
      </c>
      <c r="Z632" s="4"/>
      <c r="AA632" s="4"/>
      <c r="AB632" s="4"/>
    </row>
    <row r="633" spans="1:95" x14ac:dyDescent="0.2">
      <c r="A633" s="4">
        <v>50</v>
      </c>
      <c r="B633" s="4">
        <v>0</v>
      </c>
      <c r="C633" s="4">
        <v>0</v>
      </c>
      <c r="D633" s="4">
        <v>1</v>
      </c>
      <c r="E633" s="4">
        <v>209</v>
      </c>
      <c r="F633" s="4">
        <f>ROUND(Source!W609,O633)</f>
        <v>0</v>
      </c>
      <c r="G633" s="4" t="s">
        <v>447</v>
      </c>
      <c r="H633" s="4" t="s">
        <v>448</v>
      </c>
      <c r="I633" s="4"/>
      <c r="J633" s="4"/>
      <c r="K633" s="4">
        <v>209</v>
      </c>
      <c r="L633" s="4">
        <v>23</v>
      </c>
      <c r="M633" s="4"/>
      <c r="N633" s="4" t="s">
        <v>0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95" x14ac:dyDescent="0.2">
      <c r="A634" s="4">
        <v>50</v>
      </c>
      <c r="B634" s="4">
        <v>0</v>
      </c>
      <c r="C634" s="4">
        <v>0</v>
      </c>
      <c r="D634" s="4">
        <v>1</v>
      </c>
      <c r="E634" s="4">
        <v>233</v>
      </c>
      <c r="F634" s="4">
        <f>ROUND(Source!BD609,O634)</f>
        <v>0</v>
      </c>
      <c r="G634" s="4" t="s">
        <v>449</v>
      </c>
      <c r="H634" s="4" t="s">
        <v>450</v>
      </c>
      <c r="I634" s="4"/>
      <c r="J634" s="4"/>
      <c r="K634" s="4">
        <v>233</v>
      </c>
      <c r="L634" s="4">
        <v>24</v>
      </c>
      <c r="M634" s="4"/>
      <c r="N634" s="4" t="s">
        <v>0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95" x14ac:dyDescent="0.2">
      <c r="A635" s="4">
        <v>50</v>
      </c>
      <c r="B635" s="4">
        <v>0</v>
      </c>
      <c r="C635" s="4">
        <v>0</v>
      </c>
      <c r="D635" s="4">
        <v>1</v>
      </c>
      <c r="E635" s="4">
        <v>210</v>
      </c>
      <c r="F635" s="4">
        <f>ROUND(Source!X609,O635)</f>
        <v>69377.429999999993</v>
      </c>
      <c r="G635" s="4" t="s">
        <v>451</v>
      </c>
      <c r="H635" s="4" t="s">
        <v>452</v>
      </c>
      <c r="I635" s="4"/>
      <c r="J635" s="4"/>
      <c r="K635" s="4">
        <v>210</v>
      </c>
      <c r="L635" s="4">
        <v>25</v>
      </c>
      <c r="M635" s="4"/>
      <c r="N635" s="4" t="s">
        <v>0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69377.429999999993</v>
      </c>
      <c r="X635" s="4">
        <v>1</v>
      </c>
      <c r="Y635" s="4">
        <v>69377.429999999993</v>
      </c>
      <c r="Z635" s="4"/>
      <c r="AA635" s="4"/>
      <c r="AB635" s="4"/>
    </row>
    <row r="636" spans="1:95" x14ac:dyDescent="0.2">
      <c r="A636" s="4">
        <v>50</v>
      </c>
      <c r="B636" s="4">
        <v>0</v>
      </c>
      <c r="C636" s="4">
        <v>0</v>
      </c>
      <c r="D636" s="4">
        <v>1</v>
      </c>
      <c r="E636" s="4">
        <v>211</v>
      </c>
      <c r="F636" s="4">
        <f>ROUND(Source!Y609,O636)</f>
        <v>40414.04</v>
      </c>
      <c r="G636" s="4" t="s">
        <v>453</v>
      </c>
      <c r="H636" s="4" t="s">
        <v>454</v>
      </c>
      <c r="I636" s="4"/>
      <c r="J636" s="4"/>
      <c r="K636" s="4">
        <v>211</v>
      </c>
      <c r="L636" s="4">
        <v>26</v>
      </c>
      <c r="M636" s="4"/>
      <c r="N636" s="4" t="s">
        <v>0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40414.04</v>
      </c>
      <c r="X636" s="4">
        <v>1</v>
      </c>
      <c r="Y636" s="4">
        <v>40414.04</v>
      </c>
      <c r="Z636" s="4"/>
      <c r="AA636" s="4"/>
      <c r="AB636" s="4"/>
    </row>
    <row r="637" spans="1:95" x14ac:dyDescent="0.2">
      <c r="A637" s="4">
        <v>50</v>
      </c>
      <c r="B637" s="4">
        <v>0</v>
      </c>
      <c r="C637" s="4">
        <v>0</v>
      </c>
      <c r="D637" s="4">
        <v>1</v>
      </c>
      <c r="E637" s="4">
        <v>224</v>
      </c>
      <c r="F637" s="4">
        <f>ROUND(Source!AR609,O637)</f>
        <v>581530.41</v>
      </c>
      <c r="G637" s="4" t="s">
        <v>455</v>
      </c>
      <c r="H637" s="4" t="s">
        <v>456</v>
      </c>
      <c r="I637" s="4"/>
      <c r="J637" s="4"/>
      <c r="K637" s="4">
        <v>224</v>
      </c>
      <c r="L637" s="4">
        <v>27</v>
      </c>
      <c r="M637" s="4"/>
      <c r="N637" s="4" t="s">
        <v>0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581530.41</v>
      </c>
      <c r="X637" s="4">
        <v>1</v>
      </c>
      <c r="Y637" s="4">
        <v>581530.41</v>
      </c>
      <c r="Z637" s="4"/>
      <c r="AA637" s="4"/>
      <c r="AB637" s="4"/>
    </row>
    <row r="639" spans="1:95" x14ac:dyDescent="0.2">
      <c r="A639" s="1">
        <v>3</v>
      </c>
      <c r="B639" s="1">
        <v>1</v>
      </c>
      <c r="C639" s="1"/>
      <c r="D639" s="1">
        <f>ROW(A723)</f>
        <v>723</v>
      </c>
      <c r="E639" s="1"/>
      <c r="F639" s="1" t="s">
        <v>714</v>
      </c>
      <c r="G639" s="1" t="s">
        <v>715</v>
      </c>
      <c r="H639" s="1" t="s">
        <v>0</v>
      </c>
      <c r="I639" s="1">
        <v>0</v>
      </c>
      <c r="J639" s="1" t="s">
        <v>0</v>
      </c>
      <c r="K639" s="1">
        <v>-1</v>
      </c>
      <c r="L639" s="1" t="s">
        <v>714</v>
      </c>
      <c r="M639" s="1">
        <v>0</v>
      </c>
      <c r="N639" s="1"/>
      <c r="O639" s="1"/>
      <c r="P639" s="1"/>
      <c r="Q639" s="1"/>
      <c r="R639" s="1"/>
      <c r="S639" s="1">
        <v>0</v>
      </c>
      <c r="T639" s="1"/>
      <c r="U639" s="1" t="s">
        <v>0</v>
      </c>
      <c r="V639" s="1">
        <v>0</v>
      </c>
      <c r="W639" s="1"/>
      <c r="X639" s="1"/>
      <c r="Y639" s="1"/>
      <c r="Z639" s="1"/>
      <c r="AA639" s="1"/>
      <c r="AB639" s="1" t="s">
        <v>0</v>
      </c>
      <c r="AC639" s="1" t="s">
        <v>0</v>
      </c>
      <c r="AD639" s="1" t="s">
        <v>0</v>
      </c>
      <c r="AE639" s="1" t="s">
        <v>0</v>
      </c>
      <c r="AF639" s="1" t="s">
        <v>0</v>
      </c>
      <c r="AG639" s="1" t="s">
        <v>0</v>
      </c>
      <c r="AH639" s="1"/>
      <c r="AI639" s="1"/>
      <c r="AJ639" s="1"/>
      <c r="AK639" s="1"/>
      <c r="AL639" s="1"/>
      <c r="AM639" s="1"/>
      <c r="AN639" s="1"/>
      <c r="AO639" s="1"/>
      <c r="AP639" s="1" t="s">
        <v>0</v>
      </c>
      <c r="AQ639" s="1" t="s">
        <v>0</v>
      </c>
      <c r="AR639" s="1" t="s">
        <v>0</v>
      </c>
      <c r="AS639" s="1"/>
      <c r="AT639" s="1"/>
      <c r="AU639" s="1"/>
      <c r="AV639" s="1"/>
      <c r="AW639" s="1"/>
      <c r="AX639" s="1"/>
      <c r="AY639" s="1"/>
      <c r="AZ639" s="1" t="s">
        <v>0</v>
      </c>
      <c r="BA639" s="1"/>
      <c r="BB639" s="1" t="s">
        <v>0</v>
      </c>
      <c r="BC639" s="1" t="s">
        <v>0</v>
      </c>
      <c r="BD639" s="1" t="s">
        <v>0</v>
      </c>
      <c r="BE639" s="1" t="s">
        <v>0</v>
      </c>
      <c r="BF639" s="1" t="s">
        <v>0</v>
      </c>
      <c r="BG639" s="1" t="s">
        <v>0</v>
      </c>
      <c r="BH639" s="1" t="s">
        <v>0</v>
      </c>
      <c r="BI639" s="1" t="s">
        <v>0</v>
      </c>
      <c r="BJ639" s="1" t="s">
        <v>0</v>
      </c>
      <c r="BK639" s="1" t="s">
        <v>0</v>
      </c>
      <c r="BL639" s="1" t="s">
        <v>0</v>
      </c>
      <c r="BM639" s="1" t="s">
        <v>0</v>
      </c>
      <c r="BN639" s="1" t="s">
        <v>0</v>
      </c>
      <c r="BO639" s="1" t="s">
        <v>0</v>
      </c>
      <c r="BP639" s="1" t="s">
        <v>0</v>
      </c>
      <c r="BQ639" s="1"/>
      <c r="BR639" s="1"/>
      <c r="BS639" s="1"/>
      <c r="BT639" s="1"/>
      <c r="BU639" s="1"/>
      <c r="BV639" s="1"/>
      <c r="BW639" s="1"/>
      <c r="BX639" s="1">
        <v>0</v>
      </c>
      <c r="BY639" s="1"/>
      <c r="BZ639" s="1"/>
      <c r="CA639" s="1"/>
      <c r="CB639" s="1"/>
      <c r="CC639" s="1"/>
      <c r="CD639" s="1"/>
      <c r="CE639" s="1"/>
      <c r="CF639" s="1">
        <v>0</v>
      </c>
      <c r="CG639" s="1">
        <v>0</v>
      </c>
      <c r="CH639" s="1"/>
      <c r="CI639" s="1" t="s">
        <v>0</v>
      </c>
      <c r="CJ639" s="1" t="s">
        <v>0</v>
      </c>
      <c r="CK639" t="s">
        <v>0</v>
      </c>
      <c r="CL639" t="s">
        <v>0</v>
      </c>
      <c r="CM639" t="s">
        <v>0</v>
      </c>
      <c r="CN639" t="s">
        <v>0</v>
      </c>
      <c r="CO639" t="s">
        <v>0</v>
      </c>
      <c r="CP639" t="s">
        <v>0</v>
      </c>
      <c r="CQ639" t="s">
        <v>0</v>
      </c>
    </row>
    <row r="641" spans="1:245" x14ac:dyDescent="0.2">
      <c r="A641" s="2">
        <v>52</v>
      </c>
      <c r="B641" s="2">
        <f t="shared" ref="B641:G641" si="461">B723</f>
        <v>1</v>
      </c>
      <c r="C641" s="2">
        <f t="shared" si="461"/>
        <v>3</v>
      </c>
      <c r="D641" s="2">
        <f t="shared" si="461"/>
        <v>639</v>
      </c>
      <c r="E641" s="2">
        <f t="shared" si="461"/>
        <v>0</v>
      </c>
      <c r="F641" s="2" t="str">
        <f t="shared" si="461"/>
        <v>02-01-04</v>
      </c>
      <c r="G641" s="2" t="str">
        <f t="shared" si="461"/>
        <v>СМР ВЛ-0,4кВ</v>
      </c>
      <c r="H641" s="2"/>
      <c r="I641" s="2"/>
      <c r="J641" s="2"/>
      <c r="K641" s="2"/>
      <c r="L641" s="2"/>
      <c r="M641" s="2"/>
      <c r="N641" s="2"/>
      <c r="O641" s="2">
        <f t="shared" ref="O641:AT641" si="462">O723</f>
        <v>276327.90999999997</v>
      </c>
      <c r="P641" s="2">
        <f t="shared" si="462"/>
        <v>212356.47</v>
      </c>
      <c r="Q641" s="2">
        <f t="shared" si="462"/>
        <v>16539.150000000001</v>
      </c>
      <c r="R641" s="2">
        <f t="shared" si="462"/>
        <v>12003.26</v>
      </c>
      <c r="S641" s="2">
        <f t="shared" si="462"/>
        <v>35429.03</v>
      </c>
      <c r="T641" s="2">
        <f t="shared" si="462"/>
        <v>0</v>
      </c>
      <c r="U641" s="2">
        <f t="shared" si="462"/>
        <v>45.925254000000002</v>
      </c>
      <c r="V641" s="2">
        <f t="shared" si="462"/>
        <v>13.857188000000001</v>
      </c>
      <c r="W641" s="2">
        <f t="shared" si="462"/>
        <v>0</v>
      </c>
      <c r="X641" s="2">
        <f t="shared" si="462"/>
        <v>48585.93</v>
      </c>
      <c r="Y641" s="2">
        <f t="shared" si="462"/>
        <v>28057.75</v>
      </c>
      <c r="Z641" s="2">
        <f t="shared" si="462"/>
        <v>0</v>
      </c>
      <c r="AA641" s="2">
        <f t="shared" si="462"/>
        <v>0</v>
      </c>
      <c r="AB641" s="2">
        <f t="shared" si="462"/>
        <v>0</v>
      </c>
      <c r="AC641" s="2">
        <f t="shared" si="462"/>
        <v>0</v>
      </c>
      <c r="AD641" s="2">
        <f t="shared" si="462"/>
        <v>0</v>
      </c>
      <c r="AE641" s="2">
        <f t="shared" si="462"/>
        <v>0</v>
      </c>
      <c r="AF641" s="2">
        <f t="shared" si="462"/>
        <v>0</v>
      </c>
      <c r="AG641" s="2">
        <f t="shared" si="462"/>
        <v>0</v>
      </c>
      <c r="AH641" s="2">
        <f t="shared" si="462"/>
        <v>0</v>
      </c>
      <c r="AI641" s="2">
        <f t="shared" si="462"/>
        <v>0</v>
      </c>
      <c r="AJ641" s="2">
        <f t="shared" si="462"/>
        <v>0</v>
      </c>
      <c r="AK641" s="2">
        <f t="shared" si="462"/>
        <v>0</v>
      </c>
      <c r="AL641" s="2">
        <f t="shared" si="462"/>
        <v>0</v>
      </c>
      <c r="AM641" s="2">
        <f t="shared" si="462"/>
        <v>0</v>
      </c>
      <c r="AN641" s="2">
        <f t="shared" si="462"/>
        <v>0</v>
      </c>
      <c r="AO641" s="2">
        <f t="shared" si="462"/>
        <v>0</v>
      </c>
      <c r="AP641" s="2">
        <f t="shared" si="462"/>
        <v>0</v>
      </c>
      <c r="AQ641" s="2">
        <f t="shared" si="462"/>
        <v>0</v>
      </c>
      <c r="AR641" s="2">
        <f t="shared" si="462"/>
        <v>352971.59</v>
      </c>
      <c r="AS641" s="2">
        <f t="shared" si="462"/>
        <v>339481.84</v>
      </c>
      <c r="AT641" s="2">
        <f t="shared" si="462"/>
        <v>13489.75</v>
      </c>
      <c r="AU641" s="2">
        <f t="shared" ref="AU641:BZ641" si="463">AU723</f>
        <v>0</v>
      </c>
      <c r="AV641" s="2">
        <f t="shared" si="463"/>
        <v>212356.47</v>
      </c>
      <c r="AW641" s="2">
        <f t="shared" si="463"/>
        <v>212356.47</v>
      </c>
      <c r="AX641" s="2">
        <f t="shared" si="463"/>
        <v>0</v>
      </c>
      <c r="AY641" s="2">
        <f t="shared" si="463"/>
        <v>212356.47</v>
      </c>
      <c r="AZ641" s="2">
        <f t="shared" si="463"/>
        <v>0</v>
      </c>
      <c r="BA641" s="2">
        <f t="shared" si="463"/>
        <v>0</v>
      </c>
      <c r="BB641" s="2">
        <f t="shared" si="463"/>
        <v>0</v>
      </c>
      <c r="BC641" s="2">
        <f t="shared" si="463"/>
        <v>0</v>
      </c>
      <c r="BD641" s="2">
        <f t="shared" si="463"/>
        <v>0</v>
      </c>
      <c r="BE641" s="2">
        <f t="shared" si="463"/>
        <v>0</v>
      </c>
      <c r="BF641" s="2">
        <f t="shared" si="463"/>
        <v>0</v>
      </c>
      <c r="BG641" s="2">
        <f t="shared" si="463"/>
        <v>0</v>
      </c>
      <c r="BH641" s="2">
        <f t="shared" si="463"/>
        <v>0</v>
      </c>
      <c r="BI641" s="2">
        <f t="shared" si="463"/>
        <v>0</v>
      </c>
      <c r="BJ641" s="2">
        <f t="shared" si="463"/>
        <v>0</v>
      </c>
      <c r="BK641" s="2">
        <f t="shared" si="463"/>
        <v>0</v>
      </c>
      <c r="BL641" s="2">
        <f t="shared" si="463"/>
        <v>0</v>
      </c>
      <c r="BM641" s="2">
        <f t="shared" si="463"/>
        <v>0</v>
      </c>
      <c r="BN641" s="2">
        <f t="shared" si="463"/>
        <v>0</v>
      </c>
      <c r="BO641" s="2">
        <f t="shared" si="463"/>
        <v>0</v>
      </c>
      <c r="BP641" s="2">
        <f t="shared" si="463"/>
        <v>0</v>
      </c>
      <c r="BQ641" s="2">
        <f t="shared" si="463"/>
        <v>0</v>
      </c>
      <c r="BR641" s="2">
        <f t="shared" si="463"/>
        <v>0</v>
      </c>
      <c r="BS641" s="2">
        <f t="shared" si="463"/>
        <v>0</v>
      </c>
      <c r="BT641" s="2">
        <f t="shared" si="463"/>
        <v>0</v>
      </c>
      <c r="BU641" s="2">
        <f t="shared" si="463"/>
        <v>0</v>
      </c>
      <c r="BV641" s="2">
        <f t="shared" si="463"/>
        <v>0</v>
      </c>
      <c r="BW641" s="2">
        <f t="shared" si="463"/>
        <v>0</v>
      </c>
      <c r="BX641" s="2">
        <f t="shared" si="463"/>
        <v>0</v>
      </c>
      <c r="BY641" s="2">
        <f t="shared" si="463"/>
        <v>0</v>
      </c>
      <c r="BZ641" s="2">
        <f t="shared" si="463"/>
        <v>0</v>
      </c>
      <c r="CA641" s="2">
        <f t="shared" ref="CA641:DF641" si="464">CA723</f>
        <v>0</v>
      </c>
      <c r="CB641" s="2">
        <f t="shared" si="464"/>
        <v>0</v>
      </c>
      <c r="CC641" s="2">
        <f t="shared" si="464"/>
        <v>0</v>
      </c>
      <c r="CD641" s="2">
        <f t="shared" si="464"/>
        <v>0</v>
      </c>
      <c r="CE641" s="2">
        <f t="shared" si="464"/>
        <v>0</v>
      </c>
      <c r="CF641" s="2">
        <f t="shared" si="464"/>
        <v>0</v>
      </c>
      <c r="CG641" s="2">
        <f t="shared" si="464"/>
        <v>0</v>
      </c>
      <c r="CH641" s="2">
        <f t="shared" si="464"/>
        <v>0</v>
      </c>
      <c r="CI641" s="2">
        <f t="shared" si="464"/>
        <v>0</v>
      </c>
      <c r="CJ641" s="2">
        <f t="shared" si="464"/>
        <v>0</v>
      </c>
      <c r="CK641" s="2">
        <f t="shared" si="464"/>
        <v>0</v>
      </c>
      <c r="CL641" s="2">
        <f t="shared" si="464"/>
        <v>0</v>
      </c>
      <c r="CM641" s="2">
        <f t="shared" si="464"/>
        <v>0</v>
      </c>
      <c r="CN641" s="2">
        <f t="shared" si="464"/>
        <v>0</v>
      </c>
      <c r="CO641" s="2">
        <f t="shared" si="464"/>
        <v>0</v>
      </c>
      <c r="CP641" s="2">
        <f t="shared" si="464"/>
        <v>0</v>
      </c>
      <c r="CQ641" s="2">
        <f t="shared" si="464"/>
        <v>0</v>
      </c>
      <c r="CR641" s="2">
        <f t="shared" si="464"/>
        <v>0</v>
      </c>
      <c r="CS641" s="2">
        <f t="shared" si="464"/>
        <v>0</v>
      </c>
      <c r="CT641" s="2">
        <f t="shared" si="464"/>
        <v>0</v>
      </c>
      <c r="CU641" s="2">
        <f t="shared" si="464"/>
        <v>0</v>
      </c>
      <c r="CV641" s="2">
        <f t="shared" si="464"/>
        <v>0</v>
      </c>
      <c r="CW641" s="2">
        <f t="shared" si="464"/>
        <v>0</v>
      </c>
      <c r="CX641" s="2">
        <f t="shared" si="464"/>
        <v>0</v>
      </c>
      <c r="CY641" s="2">
        <f t="shared" si="464"/>
        <v>0</v>
      </c>
      <c r="CZ641" s="2">
        <f t="shared" si="464"/>
        <v>0</v>
      </c>
      <c r="DA641" s="2">
        <f t="shared" si="464"/>
        <v>0</v>
      </c>
      <c r="DB641" s="2">
        <f t="shared" si="464"/>
        <v>0</v>
      </c>
      <c r="DC641" s="2">
        <f t="shared" si="464"/>
        <v>0</v>
      </c>
      <c r="DD641" s="2">
        <f t="shared" si="464"/>
        <v>0</v>
      </c>
      <c r="DE641" s="2">
        <f t="shared" si="464"/>
        <v>0</v>
      </c>
      <c r="DF641" s="2">
        <f t="shared" si="464"/>
        <v>0</v>
      </c>
      <c r="DG641" s="3">
        <f t="shared" ref="DG641:EL641" si="465">DG723</f>
        <v>0</v>
      </c>
      <c r="DH641" s="3">
        <f t="shared" si="465"/>
        <v>0</v>
      </c>
      <c r="DI641" s="3">
        <f t="shared" si="465"/>
        <v>0</v>
      </c>
      <c r="DJ641" s="3">
        <f t="shared" si="465"/>
        <v>0</v>
      </c>
      <c r="DK641" s="3">
        <f t="shared" si="465"/>
        <v>0</v>
      </c>
      <c r="DL641" s="3">
        <f t="shared" si="465"/>
        <v>0</v>
      </c>
      <c r="DM641" s="3">
        <f t="shared" si="465"/>
        <v>0</v>
      </c>
      <c r="DN641" s="3">
        <f t="shared" si="465"/>
        <v>0</v>
      </c>
      <c r="DO641" s="3">
        <f t="shared" si="465"/>
        <v>0</v>
      </c>
      <c r="DP641" s="3">
        <f t="shared" si="465"/>
        <v>0</v>
      </c>
      <c r="DQ641" s="3">
        <f t="shared" si="465"/>
        <v>0</v>
      </c>
      <c r="DR641" s="3">
        <f t="shared" si="465"/>
        <v>0</v>
      </c>
      <c r="DS641" s="3">
        <f t="shared" si="465"/>
        <v>0</v>
      </c>
      <c r="DT641" s="3">
        <f t="shared" si="465"/>
        <v>0</v>
      </c>
      <c r="DU641" s="3">
        <f t="shared" si="465"/>
        <v>0</v>
      </c>
      <c r="DV641" s="3">
        <f t="shared" si="465"/>
        <v>0</v>
      </c>
      <c r="DW641" s="3">
        <f t="shared" si="465"/>
        <v>0</v>
      </c>
      <c r="DX641" s="3">
        <f t="shared" si="465"/>
        <v>0</v>
      </c>
      <c r="DY641" s="3">
        <f t="shared" si="465"/>
        <v>0</v>
      </c>
      <c r="DZ641" s="3">
        <f t="shared" si="465"/>
        <v>0</v>
      </c>
      <c r="EA641" s="3">
        <f t="shared" si="465"/>
        <v>0</v>
      </c>
      <c r="EB641" s="3">
        <f t="shared" si="465"/>
        <v>0</v>
      </c>
      <c r="EC641" s="3">
        <f t="shared" si="465"/>
        <v>0</v>
      </c>
      <c r="ED641" s="3">
        <f t="shared" si="465"/>
        <v>0</v>
      </c>
      <c r="EE641" s="3">
        <f t="shared" si="465"/>
        <v>0</v>
      </c>
      <c r="EF641" s="3">
        <f t="shared" si="465"/>
        <v>0</v>
      </c>
      <c r="EG641" s="3">
        <f t="shared" si="465"/>
        <v>0</v>
      </c>
      <c r="EH641" s="3">
        <f t="shared" si="465"/>
        <v>0</v>
      </c>
      <c r="EI641" s="3">
        <f t="shared" si="465"/>
        <v>0</v>
      </c>
      <c r="EJ641" s="3">
        <f t="shared" si="465"/>
        <v>0</v>
      </c>
      <c r="EK641" s="3">
        <f t="shared" si="465"/>
        <v>0</v>
      </c>
      <c r="EL641" s="3">
        <f t="shared" si="465"/>
        <v>0</v>
      </c>
      <c r="EM641" s="3">
        <f t="shared" ref="EM641:FR641" si="466">EM723</f>
        <v>0</v>
      </c>
      <c r="EN641" s="3">
        <f t="shared" si="466"/>
        <v>0</v>
      </c>
      <c r="EO641" s="3">
        <f t="shared" si="466"/>
        <v>0</v>
      </c>
      <c r="EP641" s="3">
        <f t="shared" si="466"/>
        <v>0</v>
      </c>
      <c r="EQ641" s="3">
        <f t="shared" si="466"/>
        <v>0</v>
      </c>
      <c r="ER641" s="3">
        <f t="shared" si="466"/>
        <v>0</v>
      </c>
      <c r="ES641" s="3">
        <f t="shared" si="466"/>
        <v>0</v>
      </c>
      <c r="ET641" s="3">
        <f t="shared" si="466"/>
        <v>0</v>
      </c>
      <c r="EU641" s="3">
        <f t="shared" si="466"/>
        <v>0</v>
      </c>
      <c r="EV641" s="3">
        <f t="shared" si="466"/>
        <v>0</v>
      </c>
      <c r="EW641" s="3">
        <f t="shared" si="466"/>
        <v>0</v>
      </c>
      <c r="EX641" s="3">
        <f t="shared" si="466"/>
        <v>0</v>
      </c>
      <c r="EY641" s="3">
        <f t="shared" si="466"/>
        <v>0</v>
      </c>
      <c r="EZ641" s="3">
        <f t="shared" si="466"/>
        <v>0</v>
      </c>
      <c r="FA641" s="3">
        <f t="shared" si="466"/>
        <v>0</v>
      </c>
      <c r="FB641" s="3">
        <f t="shared" si="466"/>
        <v>0</v>
      </c>
      <c r="FC641" s="3">
        <f t="shared" si="466"/>
        <v>0</v>
      </c>
      <c r="FD641" s="3">
        <f t="shared" si="466"/>
        <v>0</v>
      </c>
      <c r="FE641" s="3">
        <f t="shared" si="466"/>
        <v>0</v>
      </c>
      <c r="FF641" s="3">
        <f t="shared" si="466"/>
        <v>0</v>
      </c>
      <c r="FG641" s="3">
        <f t="shared" si="466"/>
        <v>0</v>
      </c>
      <c r="FH641" s="3">
        <f t="shared" si="466"/>
        <v>0</v>
      </c>
      <c r="FI641" s="3">
        <f t="shared" si="466"/>
        <v>0</v>
      </c>
      <c r="FJ641" s="3">
        <f t="shared" si="466"/>
        <v>0</v>
      </c>
      <c r="FK641" s="3">
        <f t="shared" si="466"/>
        <v>0</v>
      </c>
      <c r="FL641" s="3">
        <f t="shared" si="466"/>
        <v>0</v>
      </c>
      <c r="FM641" s="3">
        <f t="shared" si="466"/>
        <v>0</v>
      </c>
      <c r="FN641" s="3">
        <f t="shared" si="466"/>
        <v>0</v>
      </c>
      <c r="FO641" s="3">
        <f t="shared" si="466"/>
        <v>0</v>
      </c>
      <c r="FP641" s="3">
        <f t="shared" si="466"/>
        <v>0</v>
      </c>
      <c r="FQ641" s="3">
        <f t="shared" si="466"/>
        <v>0</v>
      </c>
      <c r="FR641" s="3">
        <f t="shared" si="466"/>
        <v>0</v>
      </c>
      <c r="FS641" s="3">
        <f t="shared" ref="FS641:GX641" si="467">FS723</f>
        <v>0</v>
      </c>
      <c r="FT641" s="3">
        <f t="shared" si="467"/>
        <v>0</v>
      </c>
      <c r="FU641" s="3">
        <f t="shared" si="467"/>
        <v>0</v>
      </c>
      <c r="FV641" s="3">
        <f t="shared" si="467"/>
        <v>0</v>
      </c>
      <c r="FW641" s="3">
        <f t="shared" si="467"/>
        <v>0</v>
      </c>
      <c r="FX641" s="3">
        <f t="shared" si="467"/>
        <v>0</v>
      </c>
      <c r="FY641" s="3">
        <f t="shared" si="467"/>
        <v>0</v>
      </c>
      <c r="FZ641" s="3">
        <f t="shared" si="467"/>
        <v>0</v>
      </c>
      <c r="GA641" s="3">
        <f t="shared" si="467"/>
        <v>0</v>
      </c>
      <c r="GB641" s="3">
        <f t="shared" si="467"/>
        <v>0</v>
      </c>
      <c r="GC641" s="3">
        <f t="shared" si="467"/>
        <v>0</v>
      </c>
      <c r="GD641" s="3">
        <f t="shared" si="467"/>
        <v>0</v>
      </c>
      <c r="GE641" s="3">
        <f t="shared" si="467"/>
        <v>0</v>
      </c>
      <c r="GF641" s="3">
        <f t="shared" si="467"/>
        <v>0</v>
      </c>
      <c r="GG641" s="3">
        <f t="shared" si="467"/>
        <v>0</v>
      </c>
      <c r="GH641" s="3">
        <f t="shared" si="467"/>
        <v>0</v>
      </c>
      <c r="GI641" s="3">
        <f t="shared" si="467"/>
        <v>0</v>
      </c>
      <c r="GJ641" s="3">
        <f t="shared" si="467"/>
        <v>0</v>
      </c>
      <c r="GK641" s="3">
        <f t="shared" si="467"/>
        <v>0</v>
      </c>
      <c r="GL641" s="3">
        <f t="shared" si="467"/>
        <v>0</v>
      </c>
      <c r="GM641" s="3">
        <f t="shared" si="467"/>
        <v>0</v>
      </c>
      <c r="GN641" s="3">
        <f t="shared" si="467"/>
        <v>0</v>
      </c>
      <c r="GO641" s="3">
        <f t="shared" si="467"/>
        <v>0</v>
      </c>
      <c r="GP641" s="3">
        <f t="shared" si="467"/>
        <v>0</v>
      </c>
      <c r="GQ641" s="3">
        <f t="shared" si="467"/>
        <v>0</v>
      </c>
      <c r="GR641" s="3">
        <f t="shared" si="467"/>
        <v>0</v>
      </c>
      <c r="GS641" s="3">
        <f t="shared" si="467"/>
        <v>0</v>
      </c>
      <c r="GT641" s="3">
        <f t="shared" si="467"/>
        <v>0</v>
      </c>
      <c r="GU641" s="3">
        <f t="shared" si="467"/>
        <v>0</v>
      </c>
      <c r="GV641" s="3">
        <f t="shared" si="467"/>
        <v>0</v>
      </c>
      <c r="GW641" s="3">
        <f t="shared" si="467"/>
        <v>0</v>
      </c>
      <c r="GX641" s="3">
        <f t="shared" si="467"/>
        <v>0</v>
      </c>
    </row>
    <row r="643" spans="1:245" x14ac:dyDescent="0.2">
      <c r="A643" s="1">
        <v>4</v>
      </c>
      <c r="B643" s="1">
        <v>1</v>
      </c>
      <c r="C643" s="1"/>
      <c r="D643" s="1">
        <f>ROW(A693)</f>
        <v>693</v>
      </c>
      <c r="E643" s="1"/>
      <c r="F643" s="1" t="s">
        <v>14</v>
      </c>
      <c r="G643" s="1" t="s">
        <v>715</v>
      </c>
      <c r="H643" s="1" t="s">
        <v>0</v>
      </c>
      <c r="I643" s="1">
        <v>0</v>
      </c>
      <c r="J643" s="1"/>
      <c r="K643" s="1">
        <v>-1</v>
      </c>
      <c r="L643" s="1"/>
      <c r="M643" s="1">
        <v>0</v>
      </c>
      <c r="N643" s="1"/>
      <c r="O643" s="1"/>
      <c r="P643" s="1"/>
      <c r="Q643" s="1"/>
      <c r="R643" s="1"/>
      <c r="S643" s="1">
        <v>0</v>
      </c>
      <c r="T643" s="1"/>
      <c r="U643" s="1" t="s">
        <v>0</v>
      </c>
      <c r="V643" s="1">
        <v>0</v>
      </c>
      <c r="W643" s="1"/>
      <c r="X643" s="1"/>
      <c r="Y643" s="1"/>
      <c r="Z643" s="1"/>
      <c r="AA643" s="1"/>
      <c r="AB643" s="1" t="s">
        <v>0</v>
      </c>
      <c r="AC643" s="1" t="s">
        <v>0</v>
      </c>
      <c r="AD643" s="1" t="s">
        <v>0</v>
      </c>
      <c r="AE643" s="1" t="s">
        <v>0</v>
      </c>
      <c r="AF643" s="1" t="s">
        <v>0</v>
      </c>
      <c r="AG643" s="1" t="s">
        <v>0</v>
      </c>
      <c r="AH643" s="1"/>
      <c r="AI643" s="1"/>
      <c r="AJ643" s="1"/>
      <c r="AK643" s="1"/>
      <c r="AL643" s="1"/>
      <c r="AM643" s="1"/>
      <c r="AN643" s="1"/>
      <c r="AO643" s="1"/>
      <c r="AP643" s="1" t="s">
        <v>0</v>
      </c>
      <c r="AQ643" s="1" t="s">
        <v>0</v>
      </c>
      <c r="AR643" s="1" t="s">
        <v>0</v>
      </c>
      <c r="AS643" s="1"/>
      <c r="AT643" s="1"/>
      <c r="AU643" s="1"/>
      <c r="AV643" s="1"/>
      <c r="AW643" s="1"/>
      <c r="AX643" s="1"/>
      <c r="AY643" s="1"/>
      <c r="AZ643" s="1" t="s">
        <v>0</v>
      </c>
      <c r="BA643" s="1"/>
      <c r="BB643" s="1" t="s">
        <v>0</v>
      </c>
      <c r="BC643" s="1" t="s">
        <v>0</v>
      </c>
      <c r="BD643" s="1" t="s">
        <v>0</v>
      </c>
      <c r="BE643" s="1" t="s">
        <v>0</v>
      </c>
      <c r="BF643" s="1" t="s">
        <v>0</v>
      </c>
      <c r="BG643" s="1" t="s">
        <v>0</v>
      </c>
      <c r="BH643" s="1" t="s">
        <v>0</v>
      </c>
      <c r="BI643" s="1" t="s">
        <v>0</v>
      </c>
      <c r="BJ643" s="1" t="s">
        <v>0</v>
      </c>
      <c r="BK643" s="1" t="s">
        <v>0</v>
      </c>
      <c r="BL643" s="1" t="s">
        <v>0</v>
      </c>
      <c r="BM643" s="1" t="s">
        <v>0</v>
      </c>
      <c r="BN643" s="1" t="s">
        <v>0</v>
      </c>
      <c r="BO643" s="1" t="s">
        <v>0</v>
      </c>
      <c r="BP643" s="1" t="s">
        <v>0</v>
      </c>
      <c r="BQ643" s="1"/>
      <c r="BR643" s="1"/>
      <c r="BS643" s="1"/>
      <c r="BT643" s="1"/>
      <c r="BU643" s="1"/>
      <c r="BV643" s="1"/>
      <c r="BW643" s="1"/>
      <c r="BX643" s="1">
        <v>0</v>
      </c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>
        <v>0</v>
      </c>
    </row>
    <row r="645" spans="1:245" x14ac:dyDescent="0.2">
      <c r="A645" s="2">
        <v>52</v>
      </c>
      <c r="B645" s="2">
        <f t="shared" ref="B645:G645" si="468">B693</f>
        <v>1</v>
      </c>
      <c r="C645" s="2">
        <f t="shared" si="468"/>
        <v>4</v>
      </c>
      <c r="D645" s="2">
        <f t="shared" si="468"/>
        <v>643</v>
      </c>
      <c r="E645" s="2">
        <f t="shared" si="468"/>
        <v>0</v>
      </c>
      <c r="F645" s="2" t="str">
        <f t="shared" si="468"/>
        <v>Новый раздел</v>
      </c>
      <c r="G645" s="2" t="str">
        <f t="shared" si="468"/>
        <v>СМР ВЛ-0,4кВ</v>
      </c>
      <c r="H645" s="2"/>
      <c r="I645" s="2"/>
      <c r="J645" s="2"/>
      <c r="K645" s="2"/>
      <c r="L645" s="2"/>
      <c r="M645" s="2"/>
      <c r="N645" s="2"/>
      <c r="O645" s="2">
        <f t="shared" ref="O645:AT645" si="469">O693</f>
        <v>276327.90999999997</v>
      </c>
      <c r="P645" s="2">
        <f t="shared" si="469"/>
        <v>212356.47</v>
      </c>
      <c r="Q645" s="2">
        <f t="shared" si="469"/>
        <v>16539.150000000001</v>
      </c>
      <c r="R645" s="2">
        <f t="shared" si="469"/>
        <v>12003.26</v>
      </c>
      <c r="S645" s="2">
        <f t="shared" si="469"/>
        <v>35429.03</v>
      </c>
      <c r="T645" s="2">
        <f t="shared" si="469"/>
        <v>0</v>
      </c>
      <c r="U645" s="2">
        <f t="shared" si="469"/>
        <v>45.925254000000002</v>
      </c>
      <c r="V645" s="2">
        <f t="shared" si="469"/>
        <v>13.857188000000001</v>
      </c>
      <c r="W645" s="2">
        <f t="shared" si="469"/>
        <v>0</v>
      </c>
      <c r="X645" s="2">
        <f t="shared" si="469"/>
        <v>48585.93</v>
      </c>
      <c r="Y645" s="2">
        <f t="shared" si="469"/>
        <v>28057.75</v>
      </c>
      <c r="Z645" s="2">
        <f t="shared" si="469"/>
        <v>0</v>
      </c>
      <c r="AA645" s="2">
        <f t="shared" si="469"/>
        <v>0</v>
      </c>
      <c r="AB645" s="2">
        <f t="shared" si="469"/>
        <v>276327.90999999997</v>
      </c>
      <c r="AC645" s="2">
        <f t="shared" si="469"/>
        <v>212356.47</v>
      </c>
      <c r="AD645" s="2">
        <f t="shared" si="469"/>
        <v>16539.150000000001</v>
      </c>
      <c r="AE645" s="2">
        <f t="shared" si="469"/>
        <v>12003.26</v>
      </c>
      <c r="AF645" s="2">
        <f t="shared" si="469"/>
        <v>35429.03</v>
      </c>
      <c r="AG645" s="2">
        <f t="shared" si="469"/>
        <v>0</v>
      </c>
      <c r="AH645" s="2">
        <f t="shared" si="469"/>
        <v>45.925254000000002</v>
      </c>
      <c r="AI645" s="2">
        <f t="shared" si="469"/>
        <v>13.857188000000001</v>
      </c>
      <c r="AJ645" s="2">
        <f t="shared" si="469"/>
        <v>0</v>
      </c>
      <c r="AK645" s="2">
        <f t="shared" si="469"/>
        <v>48585.93</v>
      </c>
      <c r="AL645" s="2">
        <f t="shared" si="469"/>
        <v>28057.75</v>
      </c>
      <c r="AM645" s="2">
        <f t="shared" si="469"/>
        <v>0</v>
      </c>
      <c r="AN645" s="2">
        <f t="shared" si="469"/>
        <v>0</v>
      </c>
      <c r="AO645" s="2">
        <f t="shared" si="469"/>
        <v>0</v>
      </c>
      <c r="AP645" s="2">
        <f t="shared" si="469"/>
        <v>0</v>
      </c>
      <c r="AQ645" s="2">
        <f t="shared" si="469"/>
        <v>0</v>
      </c>
      <c r="AR645" s="2">
        <f t="shared" si="469"/>
        <v>352971.59</v>
      </c>
      <c r="AS645" s="2">
        <f t="shared" si="469"/>
        <v>339481.84</v>
      </c>
      <c r="AT645" s="2">
        <f t="shared" si="469"/>
        <v>13489.75</v>
      </c>
      <c r="AU645" s="2">
        <f t="shared" ref="AU645:BZ645" si="470">AU693</f>
        <v>0</v>
      </c>
      <c r="AV645" s="2">
        <f t="shared" si="470"/>
        <v>212356.47</v>
      </c>
      <c r="AW645" s="2">
        <f t="shared" si="470"/>
        <v>212356.47</v>
      </c>
      <c r="AX645" s="2">
        <f t="shared" si="470"/>
        <v>0</v>
      </c>
      <c r="AY645" s="2">
        <f t="shared" si="470"/>
        <v>212356.47</v>
      </c>
      <c r="AZ645" s="2">
        <f t="shared" si="470"/>
        <v>0</v>
      </c>
      <c r="BA645" s="2">
        <f t="shared" si="470"/>
        <v>0</v>
      </c>
      <c r="BB645" s="2">
        <f t="shared" si="470"/>
        <v>0</v>
      </c>
      <c r="BC645" s="2">
        <f t="shared" si="470"/>
        <v>0</v>
      </c>
      <c r="BD645" s="2">
        <f t="shared" si="470"/>
        <v>0</v>
      </c>
      <c r="BE645" s="2">
        <f t="shared" si="470"/>
        <v>0</v>
      </c>
      <c r="BF645" s="2">
        <f t="shared" si="470"/>
        <v>0</v>
      </c>
      <c r="BG645" s="2">
        <f t="shared" si="470"/>
        <v>0</v>
      </c>
      <c r="BH645" s="2">
        <f t="shared" si="470"/>
        <v>0</v>
      </c>
      <c r="BI645" s="2">
        <f t="shared" si="470"/>
        <v>0</v>
      </c>
      <c r="BJ645" s="2">
        <f t="shared" si="470"/>
        <v>0</v>
      </c>
      <c r="BK645" s="2">
        <f t="shared" si="470"/>
        <v>0</v>
      </c>
      <c r="BL645" s="2">
        <f t="shared" si="470"/>
        <v>0</v>
      </c>
      <c r="BM645" s="2">
        <f t="shared" si="470"/>
        <v>0</v>
      </c>
      <c r="BN645" s="2">
        <f t="shared" si="470"/>
        <v>0</v>
      </c>
      <c r="BO645" s="2">
        <f t="shared" si="470"/>
        <v>0</v>
      </c>
      <c r="BP645" s="2">
        <f t="shared" si="470"/>
        <v>0</v>
      </c>
      <c r="BQ645" s="2">
        <f t="shared" si="470"/>
        <v>0</v>
      </c>
      <c r="BR645" s="2">
        <f t="shared" si="470"/>
        <v>0</v>
      </c>
      <c r="BS645" s="2">
        <f t="shared" si="470"/>
        <v>0</v>
      </c>
      <c r="BT645" s="2">
        <f t="shared" si="470"/>
        <v>0</v>
      </c>
      <c r="BU645" s="2">
        <f t="shared" si="470"/>
        <v>0</v>
      </c>
      <c r="BV645" s="2">
        <f t="shared" si="470"/>
        <v>0</v>
      </c>
      <c r="BW645" s="2">
        <f t="shared" si="470"/>
        <v>0</v>
      </c>
      <c r="BX645" s="2">
        <f t="shared" si="470"/>
        <v>0</v>
      </c>
      <c r="BY645" s="2">
        <f t="shared" si="470"/>
        <v>0</v>
      </c>
      <c r="BZ645" s="2">
        <f t="shared" si="470"/>
        <v>0</v>
      </c>
      <c r="CA645" s="2">
        <f t="shared" ref="CA645:DF645" si="471">CA693</f>
        <v>352971.59</v>
      </c>
      <c r="CB645" s="2">
        <f t="shared" si="471"/>
        <v>339481.84</v>
      </c>
      <c r="CC645" s="2">
        <f t="shared" si="471"/>
        <v>13489.75</v>
      </c>
      <c r="CD645" s="2">
        <f t="shared" si="471"/>
        <v>0</v>
      </c>
      <c r="CE645" s="2">
        <f t="shared" si="471"/>
        <v>212356.47</v>
      </c>
      <c r="CF645" s="2">
        <f t="shared" si="471"/>
        <v>212356.47</v>
      </c>
      <c r="CG645" s="2">
        <f t="shared" si="471"/>
        <v>0</v>
      </c>
      <c r="CH645" s="2">
        <f t="shared" si="471"/>
        <v>212356.47</v>
      </c>
      <c r="CI645" s="2">
        <f t="shared" si="471"/>
        <v>0</v>
      </c>
      <c r="CJ645" s="2">
        <f t="shared" si="471"/>
        <v>0</v>
      </c>
      <c r="CK645" s="2">
        <f t="shared" si="471"/>
        <v>0</v>
      </c>
      <c r="CL645" s="2">
        <f t="shared" si="471"/>
        <v>0</v>
      </c>
      <c r="CM645" s="2">
        <f t="shared" si="471"/>
        <v>0</v>
      </c>
      <c r="CN645" s="2">
        <f t="shared" si="471"/>
        <v>0</v>
      </c>
      <c r="CO645" s="2">
        <f t="shared" si="471"/>
        <v>0</v>
      </c>
      <c r="CP645" s="2">
        <f t="shared" si="471"/>
        <v>0</v>
      </c>
      <c r="CQ645" s="2">
        <f t="shared" si="471"/>
        <v>0</v>
      </c>
      <c r="CR645" s="2">
        <f t="shared" si="471"/>
        <v>0</v>
      </c>
      <c r="CS645" s="2">
        <f t="shared" si="471"/>
        <v>0</v>
      </c>
      <c r="CT645" s="2">
        <f t="shared" si="471"/>
        <v>0</v>
      </c>
      <c r="CU645" s="2">
        <f t="shared" si="471"/>
        <v>0</v>
      </c>
      <c r="CV645" s="2">
        <f t="shared" si="471"/>
        <v>0</v>
      </c>
      <c r="CW645" s="2">
        <f t="shared" si="471"/>
        <v>0</v>
      </c>
      <c r="CX645" s="2">
        <f t="shared" si="471"/>
        <v>0</v>
      </c>
      <c r="CY645" s="2">
        <f t="shared" si="471"/>
        <v>0</v>
      </c>
      <c r="CZ645" s="2">
        <f t="shared" si="471"/>
        <v>0</v>
      </c>
      <c r="DA645" s="2">
        <f t="shared" si="471"/>
        <v>0</v>
      </c>
      <c r="DB645" s="2">
        <f t="shared" si="471"/>
        <v>0</v>
      </c>
      <c r="DC645" s="2">
        <f t="shared" si="471"/>
        <v>0</v>
      </c>
      <c r="DD645" s="2">
        <f t="shared" si="471"/>
        <v>0</v>
      </c>
      <c r="DE645" s="2">
        <f t="shared" si="471"/>
        <v>0</v>
      </c>
      <c r="DF645" s="2">
        <f t="shared" si="471"/>
        <v>0</v>
      </c>
      <c r="DG645" s="3">
        <f t="shared" ref="DG645:EL645" si="472">DG693</f>
        <v>0</v>
      </c>
      <c r="DH645" s="3">
        <f t="shared" si="472"/>
        <v>0</v>
      </c>
      <c r="DI645" s="3">
        <f t="shared" si="472"/>
        <v>0</v>
      </c>
      <c r="DJ645" s="3">
        <f t="shared" si="472"/>
        <v>0</v>
      </c>
      <c r="DK645" s="3">
        <f t="shared" si="472"/>
        <v>0</v>
      </c>
      <c r="DL645" s="3">
        <f t="shared" si="472"/>
        <v>0</v>
      </c>
      <c r="DM645" s="3">
        <f t="shared" si="472"/>
        <v>0</v>
      </c>
      <c r="DN645" s="3">
        <f t="shared" si="472"/>
        <v>0</v>
      </c>
      <c r="DO645" s="3">
        <f t="shared" si="472"/>
        <v>0</v>
      </c>
      <c r="DP645" s="3">
        <f t="shared" si="472"/>
        <v>0</v>
      </c>
      <c r="DQ645" s="3">
        <f t="shared" si="472"/>
        <v>0</v>
      </c>
      <c r="DR645" s="3">
        <f t="shared" si="472"/>
        <v>0</v>
      </c>
      <c r="DS645" s="3">
        <f t="shared" si="472"/>
        <v>0</v>
      </c>
      <c r="DT645" s="3">
        <f t="shared" si="472"/>
        <v>0</v>
      </c>
      <c r="DU645" s="3">
        <f t="shared" si="472"/>
        <v>0</v>
      </c>
      <c r="DV645" s="3">
        <f t="shared" si="472"/>
        <v>0</v>
      </c>
      <c r="DW645" s="3">
        <f t="shared" si="472"/>
        <v>0</v>
      </c>
      <c r="DX645" s="3">
        <f t="shared" si="472"/>
        <v>0</v>
      </c>
      <c r="DY645" s="3">
        <f t="shared" si="472"/>
        <v>0</v>
      </c>
      <c r="DZ645" s="3">
        <f t="shared" si="472"/>
        <v>0</v>
      </c>
      <c r="EA645" s="3">
        <f t="shared" si="472"/>
        <v>0</v>
      </c>
      <c r="EB645" s="3">
        <f t="shared" si="472"/>
        <v>0</v>
      </c>
      <c r="EC645" s="3">
        <f t="shared" si="472"/>
        <v>0</v>
      </c>
      <c r="ED645" s="3">
        <f t="shared" si="472"/>
        <v>0</v>
      </c>
      <c r="EE645" s="3">
        <f t="shared" si="472"/>
        <v>0</v>
      </c>
      <c r="EF645" s="3">
        <f t="shared" si="472"/>
        <v>0</v>
      </c>
      <c r="EG645" s="3">
        <f t="shared" si="472"/>
        <v>0</v>
      </c>
      <c r="EH645" s="3">
        <f t="shared" si="472"/>
        <v>0</v>
      </c>
      <c r="EI645" s="3">
        <f t="shared" si="472"/>
        <v>0</v>
      </c>
      <c r="EJ645" s="3">
        <f t="shared" si="472"/>
        <v>0</v>
      </c>
      <c r="EK645" s="3">
        <f t="shared" si="472"/>
        <v>0</v>
      </c>
      <c r="EL645" s="3">
        <f t="shared" si="472"/>
        <v>0</v>
      </c>
      <c r="EM645" s="3">
        <f t="shared" ref="EM645:FR645" si="473">EM693</f>
        <v>0</v>
      </c>
      <c r="EN645" s="3">
        <f t="shared" si="473"/>
        <v>0</v>
      </c>
      <c r="EO645" s="3">
        <f t="shared" si="473"/>
        <v>0</v>
      </c>
      <c r="EP645" s="3">
        <f t="shared" si="473"/>
        <v>0</v>
      </c>
      <c r="EQ645" s="3">
        <f t="shared" si="473"/>
        <v>0</v>
      </c>
      <c r="ER645" s="3">
        <f t="shared" si="473"/>
        <v>0</v>
      </c>
      <c r="ES645" s="3">
        <f t="shared" si="473"/>
        <v>0</v>
      </c>
      <c r="ET645" s="3">
        <f t="shared" si="473"/>
        <v>0</v>
      </c>
      <c r="EU645" s="3">
        <f t="shared" si="473"/>
        <v>0</v>
      </c>
      <c r="EV645" s="3">
        <f t="shared" si="473"/>
        <v>0</v>
      </c>
      <c r="EW645" s="3">
        <f t="shared" si="473"/>
        <v>0</v>
      </c>
      <c r="EX645" s="3">
        <f t="shared" si="473"/>
        <v>0</v>
      </c>
      <c r="EY645" s="3">
        <f t="shared" si="473"/>
        <v>0</v>
      </c>
      <c r="EZ645" s="3">
        <f t="shared" si="473"/>
        <v>0</v>
      </c>
      <c r="FA645" s="3">
        <f t="shared" si="473"/>
        <v>0</v>
      </c>
      <c r="FB645" s="3">
        <f t="shared" si="473"/>
        <v>0</v>
      </c>
      <c r="FC645" s="3">
        <f t="shared" si="473"/>
        <v>0</v>
      </c>
      <c r="FD645" s="3">
        <f t="shared" si="473"/>
        <v>0</v>
      </c>
      <c r="FE645" s="3">
        <f t="shared" si="473"/>
        <v>0</v>
      </c>
      <c r="FF645" s="3">
        <f t="shared" si="473"/>
        <v>0</v>
      </c>
      <c r="FG645" s="3">
        <f t="shared" si="473"/>
        <v>0</v>
      </c>
      <c r="FH645" s="3">
        <f t="shared" si="473"/>
        <v>0</v>
      </c>
      <c r="FI645" s="3">
        <f t="shared" si="473"/>
        <v>0</v>
      </c>
      <c r="FJ645" s="3">
        <f t="shared" si="473"/>
        <v>0</v>
      </c>
      <c r="FK645" s="3">
        <f t="shared" si="473"/>
        <v>0</v>
      </c>
      <c r="FL645" s="3">
        <f t="shared" si="473"/>
        <v>0</v>
      </c>
      <c r="FM645" s="3">
        <f t="shared" si="473"/>
        <v>0</v>
      </c>
      <c r="FN645" s="3">
        <f t="shared" si="473"/>
        <v>0</v>
      </c>
      <c r="FO645" s="3">
        <f t="shared" si="473"/>
        <v>0</v>
      </c>
      <c r="FP645" s="3">
        <f t="shared" si="473"/>
        <v>0</v>
      </c>
      <c r="FQ645" s="3">
        <f t="shared" si="473"/>
        <v>0</v>
      </c>
      <c r="FR645" s="3">
        <f t="shared" si="473"/>
        <v>0</v>
      </c>
      <c r="FS645" s="3">
        <f t="shared" ref="FS645:GX645" si="474">FS693</f>
        <v>0</v>
      </c>
      <c r="FT645" s="3">
        <f t="shared" si="474"/>
        <v>0</v>
      </c>
      <c r="FU645" s="3">
        <f t="shared" si="474"/>
        <v>0</v>
      </c>
      <c r="FV645" s="3">
        <f t="shared" si="474"/>
        <v>0</v>
      </c>
      <c r="FW645" s="3">
        <f t="shared" si="474"/>
        <v>0</v>
      </c>
      <c r="FX645" s="3">
        <f t="shared" si="474"/>
        <v>0</v>
      </c>
      <c r="FY645" s="3">
        <f t="shared" si="474"/>
        <v>0</v>
      </c>
      <c r="FZ645" s="3">
        <f t="shared" si="474"/>
        <v>0</v>
      </c>
      <c r="GA645" s="3">
        <f t="shared" si="474"/>
        <v>0</v>
      </c>
      <c r="GB645" s="3">
        <f t="shared" si="474"/>
        <v>0</v>
      </c>
      <c r="GC645" s="3">
        <f t="shared" si="474"/>
        <v>0</v>
      </c>
      <c r="GD645" s="3">
        <f t="shared" si="474"/>
        <v>0</v>
      </c>
      <c r="GE645" s="3">
        <f t="shared" si="474"/>
        <v>0</v>
      </c>
      <c r="GF645" s="3">
        <f t="shared" si="474"/>
        <v>0</v>
      </c>
      <c r="GG645" s="3">
        <f t="shared" si="474"/>
        <v>0</v>
      </c>
      <c r="GH645" s="3">
        <f t="shared" si="474"/>
        <v>0</v>
      </c>
      <c r="GI645" s="3">
        <f t="shared" si="474"/>
        <v>0</v>
      </c>
      <c r="GJ645" s="3">
        <f t="shared" si="474"/>
        <v>0</v>
      </c>
      <c r="GK645" s="3">
        <f t="shared" si="474"/>
        <v>0</v>
      </c>
      <c r="GL645" s="3">
        <f t="shared" si="474"/>
        <v>0</v>
      </c>
      <c r="GM645" s="3">
        <f t="shared" si="474"/>
        <v>0</v>
      </c>
      <c r="GN645" s="3">
        <f t="shared" si="474"/>
        <v>0</v>
      </c>
      <c r="GO645" s="3">
        <f t="shared" si="474"/>
        <v>0</v>
      </c>
      <c r="GP645" s="3">
        <f t="shared" si="474"/>
        <v>0</v>
      </c>
      <c r="GQ645" s="3">
        <f t="shared" si="474"/>
        <v>0</v>
      </c>
      <c r="GR645" s="3">
        <f t="shared" si="474"/>
        <v>0</v>
      </c>
      <c r="GS645" s="3">
        <f t="shared" si="474"/>
        <v>0</v>
      </c>
      <c r="GT645" s="3">
        <f t="shared" si="474"/>
        <v>0</v>
      </c>
      <c r="GU645" s="3">
        <f t="shared" si="474"/>
        <v>0</v>
      </c>
      <c r="GV645" s="3">
        <f t="shared" si="474"/>
        <v>0</v>
      </c>
      <c r="GW645" s="3">
        <f t="shared" si="474"/>
        <v>0</v>
      </c>
      <c r="GX645" s="3">
        <f t="shared" si="474"/>
        <v>0</v>
      </c>
    </row>
    <row r="647" spans="1:245" x14ac:dyDescent="0.2">
      <c r="A647">
        <v>17</v>
      </c>
      <c r="B647">
        <v>1</v>
      </c>
      <c r="C647">
        <f>ROW(SmtRes!A340)</f>
        <v>340</v>
      </c>
      <c r="D647">
        <f>ROW(EtalonRes!A340)</f>
        <v>340</v>
      </c>
      <c r="E647" t="s">
        <v>16</v>
      </c>
      <c r="F647" t="s">
        <v>17</v>
      </c>
      <c r="G647" t="s">
        <v>18</v>
      </c>
      <c r="H647" t="s">
        <v>19</v>
      </c>
      <c r="I647">
        <v>4</v>
      </c>
      <c r="J647">
        <v>0</v>
      </c>
      <c r="K647">
        <v>4</v>
      </c>
      <c r="M647">
        <v>4</v>
      </c>
      <c r="O647">
        <f t="shared" ref="O647:O691" si="475">ROUND(CP647,2)</f>
        <v>5225.1499999999996</v>
      </c>
      <c r="P647">
        <f>SUMIF(SmtRes!AQ336:'SmtRes'!AQ340,"=1",SmtRes!DF336:'SmtRes'!DF340)</f>
        <v>0</v>
      </c>
      <c r="Q647">
        <f>SUMIF(SmtRes!AQ336:'SmtRes'!AQ340,"=1",SmtRes!DG336:'SmtRes'!DG340)</f>
        <v>2183.5</v>
      </c>
      <c r="R647">
        <f>SUMIF(SmtRes!AQ336:'SmtRes'!AQ340,"=1",SmtRes!DH336:'SmtRes'!DH340)</f>
        <v>1826.16</v>
      </c>
      <c r="S647">
        <f>SUMIF(SmtRes!AQ336:'SmtRes'!AQ340,"=1",SmtRes!DI336:'SmtRes'!DI340)</f>
        <v>1215.49</v>
      </c>
      <c r="T647">
        <f t="shared" ref="T647:T691" si="476">ROUND(CU647*I647,2)</f>
        <v>0</v>
      </c>
      <c r="U647">
        <f>SUMIF(SmtRes!AQ336:'SmtRes'!AQ340,"=1",SmtRes!CV336:'SmtRes'!CV340)</f>
        <v>1.76</v>
      </c>
      <c r="V647">
        <f>SUMIF(SmtRes!AQ336:'SmtRes'!AQ340,"=1",SmtRes!CW336:'SmtRes'!CW340)</f>
        <v>1.92</v>
      </c>
      <c r="W647">
        <f t="shared" ref="W647:W691" si="477">ROUND(CX647*I647,2)</f>
        <v>0</v>
      </c>
      <c r="X647">
        <f t="shared" ref="X647:X691" si="478">ROUND(CY647,2)</f>
        <v>3132.9</v>
      </c>
      <c r="Y647">
        <f t="shared" ref="Y647:Y691" si="479">ROUND(CZ647,2)</f>
        <v>1824.99</v>
      </c>
      <c r="AA647">
        <v>449016141</v>
      </c>
      <c r="AB647">
        <f t="shared" ref="AB647:AB691" si="480">ROUND((AC647+AD647+AF647),6)</f>
        <v>814.61440000000005</v>
      </c>
      <c r="AC647">
        <f>ROUND((0),6)</f>
        <v>0</v>
      </c>
      <c r="AD647">
        <f>ROUND((((SUM(SmtRes!BR336:'SmtRes'!BR340))-(SUM(SmtRes!BS336:'SmtRes'!BS340)))+AE647),6)</f>
        <v>510.74160000000001</v>
      </c>
      <c r="AE647">
        <f>ROUND((SUM(SmtRes!BS336:'SmtRes'!BS340)),6)</f>
        <v>456.54</v>
      </c>
      <c r="AF647">
        <f>ROUND((SUM(SmtRes!BT336:'SmtRes'!BT340)),6)</f>
        <v>303.87279999999998</v>
      </c>
      <c r="AG647">
        <f t="shared" ref="AG647:AG691" si="481">ROUND((AP647),6)</f>
        <v>0</v>
      </c>
      <c r="AH647">
        <f>(SUM(SmtRes!BU336:'SmtRes'!BU340))</f>
        <v>0.44</v>
      </c>
      <c r="AI647">
        <f>(SUM(SmtRes!BV336:'SmtRes'!BV340))</f>
        <v>0.48</v>
      </c>
      <c r="AJ647">
        <f t="shared" ref="AJ647:AJ691" si="482">(AS647)</f>
        <v>0</v>
      </c>
      <c r="AK647">
        <v>1271.1543999999999</v>
      </c>
      <c r="AL647">
        <v>0</v>
      </c>
      <c r="AM647">
        <v>510.74160000000001</v>
      </c>
      <c r="AN647">
        <v>456.54</v>
      </c>
      <c r="AO647">
        <v>303.87279999999998</v>
      </c>
      <c r="AP647">
        <v>0</v>
      </c>
      <c r="AQ647">
        <v>0.44</v>
      </c>
      <c r="AR647">
        <v>0.48</v>
      </c>
      <c r="AS647">
        <v>0</v>
      </c>
      <c r="AT647">
        <v>103</v>
      </c>
      <c r="AU647">
        <v>60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0</v>
      </c>
      <c r="BE647" t="s">
        <v>0</v>
      </c>
      <c r="BF647" t="s">
        <v>0</v>
      </c>
      <c r="BG647" t="s">
        <v>0</v>
      </c>
      <c r="BH647">
        <v>0</v>
      </c>
      <c r="BI647">
        <v>1</v>
      </c>
      <c r="BJ647" t="s">
        <v>20</v>
      </c>
      <c r="BM647">
        <v>33001</v>
      </c>
      <c r="BN647">
        <v>0</v>
      </c>
      <c r="BO647" t="s">
        <v>0</v>
      </c>
      <c r="BP647">
        <v>0</v>
      </c>
      <c r="BQ647">
        <v>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0</v>
      </c>
      <c r="BZ647">
        <v>103</v>
      </c>
      <c r="CA647">
        <v>60</v>
      </c>
      <c r="CB647" t="s">
        <v>0</v>
      </c>
      <c r="CE647">
        <v>0</v>
      </c>
      <c r="CF647">
        <v>0</v>
      </c>
      <c r="CG647">
        <v>0</v>
      </c>
      <c r="CM647">
        <v>0</v>
      </c>
      <c r="CN647" t="s">
        <v>0</v>
      </c>
      <c r="CO647">
        <v>0</v>
      </c>
      <c r="CP647">
        <f t="shared" ref="CP647:CP691" si="483">(P647+Q647+S647+R647)</f>
        <v>5225.1499999999996</v>
      </c>
      <c r="CQ647">
        <f>SUMIF(SmtRes!AQ336:'SmtRes'!AQ340,"=1",SmtRes!AA336:'SmtRes'!AA340)</f>
        <v>0</v>
      </c>
      <c r="CR647">
        <f>SUMIF(SmtRes!AQ336:'SmtRes'!AQ340,"=1",SmtRes!AB336:'SmtRes'!AB340)</f>
        <v>2274.4699999999998</v>
      </c>
      <c r="CS647">
        <f>SUMIF(SmtRes!AQ336:'SmtRes'!AQ340,"=1",SmtRes!AC336:'SmtRes'!AC340)</f>
        <v>1902.25</v>
      </c>
      <c r="CT647">
        <f>SUMIF(SmtRes!AQ336:'SmtRes'!AQ340,"=1",SmtRes!AD336:'SmtRes'!AD340)</f>
        <v>690.62</v>
      </c>
      <c r="CU647">
        <f t="shared" ref="CU647:CU691" si="484">AG647</f>
        <v>0</v>
      </c>
      <c r="CV647">
        <f>SUMIF(SmtRes!AQ336:'SmtRes'!AQ340,"=1",SmtRes!BU336:'SmtRes'!BU340)</f>
        <v>0.44</v>
      </c>
      <c r="CW647">
        <f>SUMIF(SmtRes!AQ336:'SmtRes'!AQ340,"=1",SmtRes!BV336:'SmtRes'!BV340)</f>
        <v>0.48</v>
      </c>
      <c r="CX647">
        <f t="shared" ref="CX647:CX691" si="485">AJ647</f>
        <v>0</v>
      </c>
      <c r="CY647">
        <f t="shared" ref="CY647:CY654" si="486">(((S647+R647)*AT647)/100)</f>
        <v>3132.8995</v>
      </c>
      <c r="CZ647">
        <f t="shared" ref="CZ647:CZ654" si="487">(((S647+R647)*AU647)/100)</f>
        <v>1824.99</v>
      </c>
      <c r="DC647" t="s">
        <v>0</v>
      </c>
      <c r="DD647" t="s">
        <v>0</v>
      </c>
      <c r="DE647" t="s">
        <v>0</v>
      </c>
      <c r="DF647" t="s">
        <v>0</v>
      </c>
      <c r="DG647" t="s">
        <v>0</v>
      </c>
      <c r="DH647" t="s">
        <v>0</v>
      </c>
      <c r="DI647" t="s">
        <v>0</v>
      </c>
      <c r="DJ647" t="s">
        <v>0</v>
      </c>
      <c r="DK647" t="s">
        <v>0</v>
      </c>
      <c r="DL647" t="s">
        <v>0</v>
      </c>
      <c r="DM647" t="s">
        <v>0</v>
      </c>
      <c r="DN647">
        <v>0</v>
      </c>
      <c r="DO647">
        <v>0</v>
      </c>
      <c r="DP647">
        <v>1</v>
      </c>
      <c r="DQ647">
        <v>1</v>
      </c>
      <c r="DU647">
        <v>1013</v>
      </c>
      <c r="DV647" t="s">
        <v>19</v>
      </c>
      <c r="DW647" t="s">
        <v>19</v>
      </c>
      <c r="DX647">
        <v>1</v>
      </c>
      <c r="DZ647" t="s">
        <v>0</v>
      </c>
      <c r="EA647" t="s">
        <v>0</v>
      </c>
      <c r="EB647" t="s">
        <v>0</v>
      </c>
      <c r="EC647" t="s">
        <v>0</v>
      </c>
      <c r="EE647">
        <v>416980082</v>
      </c>
      <c r="EF647">
        <v>2</v>
      </c>
      <c r="EG647" t="s">
        <v>22</v>
      </c>
      <c r="EH647">
        <v>27</v>
      </c>
      <c r="EI647" t="s">
        <v>23</v>
      </c>
      <c r="EJ647">
        <v>1</v>
      </c>
      <c r="EK647">
        <v>33001</v>
      </c>
      <c r="EL647" t="s">
        <v>23</v>
      </c>
      <c r="EM647" t="s">
        <v>24</v>
      </c>
      <c r="EO647" t="s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0.44</v>
      </c>
      <c r="EX647">
        <v>0.48</v>
      </c>
      <c r="EY647">
        <v>0</v>
      </c>
      <c r="FQ647">
        <v>0</v>
      </c>
      <c r="FR647">
        <v>0</v>
      </c>
      <c r="FS647">
        <v>0</v>
      </c>
      <c r="FX647">
        <v>103</v>
      </c>
      <c r="FY647">
        <v>60</v>
      </c>
      <c r="GA647" t="s">
        <v>0</v>
      </c>
      <c r="GD647">
        <v>1</v>
      </c>
      <c r="GF647">
        <v>1316594094</v>
      </c>
      <c r="GG647">
        <v>2</v>
      </c>
      <c r="GH647">
        <v>1</v>
      </c>
      <c r="GI647">
        <v>-2</v>
      </c>
      <c r="GJ647">
        <v>0</v>
      </c>
      <c r="GK647">
        <v>0</v>
      </c>
      <c r="GL647">
        <f t="shared" ref="GL647:GL691" si="488">ROUND(IF(AND(BH647=3,BI647=3,FS647&lt;&gt;0),P647,0),2)</f>
        <v>0</v>
      </c>
      <c r="GM647">
        <f t="shared" ref="GM647:GM691" si="489">ROUND(O647+X647+Y647,2)+GX647</f>
        <v>10183.040000000001</v>
      </c>
      <c r="GN647">
        <f t="shared" ref="GN647:GN691" si="490">IF(OR(BI647=0,BI647=1),GM647-GX647,0)</f>
        <v>10183.040000000001</v>
      </c>
      <c r="GO647">
        <f t="shared" ref="GO647:GO691" si="491">IF(BI647=2,GM647-GX647,0)</f>
        <v>0</v>
      </c>
      <c r="GP647">
        <f t="shared" ref="GP647:GP691" si="492">IF(BI647=4,GM647-GX647,0)</f>
        <v>0</v>
      </c>
      <c r="GR647">
        <v>0</v>
      </c>
      <c r="GS647">
        <v>3</v>
      </c>
      <c r="GT647">
        <v>0</v>
      </c>
      <c r="GU647" t="s">
        <v>0</v>
      </c>
      <c r="GV647">
        <f t="shared" ref="GV647:GV691" si="493">ROUND((GT647),6)</f>
        <v>0</v>
      </c>
      <c r="GW647">
        <v>1</v>
      </c>
      <c r="GX647">
        <f t="shared" ref="GX647:GX691" si="494">ROUND(HC647*I647,2)</f>
        <v>0</v>
      </c>
      <c r="HA647">
        <v>0</v>
      </c>
      <c r="HB647">
        <v>0</v>
      </c>
      <c r="HC647">
        <f t="shared" ref="HC647:HC691" si="495">GV647*GW647</f>
        <v>0</v>
      </c>
      <c r="HE647" t="s">
        <v>0</v>
      </c>
      <c r="HF647" t="s">
        <v>0</v>
      </c>
      <c r="HM647" t="s">
        <v>0</v>
      </c>
      <c r="HN647" t="s">
        <v>26</v>
      </c>
      <c r="HO647" t="s">
        <v>27</v>
      </c>
      <c r="HP647" t="s">
        <v>23</v>
      </c>
      <c r="HQ647" t="s">
        <v>23</v>
      </c>
      <c r="HS647">
        <v>0</v>
      </c>
      <c r="IK647">
        <v>0</v>
      </c>
    </row>
    <row r="648" spans="1:245" x14ac:dyDescent="0.2">
      <c r="A648">
        <v>17</v>
      </c>
      <c r="B648">
        <v>1</v>
      </c>
      <c r="C648">
        <f>ROW(SmtRes!A344)</f>
        <v>344</v>
      </c>
      <c r="D648">
        <f>ROW(EtalonRes!A344)</f>
        <v>344</v>
      </c>
      <c r="E648" t="s">
        <v>28</v>
      </c>
      <c r="F648" t="s">
        <v>29</v>
      </c>
      <c r="G648" t="s">
        <v>716</v>
      </c>
      <c r="H648" t="s">
        <v>19</v>
      </c>
      <c r="I648">
        <v>1</v>
      </c>
      <c r="J648">
        <v>0</v>
      </c>
      <c r="K648">
        <v>1</v>
      </c>
      <c r="M648">
        <v>1</v>
      </c>
      <c r="O648">
        <f t="shared" si="475"/>
        <v>377.05</v>
      </c>
      <c r="P648">
        <f>SUMIF(SmtRes!AQ341:'SmtRes'!AQ344,"=1",SmtRes!DF341:'SmtRes'!DF344)</f>
        <v>0</v>
      </c>
      <c r="Q648">
        <f>SUMIF(SmtRes!AQ341:'SmtRes'!AQ344,"=1",SmtRes!DG341:'SmtRes'!DG344)</f>
        <v>90.74</v>
      </c>
      <c r="R648">
        <f>SUMIF(SmtRes!AQ341:'SmtRes'!AQ344,"=1",SmtRes!DH341:'SmtRes'!DH344)</f>
        <v>113.65</v>
      </c>
      <c r="S648">
        <f>SUMIF(SmtRes!AQ341:'SmtRes'!AQ344,"=1",SmtRes!DI341:'SmtRes'!DI344)</f>
        <v>172.66</v>
      </c>
      <c r="T648">
        <f t="shared" si="476"/>
        <v>0</v>
      </c>
      <c r="U648">
        <f>SUMIF(SmtRes!AQ341:'SmtRes'!AQ344,"=1",SmtRes!CV341:'SmtRes'!CV344)</f>
        <v>0.25</v>
      </c>
      <c r="V648">
        <f>SUMIF(SmtRes!AQ341:'SmtRes'!AQ344,"=1",SmtRes!CW341:'SmtRes'!CW344)</f>
        <v>0.14000000000000001</v>
      </c>
      <c r="W648">
        <f t="shared" si="477"/>
        <v>0</v>
      </c>
      <c r="X648">
        <f t="shared" si="478"/>
        <v>294.89999999999998</v>
      </c>
      <c r="Y648">
        <f t="shared" si="479"/>
        <v>171.79</v>
      </c>
      <c r="AA648">
        <v>449016141</v>
      </c>
      <c r="AB648">
        <f t="shared" si="480"/>
        <v>242.90700000000001</v>
      </c>
      <c r="AC648">
        <f>ROUND((0),6)</f>
        <v>0</v>
      </c>
      <c r="AD648">
        <f>ROUND((((SUM(SmtRes!BR341:'SmtRes'!BR344))-(SUM(SmtRes!BS341:'SmtRes'!BS344)))+AE648),6)</f>
        <v>70.251999999999995</v>
      </c>
      <c r="AE648">
        <f>ROUND((SUM(SmtRes!BS341:'SmtRes'!BS344)),6)</f>
        <v>113.6506</v>
      </c>
      <c r="AF648">
        <f>ROUND((SUM(SmtRes!BT341:'SmtRes'!BT344)),6)</f>
        <v>172.655</v>
      </c>
      <c r="AG648">
        <f t="shared" si="481"/>
        <v>0</v>
      </c>
      <c r="AH648">
        <f>(SUM(SmtRes!BU341:'SmtRes'!BU344))</f>
        <v>0.25</v>
      </c>
      <c r="AI648">
        <f>(SUM(SmtRes!BV341:'SmtRes'!BV344))</f>
        <v>0.14000000000000001</v>
      </c>
      <c r="AJ648">
        <f t="shared" si="482"/>
        <v>0</v>
      </c>
      <c r="AK648">
        <v>356.55759999999998</v>
      </c>
      <c r="AL648">
        <v>0</v>
      </c>
      <c r="AM648">
        <v>70.251999999999995</v>
      </c>
      <c r="AN648">
        <v>113.6506</v>
      </c>
      <c r="AO648">
        <v>172.655</v>
      </c>
      <c r="AP648">
        <v>0</v>
      </c>
      <c r="AQ648">
        <v>0.25</v>
      </c>
      <c r="AR648">
        <v>0.14000000000000001</v>
      </c>
      <c r="AS648">
        <v>0</v>
      </c>
      <c r="AT648">
        <v>103</v>
      </c>
      <c r="AU648">
        <v>60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0</v>
      </c>
      <c r="BE648" t="s">
        <v>0</v>
      </c>
      <c r="BF648" t="s">
        <v>0</v>
      </c>
      <c r="BG648" t="s">
        <v>0</v>
      </c>
      <c r="BH648">
        <v>0</v>
      </c>
      <c r="BI648">
        <v>1</v>
      </c>
      <c r="BJ648" t="s">
        <v>31</v>
      </c>
      <c r="BM648">
        <v>33001</v>
      </c>
      <c r="BN648">
        <v>0</v>
      </c>
      <c r="BO648" t="s">
        <v>0</v>
      </c>
      <c r="BP648">
        <v>0</v>
      </c>
      <c r="BQ648">
        <v>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0</v>
      </c>
      <c r="BZ648">
        <v>103</v>
      </c>
      <c r="CA648">
        <v>60</v>
      </c>
      <c r="CB648" t="s">
        <v>0</v>
      </c>
      <c r="CE648">
        <v>0</v>
      </c>
      <c r="CF648">
        <v>0</v>
      </c>
      <c r="CG648">
        <v>0</v>
      </c>
      <c r="CM648">
        <v>0</v>
      </c>
      <c r="CN648" t="s">
        <v>0</v>
      </c>
      <c r="CO648">
        <v>0</v>
      </c>
      <c r="CP648">
        <f t="shared" si="483"/>
        <v>377.05</v>
      </c>
      <c r="CQ648">
        <f>SUMIF(SmtRes!AQ341:'SmtRes'!AQ344,"=1",SmtRes!AA341:'SmtRes'!AA344)</f>
        <v>0</v>
      </c>
      <c r="CR648">
        <f>SUMIF(SmtRes!AQ341:'SmtRes'!AQ344,"=1",SmtRes!AB341:'SmtRes'!AB344)</f>
        <v>648.17999999999995</v>
      </c>
      <c r="CS648">
        <f>SUMIF(SmtRes!AQ341:'SmtRes'!AQ344,"=1",SmtRes!AC341:'SmtRes'!AC344)</f>
        <v>811.79</v>
      </c>
      <c r="CT648">
        <f>SUMIF(SmtRes!AQ341:'SmtRes'!AQ344,"=1",SmtRes!AD341:'SmtRes'!AD344)</f>
        <v>690.62</v>
      </c>
      <c r="CU648">
        <f t="shared" si="484"/>
        <v>0</v>
      </c>
      <c r="CV648">
        <f>SUMIF(SmtRes!AQ341:'SmtRes'!AQ344,"=1",SmtRes!BU341:'SmtRes'!BU344)</f>
        <v>0.25</v>
      </c>
      <c r="CW648">
        <f>SUMIF(SmtRes!AQ341:'SmtRes'!AQ344,"=1",SmtRes!BV341:'SmtRes'!BV344)</f>
        <v>0.14000000000000001</v>
      </c>
      <c r="CX648">
        <f t="shared" si="485"/>
        <v>0</v>
      </c>
      <c r="CY648">
        <f t="shared" si="486"/>
        <v>294.89929999999998</v>
      </c>
      <c r="CZ648">
        <f t="shared" si="487"/>
        <v>171.786</v>
      </c>
      <c r="DC648" t="s">
        <v>0</v>
      </c>
      <c r="DD648" t="s">
        <v>0</v>
      </c>
      <c r="DE648" t="s">
        <v>0</v>
      </c>
      <c r="DF648" t="s">
        <v>0</v>
      </c>
      <c r="DG648" t="s">
        <v>0</v>
      </c>
      <c r="DH648" t="s">
        <v>0</v>
      </c>
      <c r="DI648" t="s">
        <v>0</v>
      </c>
      <c r="DJ648" t="s">
        <v>0</v>
      </c>
      <c r="DK648" t="s">
        <v>0</v>
      </c>
      <c r="DL648" t="s">
        <v>0</v>
      </c>
      <c r="DM648" t="s">
        <v>0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19</v>
      </c>
      <c r="DW648" t="s">
        <v>19</v>
      </c>
      <c r="DX648">
        <v>1</v>
      </c>
      <c r="DZ648" t="s">
        <v>0</v>
      </c>
      <c r="EA648" t="s">
        <v>0</v>
      </c>
      <c r="EB648" t="s">
        <v>0</v>
      </c>
      <c r="EC648" t="s">
        <v>0</v>
      </c>
      <c r="EE648">
        <v>416980082</v>
      </c>
      <c r="EF648">
        <v>2</v>
      </c>
      <c r="EG648" t="s">
        <v>22</v>
      </c>
      <c r="EH648">
        <v>27</v>
      </c>
      <c r="EI648" t="s">
        <v>23</v>
      </c>
      <c r="EJ648">
        <v>1</v>
      </c>
      <c r="EK648">
        <v>33001</v>
      </c>
      <c r="EL648" t="s">
        <v>23</v>
      </c>
      <c r="EM648" t="s">
        <v>24</v>
      </c>
      <c r="EO648" t="s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0.25</v>
      </c>
      <c r="EX648">
        <v>0.14000000000000001</v>
      </c>
      <c r="EY648">
        <v>0</v>
      </c>
      <c r="FQ648">
        <v>0</v>
      </c>
      <c r="FR648">
        <v>0</v>
      </c>
      <c r="FS648">
        <v>0</v>
      </c>
      <c r="FX648">
        <v>103</v>
      </c>
      <c r="FY648">
        <v>60</v>
      </c>
      <c r="GA648" t="s">
        <v>0</v>
      </c>
      <c r="GD648">
        <v>1</v>
      </c>
      <c r="GF648">
        <v>-718096970</v>
      </c>
      <c r="GG648">
        <v>2</v>
      </c>
      <c r="GH648">
        <v>1</v>
      </c>
      <c r="GI648">
        <v>-2</v>
      </c>
      <c r="GJ648">
        <v>0</v>
      </c>
      <c r="GK648">
        <v>0</v>
      </c>
      <c r="GL648">
        <f t="shared" si="488"/>
        <v>0</v>
      </c>
      <c r="GM648">
        <f t="shared" si="489"/>
        <v>843.74</v>
      </c>
      <c r="GN648">
        <f t="shared" si="490"/>
        <v>843.74</v>
      </c>
      <c r="GO648">
        <f t="shared" si="491"/>
        <v>0</v>
      </c>
      <c r="GP648">
        <f t="shared" si="492"/>
        <v>0</v>
      </c>
      <c r="GR648">
        <v>0</v>
      </c>
      <c r="GS648">
        <v>3</v>
      </c>
      <c r="GT648">
        <v>0</v>
      </c>
      <c r="GU648" t="s">
        <v>0</v>
      </c>
      <c r="GV648">
        <f t="shared" si="493"/>
        <v>0</v>
      </c>
      <c r="GW648">
        <v>1</v>
      </c>
      <c r="GX648">
        <f t="shared" si="494"/>
        <v>0</v>
      </c>
      <c r="HA648">
        <v>0</v>
      </c>
      <c r="HB648">
        <v>0</v>
      </c>
      <c r="HC648">
        <f t="shared" si="495"/>
        <v>0</v>
      </c>
      <c r="HE648" t="s">
        <v>0</v>
      </c>
      <c r="HF648" t="s">
        <v>0</v>
      </c>
      <c r="HM648" t="s">
        <v>0</v>
      </c>
      <c r="HN648" t="s">
        <v>26</v>
      </c>
      <c r="HO648" t="s">
        <v>27</v>
      </c>
      <c r="HP648" t="s">
        <v>23</v>
      </c>
      <c r="HQ648" t="s">
        <v>23</v>
      </c>
      <c r="HS648">
        <v>0</v>
      </c>
      <c r="IK648">
        <v>0</v>
      </c>
    </row>
    <row r="649" spans="1:245" x14ac:dyDescent="0.2">
      <c r="A649">
        <v>17</v>
      </c>
      <c r="B649">
        <v>1</v>
      </c>
      <c r="C649">
        <f>ROW(SmtRes!A348)</f>
        <v>348</v>
      </c>
      <c r="D649">
        <f>ROW(EtalonRes!A348)</f>
        <v>348</v>
      </c>
      <c r="E649" t="s">
        <v>32</v>
      </c>
      <c r="F649" t="s">
        <v>33</v>
      </c>
      <c r="G649" t="s">
        <v>717</v>
      </c>
      <c r="H649" t="s">
        <v>19</v>
      </c>
      <c r="I649">
        <v>1</v>
      </c>
      <c r="J649">
        <v>0</v>
      </c>
      <c r="K649">
        <v>1</v>
      </c>
      <c r="M649">
        <v>1</v>
      </c>
      <c r="O649">
        <f t="shared" si="475"/>
        <v>440.79</v>
      </c>
      <c r="P649">
        <f>SUMIF(SmtRes!AQ345:'SmtRes'!AQ348,"=1",SmtRes!DF345:'SmtRes'!DF348)</f>
        <v>0</v>
      </c>
      <c r="Q649">
        <f>SUMIF(SmtRes!AQ345:'SmtRes'!AQ348,"=1",SmtRes!DG345:'SmtRes'!DG348)</f>
        <v>103.71</v>
      </c>
      <c r="R649">
        <f>SUMIF(SmtRes!AQ345:'SmtRes'!AQ348,"=1",SmtRes!DH345:'SmtRes'!DH348)</f>
        <v>129.88999999999999</v>
      </c>
      <c r="S649">
        <f>SUMIF(SmtRes!AQ345:'SmtRes'!AQ348,"=1",SmtRes!DI345:'SmtRes'!DI348)</f>
        <v>207.19</v>
      </c>
      <c r="T649">
        <f t="shared" si="476"/>
        <v>0</v>
      </c>
      <c r="U649">
        <f>SUMIF(SmtRes!AQ345:'SmtRes'!AQ348,"=1",SmtRes!CV345:'SmtRes'!CV348)</f>
        <v>0.3</v>
      </c>
      <c r="V649">
        <f>SUMIF(SmtRes!AQ345:'SmtRes'!AQ348,"=1",SmtRes!CW345:'SmtRes'!CW348)</f>
        <v>0.16</v>
      </c>
      <c r="W649">
        <f t="shared" si="477"/>
        <v>0</v>
      </c>
      <c r="X649">
        <f t="shared" si="478"/>
        <v>347.19</v>
      </c>
      <c r="Y649">
        <f t="shared" si="479"/>
        <v>202.25</v>
      </c>
      <c r="AA649">
        <v>449016141</v>
      </c>
      <c r="AB649">
        <f t="shared" si="480"/>
        <v>287.47399999999999</v>
      </c>
      <c r="AC649">
        <f>ROUND((0),6)</f>
        <v>0</v>
      </c>
      <c r="AD649">
        <f>ROUND((((SUM(SmtRes!BR345:'SmtRes'!BR348))-(SUM(SmtRes!BS345:'SmtRes'!BS348)))+AE649),6)</f>
        <v>80.287999999999997</v>
      </c>
      <c r="AE649">
        <f>ROUND((SUM(SmtRes!BS345:'SmtRes'!BS348)),6)</f>
        <v>129.88640000000001</v>
      </c>
      <c r="AF649">
        <f>ROUND((SUM(SmtRes!BT345:'SmtRes'!BT348)),6)</f>
        <v>207.18600000000001</v>
      </c>
      <c r="AG649">
        <f t="shared" si="481"/>
        <v>0</v>
      </c>
      <c r="AH649">
        <f>(SUM(SmtRes!BU345:'SmtRes'!BU348))</f>
        <v>0.3</v>
      </c>
      <c r="AI649">
        <f>(SUM(SmtRes!BV345:'SmtRes'!BV348))</f>
        <v>0.16</v>
      </c>
      <c r="AJ649">
        <f t="shared" si="482"/>
        <v>0</v>
      </c>
      <c r="AK649">
        <v>417.36040000000003</v>
      </c>
      <c r="AL649">
        <v>0</v>
      </c>
      <c r="AM649">
        <v>80.287999999999997</v>
      </c>
      <c r="AN649">
        <v>129.88640000000001</v>
      </c>
      <c r="AO649">
        <v>207.18600000000001</v>
      </c>
      <c r="AP649">
        <v>0</v>
      </c>
      <c r="AQ649">
        <v>0.3</v>
      </c>
      <c r="AR649">
        <v>0.16</v>
      </c>
      <c r="AS649">
        <v>0</v>
      </c>
      <c r="AT649">
        <v>103</v>
      </c>
      <c r="AU649">
        <v>60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0</v>
      </c>
      <c r="BE649" t="s">
        <v>0</v>
      </c>
      <c r="BF649" t="s">
        <v>0</v>
      </c>
      <c r="BG649" t="s">
        <v>0</v>
      </c>
      <c r="BH649">
        <v>0</v>
      </c>
      <c r="BI649">
        <v>1</v>
      </c>
      <c r="BJ649" t="s">
        <v>35</v>
      </c>
      <c r="BM649">
        <v>33001</v>
      </c>
      <c r="BN649">
        <v>0</v>
      </c>
      <c r="BO649" t="s">
        <v>0</v>
      </c>
      <c r="BP649">
        <v>0</v>
      </c>
      <c r="BQ649">
        <v>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0</v>
      </c>
      <c r="BZ649">
        <v>103</v>
      </c>
      <c r="CA649">
        <v>60</v>
      </c>
      <c r="CB649" t="s">
        <v>0</v>
      </c>
      <c r="CE649">
        <v>0</v>
      </c>
      <c r="CF649">
        <v>0</v>
      </c>
      <c r="CG649">
        <v>0</v>
      </c>
      <c r="CM649">
        <v>0</v>
      </c>
      <c r="CN649" t="s">
        <v>0</v>
      </c>
      <c r="CO649">
        <v>0</v>
      </c>
      <c r="CP649">
        <f t="shared" si="483"/>
        <v>440.79</v>
      </c>
      <c r="CQ649">
        <f>SUMIF(SmtRes!AQ345:'SmtRes'!AQ348,"=1",SmtRes!AA345:'SmtRes'!AA348)</f>
        <v>0</v>
      </c>
      <c r="CR649">
        <f>SUMIF(SmtRes!AQ345:'SmtRes'!AQ348,"=1",SmtRes!AB345:'SmtRes'!AB348)</f>
        <v>648.17999999999995</v>
      </c>
      <c r="CS649">
        <f>SUMIF(SmtRes!AQ345:'SmtRes'!AQ348,"=1",SmtRes!AC345:'SmtRes'!AC348)</f>
        <v>811.79</v>
      </c>
      <c r="CT649">
        <f>SUMIF(SmtRes!AQ345:'SmtRes'!AQ348,"=1",SmtRes!AD345:'SmtRes'!AD348)</f>
        <v>690.62</v>
      </c>
      <c r="CU649">
        <f t="shared" si="484"/>
        <v>0</v>
      </c>
      <c r="CV649">
        <f>SUMIF(SmtRes!AQ345:'SmtRes'!AQ348,"=1",SmtRes!BU345:'SmtRes'!BU348)</f>
        <v>0.3</v>
      </c>
      <c r="CW649">
        <f>SUMIF(SmtRes!AQ345:'SmtRes'!AQ348,"=1",SmtRes!BV345:'SmtRes'!BV348)</f>
        <v>0.16</v>
      </c>
      <c r="CX649">
        <f t="shared" si="485"/>
        <v>0</v>
      </c>
      <c r="CY649">
        <f t="shared" si="486"/>
        <v>347.19240000000002</v>
      </c>
      <c r="CZ649">
        <f t="shared" si="487"/>
        <v>202.24799999999999</v>
      </c>
      <c r="DC649" t="s">
        <v>0</v>
      </c>
      <c r="DD649" t="s">
        <v>0</v>
      </c>
      <c r="DE649" t="s">
        <v>0</v>
      </c>
      <c r="DF649" t="s">
        <v>0</v>
      </c>
      <c r="DG649" t="s">
        <v>0</v>
      </c>
      <c r="DH649" t="s">
        <v>0</v>
      </c>
      <c r="DI649" t="s">
        <v>0</v>
      </c>
      <c r="DJ649" t="s">
        <v>0</v>
      </c>
      <c r="DK649" t="s">
        <v>0</v>
      </c>
      <c r="DL649" t="s">
        <v>0</v>
      </c>
      <c r="DM649" t="s">
        <v>0</v>
      </c>
      <c r="DN649">
        <v>0</v>
      </c>
      <c r="DO649">
        <v>0</v>
      </c>
      <c r="DP649">
        <v>1</v>
      </c>
      <c r="DQ649">
        <v>1</v>
      </c>
      <c r="DU649">
        <v>1013</v>
      </c>
      <c r="DV649" t="s">
        <v>19</v>
      </c>
      <c r="DW649" t="s">
        <v>19</v>
      </c>
      <c r="DX649">
        <v>1</v>
      </c>
      <c r="DZ649" t="s">
        <v>0</v>
      </c>
      <c r="EA649" t="s">
        <v>0</v>
      </c>
      <c r="EB649" t="s">
        <v>0</v>
      </c>
      <c r="EC649" t="s">
        <v>0</v>
      </c>
      <c r="EE649">
        <v>416980082</v>
      </c>
      <c r="EF649">
        <v>2</v>
      </c>
      <c r="EG649" t="s">
        <v>22</v>
      </c>
      <c r="EH649">
        <v>27</v>
      </c>
      <c r="EI649" t="s">
        <v>23</v>
      </c>
      <c r="EJ649">
        <v>1</v>
      </c>
      <c r="EK649">
        <v>33001</v>
      </c>
      <c r="EL649" t="s">
        <v>23</v>
      </c>
      <c r="EM649" t="s">
        <v>24</v>
      </c>
      <c r="EO649" t="s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0.3</v>
      </c>
      <c r="EX649">
        <v>0.16</v>
      </c>
      <c r="EY649">
        <v>0</v>
      </c>
      <c r="FQ649">
        <v>0</v>
      </c>
      <c r="FR649">
        <v>0</v>
      </c>
      <c r="FS649">
        <v>0</v>
      </c>
      <c r="FX649">
        <v>103</v>
      </c>
      <c r="FY649">
        <v>60</v>
      </c>
      <c r="GA649" t="s">
        <v>0</v>
      </c>
      <c r="GD649">
        <v>1</v>
      </c>
      <c r="GF649">
        <v>-859650132</v>
      </c>
      <c r="GG649">
        <v>2</v>
      </c>
      <c r="GH649">
        <v>1</v>
      </c>
      <c r="GI649">
        <v>-2</v>
      </c>
      <c r="GJ649">
        <v>0</v>
      </c>
      <c r="GK649">
        <v>0</v>
      </c>
      <c r="GL649">
        <f t="shared" si="488"/>
        <v>0</v>
      </c>
      <c r="GM649">
        <f t="shared" si="489"/>
        <v>990.23</v>
      </c>
      <c r="GN649">
        <f t="shared" si="490"/>
        <v>990.23</v>
      </c>
      <c r="GO649">
        <f t="shared" si="491"/>
        <v>0</v>
      </c>
      <c r="GP649">
        <f t="shared" si="492"/>
        <v>0</v>
      </c>
      <c r="GR649">
        <v>0</v>
      </c>
      <c r="GS649">
        <v>3</v>
      </c>
      <c r="GT649">
        <v>0</v>
      </c>
      <c r="GU649" t="s">
        <v>0</v>
      </c>
      <c r="GV649">
        <f t="shared" si="493"/>
        <v>0</v>
      </c>
      <c r="GW649">
        <v>1</v>
      </c>
      <c r="GX649">
        <f t="shared" si="494"/>
        <v>0</v>
      </c>
      <c r="HA649">
        <v>0</v>
      </c>
      <c r="HB649">
        <v>0</v>
      </c>
      <c r="HC649">
        <f t="shared" si="495"/>
        <v>0</v>
      </c>
      <c r="HE649" t="s">
        <v>0</v>
      </c>
      <c r="HF649" t="s">
        <v>0</v>
      </c>
      <c r="HM649" t="s">
        <v>0</v>
      </c>
      <c r="HN649" t="s">
        <v>26</v>
      </c>
      <c r="HO649" t="s">
        <v>27</v>
      </c>
      <c r="HP649" t="s">
        <v>23</v>
      </c>
      <c r="HQ649" t="s">
        <v>23</v>
      </c>
      <c r="HS649">
        <v>0</v>
      </c>
      <c r="IK649">
        <v>0</v>
      </c>
    </row>
    <row r="650" spans="1:245" x14ac:dyDescent="0.2">
      <c r="A650">
        <v>17</v>
      </c>
      <c r="B650">
        <v>1</v>
      </c>
      <c r="C650">
        <f>ROW(SmtRes!A352)</f>
        <v>352</v>
      </c>
      <c r="D650">
        <f>ROW(EtalonRes!A352)</f>
        <v>352</v>
      </c>
      <c r="E650" t="s">
        <v>36</v>
      </c>
      <c r="F650" t="s">
        <v>33</v>
      </c>
      <c r="G650" t="s">
        <v>718</v>
      </c>
      <c r="H650" t="s">
        <v>19</v>
      </c>
      <c r="I650">
        <v>5</v>
      </c>
      <c r="J650">
        <v>0</v>
      </c>
      <c r="K650">
        <v>5</v>
      </c>
      <c r="M650">
        <v>5</v>
      </c>
      <c r="O650">
        <f t="shared" si="475"/>
        <v>2644.7</v>
      </c>
      <c r="P650">
        <f>SUMIF(SmtRes!AQ349:'SmtRes'!AQ352,"=1",SmtRes!DF349:'SmtRes'!DF352)</f>
        <v>0</v>
      </c>
      <c r="Q650">
        <f>SUMIF(SmtRes!AQ349:'SmtRes'!AQ352,"=1",SmtRes!DG349:'SmtRes'!DG352)</f>
        <v>622.26</v>
      </c>
      <c r="R650">
        <f>SUMIF(SmtRes!AQ349:'SmtRes'!AQ352,"=1",SmtRes!DH349:'SmtRes'!DH352)</f>
        <v>779.32</v>
      </c>
      <c r="S650">
        <f>SUMIF(SmtRes!AQ349:'SmtRes'!AQ352,"=1",SmtRes!DI349:'SmtRes'!DI352)</f>
        <v>1243.1199999999999</v>
      </c>
      <c r="T650">
        <f t="shared" si="476"/>
        <v>0</v>
      </c>
      <c r="U650">
        <f>SUMIF(SmtRes!AQ349:'SmtRes'!AQ352,"=1",SmtRes!CV349:'SmtRes'!CV352)</f>
        <v>1.8</v>
      </c>
      <c r="V650">
        <f>SUMIF(SmtRes!AQ349:'SmtRes'!AQ352,"=1",SmtRes!CW349:'SmtRes'!CW352)</f>
        <v>0.96</v>
      </c>
      <c r="W650">
        <f t="shared" si="477"/>
        <v>0</v>
      </c>
      <c r="X650">
        <f t="shared" si="478"/>
        <v>2083.11</v>
      </c>
      <c r="Y650">
        <f t="shared" si="479"/>
        <v>1213.46</v>
      </c>
      <c r="AA650">
        <v>449016141</v>
      </c>
      <c r="AB650">
        <f t="shared" si="480"/>
        <v>344.96879999999999</v>
      </c>
      <c r="AC650">
        <f>ROUND((0),6)</f>
        <v>0</v>
      </c>
      <c r="AD650">
        <f>ROUND((((SUM(SmtRes!BR349:'SmtRes'!BR352))-(SUM(SmtRes!BS349:'SmtRes'!BS352)))+AE650),6)</f>
        <v>96.345600000000005</v>
      </c>
      <c r="AE650">
        <f>ROUND((SUM(SmtRes!BS349:'SmtRes'!BS352)),6)</f>
        <v>155.86367999999999</v>
      </c>
      <c r="AF650">
        <f>ROUND((SUM(SmtRes!BT349:'SmtRes'!BT352)),6)</f>
        <v>248.6232</v>
      </c>
      <c r="AG650">
        <f t="shared" si="481"/>
        <v>0</v>
      </c>
      <c r="AH650">
        <f>(SUM(SmtRes!BU349:'SmtRes'!BU352))</f>
        <v>0.36</v>
      </c>
      <c r="AI650">
        <f>(SUM(SmtRes!BV349:'SmtRes'!BV352))</f>
        <v>0.192</v>
      </c>
      <c r="AJ650">
        <f t="shared" si="482"/>
        <v>0</v>
      </c>
      <c r="AK650">
        <v>417.36040000000003</v>
      </c>
      <c r="AL650">
        <v>0</v>
      </c>
      <c r="AM650">
        <v>80.287999999999997</v>
      </c>
      <c r="AN650">
        <v>129.88640000000001</v>
      </c>
      <c r="AO650">
        <v>207.18600000000001</v>
      </c>
      <c r="AP650">
        <v>0</v>
      </c>
      <c r="AQ650">
        <v>0.3</v>
      </c>
      <c r="AR650">
        <v>0.16</v>
      </c>
      <c r="AS650">
        <v>0</v>
      </c>
      <c r="AT650">
        <v>103</v>
      </c>
      <c r="AU650">
        <v>60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0</v>
      </c>
      <c r="BE650" t="s">
        <v>0</v>
      </c>
      <c r="BF650" t="s">
        <v>0</v>
      </c>
      <c r="BG650" t="s">
        <v>0</v>
      </c>
      <c r="BH650">
        <v>0</v>
      </c>
      <c r="BI650">
        <v>1</v>
      </c>
      <c r="BJ650" t="s">
        <v>35</v>
      </c>
      <c r="BM650">
        <v>33001</v>
      </c>
      <c r="BN650">
        <v>0</v>
      </c>
      <c r="BO650" t="s">
        <v>0</v>
      </c>
      <c r="BP650">
        <v>0</v>
      </c>
      <c r="BQ650">
        <v>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0</v>
      </c>
      <c r="BZ650">
        <v>103</v>
      </c>
      <c r="CA650">
        <v>60</v>
      </c>
      <c r="CB650" t="s">
        <v>0</v>
      </c>
      <c r="CE650">
        <v>0</v>
      </c>
      <c r="CF650">
        <v>0</v>
      </c>
      <c r="CG650">
        <v>0</v>
      </c>
      <c r="CM650">
        <v>0</v>
      </c>
      <c r="CN650" t="s">
        <v>1575</v>
      </c>
      <c r="CO650">
        <v>0</v>
      </c>
      <c r="CP650">
        <f t="shared" si="483"/>
        <v>2644.7</v>
      </c>
      <c r="CQ650">
        <f>SUMIF(SmtRes!AQ349:'SmtRes'!AQ352,"=1",SmtRes!AA349:'SmtRes'!AA352)</f>
        <v>0</v>
      </c>
      <c r="CR650">
        <f>SUMIF(SmtRes!AQ349:'SmtRes'!AQ352,"=1",SmtRes!AB349:'SmtRes'!AB352)</f>
        <v>648.17999999999995</v>
      </c>
      <c r="CS650">
        <f>SUMIF(SmtRes!AQ349:'SmtRes'!AQ352,"=1",SmtRes!AC349:'SmtRes'!AC352)</f>
        <v>811.79</v>
      </c>
      <c r="CT650">
        <f>SUMIF(SmtRes!AQ349:'SmtRes'!AQ352,"=1",SmtRes!AD349:'SmtRes'!AD352)</f>
        <v>690.62</v>
      </c>
      <c r="CU650">
        <f t="shared" si="484"/>
        <v>0</v>
      </c>
      <c r="CV650">
        <f>SUMIF(SmtRes!AQ349:'SmtRes'!AQ352,"=1",SmtRes!BU349:'SmtRes'!BU352)</f>
        <v>0.36</v>
      </c>
      <c r="CW650">
        <f>SUMIF(SmtRes!AQ349:'SmtRes'!AQ352,"=1",SmtRes!BV349:'SmtRes'!BV352)</f>
        <v>0.192</v>
      </c>
      <c r="CX650">
        <f t="shared" si="485"/>
        <v>0</v>
      </c>
      <c r="CY650">
        <f t="shared" si="486"/>
        <v>2083.1131999999998</v>
      </c>
      <c r="CZ650">
        <f t="shared" si="487"/>
        <v>1213.4639999999999</v>
      </c>
      <c r="DB650">
        <v>23</v>
      </c>
      <c r="DC650" t="s">
        <v>0</v>
      </c>
      <c r="DD650" t="s">
        <v>0</v>
      </c>
      <c r="DE650" t="s">
        <v>21</v>
      </c>
      <c r="DF650" t="s">
        <v>21</v>
      </c>
      <c r="DG650" t="s">
        <v>21</v>
      </c>
      <c r="DH650" t="s">
        <v>0</v>
      </c>
      <c r="DI650" t="s">
        <v>21</v>
      </c>
      <c r="DJ650" t="s">
        <v>21</v>
      </c>
      <c r="DK650" t="s">
        <v>0</v>
      </c>
      <c r="DL650" t="s">
        <v>0</v>
      </c>
      <c r="DM650" t="s">
        <v>0</v>
      </c>
      <c r="DN650">
        <v>0</v>
      </c>
      <c r="DO650">
        <v>0</v>
      </c>
      <c r="DP650">
        <v>1</v>
      </c>
      <c r="DQ650">
        <v>1</v>
      </c>
      <c r="DU650">
        <v>1013</v>
      </c>
      <c r="DV650" t="s">
        <v>19</v>
      </c>
      <c r="DW650" t="s">
        <v>19</v>
      </c>
      <c r="DX650">
        <v>1</v>
      </c>
      <c r="DZ650" t="s">
        <v>0</v>
      </c>
      <c r="EA650" t="s">
        <v>0</v>
      </c>
      <c r="EB650" t="s">
        <v>0</v>
      </c>
      <c r="EC650" t="s">
        <v>0</v>
      </c>
      <c r="EE650">
        <v>416980082</v>
      </c>
      <c r="EF650">
        <v>2</v>
      </c>
      <c r="EG650" t="s">
        <v>22</v>
      </c>
      <c r="EH650">
        <v>27</v>
      </c>
      <c r="EI650" t="s">
        <v>23</v>
      </c>
      <c r="EJ650">
        <v>1</v>
      </c>
      <c r="EK650">
        <v>33001</v>
      </c>
      <c r="EL650" t="s">
        <v>23</v>
      </c>
      <c r="EM650" t="s">
        <v>24</v>
      </c>
      <c r="EO650" t="s">
        <v>25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0.3</v>
      </c>
      <c r="EX650">
        <v>0.16</v>
      </c>
      <c r="EY650">
        <v>0</v>
      </c>
      <c r="FQ650">
        <v>0</v>
      </c>
      <c r="FR650">
        <v>0</v>
      </c>
      <c r="FS650">
        <v>0</v>
      </c>
      <c r="FX650">
        <v>103</v>
      </c>
      <c r="FY650">
        <v>60</v>
      </c>
      <c r="GA650" t="s">
        <v>0</v>
      </c>
      <c r="GD650">
        <v>1</v>
      </c>
      <c r="GF650">
        <v>1844972123</v>
      </c>
      <c r="GG650">
        <v>2</v>
      </c>
      <c r="GH650">
        <v>1</v>
      </c>
      <c r="GI650">
        <v>-2</v>
      </c>
      <c r="GJ650">
        <v>0</v>
      </c>
      <c r="GK650">
        <v>0</v>
      </c>
      <c r="GL650">
        <f t="shared" si="488"/>
        <v>0</v>
      </c>
      <c r="GM650">
        <f t="shared" si="489"/>
        <v>5941.27</v>
      </c>
      <c r="GN650">
        <f t="shared" si="490"/>
        <v>5941.27</v>
      </c>
      <c r="GO650">
        <f t="shared" si="491"/>
        <v>0</v>
      </c>
      <c r="GP650">
        <f t="shared" si="492"/>
        <v>0</v>
      </c>
      <c r="GR650">
        <v>0</v>
      </c>
      <c r="GS650">
        <v>3</v>
      </c>
      <c r="GT650">
        <v>0</v>
      </c>
      <c r="GU650" t="s">
        <v>0</v>
      </c>
      <c r="GV650">
        <f t="shared" si="493"/>
        <v>0</v>
      </c>
      <c r="GW650">
        <v>1</v>
      </c>
      <c r="GX650">
        <f t="shared" si="494"/>
        <v>0</v>
      </c>
      <c r="HA650">
        <v>0</v>
      </c>
      <c r="HB650">
        <v>0</v>
      </c>
      <c r="HC650">
        <f t="shared" si="495"/>
        <v>0</v>
      </c>
      <c r="HE650" t="s">
        <v>0</v>
      </c>
      <c r="HF650" t="s">
        <v>0</v>
      </c>
      <c r="HM650" t="s">
        <v>0</v>
      </c>
      <c r="HN650" t="s">
        <v>26</v>
      </c>
      <c r="HO650" t="s">
        <v>27</v>
      </c>
      <c r="HP650" t="s">
        <v>23</v>
      </c>
      <c r="HQ650" t="s">
        <v>23</v>
      </c>
      <c r="HS650">
        <v>0</v>
      </c>
      <c r="IK650">
        <v>0</v>
      </c>
    </row>
    <row r="651" spans="1:245" x14ac:dyDescent="0.2">
      <c r="A651">
        <v>17</v>
      </c>
      <c r="B651">
        <v>1</v>
      </c>
      <c r="C651">
        <f>ROW(SmtRes!A370)</f>
        <v>370</v>
      </c>
      <c r="D651">
        <f>ROW(EtalonRes!A370)</f>
        <v>370</v>
      </c>
      <c r="E651" t="s">
        <v>67</v>
      </c>
      <c r="F651" t="s">
        <v>37</v>
      </c>
      <c r="G651" t="s">
        <v>38</v>
      </c>
      <c r="H651" t="s">
        <v>19</v>
      </c>
      <c r="I651">
        <v>1</v>
      </c>
      <c r="J651">
        <v>0</v>
      </c>
      <c r="K651">
        <v>1</v>
      </c>
      <c r="M651">
        <v>1</v>
      </c>
      <c r="O651">
        <f t="shared" si="475"/>
        <v>5221.6000000000004</v>
      </c>
      <c r="P651">
        <f>SUMIF(SmtRes!AQ353:'SmtRes'!AQ370,"=1",SmtRes!DF353:'SmtRes'!DF370)</f>
        <v>160.91999999999999</v>
      </c>
      <c r="Q651">
        <f>SUMIF(SmtRes!AQ353:'SmtRes'!AQ370,"=1",SmtRes!DG353:'SmtRes'!DG370)</f>
        <v>1982.6</v>
      </c>
      <c r="R651">
        <f>SUMIF(SmtRes!AQ353:'SmtRes'!AQ370,"=1",SmtRes!DH353:'SmtRes'!DH370)</f>
        <v>788.65</v>
      </c>
      <c r="S651">
        <f>SUMIF(SmtRes!AQ353:'SmtRes'!AQ370,"=1",SmtRes!DI353:'SmtRes'!DI370)</f>
        <v>2289.4299999999998</v>
      </c>
      <c r="T651">
        <f t="shared" si="476"/>
        <v>0</v>
      </c>
      <c r="U651">
        <f>SUMIF(SmtRes!AQ353:'SmtRes'!AQ370,"=1",SmtRes!CV353:'SmtRes'!CV370)</f>
        <v>3.06</v>
      </c>
      <c r="V651">
        <f>SUMIF(SmtRes!AQ353:'SmtRes'!AQ370,"=1",SmtRes!CW353:'SmtRes'!CW370)</f>
        <v>0.87</v>
      </c>
      <c r="W651">
        <f t="shared" si="477"/>
        <v>0</v>
      </c>
      <c r="X651">
        <f t="shared" si="478"/>
        <v>3170.42</v>
      </c>
      <c r="Y651">
        <f t="shared" si="479"/>
        <v>1846.85</v>
      </c>
      <c r="AA651">
        <v>449016141</v>
      </c>
      <c r="AB651">
        <f t="shared" si="480"/>
        <v>3947.5563980000002</v>
      </c>
      <c r="AC651">
        <f>ROUND((SUM(SmtRes!BQ353:'SmtRes'!BQ370)),6)</f>
        <v>115.838998</v>
      </c>
      <c r="AD651">
        <f>ROUND((((SUM(SmtRes!BR353:'SmtRes'!BR370))-(SUM(SmtRes!BS353:'SmtRes'!BS370)))+AE651),6)</f>
        <v>1542.2865999999999</v>
      </c>
      <c r="AE651">
        <f>ROUND((SUM(SmtRes!BS353:'SmtRes'!BS370)),6)</f>
        <v>788.64610000000005</v>
      </c>
      <c r="AF651">
        <f>ROUND((SUM(SmtRes!BT353:'SmtRes'!BT370)),6)</f>
        <v>2289.4308000000001</v>
      </c>
      <c r="AG651">
        <f t="shared" si="481"/>
        <v>0</v>
      </c>
      <c r="AH651">
        <f>(SUM(SmtRes!BU353:'SmtRes'!BU370))</f>
        <v>3.06</v>
      </c>
      <c r="AI651">
        <f>(SUM(SmtRes!BV353:'SmtRes'!BV370))</f>
        <v>0.87</v>
      </c>
      <c r="AJ651">
        <f t="shared" si="482"/>
        <v>0</v>
      </c>
      <c r="AK651">
        <v>4736.2024979999997</v>
      </c>
      <c r="AL651">
        <v>115.838998</v>
      </c>
      <c r="AM651">
        <v>1542.2865999999999</v>
      </c>
      <c r="AN651">
        <v>788.64610000000005</v>
      </c>
      <c r="AO651">
        <v>2289.4308000000001</v>
      </c>
      <c r="AP651">
        <v>0</v>
      </c>
      <c r="AQ651">
        <v>3.06</v>
      </c>
      <c r="AR651">
        <v>0.87</v>
      </c>
      <c r="AS651">
        <v>0</v>
      </c>
      <c r="AT651">
        <v>103</v>
      </c>
      <c r="AU651">
        <v>60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0</v>
      </c>
      <c r="BE651" t="s">
        <v>0</v>
      </c>
      <c r="BF651" t="s">
        <v>0</v>
      </c>
      <c r="BG651" t="s">
        <v>0</v>
      </c>
      <c r="BH651">
        <v>0</v>
      </c>
      <c r="BI651">
        <v>1</v>
      </c>
      <c r="BJ651" t="s">
        <v>39</v>
      </c>
      <c r="BM651">
        <v>33001</v>
      </c>
      <c r="BN651">
        <v>0</v>
      </c>
      <c r="BO651" t="s">
        <v>0</v>
      </c>
      <c r="BP651">
        <v>0</v>
      </c>
      <c r="BQ651">
        <v>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0</v>
      </c>
      <c r="BZ651">
        <v>103</v>
      </c>
      <c r="CA651">
        <v>60</v>
      </c>
      <c r="CB651" t="s">
        <v>0</v>
      </c>
      <c r="CE651">
        <v>0</v>
      </c>
      <c r="CF651">
        <v>0</v>
      </c>
      <c r="CG651">
        <v>0</v>
      </c>
      <c r="CM651">
        <v>0</v>
      </c>
      <c r="CN651" t="s">
        <v>0</v>
      </c>
      <c r="CO651">
        <v>0</v>
      </c>
      <c r="CP651">
        <f t="shared" si="483"/>
        <v>5221.6000000000004</v>
      </c>
      <c r="CQ651">
        <f>SUMIF(SmtRes!AQ353:'SmtRes'!AQ370,"=1",SmtRes!AA353:'SmtRes'!AA370)</f>
        <v>105332.54</v>
      </c>
      <c r="CR651">
        <f>SUMIF(SmtRes!AQ353:'SmtRes'!AQ370,"=1",SmtRes!AB353:'SmtRes'!AB370)</f>
        <v>3377.99</v>
      </c>
      <c r="CS651">
        <f>SUMIF(SmtRes!AQ353:'SmtRes'!AQ370,"=1",SmtRes!AC353:'SmtRes'!AC370)</f>
        <v>1744.74</v>
      </c>
      <c r="CT651">
        <f>SUMIF(SmtRes!AQ353:'SmtRes'!AQ370,"=1",SmtRes!AD353:'SmtRes'!AD370)</f>
        <v>748.18</v>
      </c>
      <c r="CU651">
        <f t="shared" si="484"/>
        <v>0</v>
      </c>
      <c r="CV651">
        <f>SUMIF(SmtRes!AQ353:'SmtRes'!AQ370,"=1",SmtRes!BU353:'SmtRes'!BU370)</f>
        <v>3.06</v>
      </c>
      <c r="CW651">
        <f>SUMIF(SmtRes!AQ353:'SmtRes'!AQ370,"=1",SmtRes!BV353:'SmtRes'!BV370)</f>
        <v>0.87</v>
      </c>
      <c r="CX651">
        <f t="shared" si="485"/>
        <v>0</v>
      </c>
      <c r="CY651">
        <f t="shared" si="486"/>
        <v>3170.4223999999999</v>
      </c>
      <c r="CZ651">
        <f t="shared" si="487"/>
        <v>1846.848</v>
      </c>
      <c r="DC651" t="s">
        <v>0</v>
      </c>
      <c r="DD651" t="s">
        <v>0</v>
      </c>
      <c r="DE651" t="s">
        <v>0</v>
      </c>
      <c r="DF651" t="s">
        <v>0</v>
      </c>
      <c r="DG651" t="s">
        <v>0</v>
      </c>
      <c r="DH651" t="s">
        <v>0</v>
      </c>
      <c r="DI651" t="s">
        <v>0</v>
      </c>
      <c r="DJ651" t="s">
        <v>0</v>
      </c>
      <c r="DK651" t="s">
        <v>0</v>
      </c>
      <c r="DL651" t="s">
        <v>0</v>
      </c>
      <c r="DM651" t="s">
        <v>0</v>
      </c>
      <c r="DN651">
        <v>0</v>
      </c>
      <c r="DO651">
        <v>0</v>
      </c>
      <c r="DP651">
        <v>1</v>
      </c>
      <c r="DQ651">
        <v>1</v>
      </c>
      <c r="DU651">
        <v>1013</v>
      </c>
      <c r="DV651" t="s">
        <v>19</v>
      </c>
      <c r="DW651" t="s">
        <v>19</v>
      </c>
      <c r="DX651">
        <v>1</v>
      </c>
      <c r="DZ651" t="s">
        <v>0</v>
      </c>
      <c r="EA651" t="s">
        <v>0</v>
      </c>
      <c r="EB651" t="s">
        <v>0</v>
      </c>
      <c r="EC651" t="s">
        <v>0</v>
      </c>
      <c r="EE651">
        <v>416980082</v>
      </c>
      <c r="EF651">
        <v>2</v>
      </c>
      <c r="EG651" t="s">
        <v>22</v>
      </c>
      <c r="EH651">
        <v>27</v>
      </c>
      <c r="EI651" t="s">
        <v>23</v>
      </c>
      <c r="EJ651">
        <v>1</v>
      </c>
      <c r="EK651">
        <v>33001</v>
      </c>
      <c r="EL651" t="s">
        <v>23</v>
      </c>
      <c r="EM651" t="s">
        <v>24</v>
      </c>
      <c r="EO651" t="s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3.06</v>
      </c>
      <c r="EX651">
        <v>0.87</v>
      </c>
      <c r="EY651">
        <v>0</v>
      </c>
      <c r="FQ651">
        <v>0</v>
      </c>
      <c r="FR651">
        <v>0</v>
      </c>
      <c r="FS651">
        <v>0</v>
      </c>
      <c r="FX651">
        <v>103</v>
      </c>
      <c r="FY651">
        <v>60</v>
      </c>
      <c r="GA651" t="s">
        <v>0</v>
      </c>
      <c r="GD651">
        <v>1</v>
      </c>
      <c r="GF651">
        <v>-343713442</v>
      </c>
      <c r="GG651">
        <v>2</v>
      </c>
      <c r="GH651">
        <v>1</v>
      </c>
      <c r="GI651">
        <v>-2</v>
      </c>
      <c r="GJ651">
        <v>0</v>
      </c>
      <c r="GK651">
        <v>0</v>
      </c>
      <c r="GL651">
        <f t="shared" si="488"/>
        <v>0</v>
      </c>
      <c r="GM651">
        <f t="shared" si="489"/>
        <v>10238.870000000001</v>
      </c>
      <c r="GN651">
        <f t="shared" si="490"/>
        <v>10238.870000000001</v>
      </c>
      <c r="GO651">
        <f t="shared" si="491"/>
        <v>0</v>
      </c>
      <c r="GP651">
        <f t="shared" si="492"/>
        <v>0</v>
      </c>
      <c r="GR651">
        <v>0</v>
      </c>
      <c r="GS651">
        <v>3</v>
      </c>
      <c r="GT651">
        <v>0</v>
      </c>
      <c r="GU651" t="s">
        <v>0</v>
      </c>
      <c r="GV651">
        <f t="shared" si="493"/>
        <v>0</v>
      </c>
      <c r="GW651">
        <v>1</v>
      </c>
      <c r="GX651">
        <f t="shared" si="494"/>
        <v>0</v>
      </c>
      <c r="HA651">
        <v>0</v>
      </c>
      <c r="HB651">
        <v>0</v>
      </c>
      <c r="HC651">
        <f t="shared" si="495"/>
        <v>0</v>
      </c>
      <c r="HE651" t="s">
        <v>0</v>
      </c>
      <c r="HF651" t="s">
        <v>0</v>
      </c>
      <c r="HM651" t="s">
        <v>0</v>
      </c>
      <c r="HN651" t="s">
        <v>26</v>
      </c>
      <c r="HO651" t="s">
        <v>27</v>
      </c>
      <c r="HP651" t="s">
        <v>23</v>
      </c>
      <c r="HQ651" t="s">
        <v>23</v>
      </c>
      <c r="HS651">
        <v>0</v>
      </c>
      <c r="IK651">
        <v>0</v>
      </c>
    </row>
    <row r="652" spans="1:245" x14ac:dyDescent="0.2">
      <c r="A652">
        <v>17</v>
      </c>
      <c r="B652">
        <v>1</v>
      </c>
      <c r="C652">
        <f>ROW(SmtRes!A389)</f>
        <v>389</v>
      </c>
      <c r="D652">
        <f>ROW(EtalonRes!A389)</f>
        <v>389</v>
      </c>
      <c r="E652" t="s">
        <v>84</v>
      </c>
      <c r="F652" t="s">
        <v>68</v>
      </c>
      <c r="G652" t="s">
        <v>69</v>
      </c>
      <c r="H652" t="s">
        <v>19</v>
      </c>
      <c r="I652">
        <v>1</v>
      </c>
      <c r="J652">
        <v>0</v>
      </c>
      <c r="K652">
        <v>1</v>
      </c>
      <c r="M652">
        <v>1</v>
      </c>
      <c r="O652">
        <f t="shared" si="475"/>
        <v>11087.22</v>
      </c>
      <c r="P652">
        <f>SUMIF(SmtRes!AQ371:'SmtRes'!AQ389,"=1",SmtRes!DF371:'SmtRes'!DF389)</f>
        <v>160.91999999999999</v>
      </c>
      <c r="Q652">
        <f>SUMIF(SmtRes!AQ371:'SmtRes'!AQ389,"=1",SmtRes!DG371:'SmtRes'!DG389)</f>
        <v>4634.74</v>
      </c>
      <c r="R652">
        <f>SUMIF(SmtRes!AQ371:'SmtRes'!AQ389,"=1",SmtRes!DH371:'SmtRes'!DH389)</f>
        <v>1817.44</v>
      </c>
      <c r="S652">
        <f>SUMIF(SmtRes!AQ371:'SmtRes'!AQ389,"=1",SmtRes!DI371:'SmtRes'!DI389)</f>
        <v>4474.12</v>
      </c>
      <c r="T652">
        <f t="shared" si="476"/>
        <v>0</v>
      </c>
      <c r="U652">
        <f>SUMIF(SmtRes!AQ371:'SmtRes'!AQ389,"=1",SmtRes!CV371:'SmtRes'!CV389)</f>
        <v>5.98</v>
      </c>
      <c r="V652">
        <f>SUMIF(SmtRes!AQ371:'SmtRes'!AQ389,"=1",SmtRes!CW371:'SmtRes'!CW389)</f>
        <v>2</v>
      </c>
      <c r="W652">
        <f t="shared" si="477"/>
        <v>0</v>
      </c>
      <c r="X652">
        <f t="shared" si="478"/>
        <v>6480.31</v>
      </c>
      <c r="Y652">
        <f t="shared" si="479"/>
        <v>3774.94</v>
      </c>
      <c r="AA652">
        <v>449016141</v>
      </c>
      <c r="AB652">
        <f t="shared" si="480"/>
        <v>8188.6673979999996</v>
      </c>
      <c r="AC652">
        <f>ROUND((SUM(SmtRes!BQ371:'SmtRes'!BQ389)),6)</f>
        <v>115.838998</v>
      </c>
      <c r="AD652">
        <f>ROUND((((SUM(SmtRes!BR371:'SmtRes'!BR389))-(SUM(SmtRes!BS371:'SmtRes'!BS389)))+AE652),6)</f>
        <v>3598.712</v>
      </c>
      <c r="AE652">
        <f>ROUND((SUM(SmtRes!BS371:'SmtRes'!BS389)),6)</f>
        <v>1817.4359999999999</v>
      </c>
      <c r="AF652">
        <f>ROUND((SUM(SmtRes!BT371:'SmtRes'!BT389)),6)</f>
        <v>4474.1163999999999</v>
      </c>
      <c r="AG652">
        <f t="shared" si="481"/>
        <v>0</v>
      </c>
      <c r="AH652">
        <f>(SUM(SmtRes!BU371:'SmtRes'!BU389))</f>
        <v>5.98</v>
      </c>
      <c r="AI652">
        <f>(SUM(SmtRes!BV371:'SmtRes'!BV389))</f>
        <v>2</v>
      </c>
      <c r="AJ652">
        <f t="shared" si="482"/>
        <v>0</v>
      </c>
      <c r="AK652">
        <v>10006.103397999999</v>
      </c>
      <c r="AL652">
        <v>115.838998</v>
      </c>
      <c r="AM652">
        <v>3598.712</v>
      </c>
      <c r="AN652">
        <v>1817.4359999999999</v>
      </c>
      <c r="AO652">
        <v>4474.1163999999999</v>
      </c>
      <c r="AP652">
        <v>0</v>
      </c>
      <c r="AQ652">
        <v>5.98</v>
      </c>
      <c r="AR652">
        <v>2</v>
      </c>
      <c r="AS652">
        <v>0</v>
      </c>
      <c r="AT652">
        <v>103</v>
      </c>
      <c r="AU652">
        <v>60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0</v>
      </c>
      <c r="BE652" t="s">
        <v>0</v>
      </c>
      <c r="BF652" t="s">
        <v>0</v>
      </c>
      <c r="BG652" t="s">
        <v>0</v>
      </c>
      <c r="BH652">
        <v>0</v>
      </c>
      <c r="BI652">
        <v>1</v>
      </c>
      <c r="BJ652" t="s">
        <v>719</v>
      </c>
      <c r="BM652">
        <v>33001</v>
      </c>
      <c r="BN652">
        <v>0</v>
      </c>
      <c r="BO652" t="s">
        <v>0</v>
      </c>
      <c r="BP652">
        <v>0</v>
      </c>
      <c r="BQ652">
        <v>2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0</v>
      </c>
      <c r="BZ652">
        <v>103</v>
      </c>
      <c r="CA652">
        <v>60</v>
      </c>
      <c r="CB652" t="s">
        <v>0</v>
      </c>
      <c r="CE652">
        <v>0</v>
      </c>
      <c r="CF652">
        <v>0</v>
      </c>
      <c r="CG652">
        <v>0</v>
      </c>
      <c r="CM652">
        <v>0</v>
      </c>
      <c r="CN652" t="s">
        <v>0</v>
      </c>
      <c r="CO652">
        <v>0</v>
      </c>
      <c r="CP652">
        <f t="shared" si="483"/>
        <v>11087.22</v>
      </c>
      <c r="CQ652">
        <f>SUMIF(SmtRes!AQ371:'SmtRes'!AQ389,"=1",SmtRes!AA371:'SmtRes'!AA389)</f>
        <v>105332.54</v>
      </c>
      <c r="CR652">
        <f>SUMIF(SmtRes!AQ371:'SmtRes'!AQ389,"=1",SmtRes!AB371:'SmtRes'!AB389)</f>
        <v>3377.99</v>
      </c>
      <c r="CS652">
        <f>SUMIF(SmtRes!AQ371:'SmtRes'!AQ389,"=1",SmtRes!AC371:'SmtRes'!AC389)</f>
        <v>1744.74</v>
      </c>
      <c r="CT652">
        <f>SUMIF(SmtRes!AQ371:'SmtRes'!AQ389,"=1",SmtRes!AD371:'SmtRes'!AD389)</f>
        <v>748.18</v>
      </c>
      <c r="CU652">
        <f t="shared" si="484"/>
        <v>0</v>
      </c>
      <c r="CV652">
        <f>SUMIF(SmtRes!AQ371:'SmtRes'!AQ389,"=1",SmtRes!BU371:'SmtRes'!BU389)</f>
        <v>5.98</v>
      </c>
      <c r="CW652">
        <f>SUMIF(SmtRes!AQ371:'SmtRes'!AQ389,"=1",SmtRes!BV371:'SmtRes'!BV389)</f>
        <v>2</v>
      </c>
      <c r="CX652">
        <f t="shared" si="485"/>
        <v>0</v>
      </c>
      <c r="CY652">
        <f t="shared" si="486"/>
        <v>6480.3068000000003</v>
      </c>
      <c r="CZ652">
        <f t="shared" si="487"/>
        <v>3774.9360000000001</v>
      </c>
      <c r="DC652" t="s">
        <v>0</v>
      </c>
      <c r="DD652" t="s">
        <v>0</v>
      </c>
      <c r="DE652" t="s">
        <v>0</v>
      </c>
      <c r="DF652" t="s">
        <v>0</v>
      </c>
      <c r="DG652" t="s">
        <v>0</v>
      </c>
      <c r="DH652" t="s">
        <v>0</v>
      </c>
      <c r="DI652" t="s">
        <v>0</v>
      </c>
      <c r="DJ652" t="s">
        <v>0</v>
      </c>
      <c r="DK652" t="s">
        <v>0</v>
      </c>
      <c r="DL652" t="s">
        <v>0</v>
      </c>
      <c r="DM652" t="s">
        <v>0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19</v>
      </c>
      <c r="DW652" t="s">
        <v>19</v>
      </c>
      <c r="DX652">
        <v>1</v>
      </c>
      <c r="DZ652" t="s">
        <v>0</v>
      </c>
      <c r="EA652" t="s">
        <v>0</v>
      </c>
      <c r="EB652" t="s">
        <v>0</v>
      </c>
      <c r="EC652" t="s">
        <v>0</v>
      </c>
      <c r="EE652">
        <v>416980082</v>
      </c>
      <c r="EF652">
        <v>2</v>
      </c>
      <c r="EG652" t="s">
        <v>22</v>
      </c>
      <c r="EH652">
        <v>27</v>
      </c>
      <c r="EI652" t="s">
        <v>23</v>
      </c>
      <c r="EJ652">
        <v>1</v>
      </c>
      <c r="EK652">
        <v>33001</v>
      </c>
      <c r="EL652" t="s">
        <v>23</v>
      </c>
      <c r="EM652" t="s">
        <v>24</v>
      </c>
      <c r="EO652" t="s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5.98</v>
      </c>
      <c r="EX652">
        <v>2</v>
      </c>
      <c r="EY652">
        <v>0</v>
      </c>
      <c r="FQ652">
        <v>0</v>
      </c>
      <c r="FR652">
        <v>0</v>
      </c>
      <c r="FS652">
        <v>0</v>
      </c>
      <c r="FX652">
        <v>103</v>
      </c>
      <c r="FY652">
        <v>60</v>
      </c>
      <c r="GA652" t="s">
        <v>0</v>
      </c>
      <c r="GD652">
        <v>1</v>
      </c>
      <c r="GF652">
        <v>-307086544</v>
      </c>
      <c r="GG652">
        <v>2</v>
      </c>
      <c r="GH652">
        <v>1</v>
      </c>
      <c r="GI652">
        <v>-2</v>
      </c>
      <c r="GJ652">
        <v>0</v>
      </c>
      <c r="GK652">
        <v>0</v>
      </c>
      <c r="GL652">
        <f t="shared" si="488"/>
        <v>0</v>
      </c>
      <c r="GM652">
        <f t="shared" si="489"/>
        <v>21342.47</v>
      </c>
      <c r="GN652">
        <f t="shared" si="490"/>
        <v>21342.47</v>
      </c>
      <c r="GO652">
        <f t="shared" si="491"/>
        <v>0</v>
      </c>
      <c r="GP652">
        <f t="shared" si="492"/>
        <v>0</v>
      </c>
      <c r="GR652">
        <v>0</v>
      </c>
      <c r="GS652">
        <v>3</v>
      </c>
      <c r="GT652">
        <v>0</v>
      </c>
      <c r="GU652" t="s">
        <v>0</v>
      </c>
      <c r="GV652">
        <f t="shared" si="493"/>
        <v>0</v>
      </c>
      <c r="GW652">
        <v>1</v>
      </c>
      <c r="GX652">
        <f t="shared" si="494"/>
        <v>0</v>
      </c>
      <c r="HA652">
        <v>0</v>
      </c>
      <c r="HB652">
        <v>0</v>
      </c>
      <c r="HC652">
        <f t="shared" si="495"/>
        <v>0</v>
      </c>
      <c r="HE652" t="s">
        <v>0</v>
      </c>
      <c r="HF652" t="s">
        <v>0</v>
      </c>
      <c r="HM652" t="s">
        <v>0</v>
      </c>
      <c r="HN652" t="s">
        <v>26</v>
      </c>
      <c r="HO652" t="s">
        <v>27</v>
      </c>
      <c r="HP652" t="s">
        <v>23</v>
      </c>
      <c r="HQ652" t="s">
        <v>23</v>
      </c>
      <c r="HS652">
        <v>0</v>
      </c>
      <c r="IK652">
        <v>0</v>
      </c>
    </row>
    <row r="653" spans="1:245" x14ac:dyDescent="0.2">
      <c r="A653">
        <v>17</v>
      </c>
      <c r="B653">
        <v>1</v>
      </c>
      <c r="C653">
        <f>ROW(SmtRes!A408)</f>
        <v>408</v>
      </c>
      <c r="D653">
        <f>ROW(EtalonRes!A408)</f>
        <v>408</v>
      </c>
      <c r="E653" t="s">
        <v>98</v>
      </c>
      <c r="F653" t="s">
        <v>85</v>
      </c>
      <c r="G653" t="s">
        <v>720</v>
      </c>
      <c r="H653" t="s">
        <v>19</v>
      </c>
      <c r="I653">
        <v>1</v>
      </c>
      <c r="J653">
        <v>0</v>
      </c>
      <c r="K653">
        <v>1</v>
      </c>
      <c r="M653">
        <v>1</v>
      </c>
      <c r="O653">
        <f t="shared" si="475"/>
        <v>20753.23</v>
      </c>
      <c r="P653">
        <f>SUMIF(SmtRes!AQ390:'SmtRes'!AQ408,"=1",SmtRes!DF390:'SmtRes'!DF408)</f>
        <v>160.91999999999999</v>
      </c>
      <c r="Q653">
        <f>SUMIF(SmtRes!AQ390:'SmtRes'!AQ408,"=1",SmtRes!DG390:'SmtRes'!DG408)</f>
        <v>9006.94</v>
      </c>
      <c r="R653">
        <f>SUMIF(SmtRes!AQ390:'SmtRes'!AQ408,"=1",SmtRes!DH390:'SmtRes'!DH408)</f>
        <v>3505.03</v>
      </c>
      <c r="S653">
        <f>SUMIF(SmtRes!AQ390:'SmtRes'!AQ408,"=1",SmtRes!DI390:'SmtRes'!DI408)</f>
        <v>8080.34</v>
      </c>
      <c r="T653">
        <f t="shared" si="476"/>
        <v>0</v>
      </c>
      <c r="U653">
        <f>SUMIF(SmtRes!AQ390:'SmtRes'!AQ408,"=1",SmtRes!CV390:'SmtRes'!CV408)</f>
        <v>10.8</v>
      </c>
      <c r="V653">
        <f>SUMIF(SmtRes!AQ390:'SmtRes'!AQ408,"=1",SmtRes!CW390:'SmtRes'!CW408)</f>
        <v>3.8519999999999999</v>
      </c>
      <c r="W653">
        <f t="shared" si="477"/>
        <v>0</v>
      </c>
      <c r="X653">
        <f t="shared" si="478"/>
        <v>11932.93</v>
      </c>
      <c r="Y653">
        <f t="shared" si="479"/>
        <v>6951.22</v>
      </c>
      <c r="AA653">
        <v>449016141</v>
      </c>
      <c r="AB653">
        <f t="shared" si="480"/>
        <v>15182.869798</v>
      </c>
      <c r="AC653">
        <f>ROUND((SUM(SmtRes!BQ390:'SmtRes'!BQ408)),6)</f>
        <v>115.838998</v>
      </c>
      <c r="AD653">
        <f>ROUND((((SUM(SmtRes!BR390:'SmtRes'!BR408))-(SUM(SmtRes!BS390:'SmtRes'!BS408)))+AE653),6)</f>
        <v>6986.6868000000004</v>
      </c>
      <c r="AE653">
        <f>ROUND((SUM(SmtRes!BS390:'SmtRes'!BS408)),6)</f>
        <v>3505.0342799999999</v>
      </c>
      <c r="AF653">
        <f>ROUND((SUM(SmtRes!BT390:'SmtRes'!BT408)),6)</f>
        <v>8080.3440000000001</v>
      </c>
      <c r="AG653">
        <f t="shared" si="481"/>
        <v>0</v>
      </c>
      <c r="AH653">
        <f>(SUM(SmtRes!BU390:'SmtRes'!BU408))</f>
        <v>10.8</v>
      </c>
      <c r="AI653">
        <f>(SUM(SmtRes!BV390:'SmtRes'!BV408))</f>
        <v>3.8519999999999999</v>
      </c>
      <c r="AJ653">
        <f t="shared" si="482"/>
        <v>0</v>
      </c>
      <c r="AK653">
        <v>15592.559898</v>
      </c>
      <c r="AL653">
        <v>115.838998</v>
      </c>
      <c r="AM653">
        <v>5822.2389999999996</v>
      </c>
      <c r="AN653">
        <v>2920.8618999999999</v>
      </c>
      <c r="AO653">
        <v>6733.62</v>
      </c>
      <c r="AP653">
        <v>0</v>
      </c>
      <c r="AQ653">
        <v>9</v>
      </c>
      <c r="AR653">
        <v>3.21</v>
      </c>
      <c r="AS653">
        <v>0</v>
      </c>
      <c r="AT653">
        <v>103</v>
      </c>
      <c r="AU653">
        <v>60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0</v>
      </c>
      <c r="BE653" t="s">
        <v>0</v>
      </c>
      <c r="BF653" t="s">
        <v>0</v>
      </c>
      <c r="BG653" t="s">
        <v>0</v>
      </c>
      <c r="BH653">
        <v>0</v>
      </c>
      <c r="BI653">
        <v>1</v>
      </c>
      <c r="BJ653" t="s">
        <v>721</v>
      </c>
      <c r="BM653">
        <v>33001</v>
      </c>
      <c r="BN653">
        <v>0</v>
      </c>
      <c r="BO653" t="s">
        <v>0</v>
      </c>
      <c r="BP653">
        <v>0</v>
      </c>
      <c r="BQ653">
        <v>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0</v>
      </c>
      <c r="BZ653">
        <v>103</v>
      </c>
      <c r="CA653">
        <v>60</v>
      </c>
      <c r="CB653" t="s">
        <v>0</v>
      </c>
      <c r="CE653">
        <v>0</v>
      </c>
      <c r="CF653">
        <v>0</v>
      </c>
      <c r="CG653">
        <v>0</v>
      </c>
      <c r="CM653">
        <v>0</v>
      </c>
      <c r="CN653" t="s">
        <v>1575</v>
      </c>
      <c r="CO653">
        <v>0</v>
      </c>
      <c r="CP653">
        <f t="shared" si="483"/>
        <v>20753.23</v>
      </c>
      <c r="CQ653">
        <f>SUMIF(SmtRes!AQ390:'SmtRes'!AQ408,"=1",SmtRes!AA390:'SmtRes'!AA408)</f>
        <v>105332.54</v>
      </c>
      <c r="CR653">
        <f>SUMIF(SmtRes!AQ390:'SmtRes'!AQ408,"=1",SmtRes!AB390:'SmtRes'!AB408)</f>
        <v>3377.99</v>
      </c>
      <c r="CS653">
        <f>SUMIF(SmtRes!AQ390:'SmtRes'!AQ408,"=1",SmtRes!AC390:'SmtRes'!AC408)</f>
        <v>1744.74</v>
      </c>
      <c r="CT653">
        <f>SUMIF(SmtRes!AQ390:'SmtRes'!AQ408,"=1",SmtRes!AD390:'SmtRes'!AD408)</f>
        <v>748.18</v>
      </c>
      <c r="CU653">
        <f t="shared" si="484"/>
        <v>0</v>
      </c>
      <c r="CV653">
        <f>SUMIF(SmtRes!AQ390:'SmtRes'!AQ408,"=1",SmtRes!BU390:'SmtRes'!BU408)</f>
        <v>10.8</v>
      </c>
      <c r="CW653">
        <f>SUMIF(SmtRes!AQ390:'SmtRes'!AQ408,"=1",SmtRes!BV390:'SmtRes'!BV408)</f>
        <v>3.8519999999999999</v>
      </c>
      <c r="CX653">
        <f t="shared" si="485"/>
        <v>0</v>
      </c>
      <c r="CY653">
        <f t="shared" si="486"/>
        <v>11932.9311</v>
      </c>
      <c r="CZ653">
        <f t="shared" si="487"/>
        <v>6951.2219999999998</v>
      </c>
      <c r="DB653">
        <v>24</v>
      </c>
      <c r="DC653" t="s">
        <v>0</v>
      </c>
      <c r="DD653" t="s">
        <v>0</v>
      </c>
      <c r="DE653" t="s">
        <v>21</v>
      </c>
      <c r="DF653" t="s">
        <v>21</v>
      </c>
      <c r="DG653" t="s">
        <v>21</v>
      </c>
      <c r="DH653" t="s">
        <v>0</v>
      </c>
      <c r="DI653" t="s">
        <v>21</v>
      </c>
      <c r="DJ653" t="s">
        <v>21</v>
      </c>
      <c r="DK653" t="s">
        <v>0</v>
      </c>
      <c r="DL653" t="s">
        <v>0</v>
      </c>
      <c r="DM653" t="s">
        <v>0</v>
      </c>
      <c r="DN653">
        <v>0</v>
      </c>
      <c r="DO653">
        <v>0</v>
      </c>
      <c r="DP653">
        <v>1</v>
      </c>
      <c r="DQ653">
        <v>1</v>
      </c>
      <c r="DU653">
        <v>1013</v>
      </c>
      <c r="DV653" t="s">
        <v>19</v>
      </c>
      <c r="DW653" t="s">
        <v>19</v>
      </c>
      <c r="DX653">
        <v>1</v>
      </c>
      <c r="DZ653" t="s">
        <v>0</v>
      </c>
      <c r="EA653" t="s">
        <v>0</v>
      </c>
      <c r="EB653" t="s">
        <v>0</v>
      </c>
      <c r="EC653" t="s">
        <v>0</v>
      </c>
      <c r="EE653">
        <v>416980082</v>
      </c>
      <c r="EF653">
        <v>2</v>
      </c>
      <c r="EG653" t="s">
        <v>22</v>
      </c>
      <c r="EH653">
        <v>27</v>
      </c>
      <c r="EI653" t="s">
        <v>23</v>
      </c>
      <c r="EJ653">
        <v>1</v>
      </c>
      <c r="EK653">
        <v>33001</v>
      </c>
      <c r="EL653" t="s">
        <v>23</v>
      </c>
      <c r="EM653" t="s">
        <v>24</v>
      </c>
      <c r="EO653" t="s">
        <v>25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9</v>
      </c>
      <c r="EX653">
        <v>3.21</v>
      </c>
      <c r="EY653">
        <v>0</v>
      </c>
      <c r="FQ653">
        <v>0</v>
      </c>
      <c r="FR653">
        <v>0</v>
      </c>
      <c r="FS653">
        <v>0</v>
      </c>
      <c r="FX653">
        <v>103</v>
      </c>
      <c r="FY653">
        <v>60</v>
      </c>
      <c r="GA653" t="s">
        <v>0</v>
      </c>
      <c r="GD653">
        <v>1</v>
      </c>
      <c r="GF653">
        <v>-297104576</v>
      </c>
      <c r="GG653">
        <v>2</v>
      </c>
      <c r="GH653">
        <v>1</v>
      </c>
      <c r="GI653">
        <v>-2</v>
      </c>
      <c r="GJ653">
        <v>0</v>
      </c>
      <c r="GK653">
        <v>0</v>
      </c>
      <c r="GL653">
        <f t="shared" si="488"/>
        <v>0</v>
      </c>
      <c r="GM653">
        <f t="shared" si="489"/>
        <v>39637.379999999997</v>
      </c>
      <c r="GN653">
        <f t="shared" si="490"/>
        <v>39637.379999999997</v>
      </c>
      <c r="GO653">
        <f t="shared" si="491"/>
        <v>0</v>
      </c>
      <c r="GP653">
        <f t="shared" si="492"/>
        <v>0</v>
      </c>
      <c r="GR653">
        <v>0</v>
      </c>
      <c r="GS653">
        <v>3</v>
      </c>
      <c r="GT653">
        <v>0</v>
      </c>
      <c r="GU653" t="s">
        <v>0</v>
      </c>
      <c r="GV653">
        <f t="shared" si="493"/>
        <v>0</v>
      </c>
      <c r="GW653">
        <v>1</v>
      </c>
      <c r="GX653">
        <f t="shared" si="494"/>
        <v>0</v>
      </c>
      <c r="HA653">
        <v>0</v>
      </c>
      <c r="HB653">
        <v>0</v>
      </c>
      <c r="HC653">
        <f t="shared" si="495"/>
        <v>0</v>
      </c>
      <c r="HE653" t="s">
        <v>0</v>
      </c>
      <c r="HF653" t="s">
        <v>0</v>
      </c>
      <c r="HM653" t="s">
        <v>0</v>
      </c>
      <c r="HN653" t="s">
        <v>26</v>
      </c>
      <c r="HO653" t="s">
        <v>27</v>
      </c>
      <c r="HP653" t="s">
        <v>23</v>
      </c>
      <c r="HQ653" t="s">
        <v>23</v>
      </c>
      <c r="HS653">
        <v>0</v>
      </c>
      <c r="IK653">
        <v>0</v>
      </c>
    </row>
    <row r="654" spans="1:245" x14ac:dyDescent="0.2">
      <c r="A654">
        <v>17</v>
      </c>
      <c r="B654">
        <v>1</v>
      </c>
      <c r="C654">
        <f>ROW(SmtRes!A427)</f>
        <v>427</v>
      </c>
      <c r="D654">
        <f>ROW(EtalonRes!A427)</f>
        <v>427</v>
      </c>
      <c r="E654" t="s">
        <v>112</v>
      </c>
      <c r="F654" t="s">
        <v>68</v>
      </c>
      <c r="G654" t="s">
        <v>722</v>
      </c>
      <c r="H654" t="s">
        <v>19</v>
      </c>
      <c r="I654">
        <v>-1</v>
      </c>
      <c r="J654">
        <v>0</v>
      </c>
      <c r="K654">
        <v>-1</v>
      </c>
      <c r="M654">
        <v>-1</v>
      </c>
      <c r="O654">
        <f t="shared" si="475"/>
        <v>-13272.48</v>
      </c>
      <c r="P654">
        <f>SUMIF(SmtRes!AQ409:'SmtRes'!AQ427,"=1",SmtRes!DF409:'SmtRes'!DF427)</f>
        <v>-160.91999999999999</v>
      </c>
      <c r="Q654">
        <f>SUMIF(SmtRes!AQ409:'SmtRes'!AQ427,"=1",SmtRes!DG409:'SmtRes'!DG427)</f>
        <v>-5561.7</v>
      </c>
      <c r="R654">
        <f>SUMIF(SmtRes!AQ409:'SmtRes'!AQ427,"=1",SmtRes!DH409:'SmtRes'!DH427)</f>
        <v>-2180.92</v>
      </c>
      <c r="S654">
        <f>SUMIF(SmtRes!AQ409:'SmtRes'!AQ427,"=1",SmtRes!DI409:'SmtRes'!DI427)</f>
        <v>-5368.94</v>
      </c>
      <c r="T654">
        <f t="shared" si="476"/>
        <v>0</v>
      </c>
      <c r="U654">
        <f>SUMIF(SmtRes!AQ409:'SmtRes'!AQ427,"=1",SmtRes!CV409:'SmtRes'!CV427)</f>
        <v>-7.1760000000000002</v>
      </c>
      <c r="V654">
        <f>SUMIF(SmtRes!AQ409:'SmtRes'!AQ427,"=1",SmtRes!CW409:'SmtRes'!CW427)</f>
        <v>-2.4</v>
      </c>
      <c r="W654">
        <f t="shared" si="477"/>
        <v>0</v>
      </c>
      <c r="X654">
        <f t="shared" si="478"/>
        <v>-7776.36</v>
      </c>
      <c r="Y654">
        <f t="shared" si="479"/>
        <v>-4529.92</v>
      </c>
      <c r="AA654">
        <v>449016141</v>
      </c>
      <c r="AB654">
        <f t="shared" si="480"/>
        <v>9803.2330779999993</v>
      </c>
      <c r="AC654">
        <f>ROUND((SUM(SmtRes!BQ409:'SmtRes'!BQ427)),6)</f>
        <v>115.838998</v>
      </c>
      <c r="AD654">
        <f>ROUND((((SUM(SmtRes!BR409:'SmtRes'!BR427))-(SUM(SmtRes!BS409:'SmtRes'!BS427)))+AE654),6)</f>
        <v>4318.4543999999996</v>
      </c>
      <c r="AE654">
        <f>ROUND((SUM(SmtRes!BS409:'SmtRes'!BS427)),6)</f>
        <v>2180.9232000000002</v>
      </c>
      <c r="AF654">
        <f>ROUND((SUM(SmtRes!BT409:'SmtRes'!BT427)),6)</f>
        <v>5368.9396800000004</v>
      </c>
      <c r="AG654">
        <f t="shared" si="481"/>
        <v>0</v>
      </c>
      <c r="AH654">
        <f>(SUM(SmtRes!BU409:'SmtRes'!BU427))</f>
        <v>7.1760000000000002</v>
      </c>
      <c r="AI654">
        <f>(SUM(SmtRes!BV409:'SmtRes'!BV427))</f>
        <v>2.4</v>
      </c>
      <c r="AJ654">
        <f t="shared" si="482"/>
        <v>0</v>
      </c>
      <c r="AK654">
        <v>10006.103397999999</v>
      </c>
      <c r="AL654">
        <v>115.838998</v>
      </c>
      <c r="AM654">
        <v>3598.712</v>
      </c>
      <c r="AN654">
        <v>1817.4359999999999</v>
      </c>
      <c r="AO654">
        <v>4474.1163999999999</v>
      </c>
      <c r="AP654">
        <v>0</v>
      </c>
      <c r="AQ654">
        <v>5.98</v>
      </c>
      <c r="AR654">
        <v>2</v>
      </c>
      <c r="AS654">
        <v>0</v>
      </c>
      <c r="AT654">
        <v>103</v>
      </c>
      <c r="AU654">
        <v>60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0</v>
      </c>
      <c r="BE654" t="s">
        <v>0</v>
      </c>
      <c r="BF654" t="s">
        <v>0</v>
      </c>
      <c r="BG654" t="s">
        <v>0</v>
      </c>
      <c r="BH654">
        <v>0</v>
      </c>
      <c r="BI654">
        <v>1</v>
      </c>
      <c r="BJ654" t="s">
        <v>719</v>
      </c>
      <c r="BM654">
        <v>33001</v>
      </c>
      <c r="BN654">
        <v>0</v>
      </c>
      <c r="BO654" t="s">
        <v>0</v>
      </c>
      <c r="BP654">
        <v>0</v>
      </c>
      <c r="BQ654">
        <v>2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0</v>
      </c>
      <c r="BZ654">
        <v>103</v>
      </c>
      <c r="CA654">
        <v>60</v>
      </c>
      <c r="CB654" t="s">
        <v>0</v>
      </c>
      <c r="CE654">
        <v>0</v>
      </c>
      <c r="CF654">
        <v>0</v>
      </c>
      <c r="CG654">
        <v>0</v>
      </c>
      <c r="CM654">
        <v>0</v>
      </c>
      <c r="CN654" t="s">
        <v>1575</v>
      </c>
      <c r="CO654">
        <v>0</v>
      </c>
      <c r="CP654">
        <f t="shared" si="483"/>
        <v>-13272.48</v>
      </c>
      <c r="CQ654">
        <f>SUMIF(SmtRes!AQ409:'SmtRes'!AQ427,"=1",SmtRes!AA409:'SmtRes'!AA427)</f>
        <v>105332.54</v>
      </c>
      <c r="CR654">
        <f>SUMIF(SmtRes!AQ409:'SmtRes'!AQ427,"=1",SmtRes!AB409:'SmtRes'!AB427)</f>
        <v>3377.99</v>
      </c>
      <c r="CS654">
        <f>SUMIF(SmtRes!AQ409:'SmtRes'!AQ427,"=1",SmtRes!AC409:'SmtRes'!AC427)</f>
        <v>1744.74</v>
      </c>
      <c r="CT654">
        <f>SUMIF(SmtRes!AQ409:'SmtRes'!AQ427,"=1",SmtRes!AD409:'SmtRes'!AD427)</f>
        <v>748.18</v>
      </c>
      <c r="CU654">
        <f t="shared" si="484"/>
        <v>0</v>
      </c>
      <c r="CV654">
        <f>SUMIF(SmtRes!AQ409:'SmtRes'!AQ427,"=1",SmtRes!BU409:'SmtRes'!BU427)</f>
        <v>7.1760000000000002</v>
      </c>
      <c r="CW654">
        <f>SUMIF(SmtRes!AQ409:'SmtRes'!AQ427,"=1",SmtRes!BV409:'SmtRes'!BV427)</f>
        <v>2.4</v>
      </c>
      <c r="CX654">
        <f t="shared" si="485"/>
        <v>0</v>
      </c>
      <c r="CY654">
        <f t="shared" si="486"/>
        <v>-7776.3558000000003</v>
      </c>
      <c r="CZ654">
        <f t="shared" si="487"/>
        <v>-4529.9160000000002</v>
      </c>
      <c r="DB654">
        <v>25</v>
      </c>
      <c r="DC654" t="s">
        <v>0</v>
      </c>
      <c r="DD654" t="s">
        <v>0</v>
      </c>
      <c r="DE654" t="s">
        <v>21</v>
      </c>
      <c r="DF654" t="s">
        <v>21</v>
      </c>
      <c r="DG654" t="s">
        <v>21</v>
      </c>
      <c r="DH654" t="s">
        <v>0</v>
      </c>
      <c r="DI654" t="s">
        <v>21</v>
      </c>
      <c r="DJ654" t="s">
        <v>21</v>
      </c>
      <c r="DK654" t="s">
        <v>0</v>
      </c>
      <c r="DL654" t="s">
        <v>0</v>
      </c>
      <c r="DM654" t="s">
        <v>0</v>
      </c>
      <c r="DN654">
        <v>0</v>
      </c>
      <c r="DO654">
        <v>0</v>
      </c>
      <c r="DP654">
        <v>1</v>
      </c>
      <c r="DQ654">
        <v>1</v>
      </c>
      <c r="DU654">
        <v>1013</v>
      </c>
      <c r="DV654" t="s">
        <v>19</v>
      </c>
      <c r="DW654" t="s">
        <v>19</v>
      </c>
      <c r="DX654">
        <v>1</v>
      </c>
      <c r="DZ654" t="s">
        <v>0</v>
      </c>
      <c r="EA654" t="s">
        <v>0</v>
      </c>
      <c r="EB654" t="s">
        <v>0</v>
      </c>
      <c r="EC654" t="s">
        <v>0</v>
      </c>
      <c r="EE654">
        <v>416980082</v>
      </c>
      <c r="EF654">
        <v>2</v>
      </c>
      <c r="EG654" t="s">
        <v>22</v>
      </c>
      <c r="EH654">
        <v>27</v>
      </c>
      <c r="EI654" t="s">
        <v>23</v>
      </c>
      <c r="EJ654">
        <v>1</v>
      </c>
      <c r="EK654">
        <v>33001</v>
      </c>
      <c r="EL654" t="s">
        <v>23</v>
      </c>
      <c r="EM654" t="s">
        <v>24</v>
      </c>
      <c r="EO654" t="s">
        <v>25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5.98</v>
      </c>
      <c r="EX654">
        <v>2</v>
      </c>
      <c r="EY654">
        <v>0</v>
      </c>
      <c r="FQ654">
        <v>0</v>
      </c>
      <c r="FR654">
        <v>0</v>
      </c>
      <c r="FS654">
        <v>0</v>
      </c>
      <c r="FX654">
        <v>103</v>
      </c>
      <c r="FY654">
        <v>60</v>
      </c>
      <c r="GA654" t="s">
        <v>0</v>
      </c>
      <c r="GD654">
        <v>1</v>
      </c>
      <c r="GF654">
        <v>554734685</v>
      </c>
      <c r="GG654">
        <v>2</v>
      </c>
      <c r="GH654">
        <v>1</v>
      </c>
      <c r="GI654">
        <v>-2</v>
      </c>
      <c r="GJ654">
        <v>0</v>
      </c>
      <c r="GK654">
        <v>0</v>
      </c>
      <c r="GL654">
        <f t="shared" si="488"/>
        <v>0</v>
      </c>
      <c r="GM654">
        <f t="shared" si="489"/>
        <v>-25578.76</v>
      </c>
      <c r="GN654">
        <f t="shared" si="490"/>
        <v>-25578.76</v>
      </c>
      <c r="GO654">
        <f t="shared" si="491"/>
        <v>0</v>
      </c>
      <c r="GP654">
        <f t="shared" si="492"/>
        <v>0</v>
      </c>
      <c r="GR654">
        <v>0</v>
      </c>
      <c r="GS654">
        <v>3</v>
      </c>
      <c r="GT654">
        <v>0</v>
      </c>
      <c r="GU654" t="s">
        <v>0</v>
      </c>
      <c r="GV654">
        <f t="shared" si="493"/>
        <v>0</v>
      </c>
      <c r="GW654">
        <v>1</v>
      </c>
      <c r="GX654">
        <f t="shared" si="494"/>
        <v>0</v>
      </c>
      <c r="HA654">
        <v>0</v>
      </c>
      <c r="HB654">
        <v>0</v>
      </c>
      <c r="HC654">
        <f t="shared" si="495"/>
        <v>0</v>
      </c>
      <c r="HE654" t="s">
        <v>0</v>
      </c>
      <c r="HF654" t="s">
        <v>0</v>
      </c>
      <c r="HM654" t="s">
        <v>0</v>
      </c>
      <c r="HN654" t="s">
        <v>26</v>
      </c>
      <c r="HO654" t="s">
        <v>27</v>
      </c>
      <c r="HP654" t="s">
        <v>23</v>
      </c>
      <c r="HQ654" t="s">
        <v>23</v>
      </c>
      <c r="HS654">
        <v>0</v>
      </c>
      <c r="IK654">
        <v>0</v>
      </c>
    </row>
    <row r="655" spans="1:245" x14ac:dyDescent="0.2">
      <c r="A655">
        <v>17</v>
      </c>
      <c r="B655">
        <v>1</v>
      </c>
      <c r="E655" t="s">
        <v>127</v>
      </c>
      <c r="F655" t="s">
        <v>135</v>
      </c>
      <c r="G655" t="s">
        <v>136</v>
      </c>
      <c r="H655" t="s">
        <v>137</v>
      </c>
      <c r="I655">
        <v>2</v>
      </c>
      <c r="J655">
        <v>0</v>
      </c>
      <c r="K655">
        <v>2</v>
      </c>
      <c r="M655">
        <v>2</v>
      </c>
      <c r="O655">
        <f t="shared" si="475"/>
        <v>38188.14</v>
      </c>
      <c r="P655">
        <f>ROUND(CQ655*I655,2)</f>
        <v>38188.14</v>
      </c>
      <c r="Q655">
        <f>ROUND(CR655*I655,2)</f>
        <v>0</v>
      </c>
      <c r="R655">
        <f>ROUND(CS655*I655,2)</f>
        <v>0</v>
      </c>
      <c r="S655">
        <f>ROUND(CT655*I655,2)</f>
        <v>0</v>
      </c>
      <c r="T655">
        <f t="shared" si="476"/>
        <v>0</v>
      </c>
      <c r="U655">
        <f>ROUND(CV655*I655,7)</f>
        <v>0</v>
      </c>
      <c r="V655">
        <f>ROUND(CW655*I655,7)</f>
        <v>0</v>
      </c>
      <c r="W655">
        <f t="shared" si="477"/>
        <v>0</v>
      </c>
      <c r="X655">
        <f t="shared" si="478"/>
        <v>0</v>
      </c>
      <c r="Y655">
        <f t="shared" si="479"/>
        <v>0</v>
      </c>
      <c r="AA655">
        <v>449016141</v>
      </c>
      <c r="AB655">
        <f t="shared" si="480"/>
        <v>19094.07</v>
      </c>
      <c r="AC655">
        <f t="shared" ref="AC655:AF658" si="496">ROUND((ES655),6)</f>
        <v>19094.07</v>
      </c>
      <c r="AD655">
        <f t="shared" si="496"/>
        <v>0</v>
      </c>
      <c r="AE655">
        <f t="shared" si="496"/>
        <v>0</v>
      </c>
      <c r="AF655">
        <f t="shared" si="496"/>
        <v>0</v>
      </c>
      <c r="AG655">
        <f t="shared" si="481"/>
        <v>0</v>
      </c>
      <c r="AH655">
        <f t="shared" ref="AH655:AI658" si="497">(EW655)</f>
        <v>0</v>
      </c>
      <c r="AI655">
        <f t="shared" si="497"/>
        <v>0</v>
      </c>
      <c r="AJ655">
        <f t="shared" si="482"/>
        <v>0</v>
      </c>
      <c r="AK655">
        <v>19094.07</v>
      </c>
      <c r="AL655">
        <v>19094.07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0</v>
      </c>
      <c r="BE655" t="s">
        <v>0</v>
      </c>
      <c r="BF655" t="s">
        <v>0</v>
      </c>
      <c r="BG655" t="s">
        <v>0</v>
      </c>
      <c r="BH655">
        <v>3</v>
      </c>
      <c r="BI655">
        <v>1</v>
      </c>
      <c r="BJ655" t="s">
        <v>135</v>
      </c>
      <c r="BM655">
        <v>900</v>
      </c>
      <c r="BN655">
        <v>0</v>
      </c>
      <c r="BO655" t="s">
        <v>0</v>
      </c>
      <c r="BP655">
        <v>0</v>
      </c>
      <c r="BQ655">
        <v>90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0</v>
      </c>
      <c r="BZ655">
        <v>0</v>
      </c>
      <c r="CA655">
        <v>0</v>
      </c>
      <c r="CB655" t="s">
        <v>0</v>
      </c>
      <c r="CE655">
        <v>0</v>
      </c>
      <c r="CF655">
        <v>0</v>
      </c>
      <c r="CG655">
        <v>0</v>
      </c>
      <c r="CM655">
        <v>0</v>
      </c>
      <c r="CN655" t="s">
        <v>0</v>
      </c>
      <c r="CO655">
        <v>0</v>
      </c>
      <c r="CP655">
        <f t="shared" si="483"/>
        <v>38188.14</v>
      </c>
      <c r="CQ655">
        <f t="shared" ref="CQ655:CR658" si="498">ROUND(AL655,2)</f>
        <v>19094.07</v>
      </c>
      <c r="CR655">
        <f t="shared" si="498"/>
        <v>0</v>
      </c>
      <c r="CS655">
        <f>ROUND(AN655*BS655,2)</f>
        <v>0</v>
      </c>
      <c r="CT655">
        <f>ROUND(AO655*BA655,2)</f>
        <v>0</v>
      </c>
      <c r="CU655">
        <f t="shared" si="484"/>
        <v>0</v>
      </c>
      <c r="CV655">
        <f t="shared" ref="CV655:CW658" si="499">AH655</f>
        <v>0</v>
      </c>
      <c r="CW655">
        <f t="shared" si="499"/>
        <v>0</v>
      </c>
      <c r="CX655">
        <f t="shared" si="485"/>
        <v>0</v>
      </c>
      <c r="CY655">
        <f>0</f>
        <v>0</v>
      </c>
      <c r="CZ655">
        <f>0</f>
        <v>0</v>
      </c>
      <c r="DC655" t="s">
        <v>0</v>
      </c>
      <c r="DD655" t="s">
        <v>0</v>
      </c>
      <c r="DE655" t="s">
        <v>0</v>
      </c>
      <c r="DF655" t="s">
        <v>0</v>
      </c>
      <c r="DG655" t="s">
        <v>0</v>
      </c>
      <c r="DH655" t="s">
        <v>0</v>
      </c>
      <c r="DI655" t="s">
        <v>0</v>
      </c>
      <c r="DJ655" t="s">
        <v>0</v>
      </c>
      <c r="DK655" t="s">
        <v>0</v>
      </c>
      <c r="DL655" t="s">
        <v>0</v>
      </c>
      <c r="DM655" t="s">
        <v>0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137</v>
      </c>
      <c r="DW655" t="s">
        <v>138</v>
      </c>
      <c r="DX655">
        <v>1</v>
      </c>
      <c r="DZ655" t="s">
        <v>0</v>
      </c>
      <c r="EA655" t="s">
        <v>0</v>
      </c>
      <c r="EB655" t="s">
        <v>0</v>
      </c>
      <c r="EC655" t="s">
        <v>0</v>
      </c>
      <c r="EE655">
        <v>416980464</v>
      </c>
      <c r="EF655">
        <v>90</v>
      </c>
      <c r="EG655" t="s">
        <v>139</v>
      </c>
      <c r="EH655">
        <v>0</v>
      </c>
      <c r="EI655" t="s">
        <v>0</v>
      </c>
      <c r="EJ655">
        <v>1</v>
      </c>
      <c r="EK655">
        <v>900</v>
      </c>
      <c r="EL655" t="s">
        <v>139</v>
      </c>
      <c r="EM655" t="s">
        <v>140</v>
      </c>
      <c r="EO655" t="s">
        <v>0</v>
      </c>
      <c r="EQ655">
        <v>16</v>
      </c>
      <c r="ER655">
        <v>0</v>
      </c>
      <c r="ES655">
        <v>19094.07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5</v>
      </c>
      <c r="FC655">
        <v>0</v>
      </c>
      <c r="FD655">
        <v>18</v>
      </c>
      <c r="FF655">
        <v>19094.07</v>
      </c>
      <c r="FQ655">
        <v>0</v>
      </c>
      <c r="FR655">
        <v>0</v>
      </c>
      <c r="FS655">
        <v>0</v>
      </c>
      <c r="FX655">
        <v>0</v>
      </c>
      <c r="FY655">
        <v>0</v>
      </c>
      <c r="GA655" t="s">
        <v>0</v>
      </c>
      <c r="GD655">
        <v>1</v>
      </c>
      <c r="GF655">
        <v>-214561573</v>
      </c>
      <c r="GG655">
        <v>2</v>
      </c>
      <c r="GH655">
        <v>3</v>
      </c>
      <c r="GI655">
        <v>-2</v>
      </c>
      <c r="GJ655">
        <v>0</v>
      </c>
      <c r="GK655">
        <v>0</v>
      </c>
      <c r="GL655">
        <f t="shared" si="488"/>
        <v>0</v>
      </c>
      <c r="GM655">
        <f t="shared" si="489"/>
        <v>38188.14</v>
      </c>
      <c r="GN655">
        <f t="shared" si="490"/>
        <v>38188.14</v>
      </c>
      <c r="GO655">
        <f t="shared" si="491"/>
        <v>0</v>
      </c>
      <c r="GP655">
        <f t="shared" si="492"/>
        <v>0</v>
      </c>
      <c r="GR655">
        <v>1</v>
      </c>
      <c r="GS655">
        <v>1</v>
      </c>
      <c r="GT655">
        <v>0</v>
      </c>
      <c r="GU655" t="s">
        <v>0</v>
      </c>
      <c r="GV655">
        <f t="shared" si="493"/>
        <v>0</v>
      </c>
      <c r="GW655">
        <v>1</v>
      </c>
      <c r="GX655">
        <f t="shared" si="494"/>
        <v>0</v>
      </c>
      <c r="HA655">
        <v>0</v>
      </c>
      <c r="HB655">
        <v>0</v>
      </c>
      <c r="HC655">
        <f t="shared" si="495"/>
        <v>0</v>
      </c>
      <c r="HE655" t="s">
        <v>0</v>
      </c>
      <c r="HF655" t="s">
        <v>0</v>
      </c>
      <c r="HG655">
        <f>ROUND(ROUND(AL655,2)*I655,2)</f>
        <v>38188.14</v>
      </c>
      <c r="HM655" t="s">
        <v>0</v>
      </c>
      <c r="HN655" t="s">
        <v>0</v>
      </c>
      <c r="HO655" t="s">
        <v>0</v>
      </c>
      <c r="HP655" t="s">
        <v>0</v>
      </c>
      <c r="HQ655" t="s">
        <v>0</v>
      </c>
      <c r="HS655">
        <v>0</v>
      </c>
      <c r="IK655">
        <v>0</v>
      </c>
    </row>
    <row r="656" spans="1:245" x14ac:dyDescent="0.2">
      <c r="A656">
        <v>17</v>
      </c>
      <c r="B656">
        <v>1</v>
      </c>
      <c r="E656" t="s">
        <v>134</v>
      </c>
      <c r="F656" t="s">
        <v>723</v>
      </c>
      <c r="G656" t="s">
        <v>724</v>
      </c>
      <c r="H656" t="s">
        <v>137</v>
      </c>
      <c r="I656">
        <v>2</v>
      </c>
      <c r="J656">
        <v>0</v>
      </c>
      <c r="K656">
        <v>2</v>
      </c>
      <c r="M656">
        <v>2</v>
      </c>
      <c r="O656">
        <f t="shared" si="475"/>
        <v>27705.22</v>
      </c>
      <c r="P656">
        <f>ROUND(CQ656*I656,2)</f>
        <v>27705.22</v>
      </c>
      <c r="Q656">
        <f>ROUND(CR656*I656,2)</f>
        <v>0</v>
      </c>
      <c r="R656">
        <f>ROUND(CS656*I656,2)</f>
        <v>0</v>
      </c>
      <c r="S656">
        <f>ROUND(CT656*I656,2)</f>
        <v>0</v>
      </c>
      <c r="T656">
        <f t="shared" si="476"/>
        <v>0</v>
      </c>
      <c r="U656">
        <f>ROUND(CV656*I656,7)</f>
        <v>0</v>
      </c>
      <c r="V656">
        <f>ROUND(CW656*I656,7)</f>
        <v>0</v>
      </c>
      <c r="W656">
        <f t="shared" si="477"/>
        <v>0</v>
      </c>
      <c r="X656">
        <f t="shared" si="478"/>
        <v>0</v>
      </c>
      <c r="Y656">
        <f t="shared" si="479"/>
        <v>0</v>
      </c>
      <c r="AA656">
        <v>449016141</v>
      </c>
      <c r="AB656">
        <f t="shared" si="480"/>
        <v>13852.61</v>
      </c>
      <c r="AC656">
        <f t="shared" si="496"/>
        <v>13852.61</v>
      </c>
      <c r="AD656">
        <f t="shared" si="496"/>
        <v>0</v>
      </c>
      <c r="AE656">
        <f t="shared" si="496"/>
        <v>0</v>
      </c>
      <c r="AF656">
        <f t="shared" si="496"/>
        <v>0</v>
      </c>
      <c r="AG656">
        <f t="shared" si="481"/>
        <v>0</v>
      </c>
      <c r="AH656">
        <f t="shared" si="497"/>
        <v>0</v>
      </c>
      <c r="AI656">
        <f t="shared" si="497"/>
        <v>0</v>
      </c>
      <c r="AJ656">
        <f t="shared" si="482"/>
        <v>0</v>
      </c>
      <c r="AK656">
        <v>13852.61</v>
      </c>
      <c r="AL656">
        <v>13852.61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0</v>
      </c>
      <c r="BE656" t="s">
        <v>0</v>
      </c>
      <c r="BF656" t="s">
        <v>0</v>
      </c>
      <c r="BG656" t="s">
        <v>0</v>
      </c>
      <c r="BH656">
        <v>3</v>
      </c>
      <c r="BI656">
        <v>1</v>
      </c>
      <c r="BJ656" t="s">
        <v>723</v>
      </c>
      <c r="BM656">
        <v>900</v>
      </c>
      <c r="BN656">
        <v>0</v>
      </c>
      <c r="BO656" t="s">
        <v>0</v>
      </c>
      <c r="BP656">
        <v>0</v>
      </c>
      <c r="BQ656">
        <v>90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0</v>
      </c>
      <c r="BZ656">
        <v>0</v>
      </c>
      <c r="CA656">
        <v>0</v>
      </c>
      <c r="CB656" t="s">
        <v>0</v>
      </c>
      <c r="CE656">
        <v>0</v>
      </c>
      <c r="CF656">
        <v>0</v>
      </c>
      <c r="CG656">
        <v>0</v>
      </c>
      <c r="CM656">
        <v>0</v>
      </c>
      <c r="CN656" t="s">
        <v>0</v>
      </c>
      <c r="CO656">
        <v>0</v>
      </c>
      <c r="CP656">
        <f t="shared" si="483"/>
        <v>27705.22</v>
      </c>
      <c r="CQ656">
        <f t="shared" si="498"/>
        <v>13852.61</v>
      </c>
      <c r="CR656">
        <f t="shared" si="498"/>
        <v>0</v>
      </c>
      <c r="CS656">
        <f>ROUND(AN656*BS656,2)</f>
        <v>0</v>
      </c>
      <c r="CT656">
        <f>ROUND(AO656*BA656,2)</f>
        <v>0</v>
      </c>
      <c r="CU656">
        <f t="shared" si="484"/>
        <v>0</v>
      </c>
      <c r="CV656">
        <f t="shared" si="499"/>
        <v>0</v>
      </c>
      <c r="CW656">
        <f t="shared" si="499"/>
        <v>0</v>
      </c>
      <c r="CX656">
        <f t="shared" si="485"/>
        <v>0</v>
      </c>
      <c r="CY656">
        <f>0</f>
        <v>0</v>
      </c>
      <c r="CZ656">
        <f>0</f>
        <v>0</v>
      </c>
      <c r="DC656" t="s">
        <v>0</v>
      </c>
      <c r="DD656" t="s">
        <v>0</v>
      </c>
      <c r="DE656" t="s">
        <v>0</v>
      </c>
      <c r="DF656" t="s">
        <v>0</v>
      </c>
      <c r="DG656" t="s">
        <v>0</v>
      </c>
      <c r="DH656" t="s">
        <v>0</v>
      </c>
      <c r="DI656" t="s">
        <v>0</v>
      </c>
      <c r="DJ656" t="s">
        <v>0</v>
      </c>
      <c r="DK656" t="s">
        <v>0</v>
      </c>
      <c r="DL656" t="s">
        <v>0</v>
      </c>
      <c r="DM656" t="s">
        <v>0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137</v>
      </c>
      <c r="DW656" t="s">
        <v>138</v>
      </c>
      <c r="DX656">
        <v>1</v>
      </c>
      <c r="DZ656" t="s">
        <v>0</v>
      </c>
      <c r="EA656" t="s">
        <v>0</v>
      </c>
      <c r="EB656" t="s">
        <v>0</v>
      </c>
      <c r="EC656" t="s">
        <v>0</v>
      </c>
      <c r="EE656">
        <v>416980464</v>
      </c>
      <c r="EF656">
        <v>90</v>
      </c>
      <c r="EG656" t="s">
        <v>139</v>
      </c>
      <c r="EH656">
        <v>0</v>
      </c>
      <c r="EI656" t="s">
        <v>0</v>
      </c>
      <c r="EJ656">
        <v>1</v>
      </c>
      <c r="EK656">
        <v>900</v>
      </c>
      <c r="EL656" t="s">
        <v>139</v>
      </c>
      <c r="EM656" t="s">
        <v>140</v>
      </c>
      <c r="EO656" t="s">
        <v>0</v>
      </c>
      <c r="EQ656">
        <v>16</v>
      </c>
      <c r="ER656">
        <v>0</v>
      </c>
      <c r="ES656">
        <v>13852.61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5</v>
      </c>
      <c r="FC656">
        <v>0</v>
      </c>
      <c r="FD656">
        <v>18</v>
      </c>
      <c r="FF656">
        <v>13852.61</v>
      </c>
      <c r="FQ656">
        <v>0</v>
      </c>
      <c r="FR656">
        <v>0</v>
      </c>
      <c r="FS656">
        <v>0</v>
      </c>
      <c r="FX656">
        <v>0</v>
      </c>
      <c r="FY656">
        <v>0</v>
      </c>
      <c r="GA656" t="s">
        <v>0</v>
      </c>
      <c r="GD656">
        <v>1</v>
      </c>
      <c r="GF656">
        <v>1115339933</v>
      </c>
      <c r="GG656">
        <v>2</v>
      </c>
      <c r="GH656">
        <v>3</v>
      </c>
      <c r="GI656">
        <v>-2</v>
      </c>
      <c r="GJ656">
        <v>0</v>
      </c>
      <c r="GK656">
        <v>0</v>
      </c>
      <c r="GL656">
        <f t="shared" si="488"/>
        <v>0</v>
      </c>
      <c r="GM656">
        <f t="shared" si="489"/>
        <v>27705.22</v>
      </c>
      <c r="GN656">
        <f t="shared" si="490"/>
        <v>27705.22</v>
      </c>
      <c r="GO656">
        <f t="shared" si="491"/>
        <v>0</v>
      </c>
      <c r="GP656">
        <f t="shared" si="492"/>
        <v>0</v>
      </c>
      <c r="GR656">
        <v>1</v>
      </c>
      <c r="GS656">
        <v>1</v>
      </c>
      <c r="GT656">
        <v>0</v>
      </c>
      <c r="GU656" t="s">
        <v>0</v>
      </c>
      <c r="GV656">
        <f t="shared" si="493"/>
        <v>0</v>
      </c>
      <c r="GW656">
        <v>1</v>
      </c>
      <c r="GX656">
        <f t="shared" si="494"/>
        <v>0</v>
      </c>
      <c r="HA656">
        <v>0</v>
      </c>
      <c r="HB656">
        <v>0</v>
      </c>
      <c r="HC656">
        <f t="shared" si="495"/>
        <v>0</v>
      </c>
      <c r="HE656" t="s">
        <v>0</v>
      </c>
      <c r="HF656" t="s">
        <v>0</v>
      </c>
      <c r="HG656">
        <f>ROUND(ROUND(AL656,2)*I656,2)</f>
        <v>27705.22</v>
      </c>
      <c r="HM656" t="s">
        <v>0</v>
      </c>
      <c r="HN656" t="s">
        <v>0</v>
      </c>
      <c r="HO656" t="s">
        <v>0</v>
      </c>
      <c r="HP656" t="s">
        <v>0</v>
      </c>
      <c r="HQ656" t="s">
        <v>0</v>
      </c>
      <c r="HS656">
        <v>0</v>
      </c>
      <c r="IK656">
        <v>0</v>
      </c>
    </row>
    <row r="657" spans="1:245" x14ac:dyDescent="0.2">
      <c r="A657">
        <v>17</v>
      </c>
      <c r="B657">
        <v>1</v>
      </c>
      <c r="E657" t="s">
        <v>141</v>
      </c>
      <c r="F657" t="s">
        <v>725</v>
      </c>
      <c r="G657" t="s">
        <v>726</v>
      </c>
      <c r="H657" t="s">
        <v>137</v>
      </c>
      <c r="I657">
        <v>1</v>
      </c>
      <c r="J657">
        <v>0</v>
      </c>
      <c r="K657">
        <v>1</v>
      </c>
      <c r="M657">
        <v>1</v>
      </c>
      <c r="O657">
        <f t="shared" si="475"/>
        <v>2853.74</v>
      </c>
      <c r="P657">
        <f>ROUND(CQ657*I657,2)</f>
        <v>2853.74</v>
      </c>
      <c r="Q657">
        <f>ROUND(CR657*I657,2)</f>
        <v>0</v>
      </c>
      <c r="R657">
        <f>ROUND(CS657*I657,2)</f>
        <v>0</v>
      </c>
      <c r="S657">
        <f>ROUND(CT657*I657,2)</f>
        <v>0</v>
      </c>
      <c r="T657">
        <f t="shared" si="476"/>
        <v>0</v>
      </c>
      <c r="U657">
        <f>ROUND(CV657*I657,7)</f>
        <v>0</v>
      </c>
      <c r="V657">
        <f>ROUND(CW657*I657,7)</f>
        <v>0</v>
      </c>
      <c r="W657">
        <f t="shared" si="477"/>
        <v>0</v>
      </c>
      <c r="X657">
        <f t="shared" si="478"/>
        <v>0</v>
      </c>
      <c r="Y657">
        <f t="shared" si="479"/>
        <v>0</v>
      </c>
      <c r="AA657">
        <v>449016141</v>
      </c>
      <c r="AB657">
        <f t="shared" si="480"/>
        <v>2853.74</v>
      </c>
      <c r="AC657">
        <f t="shared" si="496"/>
        <v>2853.74</v>
      </c>
      <c r="AD657">
        <f t="shared" si="496"/>
        <v>0</v>
      </c>
      <c r="AE657">
        <f t="shared" si="496"/>
        <v>0</v>
      </c>
      <c r="AF657">
        <f t="shared" si="496"/>
        <v>0</v>
      </c>
      <c r="AG657">
        <f t="shared" si="481"/>
        <v>0</v>
      </c>
      <c r="AH657">
        <f t="shared" si="497"/>
        <v>0</v>
      </c>
      <c r="AI657">
        <f t="shared" si="497"/>
        <v>0</v>
      </c>
      <c r="AJ657">
        <f t="shared" si="482"/>
        <v>0</v>
      </c>
      <c r="AK657">
        <v>2853.74</v>
      </c>
      <c r="AL657">
        <v>2853.74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0</v>
      </c>
      <c r="BE657" t="s">
        <v>0</v>
      </c>
      <c r="BF657" t="s">
        <v>0</v>
      </c>
      <c r="BG657" t="s">
        <v>0</v>
      </c>
      <c r="BH657">
        <v>3</v>
      </c>
      <c r="BI657">
        <v>1</v>
      </c>
      <c r="BJ657" t="s">
        <v>725</v>
      </c>
      <c r="BM657">
        <v>900</v>
      </c>
      <c r="BN657">
        <v>0</v>
      </c>
      <c r="BO657" t="s">
        <v>0</v>
      </c>
      <c r="BP657">
        <v>0</v>
      </c>
      <c r="BQ657">
        <v>90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0</v>
      </c>
      <c r="BZ657">
        <v>0</v>
      </c>
      <c r="CA657">
        <v>0</v>
      </c>
      <c r="CB657" t="s">
        <v>0</v>
      </c>
      <c r="CE657">
        <v>0</v>
      </c>
      <c r="CF657">
        <v>0</v>
      </c>
      <c r="CG657">
        <v>0</v>
      </c>
      <c r="CM657">
        <v>0</v>
      </c>
      <c r="CN657" t="s">
        <v>0</v>
      </c>
      <c r="CO657">
        <v>0</v>
      </c>
      <c r="CP657">
        <f t="shared" si="483"/>
        <v>2853.74</v>
      </c>
      <c r="CQ657">
        <f t="shared" si="498"/>
        <v>2853.74</v>
      </c>
      <c r="CR657">
        <f t="shared" si="498"/>
        <v>0</v>
      </c>
      <c r="CS657">
        <f>ROUND(AN657*BS657,2)</f>
        <v>0</v>
      </c>
      <c r="CT657">
        <f>ROUND(AO657*BA657,2)</f>
        <v>0</v>
      </c>
      <c r="CU657">
        <f t="shared" si="484"/>
        <v>0</v>
      </c>
      <c r="CV657">
        <f t="shared" si="499"/>
        <v>0</v>
      </c>
      <c r="CW657">
        <f t="shared" si="499"/>
        <v>0</v>
      </c>
      <c r="CX657">
        <f t="shared" si="485"/>
        <v>0</v>
      </c>
      <c r="CY657">
        <f>0</f>
        <v>0</v>
      </c>
      <c r="CZ657">
        <f>0</f>
        <v>0</v>
      </c>
      <c r="DC657" t="s">
        <v>0</v>
      </c>
      <c r="DD657" t="s">
        <v>0</v>
      </c>
      <c r="DE657" t="s">
        <v>0</v>
      </c>
      <c r="DF657" t="s">
        <v>0</v>
      </c>
      <c r="DG657" t="s">
        <v>0</v>
      </c>
      <c r="DH657" t="s">
        <v>0</v>
      </c>
      <c r="DI657" t="s">
        <v>0</v>
      </c>
      <c r="DJ657" t="s">
        <v>0</v>
      </c>
      <c r="DK657" t="s">
        <v>0</v>
      </c>
      <c r="DL657" t="s">
        <v>0</v>
      </c>
      <c r="DM657" t="s">
        <v>0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137</v>
      </c>
      <c r="DW657" t="s">
        <v>137</v>
      </c>
      <c r="DX657">
        <v>1</v>
      </c>
      <c r="DZ657" t="s">
        <v>0</v>
      </c>
      <c r="EA657" t="s">
        <v>0</v>
      </c>
      <c r="EB657" t="s">
        <v>0</v>
      </c>
      <c r="EC657" t="s">
        <v>0</v>
      </c>
      <c r="EE657">
        <v>416980464</v>
      </c>
      <c r="EF657">
        <v>90</v>
      </c>
      <c r="EG657" t="s">
        <v>139</v>
      </c>
      <c r="EH657">
        <v>0</v>
      </c>
      <c r="EI657" t="s">
        <v>0</v>
      </c>
      <c r="EJ657">
        <v>1</v>
      </c>
      <c r="EK657">
        <v>900</v>
      </c>
      <c r="EL657" t="s">
        <v>139</v>
      </c>
      <c r="EM657" t="s">
        <v>140</v>
      </c>
      <c r="EO657" t="s">
        <v>0</v>
      </c>
      <c r="EQ657">
        <v>16</v>
      </c>
      <c r="ER657">
        <v>0</v>
      </c>
      <c r="ES657">
        <v>2853.74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5</v>
      </c>
      <c r="FC657">
        <v>0</v>
      </c>
      <c r="FD657">
        <v>18</v>
      </c>
      <c r="FF657">
        <v>2853.74</v>
      </c>
      <c r="FQ657">
        <v>0</v>
      </c>
      <c r="FR657">
        <v>0</v>
      </c>
      <c r="FS657">
        <v>0</v>
      </c>
      <c r="FX657">
        <v>0</v>
      </c>
      <c r="FY657">
        <v>0</v>
      </c>
      <c r="GA657" t="s">
        <v>0</v>
      </c>
      <c r="GD657">
        <v>1</v>
      </c>
      <c r="GF657">
        <v>699989283</v>
      </c>
      <c r="GG657">
        <v>2</v>
      </c>
      <c r="GH657">
        <v>3</v>
      </c>
      <c r="GI657">
        <v>-2</v>
      </c>
      <c r="GJ657">
        <v>0</v>
      </c>
      <c r="GK657">
        <v>0</v>
      </c>
      <c r="GL657">
        <f t="shared" si="488"/>
        <v>0</v>
      </c>
      <c r="GM657">
        <f t="shared" si="489"/>
        <v>2853.74</v>
      </c>
      <c r="GN657">
        <f t="shared" si="490"/>
        <v>2853.74</v>
      </c>
      <c r="GO657">
        <f t="shared" si="491"/>
        <v>0</v>
      </c>
      <c r="GP657">
        <f t="shared" si="492"/>
        <v>0</v>
      </c>
      <c r="GR657">
        <v>1</v>
      </c>
      <c r="GS657">
        <v>1</v>
      </c>
      <c r="GT657">
        <v>0</v>
      </c>
      <c r="GU657" t="s">
        <v>0</v>
      </c>
      <c r="GV657">
        <f t="shared" si="493"/>
        <v>0</v>
      </c>
      <c r="GW657">
        <v>1</v>
      </c>
      <c r="GX657">
        <f t="shared" si="494"/>
        <v>0</v>
      </c>
      <c r="HA657">
        <v>0</v>
      </c>
      <c r="HB657">
        <v>0</v>
      </c>
      <c r="HC657">
        <f t="shared" si="495"/>
        <v>0</v>
      </c>
      <c r="HE657" t="s">
        <v>0</v>
      </c>
      <c r="HF657" t="s">
        <v>0</v>
      </c>
      <c r="HG657">
        <f>ROUND(ROUND(AL657,2)*I657,2)</f>
        <v>2853.74</v>
      </c>
      <c r="HM657" t="s">
        <v>0</v>
      </c>
      <c r="HN657" t="s">
        <v>0</v>
      </c>
      <c r="HO657" t="s">
        <v>0</v>
      </c>
      <c r="HP657" t="s">
        <v>0</v>
      </c>
      <c r="HQ657" t="s">
        <v>0</v>
      </c>
      <c r="HS657">
        <v>0</v>
      </c>
      <c r="IK657">
        <v>0</v>
      </c>
    </row>
    <row r="658" spans="1:245" x14ac:dyDescent="0.2">
      <c r="A658">
        <v>17</v>
      </c>
      <c r="B658">
        <v>1</v>
      </c>
      <c r="E658" t="s">
        <v>144</v>
      </c>
      <c r="F658" t="s">
        <v>727</v>
      </c>
      <c r="G658" t="s">
        <v>728</v>
      </c>
      <c r="H658" t="s">
        <v>137</v>
      </c>
      <c r="I658">
        <v>1</v>
      </c>
      <c r="J658">
        <v>0</v>
      </c>
      <c r="K658">
        <v>1</v>
      </c>
      <c r="M658">
        <v>1</v>
      </c>
      <c r="O658">
        <f t="shared" si="475"/>
        <v>2403.92</v>
      </c>
      <c r="P658">
        <f>ROUND(CQ658*I658,2)</f>
        <v>2403.92</v>
      </c>
      <c r="Q658">
        <f>ROUND(CR658*I658,2)</f>
        <v>0</v>
      </c>
      <c r="R658">
        <f>ROUND(CS658*I658,2)</f>
        <v>0</v>
      </c>
      <c r="S658">
        <f>ROUND(CT658*I658,2)</f>
        <v>0</v>
      </c>
      <c r="T658">
        <f t="shared" si="476"/>
        <v>0</v>
      </c>
      <c r="U658">
        <f>ROUND(CV658*I658,7)</f>
        <v>0</v>
      </c>
      <c r="V658">
        <f>ROUND(CW658*I658,7)</f>
        <v>0</v>
      </c>
      <c r="W658">
        <f t="shared" si="477"/>
        <v>0</v>
      </c>
      <c r="X658">
        <f t="shared" si="478"/>
        <v>0</v>
      </c>
      <c r="Y658">
        <f t="shared" si="479"/>
        <v>0</v>
      </c>
      <c r="AA658">
        <v>449016141</v>
      </c>
      <c r="AB658">
        <f t="shared" si="480"/>
        <v>2403.92</v>
      </c>
      <c r="AC658">
        <f t="shared" si="496"/>
        <v>2403.92</v>
      </c>
      <c r="AD658">
        <f t="shared" si="496"/>
        <v>0</v>
      </c>
      <c r="AE658">
        <f t="shared" si="496"/>
        <v>0</v>
      </c>
      <c r="AF658">
        <f t="shared" si="496"/>
        <v>0</v>
      </c>
      <c r="AG658">
        <f t="shared" si="481"/>
        <v>0</v>
      </c>
      <c r="AH658">
        <f t="shared" si="497"/>
        <v>0</v>
      </c>
      <c r="AI658">
        <f t="shared" si="497"/>
        <v>0</v>
      </c>
      <c r="AJ658">
        <f t="shared" si="482"/>
        <v>0</v>
      </c>
      <c r="AK658">
        <v>2403.92</v>
      </c>
      <c r="AL658">
        <v>2403.92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0</v>
      </c>
      <c r="BE658" t="s">
        <v>0</v>
      </c>
      <c r="BF658" t="s">
        <v>0</v>
      </c>
      <c r="BG658" t="s">
        <v>0</v>
      </c>
      <c r="BH658">
        <v>3</v>
      </c>
      <c r="BI658">
        <v>1</v>
      </c>
      <c r="BJ658" t="s">
        <v>727</v>
      </c>
      <c r="BM658">
        <v>900</v>
      </c>
      <c r="BN658">
        <v>0</v>
      </c>
      <c r="BO658" t="s">
        <v>0</v>
      </c>
      <c r="BP658">
        <v>0</v>
      </c>
      <c r="BQ658">
        <v>90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0</v>
      </c>
      <c r="BZ658">
        <v>0</v>
      </c>
      <c r="CA658">
        <v>0</v>
      </c>
      <c r="CB658" t="s">
        <v>0</v>
      </c>
      <c r="CE658">
        <v>0</v>
      </c>
      <c r="CF658">
        <v>0</v>
      </c>
      <c r="CG658">
        <v>0</v>
      </c>
      <c r="CM658">
        <v>0</v>
      </c>
      <c r="CN658" t="s">
        <v>0</v>
      </c>
      <c r="CO658">
        <v>0</v>
      </c>
      <c r="CP658">
        <f t="shared" si="483"/>
        <v>2403.92</v>
      </c>
      <c r="CQ658">
        <f t="shared" si="498"/>
        <v>2403.92</v>
      </c>
      <c r="CR658">
        <f t="shared" si="498"/>
        <v>0</v>
      </c>
      <c r="CS658">
        <f>ROUND(AN658*BS658,2)</f>
        <v>0</v>
      </c>
      <c r="CT658">
        <f>ROUND(AO658*BA658,2)</f>
        <v>0</v>
      </c>
      <c r="CU658">
        <f t="shared" si="484"/>
        <v>0</v>
      </c>
      <c r="CV658">
        <f t="shared" si="499"/>
        <v>0</v>
      </c>
      <c r="CW658">
        <f t="shared" si="499"/>
        <v>0</v>
      </c>
      <c r="CX658">
        <f t="shared" si="485"/>
        <v>0</v>
      </c>
      <c r="CY658">
        <f>0</f>
        <v>0</v>
      </c>
      <c r="CZ658">
        <f>0</f>
        <v>0</v>
      </c>
      <c r="DC658" t="s">
        <v>0</v>
      </c>
      <c r="DD658" t="s">
        <v>0</v>
      </c>
      <c r="DE658" t="s">
        <v>0</v>
      </c>
      <c r="DF658" t="s">
        <v>0</v>
      </c>
      <c r="DG658" t="s">
        <v>0</v>
      </c>
      <c r="DH658" t="s">
        <v>0</v>
      </c>
      <c r="DI658" t="s">
        <v>0</v>
      </c>
      <c r="DJ658" t="s">
        <v>0</v>
      </c>
      <c r="DK658" t="s">
        <v>0</v>
      </c>
      <c r="DL658" t="s">
        <v>0</v>
      </c>
      <c r="DM658" t="s">
        <v>0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137</v>
      </c>
      <c r="DW658" t="s">
        <v>137</v>
      </c>
      <c r="DX658">
        <v>1</v>
      </c>
      <c r="DZ658" t="s">
        <v>0</v>
      </c>
      <c r="EA658" t="s">
        <v>0</v>
      </c>
      <c r="EB658" t="s">
        <v>0</v>
      </c>
      <c r="EC658" t="s">
        <v>0</v>
      </c>
      <c r="EE658">
        <v>416980464</v>
      </c>
      <c r="EF658">
        <v>90</v>
      </c>
      <c r="EG658" t="s">
        <v>139</v>
      </c>
      <c r="EH658">
        <v>0</v>
      </c>
      <c r="EI658" t="s">
        <v>0</v>
      </c>
      <c r="EJ658">
        <v>1</v>
      </c>
      <c r="EK658">
        <v>900</v>
      </c>
      <c r="EL658" t="s">
        <v>139</v>
      </c>
      <c r="EM658" t="s">
        <v>140</v>
      </c>
      <c r="EO658" t="s">
        <v>0</v>
      </c>
      <c r="EQ658">
        <v>16</v>
      </c>
      <c r="ER658">
        <v>0</v>
      </c>
      <c r="ES658">
        <v>2403.92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0</v>
      </c>
      <c r="FD658">
        <v>18</v>
      </c>
      <c r="FF658">
        <v>2403.92</v>
      </c>
      <c r="FQ658">
        <v>0</v>
      </c>
      <c r="FR658">
        <v>0</v>
      </c>
      <c r="FS658">
        <v>0</v>
      </c>
      <c r="FX658">
        <v>0</v>
      </c>
      <c r="FY658">
        <v>0</v>
      </c>
      <c r="GA658" t="s">
        <v>0</v>
      </c>
      <c r="GD658">
        <v>1</v>
      </c>
      <c r="GF658">
        <v>-1014024368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 t="shared" si="488"/>
        <v>0</v>
      </c>
      <c r="GM658">
        <f t="shared" si="489"/>
        <v>2403.92</v>
      </c>
      <c r="GN658">
        <f t="shared" si="490"/>
        <v>2403.92</v>
      </c>
      <c r="GO658">
        <f t="shared" si="491"/>
        <v>0</v>
      </c>
      <c r="GP658">
        <f t="shared" si="492"/>
        <v>0</v>
      </c>
      <c r="GR658">
        <v>1</v>
      </c>
      <c r="GS658">
        <v>1</v>
      </c>
      <c r="GT658">
        <v>0</v>
      </c>
      <c r="GU658" t="s">
        <v>0</v>
      </c>
      <c r="GV658">
        <f t="shared" si="493"/>
        <v>0</v>
      </c>
      <c r="GW658">
        <v>1</v>
      </c>
      <c r="GX658">
        <f t="shared" si="494"/>
        <v>0</v>
      </c>
      <c r="HA658">
        <v>0</v>
      </c>
      <c r="HB658">
        <v>0</v>
      </c>
      <c r="HC658">
        <f t="shared" si="495"/>
        <v>0</v>
      </c>
      <c r="HE658" t="s">
        <v>0</v>
      </c>
      <c r="HF658" t="s">
        <v>0</v>
      </c>
      <c r="HG658">
        <f>ROUND(ROUND(AL658,2)*I658,2)</f>
        <v>2403.92</v>
      </c>
      <c r="HM658" t="s">
        <v>0</v>
      </c>
      <c r="HN658" t="s">
        <v>0</v>
      </c>
      <c r="HO658" t="s">
        <v>0</v>
      </c>
      <c r="HP658" t="s">
        <v>0</v>
      </c>
      <c r="HQ658" t="s">
        <v>0</v>
      </c>
      <c r="HS658">
        <v>0</v>
      </c>
      <c r="IK658">
        <v>0</v>
      </c>
    </row>
    <row r="659" spans="1:245" x14ac:dyDescent="0.2">
      <c r="A659">
        <v>17</v>
      </c>
      <c r="B659">
        <v>1</v>
      </c>
      <c r="C659">
        <f>ROW(SmtRes!A440)</f>
        <v>440</v>
      </c>
      <c r="D659">
        <f>ROW(EtalonRes!A440)</f>
        <v>440</v>
      </c>
      <c r="E659" t="s">
        <v>147</v>
      </c>
      <c r="F659" t="s">
        <v>729</v>
      </c>
      <c r="G659" t="s">
        <v>730</v>
      </c>
      <c r="H659" t="s">
        <v>593</v>
      </c>
      <c r="I659">
        <f>ROUND((6+35+29+36)/1000,7)</f>
        <v>0.106</v>
      </c>
      <c r="J659">
        <v>0</v>
      </c>
      <c r="K659">
        <f>ROUND((6+35+29+36)/1000,7)</f>
        <v>0.106</v>
      </c>
      <c r="M659">
        <f>ROUND((6+35+29+36)/1000,7)</f>
        <v>0.106</v>
      </c>
      <c r="O659">
        <f t="shared" si="475"/>
        <v>13903.18</v>
      </c>
      <c r="P659">
        <f>SUMIF(SmtRes!AQ428:'SmtRes'!AQ440,"=1",SmtRes!DF428:'SmtRes'!DF440)</f>
        <v>0</v>
      </c>
      <c r="Q659">
        <f>SUMIF(SmtRes!AQ428:'SmtRes'!AQ440,"=1",SmtRes!DG428:'SmtRes'!DG440)</f>
        <v>1689.21</v>
      </c>
      <c r="R659">
        <f>SUMIF(SmtRes!AQ428:'SmtRes'!AQ440,"=1",SmtRes!DH428:'SmtRes'!DH440)</f>
        <v>2596.7199999999998</v>
      </c>
      <c r="S659">
        <f>SUMIF(SmtRes!AQ428:'SmtRes'!AQ440,"=1",SmtRes!DI428:'SmtRes'!DI440)</f>
        <v>9617.25</v>
      </c>
      <c r="T659">
        <f t="shared" si="476"/>
        <v>0</v>
      </c>
      <c r="U659">
        <f>SUMIF(SmtRes!AQ428:'SmtRes'!AQ440,"=1",SmtRes!CV428:'SmtRes'!CV440)</f>
        <v>12.099264</v>
      </c>
      <c r="V659">
        <f>SUMIF(SmtRes!AQ428:'SmtRes'!AQ440,"=1",SmtRes!CW428:'SmtRes'!CW440)</f>
        <v>3.1660080000000002</v>
      </c>
      <c r="W659">
        <f t="shared" si="477"/>
        <v>0</v>
      </c>
      <c r="X659">
        <f t="shared" si="478"/>
        <v>12580.39</v>
      </c>
      <c r="Y659">
        <f t="shared" si="479"/>
        <v>7328.38</v>
      </c>
      <c r="AA659">
        <v>449016141</v>
      </c>
      <c r="AB659">
        <f t="shared" si="480"/>
        <v>102306.98784</v>
      </c>
      <c r="AC659">
        <f>ROUND((0),6)</f>
        <v>0</v>
      </c>
      <c r="AD659">
        <f>ROUND((((SUM(SmtRes!BR428:'SmtRes'!BR440))-(SUM(SmtRes!BS428:'SmtRes'!BS440)))+AE659),6)</f>
        <v>11578.142159999999</v>
      </c>
      <c r="AE659">
        <f>ROUND((SUM(SmtRes!BS428:'SmtRes'!BS440)),6)</f>
        <v>24497.346720000001</v>
      </c>
      <c r="AF659">
        <f>ROUND((SUM(SmtRes!BT428:'SmtRes'!BT440)),6)</f>
        <v>90728.845679999999</v>
      </c>
      <c r="AG659">
        <f t="shared" si="481"/>
        <v>0</v>
      </c>
      <c r="AH659">
        <f>(SUM(SmtRes!BU428:'SmtRes'!BU440))</f>
        <v>114.14400000000001</v>
      </c>
      <c r="AI659">
        <f>(SUM(SmtRes!BV428:'SmtRes'!BV440))</f>
        <v>29.867999999999999</v>
      </c>
      <c r="AJ659">
        <f t="shared" si="482"/>
        <v>0</v>
      </c>
      <c r="AK659">
        <v>105670.2788</v>
      </c>
      <c r="AL659">
        <v>0</v>
      </c>
      <c r="AM659">
        <v>9648.4518000000007</v>
      </c>
      <c r="AN659">
        <v>20414.455600000001</v>
      </c>
      <c r="AO659">
        <v>75607.371400000004</v>
      </c>
      <c r="AP659">
        <v>0</v>
      </c>
      <c r="AQ659">
        <v>95.12</v>
      </c>
      <c r="AR659">
        <v>24.89</v>
      </c>
      <c r="AS659">
        <v>0</v>
      </c>
      <c r="AT659">
        <v>103</v>
      </c>
      <c r="AU659">
        <v>60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0</v>
      </c>
      <c r="BE659" t="s">
        <v>0</v>
      </c>
      <c r="BF659" t="s">
        <v>0</v>
      </c>
      <c r="BG659" t="s">
        <v>0</v>
      </c>
      <c r="BH659">
        <v>0</v>
      </c>
      <c r="BI659">
        <v>1</v>
      </c>
      <c r="BJ659" t="s">
        <v>731</v>
      </c>
      <c r="BM659">
        <v>33001</v>
      </c>
      <c r="BN659">
        <v>0</v>
      </c>
      <c r="BO659" t="s">
        <v>0</v>
      </c>
      <c r="BP659">
        <v>0</v>
      </c>
      <c r="BQ659">
        <v>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0</v>
      </c>
      <c r="BZ659">
        <v>103</v>
      </c>
      <c r="CA659">
        <v>60</v>
      </c>
      <c r="CB659" t="s">
        <v>0</v>
      </c>
      <c r="CE659">
        <v>0</v>
      </c>
      <c r="CF659">
        <v>0</v>
      </c>
      <c r="CG659">
        <v>0</v>
      </c>
      <c r="CM659">
        <v>0</v>
      </c>
      <c r="CN659" t="s">
        <v>1575</v>
      </c>
      <c r="CO659">
        <v>0</v>
      </c>
      <c r="CP659">
        <f t="shared" si="483"/>
        <v>13903.18</v>
      </c>
      <c r="CQ659">
        <f>SUMIF(SmtRes!AQ428:'SmtRes'!AQ440,"=1",SmtRes!AA428:'SmtRes'!AA440)</f>
        <v>0</v>
      </c>
      <c r="CR659">
        <f>SUMIF(SmtRes!AQ428:'SmtRes'!AQ440,"=1",SmtRes!AB428:'SmtRes'!AB440)</f>
        <v>2984.03</v>
      </c>
      <c r="CS659">
        <f>SUMIF(SmtRes!AQ428:'SmtRes'!AQ440,"=1",SmtRes!AC428:'SmtRes'!AC440)</f>
        <v>3525.83</v>
      </c>
      <c r="CT659">
        <f>SUMIF(SmtRes!AQ428:'SmtRes'!AQ440,"=1",SmtRes!AD428:'SmtRes'!AD440)</f>
        <v>3125.98</v>
      </c>
      <c r="CU659">
        <f t="shared" si="484"/>
        <v>0</v>
      </c>
      <c r="CV659">
        <f>SUMIF(SmtRes!AQ428:'SmtRes'!AQ440,"=1",SmtRes!BU428:'SmtRes'!BU440)</f>
        <v>114.14400000000001</v>
      </c>
      <c r="CW659">
        <f>SUMIF(SmtRes!AQ428:'SmtRes'!AQ440,"=1",SmtRes!BV428:'SmtRes'!BV440)</f>
        <v>29.867999999999999</v>
      </c>
      <c r="CX659">
        <f t="shared" si="485"/>
        <v>0</v>
      </c>
      <c r="CY659">
        <f>(((S659+R659)*AT659)/100)</f>
        <v>12580.3891</v>
      </c>
      <c r="CZ659">
        <f>(((S659+R659)*AU659)/100)</f>
        <v>7328.3819999999996</v>
      </c>
      <c r="DB659">
        <v>26</v>
      </c>
      <c r="DC659" t="s">
        <v>0</v>
      </c>
      <c r="DD659" t="s">
        <v>0</v>
      </c>
      <c r="DE659" t="s">
        <v>21</v>
      </c>
      <c r="DF659" t="s">
        <v>21</v>
      </c>
      <c r="DG659" t="s">
        <v>21</v>
      </c>
      <c r="DH659" t="s">
        <v>0</v>
      </c>
      <c r="DI659" t="s">
        <v>21</v>
      </c>
      <c r="DJ659" t="s">
        <v>21</v>
      </c>
      <c r="DK659" t="s">
        <v>0</v>
      </c>
      <c r="DL659" t="s">
        <v>0</v>
      </c>
      <c r="DM659" t="s">
        <v>0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593</v>
      </c>
      <c r="DW659" t="s">
        <v>595</v>
      </c>
      <c r="DX659">
        <v>1</v>
      </c>
      <c r="DZ659" t="s">
        <v>0</v>
      </c>
      <c r="EA659" t="s">
        <v>0</v>
      </c>
      <c r="EB659" t="s">
        <v>0</v>
      </c>
      <c r="EC659" t="s">
        <v>0</v>
      </c>
      <c r="EE659">
        <v>416980082</v>
      </c>
      <c r="EF659">
        <v>2</v>
      </c>
      <c r="EG659" t="s">
        <v>22</v>
      </c>
      <c r="EH659">
        <v>27</v>
      </c>
      <c r="EI659" t="s">
        <v>23</v>
      </c>
      <c r="EJ659">
        <v>1</v>
      </c>
      <c r="EK659">
        <v>33001</v>
      </c>
      <c r="EL659" t="s">
        <v>23</v>
      </c>
      <c r="EM659" t="s">
        <v>24</v>
      </c>
      <c r="EO659" t="s">
        <v>25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95.12</v>
      </c>
      <c r="EX659">
        <v>24.89</v>
      </c>
      <c r="EY659">
        <v>0</v>
      </c>
      <c r="FQ659">
        <v>0</v>
      </c>
      <c r="FR659">
        <v>0</v>
      </c>
      <c r="FS659">
        <v>0</v>
      </c>
      <c r="FX659">
        <v>103</v>
      </c>
      <c r="FY659">
        <v>60</v>
      </c>
      <c r="GA659" t="s">
        <v>0</v>
      </c>
      <c r="GD659">
        <v>1</v>
      </c>
      <c r="GF659">
        <v>1117055163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88"/>
        <v>0</v>
      </c>
      <c r="GM659">
        <f t="shared" si="489"/>
        <v>33811.949999999997</v>
      </c>
      <c r="GN659">
        <f t="shared" si="490"/>
        <v>33811.949999999997</v>
      </c>
      <c r="GO659">
        <f t="shared" si="491"/>
        <v>0</v>
      </c>
      <c r="GP659">
        <f t="shared" si="492"/>
        <v>0</v>
      </c>
      <c r="GR659">
        <v>0</v>
      </c>
      <c r="GS659">
        <v>3</v>
      </c>
      <c r="GT659">
        <v>0</v>
      </c>
      <c r="GU659" t="s">
        <v>0</v>
      </c>
      <c r="GV659">
        <f t="shared" si="493"/>
        <v>0</v>
      </c>
      <c r="GW659">
        <v>1</v>
      </c>
      <c r="GX659">
        <f t="shared" si="494"/>
        <v>0</v>
      </c>
      <c r="HA659">
        <v>0</v>
      </c>
      <c r="HB659">
        <v>0</v>
      </c>
      <c r="HC659">
        <f t="shared" si="495"/>
        <v>0</v>
      </c>
      <c r="HE659" t="s">
        <v>0</v>
      </c>
      <c r="HF659" t="s">
        <v>0</v>
      </c>
      <c r="HM659" t="s">
        <v>0</v>
      </c>
      <c r="HN659" t="s">
        <v>26</v>
      </c>
      <c r="HO659" t="s">
        <v>27</v>
      </c>
      <c r="HP659" t="s">
        <v>23</v>
      </c>
      <c r="HQ659" t="s">
        <v>23</v>
      </c>
      <c r="HS659">
        <v>0</v>
      </c>
      <c r="IK659">
        <v>0</v>
      </c>
    </row>
    <row r="660" spans="1:245" x14ac:dyDescent="0.2">
      <c r="A660">
        <v>17</v>
      </c>
      <c r="B660">
        <v>1</v>
      </c>
      <c r="C660">
        <f>ROW(SmtRes!A453)</f>
        <v>453</v>
      </c>
      <c r="D660">
        <f>ROW(EtalonRes!A453)</f>
        <v>453</v>
      </c>
      <c r="E660" t="s">
        <v>154</v>
      </c>
      <c r="F660" t="s">
        <v>729</v>
      </c>
      <c r="G660" t="s">
        <v>730</v>
      </c>
      <c r="H660" t="s">
        <v>593</v>
      </c>
      <c r="I660">
        <f>ROUND((31+35+36)/1000,7)</f>
        <v>0.10199999999999999</v>
      </c>
      <c r="J660">
        <v>0</v>
      </c>
      <c r="K660">
        <f>ROUND((31+35+36)/1000,7)</f>
        <v>0.10199999999999999</v>
      </c>
      <c r="M660">
        <f>ROUND((31+35+36)/1000,7)</f>
        <v>0.10199999999999999</v>
      </c>
      <c r="O660">
        <f t="shared" si="475"/>
        <v>11148.78</v>
      </c>
      <c r="P660">
        <f>SUMIF(SmtRes!AQ441:'SmtRes'!AQ453,"=1",SmtRes!DF441:'SmtRes'!DF453)</f>
        <v>0</v>
      </c>
      <c r="Q660">
        <f>SUMIF(SmtRes!AQ441:'SmtRes'!AQ453,"=1",SmtRes!DG441:'SmtRes'!DG453)</f>
        <v>1354.55</v>
      </c>
      <c r="R660">
        <f>SUMIF(SmtRes!AQ441:'SmtRes'!AQ453,"=1",SmtRes!DH441:'SmtRes'!DH453)</f>
        <v>2082.27</v>
      </c>
      <c r="S660">
        <f>SUMIF(SmtRes!AQ441:'SmtRes'!AQ453,"=1",SmtRes!DI441:'SmtRes'!DI453)</f>
        <v>7711.96</v>
      </c>
      <c r="T660">
        <f t="shared" si="476"/>
        <v>0</v>
      </c>
      <c r="U660">
        <f>SUMIF(SmtRes!AQ441:'SmtRes'!AQ453,"=1",SmtRes!CV441:'SmtRes'!CV453)</f>
        <v>9.7022399999999998</v>
      </c>
      <c r="V660">
        <f>SUMIF(SmtRes!AQ441:'SmtRes'!AQ453,"=1",SmtRes!CW441:'SmtRes'!CW453)</f>
        <v>2.53878</v>
      </c>
      <c r="W660">
        <f t="shared" si="477"/>
        <v>0</v>
      </c>
      <c r="X660">
        <f t="shared" si="478"/>
        <v>10088.06</v>
      </c>
      <c r="Y660">
        <f t="shared" si="479"/>
        <v>5876.54</v>
      </c>
      <c r="AA660">
        <v>449016141</v>
      </c>
      <c r="AB660">
        <f t="shared" si="480"/>
        <v>85255.823199999999</v>
      </c>
      <c r="AC660">
        <f>ROUND((0),6)</f>
        <v>0</v>
      </c>
      <c r="AD660">
        <f>ROUND((((SUM(SmtRes!BR441:'SmtRes'!BR453))-(SUM(SmtRes!BS441:'SmtRes'!BS453)))+AE660),6)</f>
        <v>9648.4518000000007</v>
      </c>
      <c r="AE660">
        <f>ROUND((SUM(SmtRes!BS441:'SmtRes'!BS453)),6)</f>
        <v>20414.455600000001</v>
      </c>
      <c r="AF660">
        <f>ROUND((SUM(SmtRes!BT441:'SmtRes'!BT453)),6)</f>
        <v>75607.371400000004</v>
      </c>
      <c r="AG660">
        <f t="shared" si="481"/>
        <v>0</v>
      </c>
      <c r="AH660">
        <f>(SUM(SmtRes!BU441:'SmtRes'!BU453))</f>
        <v>95.12</v>
      </c>
      <c r="AI660">
        <f>(SUM(SmtRes!BV441:'SmtRes'!BV453))</f>
        <v>24.89</v>
      </c>
      <c r="AJ660">
        <f t="shared" si="482"/>
        <v>0</v>
      </c>
      <c r="AK660">
        <v>105670.2788</v>
      </c>
      <c r="AL660">
        <v>0</v>
      </c>
      <c r="AM660">
        <v>9648.4518000000007</v>
      </c>
      <c r="AN660">
        <v>20414.455600000001</v>
      </c>
      <c r="AO660">
        <v>75607.371400000004</v>
      </c>
      <c r="AP660">
        <v>0</v>
      </c>
      <c r="AQ660">
        <v>95.12</v>
      </c>
      <c r="AR660">
        <v>24.89</v>
      </c>
      <c r="AS660">
        <v>0</v>
      </c>
      <c r="AT660">
        <v>103</v>
      </c>
      <c r="AU660">
        <v>60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0</v>
      </c>
      <c r="BE660" t="s">
        <v>0</v>
      </c>
      <c r="BF660" t="s">
        <v>0</v>
      </c>
      <c r="BG660" t="s">
        <v>0</v>
      </c>
      <c r="BH660">
        <v>0</v>
      </c>
      <c r="BI660">
        <v>1</v>
      </c>
      <c r="BJ660" t="s">
        <v>731</v>
      </c>
      <c r="BM660">
        <v>33001</v>
      </c>
      <c r="BN660">
        <v>0</v>
      </c>
      <c r="BO660" t="s">
        <v>0</v>
      </c>
      <c r="BP660">
        <v>0</v>
      </c>
      <c r="BQ660">
        <v>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0</v>
      </c>
      <c r="BZ660">
        <v>103</v>
      </c>
      <c r="CA660">
        <v>60</v>
      </c>
      <c r="CB660" t="s">
        <v>0</v>
      </c>
      <c r="CE660">
        <v>0</v>
      </c>
      <c r="CF660">
        <v>0</v>
      </c>
      <c r="CG660">
        <v>0</v>
      </c>
      <c r="CM660">
        <v>0</v>
      </c>
      <c r="CN660" t="s">
        <v>0</v>
      </c>
      <c r="CO660">
        <v>0</v>
      </c>
      <c r="CP660">
        <f t="shared" si="483"/>
        <v>11148.78</v>
      </c>
      <c r="CQ660">
        <f>SUMIF(SmtRes!AQ441:'SmtRes'!AQ453,"=1",SmtRes!AA441:'SmtRes'!AA453)</f>
        <v>0</v>
      </c>
      <c r="CR660">
        <f>SUMIF(SmtRes!AQ441:'SmtRes'!AQ453,"=1",SmtRes!AB441:'SmtRes'!AB453)</f>
        <v>2984.03</v>
      </c>
      <c r="CS660">
        <f>SUMIF(SmtRes!AQ441:'SmtRes'!AQ453,"=1",SmtRes!AC441:'SmtRes'!AC453)</f>
        <v>3525.83</v>
      </c>
      <c r="CT660">
        <f>SUMIF(SmtRes!AQ441:'SmtRes'!AQ453,"=1",SmtRes!AD441:'SmtRes'!AD453)</f>
        <v>3125.98</v>
      </c>
      <c r="CU660">
        <f t="shared" si="484"/>
        <v>0</v>
      </c>
      <c r="CV660">
        <f>SUMIF(SmtRes!AQ441:'SmtRes'!AQ453,"=1",SmtRes!BU441:'SmtRes'!BU453)</f>
        <v>95.12</v>
      </c>
      <c r="CW660">
        <f>SUMIF(SmtRes!AQ441:'SmtRes'!AQ453,"=1",SmtRes!BV441:'SmtRes'!BV453)</f>
        <v>24.89</v>
      </c>
      <c r="CX660">
        <f t="shared" si="485"/>
        <v>0</v>
      </c>
      <c r="CY660">
        <f>(((S660+R660)*AT660)/100)</f>
        <v>10088.0569</v>
      </c>
      <c r="CZ660">
        <f>(((S660+R660)*AU660)/100)</f>
        <v>5876.5379999999996</v>
      </c>
      <c r="DC660" t="s">
        <v>0</v>
      </c>
      <c r="DD660" t="s">
        <v>0</v>
      </c>
      <c r="DE660" t="s">
        <v>0</v>
      </c>
      <c r="DF660" t="s">
        <v>0</v>
      </c>
      <c r="DG660" t="s">
        <v>0</v>
      </c>
      <c r="DH660" t="s">
        <v>0</v>
      </c>
      <c r="DI660" t="s">
        <v>0</v>
      </c>
      <c r="DJ660" t="s">
        <v>0</v>
      </c>
      <c r="DK660" t="s">
        <v>0</v>
      </c>
      <c r="DL660" t="s">
        <v>0</v>
      </c>
      <c r="DM660" t="s">
        <v>0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593</v>
      </c>
      <c r="DW660" t="s">
        <v>595</v>
      </c>
      <c r="DX660">
        <v>1</v>
      </c>
      <c r="DZ660" t="s">
        <v>0</v>
      </c>
      <c r="EA660" t="s">
        <v>0</v>
      </c>
      <c r="EB660" t="s">
        <v>0</v>
      </c>
      <c r="EC660" t="s">
        <v>0</v>
      </c>
      <c r="EE660">
        <v>416980082</v>
      </c>
      <c r="EF660">
        <v>2</v>
      </c>
      <c r="EG660" t="s">
        <v>22</v>
      </c>
      <c r="EH660">
        <v>27</v>
      </c>
      <c r="EI660" t="s">
        <v>23</v>
      </c>
      <c r="EJ660">
        <v>1</v>
      </c>
      <c r="EK660">
        <v>33001</v>
      </c>
      <c r="EL660" t="s">
        <v>23</v>
      </c>
      <c r="EM660" t="s">
        <v>24</v>
      </c>
      <c r="EO660" t="s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95.12</v>
      </c>
      <c r="EX660">
        <v>24.89</v>
      </c>
      <c r="EY660">
        <v>0</v>
      </c>
      <c r="FQ660">
        <v>0</v>
      </c>
      <c r="FR660">
        <v>0</v>
      </c>
      <c r="FS660">
        <v>0</v>
      </c>
      <c r="FX660">
        <v>103</v>
      </c>
      <c r="FY660">
        <v>60</v>
      </c>
      <c r="GA660" t="s">
        <v>0</v>
      </c>
      <c r="GD660">
        <v>1</v>
      </c>
      <c r="GF660">
        <v>1117055163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88"/>
        <v>0</v>
      </c>
      <c r="GM660">
        <f t="shared" si="489"/>
        <v>27113.38</v>
      </c>
      <c r="GN660">
        <f t="shared" si="490"/>
        <v>27113.38</v>
      </c>
      <c r="GO660">
        <f t="shared" si="491"/>
        <v>0</v>
      </c>
      <c r="GP660">
        <f t="shared" si="492"/>
        <v>0</v>
      </c>
      <c r="GR660">
        <v>0</v>
      </c>
      <c r="GS660">
        <v>3</v>
      </c>
      <c r="GT660">
        <v>0</v>
      </c>
      <c r="GU660" t="s">
        <v>0</v>
      </c>
      <c r="GV660">
        <f t="shared" si="493"/>
        <v>0</v>
      </c>
      <c r="GW660">
        <v>1</v>
      </c>
      <c r="GX660">
        <f t="shared" si="494"/>
        <v>0</v>
      </c>
      <c r="HA660">
        <v>0</v>
      </c>
      <c r="HB660">
        <v>0</v>
      </c>
      <c r="HC660">
        <f t="shared" si="495"/>
        <v>0</v>
      </c>
      <c r="HE660" t="s">
        <v>0</v>
      </c>
      <c r="HF660" t="s">
        <v>0</v>
      </c>
      <c r="HM660" t="s">
        <v>0</v>
      </c>
      <c r="HN660" t="s">
        <v>26</v>
      </c>
      <c r="HO660" t="s">
        <v>27</v>
      </c>
      <c r="HP660" t="s">
        <v>23</v>
      </c>
      <c r="HQ660" t="s">
        <v>23</v>
      </c>
      <c r="HS660">
        <v>0</v>
      </c>
      <c r="IK660">
        <v>0</v>
      </c>
    </row>
    <row r="661" spans="1:245" x14ac:dyDescent="0.2">
      <c r="A661">
        <v>17</v>
      </c>
      <c r="B661">
        <v>1</v>
      </c>
      <c r="C661">
        <f>ROW(SmtRes!A460)</f>
        <v>460</v>
      </c>
      <c r="D661">
        <f>ROW(EtalonRes!A460)</f>
        <v>460</v>
      </c>
      <c r="E661" t="s">
        <v>157</v>
      </c>
      <c r="F661" t="s">
        <v>732</v>
      </c>
      <c r="G661" t="s">
        <v>733</v>
      </c>
      <c r="H661" t="s">
        <v>19</v>
      </c>
      <c r="I661">
        <v>1</v>
      </c>
      <c r="J661">
        <v>0</v>
      </c>
      <c r="K661">
        <v>1</v>
      </c>
      <c r="M661">
        <v>1</v>
      </c>
      <c r="O661">
        <f t="shared" si="475"/>
        <v>2425.31</v>
      </c>
      <c r="P661">
        <f>SUMIF(SmtRes!AQ454:'SmtRes'!AQ460,"=1",SmtRes!DF454:'SmtRes'!DF460)</f>
        <v>0</v>
      </c>
      <c r="Q661">
        <f>SUMIF(SmtRes!AQ454:'SmtRes'!AQ460,"=1",SmtRes!DG454:'SmtRes'!DG460)</f>
        <v>267.29000000000002</v>
      </c>
      <c r="R661">
        <f>SUMIF(SmtRes!AQ454:'SmtRes'!AQ460,"=1",SmtRes!DH454:'SmtRes'!DH460)</f>
        <v>428.63</v>
      </c>
      <c r="S661">
        <f>SUMIF(SmtRes!AQ454:'SmtRes'!AQ460,"=1",SmtRes!DI454:'SmtRes'!DI460)</f>
        <v>1729.39</v>
      </c>
      <c r="T661">
        <f t="shared" si="476"/>
        <v>0</v>
      </c>
      <c r="U661">
        <f>SUMIF(SmtRes!AQ454:'SmtRes'!AQ460,"=1",SmtRes!CV454:'SmtRes'!CV460)</f>
        <v>2.1720000000000002</v>
      </c>
      <c r="V661">
        <f>SUMIF(SmtRes!AQ454:'SmtRes'!AQ460,"=1",SmtRes!CW454:'SmtRes'!CW460)</f>
        <v>0.52800000000000002</v>
      </c>
      <c r="W661">
        <f t="shared" si="477"/>
        <v>0</v>
      </c>
      <c r="X661">
        <f t="shared" si="478"/>
        <v>2222.7600000000002</v>
      </c>
      <c r="Y661">
        <f t="shared" si="479"/>
        <v>1294.81</v>
      </c>
      <c r="AA661">
        <v>449016141</v>
      </c>
      <c r="AB661">
        <f t="shared" si="480"/>
        <v>1912.46676</v>
      </c>
      <c r="AC661">
        <f>ROUND((0),6)</f>
        <v>0</v>
      </c>
      <c r="AD661">
        <f>ROUND((((SUM(SmtRes!BR454:'SmtRes'!BR460))-(SUM(SmtRes!BS454:'SmtRes'!BS460)))+AE661),6)</f>
        <v>183.07344000000001</v>
      </c>
      <c r="AE661">
        <f>ROUND((SUM(SmtRes!BS454:'SmtRes'!BS460)),6)</f>
        <v>428.62511999999998</v>
      </c>
      <c r="AF661">
        <f>ROUND((SUM(SmtRes!BT454:'SmtRes'!BT460)),6)</f>
        <v>1729.3933199999999</v>
      </c>
      <c r="AG661">
        <f t="shared" si="481"/>
        <v>0</v>
      </c>
      <c r="AH661">
        <f>(SUM(SmtRes!BU454:'SmtRes'!BU460))</f>
        <v>2.1720000000000002</v>
      </c>
      <c r="AI661">
        <f>(SUM(SmtRes!BV454:'SmtRes'!BV460))</f>
        <v>0.52800000000000002</v>
      </c>
      <c r="AJ661">
        <f t="shared" si="482"/>
        <v>0</v>
      </c>
      <c r="AK661">
        <v>1950.9099000000001</v>
      </c>
      <c r="AL661">
        <v>0</v>
      </c>
      <c r="AM661">
        <v>152.56120000000001</v>
      </c>
      <c r="AN661">
        <v>357.18759999999997</v>
      </c>
      <c r="AO661">
        <v>1441.1611</v>
      </c>
      <c r="AP661">
        <v>0</v>
      </c>
      <c r="AQ661">
        <v>1.81</v>
      </c>
      <c r="AR661">
        <v>0.44</v>
      </c>
      <c r="AS661">
        <v>0</v>
      </c>
      <c r="AT661">
        <v>103</v>
      </c>
      <c r="AU661">
        <v>60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0</v>
      </c>
      <c r="BE661" t="s">
        <v>0</v>
      </c>
      <c r="BF661" t="s">
        <v>0</v>
      </c>
      <c r="BG661" t="s">
        <v>0</v>
      </c>
      <c r="BH661">
        <v>0</v>
      </c>
      <c r="BI661">
        <v>1</v>
      </c>
      <c r="BJ661" t="s">
        <v>734</v>
      </c>
      <c r="BM661">
        <v>33001</v>
      </c>
      <c r="BN661">
        <v>0</v>
      </c>
      <c r="BO661" t="s">
        <v>0</v>
      </c>
      <c r="BP661">
        <v>0</v>
      </c>
      <c r="BQ661">
        <v>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0</v>
      </c>
      <c r="BZ661">
        <v>103</v>
      </c>
      <c r="CA661">
        <v>60</v>
      </c>
      <c r="CB661" t="s">
        <v>0</v>
      </c>
      <c r="CE661">
        <v>0</v>
      </c>
      <c r="CF661">
        <v>0</v>
      </c>
      <c r="CG661">
        <v>0</v>
      </c>
      <c r="CM661">
        <v>0</v>
      </c>
      <c r="CN661" t="s">
        <v>1575</v>
      </c>
      <c r="CO661">
        <v>0</v>
      </c>
      <c r="CP661">
        <f t="shared" si="483"/>
        <v>2425.31</v>
      </c>
      <c r="CQ661">
        <f>SUMIF(SmtRes!AQ454:'SmtRes'!AQ460,"=1",SmtRes!AA454:'SmtRes'!AA460)</f>
        <v>0</v>
      </c>
      <c r="CR661">
        <f>SUMIF(SmtRes!AQ454:'SmtRes'!AQ460,"=1",SmtRes!AB454:'SmtRes'!AB460)</f>
        <v>506.23</v>
      </c>
      <c r="CS661">
        <f>SUMIF(SmtRes!AQ454:'SmtRes'!AQ460,"=1",SmtRes!AC454:'SmtRes'!AC460)</f>
        <v>811.79</v>
      </c>
      <c r="CT661">
        <f>SUMIF(SmtRes!AQ454:'SmtRes'!AQ460,"=1",SmtRes!AD454:'SmtRes'!AD460)</f>
        <v>2465.65</v>
      </c>
      <c r="CU661">
        <f t="shared" si="484"/>
        <v>0</v>
      </c>
      <c r="CV661">
        <f>SUMIF(SmtRes!AQ454:'SmtRes'!AQ460,"=1",SmtRes!BU454:'SmtRes'!BU460)</f>
        <v>2.1720000000000002</v>
      </c>
      <c r="CW661">
        <f>SUMIF(SmtRes!AQ454:'SmtRes'!AQ460,"=1",SmtRes!BV454:'SmtRes'!BV460)</f>
        <v>0.52800000000000002</v>
      </c>
      <c r="CX661">
        <f t="shared" si="485"/>
        <v>0</v>
      </c>
      <c r="CY661">
        <f>(((S661+R661)*AT661)/100)</f>
        <v>2222.7606000000001</v>
      </c>
      <c r="CZ661">
        <f>(((S661+R661)*AU661)/100)</f>
        <v>1294.8119999999999</v>
      </c>
      <c r="DB661">
        <v>27</v>
      </c>
      <c r="DC661" t="s">
        <v>0</v>
      </c>
      <c r="DD661" t="s">
        <v>0</v>
      </c>
      <c r="DE661" t="s">
        <v>21</v>
      </c>
      <c r="DF661" t="s">
        <v>21</v>
      </c>
      <c r="DG661" t="s">
        <v>21</v>
      </c>
      <c r="DH661" t="s">
        <v>0</v>
      </c>
      <c r="DI661" t="s">
        <v>21</v>
      </c>
      <c r="DJ661" t="s">
        <v>21</v>
      </c>
      <c r="DK661" t="s">
        <v>0</v>
      </c>
      <c r="DL661" t="s">
        <v>0</v>
      </c>
      <c r="DM661" t="s">
        <v>0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19</v>
      </c>
      <c r="DW661" t="s">
        <v>19</v>
      </c>
      <c r="DX661">
        <v>1</v>
      </c>
      <c r="DZ661" t="s">
        <v>0</v>
      </c>
      <c r="EA661" t="s">
        <v>0</v>
      </c>
      <c r="EB661" t="s">
        <v>0</v>
      </c>
      <c r="EC661" t="s">
        <v>0</v>
      </c>
      <c r="EE661">
        <v>416980082</v>
      </c>
      <c r="EF661">
        <v>2</v>
      </c>
      <c r="EG661" t="s">
        <v>22</v>
      </c>
      <c r="EH661">
        <v>27</v>
      </c>
      <c r="EI661" t="s">
        <v>23</v>
      </c>
      <c r="EJ661">
        <v>1</v>
      </c>
      <c r="EK661">
        <v>33001</v>
      </c>
      <c r="EL661" t="s">
        <v>23</v>
      </c>
      <c r="EM661" t="s">
        <v>24</v>
      </c>
      <c r="EO661" t="s">
        <v>25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1.81</v>
      </c>
      <c r="EX661">
        <v>0.44</v>
      </c>
      <c r="EY661">
        <v>0</v>
      </c>
      <c r="FQ661">
        <v>0</v>
      </c>
      <c r="FR661">
        <v>0</v>
      </c>
      <c r="FS661">
        <v>0</v>
      </c>
      <c r="FX661">
        <v>103</v>
      </c>
      <c r="FY661">
        <v>60</v>
      </c>
      <c r="GA661" t="s">
        <v>0</v>
      </c>
      <c r="GD661">
        <v>1</v>
      </c>
      <c r="GF661">
        <v>-1728862771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88"/>
        <v>0</v>
      </c>
      <c r="GM661">
        <f t="shared" si="489"/>
        <v>5942.88</v>
      </c>
      <c r="GN661">
        <f t="shared" si="490"/>
        <v>5942.88</v>
      </c>
      <c r="GO661">
        <f t="shared" si="491"/>
        <v>0</v>
      </c>
      <c r="GP661">
        <f t="shared" si="492"/>
        <v>0</v>
      </c>
      <c r="GR661">
        <v>0</v>
      </c>
      <c r="GS661">
        <v>3</v>
      </c>
      <c r="GT661">
        <v>0</v>
      </c>
      <c r="GU661" t="s">
        <v>0</v>
      </c>
      <c r="GV661">
        <f t="shared" si="493"/>
        <v>0</v>
      </c>
      <c r="GW661">
        <v>1</v>
      </c>
      <c r="GX661">
        <f t="shared" si="494"/>
        <v>0</v>
      </c>
      <c r="HA661">
        <v>0</v>
      </c>
      <c r="HB661">
        <v>0</v>
      </c>
      <c r="HC661">
        <f t="shared" si="495"/>
        <v>0</v>
      </c>
      <c r="HE661" t="s">
        <v>0</v>
      </c>
      <c r="HF661" t="s">
        <v>0</v>
      </c>
      <c r="HM661" t="s">
        <v>0</v>
      </c>
      <c r="HN661" t="s">
        <v>26</v>
      </c>
      <c r="HO661" t="s">
        <v>27</v>
      </c>
      <c r="HP661" t="s">
        <v>23</v>
      </c>
      <c r="HQ661" t="s">
        <v>23</v>
      </c>
      <c r="HS661">
        <v>0</v>
      </c>
      <c r="IK661">
        <v>0</v>
      </c>
    </row>
    <row r="662" spans="1:245" x14ac:dyDescent="0.2">
      <c r="A662">
        <v>17</v>
      </c>
      <c r="B662">
        <v>1</v>
      </c>
      <c r="E662" t="s">
        <v>160</v>
      </c>
      <c r="F662" t="s">
        <v>735</v>
      </c>
      <c r="G662" t="s">
        <v>736</v>
      </c>
      <c r="H662" t="s">
        <v>261</v>
      </c>
      <c r="I662">
        <v>227</v>
      </c>
      <c r="J662">
        <v>0</v>
      </c>
      <c r="K662">
        <v>227</v>
      </c>
      <c r="M662">
        <v>227</v>
      </c>
      <c r="O662">
        <f t="shared" si="475"/>
        <v>98638.31</v>
      </c>
      <c r="P662">
        <f t="shared" ref="P662:P684" si="500">ROUND(CQ662*I662,2)</f>
        <v>98638.31</v>
      </c>
      <c r="Q662">
        <f t="shared" ref="Q662:Q684" si="501">ROUND(CR662*I662,2)</f>
        <v>0</v>
      </c>
      <c r="R662">
        <f t="shared" ref="R662:R684" si="502">ROUND(CS662*I662,2)</f>
        <v>0</v>
      </c>
      <c r="S662">
        <f t="shared" ref="S662:S684" si="503">ROUND(CT662*I662,2)</f>
        <v>0</v>
      </c>
      <c r="T662">
        <f t="shared" si="476"/>
        <v>0</v>
      </c>
      <c r="U662">
        <f t="shared" ref="U662:U684" si="504">ROUND(CV662*I662,7)</f>
        <v>0</v>
      </c>
      <c r="V662">
        <f t="shared" ref="V662:V684" si="505">ROUND(CW662*I662,7)</f>
        <v>0</v>
      </c>
      <c r="W662">
        <f t="shared" si="477"/>
        <v>0</v>
      </c>
      <c r="X662">
        <f t="shared" si="478"/>
        <v>0</v>
      </c>
      <c r="Y662">
        <f t="shared" si="479"/>
        <v>0</v>
      </c>
      <c r="AA662">
        <v>449016141</v>
      </c>
      <c r="AB662">
        <f t="shared" si="480"/>
        <v>434.53</v>
      </c>
      <c r="AC662">
        <f t="shared" ref="AC662:AF663" si="506">ROUND((ES662),6)</f>
        <v>434.53</v>
      </c>
      <c r="AD662">
        <f t="shared" si="506"/>
        <v>0</v>
      </c>
      <c r="AE662">
        <f t="shared" si="506"/>
        <v>0</v>
      </c>
      <c r="AF662">
        <f t="shared" si="506"/>
        <v>0</v>
      </c>
      <c r="AG662">
        <f t="shared" si="481"/>
        <v>0</v>
      </c>
      <c r="AH662">
        <f t="shared" ref="AH662:AH684" si="507">(EW662)</f>
        <v>0</v>
      </c>
      <c r="AI662">
        <f t="shared" ref="AI662:AI684" si="508">(EX662)</f>
        <v>0</v>
      </c>
      <c r="AJ662">
        <f t="shared" si="482"/>
        <v>0</v>
      </c>
      <c r="AK662">
        <v>434.53</v>
      </c>
      <c r="AL662">
        <v>434.53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0</v>
      </c>
      <c r="BE662" t="s">
        <v>0</v>
      </c>
      <c r="BF662" t="s">
        <v>0</v>
      </c>
      <c r="BG662" t="s">
        <v>0</v>
      </c>
      <c r="BH662">
        <v>3</v>
      </c>
      <c r="BI662">
        <v>1</v>
      </c>
      <c r="BJ662" t="s">
        <v>735</v>
      </c>
      <c r="BM662">
        <v>900</v>
      </c>
      <c r="BN662">
        <v>0</v>
      </c>
      <c r="BO662" t="s">
        <v>0</v>
      </c>
      <c r="BP662">
        <v>0</v>
      </c>
      <c r="BQ662">
        <v>90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0</v>
      </c>
      <c r="BZ662">
        <v>0</v>
      </c>
      <c r="CA662">
        <v>0</v>
      </c>
      <c r="CB662" t="s">
        <v>0</v>
      </c>
      <c r="CE662">
        <v>0</v>
      </c>
      <c r="CF662">
        <v>0</v>
      </c>
      <c r="CG662">
        <v>0</v>
      </c>
      <c r="CM662">
        <v>0</v>
      </c>
      <c r="CN662" t="s">
        <v>0</v>
      </c>
      <c r="CO662">
        <v>0</v>
      </c>
      <c r="CP662">
        <f t="shared" si="483"/>
        <v>98638.31</v>
      </c>
      <c r="CQ662">
        <f>ROUND(AL662,2)</f>
        <v>434.53</v>
      </c>
      <c r="CR662">
        <f>ROUND(AM662,2)</f>
        <v>0</v>
      </c>
      <c r="CS662">
        <f t="shared" ref="CS662:CS684" si="509">ROUND(AN662*BS662,2)</f>
        <v>0</v>
      </c>
      <c r="CT662">
        <f t="shared" ref="CT662:CT684" si="510">ROUND(AO662*BA662,2)</f>
        <v>0</v>
      </c>
      <c r="CU662">
        <f t="shared" si="484"/>
        <v>0</v>
      </c>
      <c r="CV662">
        <f t="shared" ref="CV662:CV684" si="511">AH662</f>
        <v>0</v>
      </c>
      <c r="CW662">
        <f t="shared" ref="CW662:CW684" si="512">AI662</f>
        <v>0</v>
      </c>
      <c r="CX662">
        <f t="shared" si="485"/>
        <v>0</v>
      </c>
      <c r="CY662">
        <f>0</f>
        <v>0</v>
      </c>
      <c r="CZ662">
        <f>0</f>
        <v>0</v>
      </c>
      <c r="DC662" t="s">
        <v>0</v>
      </c>
      <c r="DD662" t="s">
        <v>0</v>
      </c>
      <c r="DE662" t="s">
        <v>0</v>
      </c>
      <c r="DF662" t="s">
        <v>0</v>
      </c>
      <c r="DG662" t="s">
        <v>0</v>
      </c>
      <c r="DH662" t="s">
        <v>0</v>
      </c>
      <c r="DI662" t="s">
        <v>0</v>
      </c>
      <c r="DJ662" t="s">
        <v>0</v>
      </c>
      <c r="DK662" t="s">
        <v>0</v>
      </c>
      <c r="DL662" t="s">
        <v>0</v>
      </c>
      <c r="DM662" t="s">
        <v>0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261</v>
      </c>
      <c r="DW662" t="s">
        <v>261</v>
      </c>
      <c r="DX662">
        <v>1</v>
      </c>
      <c r="DZ662" t="s">
        <v>0</v>
      </c>
      <c r="EA662" t="s">
        <v>0</v>
      </c>
      <c r="EB662" t="s">
        <v>0</v>
      </c>
      <c r="EC662" t="s">
        <v>0</v>
      </c>
      <c r="EE662">
        <v>416980464</v>
      </c>
      <c r="EF662">
        <v>90</v>
      </c>
      <c r="EG662" t="s">
        <v>139</v>
      </c>
      <c r="EH662">
        <v>0</v>
      </c>
      <c r="EI662" t="s">
        <v>0</v>
      </c>
      <c r="EJ662">
        <v>1</v>
      </c>
      <c r="EK662">
        <v>900</v>
      </c>
      <c r="EL662" t="s">
        <v>139</v>
      </c>
      <c r="EM662" t="s">
        <v>140</v>
      </c>
      <c r="EO662" t="s">
        <v>0</v>
      </c>
      <c r="EQ662">
        <v>16</v>
      </c>
      <c r="ER662">
        <v>0</v>
      </c>
      <c r="ES662">
        <v>434.53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5</v>
      </c>
      <c r="FC662">
        <v>0</v>
      </c>
      <c r="FD662">
        <v>18</v>
      </c>
      <c r="FF662">
        <v>434.53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0</v>
      </c>
      <c r="GD662">
        <v>1</v>
      </c>
      <c r="GF662">
        <v>-717360963</v>
      </c>
      <c r="GG662">
        <v>2</v>
      </c>
      <c r="GH662">
        <v>3</v>
      </c>
      <c r="GI662">
        <v>-2</v>
      </c>
      <c r="GJ662">
        <v>0</v>
      </c>
      <c r="GK662">
        <v>0</v>
      </c>
      <c r="GL662">
        <f t="shared" si="488"/>
        <v>0</v>
      </c>
      <c r="GM662">
        <f t="shared" si="489"/>
        <v>98638.31</v>
      </c>
      <c r="GN662">
        <f t="shared" si="490"/>
        <v>98638.31</v>
      </c>
      <c r="GO662">
        <f t="shared" si="491"/>
        <v>0</v>
      </c>
      <c r="GP662">
        <f t="shared" si="492"/>
        <v>0</v>
      </c>
      <c r="GR662">
        <v>1</v>
      </c>
      <c r="GS662">
        <v>1</v>
      </c>
      <c r="GT662">
        <v>0</v>
      </c>
      <c r="GU662" t="s">
        <v>0</v>
      </c>
      <c r="GV662">
        <f t="shared" si="493"/>
        <v>0</v>
      </c>
      <c r="GW662">
        <v>1</v>
      </c>
      <c r="GX662">
        <f t="shared" si="494"/>
        <v>0</v>
      </c>
      <c r="HA662">
        <v>0</v>
      </c>
      <c r="HB662">
        <v>0</v>
      </c>
      <c r="HC662">
        <f t="shared" si="495"/>
        <v>0</v>
      </c>
      <c r="HE662" t="s">
        <v>0</v>
      </c>
      <c r="HF662" t="s">
        <v>0</v>
      </c>
      <c r="HG662">
        <f>ROUND(ROUND(AL662,2)*I662,2)</f>
        <v>98638.31</v>
      </c>
      <c r="HM662" t="s">
        <v>0</v>
      </c>
      <c r="HN662" t="s">
        <v>0</v>
      </c>
      <c r="HO662" t="s">
        <v>0</v>
      </c>
      <c r="HP662" t="s">
        <v>0</v>
      </c>
      <c r="HQ662" t="s">
        <v>0</v>
      </c>
      <c r="HS662">
        <v>0</v>
      </c>
      <c r="IK662">
        <v>0</v>
      </c>
    </row>
    <row r="663" spans="1:245" x14ac:dyDescent="0.2">
      <c r="A663">
        <v>17</v>
      </c>
      <c r="B663">
        <v>1</v>
      </c>
      <c r="E663" t="s">
        <v>164</v>
      </c>
      <c r="F663" t="s">
        <v>737</v>
      </c>
      <c r="G663" t="s">
        <v>738</v>
      </c>
      <c r="H663" t="s">
        <v>261</v>
      </c>
      <c r="I663">
        <v>0</v>
      </c>
      <c r="J663">
        <v>0</v>
      </c>
      <c r="K663">
        <v>0</v>
      </c>
      <c r="M663">
        <v>0</v>
      </c>
      <c r="O663">
        <f t="shared" si="475"/>
        <v>0</v>
      </c>
      <c r="P663">
        <f t="shared" si="500"/>
        <v>0</v>
      </c>
      <c r="Q663">
        <f t="shared" si="501"/>
        <v>0</v>
      </c>
      <c r="R663">
        <f t="shared" si="502"/>
        <v>0</v>
      </c>
      <c r="S663">
        <f t="shared" si="503"/>
        <v>0</v>
      </c>
      <c r="T663">
        <f t="shared" si="476"/>
        <v>0</v>
      </c>
      <c r="U663">
        <f t="shared" si="504"/>
        <v>0</v>
      </c>
      <c r="V663">
        <f t="shared" si="505"/>
        <v>0</v>
      </c>
      <c r="W663">
        <f t="shared" si="477"/>
        <v>0</v>
      </c>
      <c r="X663">
        <f t="shared" si="478"/>
        <v>0</v>
      </c>
      <c r="Y663">
        <f t="shared" si="479"/>
        <v>0</v>
      </c>
      <c r="AA663">
        <v>449016141</v>
      </c>
      <c r="AB663">
        <f t="shared" si="480"/>
        <v>525.83000000000004</v>
      </c>
      <c r="AC663">
        <f t="shared" si="506"/>
        <v>525.83000000000004</v>
      </c>
      <c r="AD663">
        <f t="shared" si="506"/>
        <v>0</v>
      </c>
      <c r="AE663">
        <f t="shared" si="506"/>
        <v>0</v>
      </c>
      <c r="AF663">
        <f t="shared" si="506"/>
        <v>0</v>
      </c>
      <c r="AG663">
        <f t="shared" si="481"/>
        <v>0</v>
      </c>
      <c r="AH663">
        <f t="shared" si="507"/>
        <v>0</v>
      </c>
      <c r="AI663">
        <f t="shared" si="508"/>
        <v>0</v>
      </c>
      <c r="AJ663">
        <f t="shared" si="482"/>
        <v>0</v>
      </c>
      <c r="AK663">
        <v>525.83000000000004</v>
      </c>
      <c r="AL663">
        <v>525.83000000000004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0</v>
      </c>
      <c r="BE663" t="s">
        <v>0</v>
      </c>
      <c r="BF663" t="s">
        <v>0</v>
      </c>
      <c r="BG663" t="s">
        <v>0</v>
      </c>
      <c r="BH663">
        <v>3</v>
      </c>
      <c r="BI663">
        <v>1</v>
      </c>
      <c r="BJ663" t="s">
        <v>737</v>
      </c>
      <c r="BM663">
        <v>900</v>
      </c>
      <c r="BN663">
        <v>0</v>
      </c>
      <c r="BO663" t="s">
        <v>0</v>
      </c>
      <c r="BP663">
        <v>0</v>
      </c>
      <c r="BQ663">
        <v>90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0</v>
      </c>
      <c r="BZ663">
        <v>0</v>
      </c>
      <c r="CA663">
        <v>0</v>
      </c>
      <c r="CB663" t="s">
        <v>0</v>
      </c>
      <c r="CE663">
        <v>0</v>
      </c>
      <c r="CF663">
        <v>0</v>
      </c>
      <c r="CG663">
        <v>0</v>
      </c>
      <c r="CM663">
        <v>0</v>
      </c>
      <c r="CN663" t="s">
        <v>0</v>
      </c>
      <c r="CO663">
        <v>0</v>
      </c>
      <c r="CP663">
        <f t="shared" si="483"/>
        <v>0</v>
      </c>
      <c r="CQ663">
        <f>ROUND(AL663,2)</f>
        <v>525.83000000000004</v>
      </c>
      <c r="CR663">
        <f>ROUND(AM663,2)</f>
        <v>0</v>
      </c>
      <c r="CS663">
        <f t="shared" si="509"/>
        <v>0</v>
      </c>
      <c r="CT663">
        <f t="shared" si="510"/>
        <v>0</v>
      </c>
      <c r="CU663">
        <f t="shared" si="484"/>
        <v>0</v>
      </c>
      <c r="CV663">
        <f t="shared" si="511"/>
        <v>0</v>
      </c>
      <c r="CW663">
        <f t="shared" si="512"/>
        <v>0</v>
      </c>
      <c r="CX663">
        <f t="shared" si="485"/>
        <v>0</v>
      </c>
      <c r="CY663">
        <f>0</f>
        <v>0</v>
      </c>
      <c r="CZ663">
        <f>0</f>
        <v>0</v>
      </c>
      <c r="DC663" t="s">
        <v>0</v>
      </c>
      <c r="DD663" t="s">
        <v>0</v>
      </c>
      <c r="DE663" t="s">
        <v>0</v>
      </c>
      <c r="DF663" t="s">
        <v>0</v>
      </c>
      <c r="DG663" t="s">
        <v>0</v>
      </c>
      <c r="DH663" t="s">
        <v>0</v>
      </c>
      <c r="DI663" t="s">
        <v>0</v>
      </c>
      <c r="DJ663" t="s">
        <v>0</v>
      </c>
      <c r="DK663" t="s">
        <v>0</v>
      </c>
      <c r="DL663" t="s">
        <v>0</v>
      </c>
      <c r="DM663" t="s">
        <v>0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261</v>
      </c>
      <c r="DW663" t="s">
        <v>261</v>
      </c>
      <c r="DX663">
        <v>1</v>
      </c>
      <c r="DZ663" t="s">
        <v>0</v>
      </c>
      <c r="EA663" t="s">
        <v>0</v>
      </c>
      <c r="EB663" t="s">
        <v>0</v>
      </c>
      <c r="EC663" t="s">
        <v>0</v>
      </c>
      <c r="EE663">
        <v>416980464</v>
      </c>
      <c r="EF663">
        <v>90</v>
      </c>
      <c r="EG663" t="s">
        <v>139</v>
      </c>
      <c r="EH663">
        <v>0</v>
      </c>
      <c r="EI663" t="s">
        <v>0</v>
      </c>
      <c r="EJ663">
        <v>1</v>
      </c>
      <c r="EK663">
        <v>900</v>
      </c>
      <c r="EL663" t="s">
        <v>139</v>
      </c>
      <c r="EM663" t="s">
        <v>140</v>
      </c>
      <c r="EO663" t="s">
        <v>0</v>
      </c>
      <c r="EQ663">
        <v>16</v>
      </c>
      <c r="ER663">
        <v>491.55</v>
      </c>
      <c r="ES663">
        <v>525.83000000000004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5</v>
      </c>
      <c r="FC663">
        <v>0</v>
      </c>
      <c r="FD663">
        <v>18</v>
      </c>
      <c r="FF663">
        <v>525.83000000000004</v>
      </c>
      <c r="FQ663">
        <v>0</v>
      </c>
      <c r="FR663">
        <v>0</v>
      </c>
      <c r="FS663">
        <v>0</v>
      </c>
      <c r="FX663">
        <v>0</v>
      </c>
      <c r="FY663">
        <v>0</v>
      </c>
      <c r="GA663" t="s">
        <v>0</v>
      </c>
      <c r="GD663">
        <v>1</v>
      </c>
      <c r="GF663">
        <v>2039776820</v>
      </c>
      <c r="GG663">
        <v>2</v>
      </c>
      <c r="GH663">
        <v>3</v>
      </c>
      <c r="GI663">
        <v>-2</v>
      </c>
      <c r="GJ663">
        <v>0</v>
      </c>
      <c r="GK663">
        <v>0</v>
      </c>
      <c r="GL663">
        <f t="shared" si="488"/>
        <v>0</v>
      </c>
      <c r="GM663">
        <f t="shared" si="489"/>
        <v>0</v>
      </c>
      <c r="GN663">
        <f t="shared" si="490"/>
        <v>0</v>
      </c>
      <c r="GO663">
        <f t="shared" si="491"/>
        <v>0</v>
      </c>
      <c r="GP663">
        <f t="shared" si="492"/>
        <v>0</v>
      </c>
      <c r="GR663">
        <v>1</v>
      </c>
      <c r="GS663">
        <v>1</v>
      </c>
      <c r="GT663">
        <v>0</v>
      </c>
      <c r="GU663" t="s">
        <v>0</v>
      </c>
      <c r="GV663">
        <f t="shared" si="493"/>
        <v>0</v>
      </c>
      <c r="GW663">
        <v>1</v>
      </c>
      <c r="GX663">
        <f t="shared" si="494"/>
        <v>0</v>
      </c>
      <c r="HA663">
        <v>0</v>
      </c>
      <c r="HB663">
        <v>0</v>
      </c>
      <c r="HC663">
        <f t="shared" si="495"/>
        <v>0</v>
      </c>
      <c r="HE663" t="s">
        <v>0</v>
      </c>
      <c r="HF663" t="s">
        <v>0</v>
      </c>
      <c r="HG663">
        <f>ROUND(ROUND(AL663,2)*I663,2)</f>
        <v>0</v>
      </c>
      <c r="HM663" t="s">
        <v>0</v>
      </c>
      <c r="HN663" t="s">
        <v>0</v>
      </c>
      <c r="HO663" t="s">
        <v>0</v>
      </c>
      <c r="HP663" t="s">
        <v>0</v>
      </c>
      <c r="HQ663" t="s">
        <v>0</v>
      </c>
      <c r="HS663">
        <v>0</v>
      </c>
      <c r="IK663">
        <v>0</v>
      </c>
    </row>
    <row r="664" spans="1:245" x14ac:dyDescent="0.2">
      <c r="A664">
        <v>17</v>
      </c>
      <c r="B664">
        <v>1</v>
      </c>
      <c r="E664" t="s">
        <v>167</v>
      </c>
      <c r="F664" t="s">
        <v>360</v>
      </c>
      <c r="G664" t="s">
        <v>361</v>
      </c>
      <c r="H664" t="s">
        <v>19</v>
      </c>
      <c r="I664">
        <f>ROUND(32/50,7)</f>
        <v>0.64</v>
      </c>
      <c r="J664">
        <v>0</v>
      </c>
      <c r="K664">
        <f>ROUND(32/50,7)</f>
        <v>0.64</v>
      </c>
      <c r="M664">
        <f>ROUND(32/50,7)</f>
        <v>0.64</v>
      </c>
      <c r="O664">
        <f t="shared" si="475"/>
        <v>2597.31</v>
      </c>
      <c r="P664">
        <f t="shared" si="500"/>
        <v>2597.31</v>
      </c>
      <c r="Q664">
        <f t="shared" si="501"/>
        <v>0</v>
      </c>
      <c r="R664">
        <f t="shared" si="502"/>
        <v>0</v>
      </c>
      <c r="S664">
        <f t="shared" si="503"/>
        <v>0</v>
      </c>
      <c r="T664">
        <f t="shared" si="476"/>
        <v>0</v>
      </c>
      <c r="U664">
        <f t="shared" si="504"/>
        <v>0</v>
      </c>
      <c r="V664">
        <f t="shared" si="505"/>
        <v>0</v>
      </c>
      <c r="W664">
        <f t="shared" si="477"/>
        <v>0</v>
      </c>
      <c r="X664">
        <f t="shared" si="478"/>
        <v>0</v>
      </c>
      <c r="Y664">
        <f t="shared" si="479"/>
        <v>0</v>
      </c>
      <c r="AA664">
        <v>449016141</v>
      </c>
      <c r="AB664">
        <f t="shared" si="480"/>
        <v>2940.8</v>
      </c>
      <c r="AC664">
        <f t="shared" ref="AC664:AC684" si="513">ROUND((ES664),6)</f>
        <v>2940.8</v>
      </c>
      <c r="AD664">
        <f>ROUND((((ET664)-(EU664))+AE664),6)</f>
        <v>0</v>
      </c>
      <c r="AE664">
        <f t="shared" ref="AE664:AE684" si="514">ROUND((EU664),6)</f>
        <v>0</v>
      </c>
      <c r="AF664">
        <f t="shared" ref="AF664:AF684" si="515">ROUND((EV664),6)</f>
        <v>0</v>
      </c>
      <c r="AG664">
        <f t="shared" si="481"/>
        <v>0</v>
      </c>
      <c r="AH664">
        <f t="shared" si="507"/>
        <v>0</v>
      </c>
      <c r="AI664">
        <f t="shared" si="508"/>
        <v>0</v>
      </c>
      <c r="AJ664">
        <f t="shared" si="482"/>
        <v>0</v>
      </c>
      <c r="AK664">
        <v>2940.8</v>
      </c>
      <c r="AL664">
        <v>2940.8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1.38</v>
      </c>
      <c r="BD664" t="s">
        <v>0</v>
      </c>
      <c r="BE664" t="s">
        <v>0</v>
      </c>
      <c r="BF664" t="s">
        <v>0</v>
      </c>
      <c r="BG664" t="s">
        <v>0</v>
      </c>
      <c r="BH664">
        <v>3</v>
      </c>
      <c r="BI664">
        <v>1</v>
      </c>
      <c r="BJ664" t="s">
        <v>362</v>
      </c>
      <c r="BM664">
        <v>500001</v>
      </c>
      <c r="BN664">
        <v>0</v>
      </c>
      <c r="BO664" t="s">
        <v>360</v>
      </c>
      <c r="BP664">
        <v>1</v>
      </c>
      <c r="BQ664">
        <v>8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0</v>
      </c>
      <c r="BZ664">
        <v>0</v>
      </c>
      <c r="CA664">
        <v>0</v>
      </c>
      <c r="CB664" t="s">
        <v>0</v>
      </c>
      <c r="CE664">
        <v>0</v>
      </c>
      <c r="CF664">
        <v>0</v>
      </c>
      <c r="CG664">
        <v>0</v>
      </c>
      <c r="CM664">
        <v>0</v>
      </c>
      <c r="CN664" t="s">
        <v>0</v>
      </c>
      <c r="CO664">
        <v>0</v>
      </c>
      <c r="CP664">
        <f t="shared" si="483"/>
        <v>2597.31</v>
      </c>
      <c r="CQ664">
        <f>ROUND(AL664*BC664,2)</f>
        <v>4058.3</v>
      </c>
      <c r="CR664">
        <f>ROUND(AM664*BB664,2)</f>
        <v>0</v>
      </c>
      <c r="CS664">
        <f t="shared" si="509"/>
        <v>0</v>
      </c>
      <c r="CT664">
        <f t="shared" si="510"/>
        <v>0</v>
      </c>
      <c r="CU664">
        <f t="shared" si="484"/>
        <v>0</v>
      </c>
      <c r="CV664">
        <f t="shared" si="511"/>
        <v>0</v>
      </c>
      <c r="CW664">
        <f t="shared" si="512"/>
        <v>0</v>
      </c>
      <c r="CX664">
        <f t="shared" si="485"/>
        <v>0</v>
      </c>
      <c r="CY664">
        <f>0</f>
        <v>0</v>
      </c>
      <c r="CZ664">
        <f>0</f>
        <v>0</v>
      </c>
      <c r="DC664" t="s">
        <v>0</v>
      </c>
      <c r="DD664" t="s">
        <v>0</v>
      </c>
      <c r="DE664" t="s">
        <v>0</v>
      </c>
      <c r="DF664" t="s">
        <v>0</v>
      </c>
      <c r="DG664" t="s">
        <v>0</v>
      </c>
      <c r="DH664" t="s">
        <v>0</v>
      </c>
      <c r="DI664" t="s">
        <v>0</v>
      </c>
      <c r="DJ664" t="s">
        <v>0</v>
      </c>
      <c r="DK664" t="s">
        <v>0</v>
      </c>
      <c r="DL664" t="s">
        <v>0</v>
      </c>
      <c r="DM664" t="s">
        <v>0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19</v>
      </c>
      <c r="DW664" t="s">
        <v>19</v>
      </c>
      <c r="DX664">
        <v>1</v>
      </c>
      <c r="DZ664" t="s">
        <v>0</v>
      </c>
      <c r="EA664" t="s">
        <v>0</v>
      </c>
      <c r="EB664" t="s">
        <v>0</v>
      </c>
      <c r="EC664" t="s">
        <v>0</v>
      </c>
      <c r="EE664">
        <v>416979961</v>
      </c>
      <c r="EF664">
        <v>8</v>
      </c>
      <c r="EG664" t="s">
        <v>131</v>
      </c>
      <c r="EH664">
        <v>0</v>
      </c>
      <c r="EI664" t="s">
        <v>0</v>
      </c>
      <c r="EJ664">
        <v>1</v>
      </c>
      <c r="EK664">
        <v>500001</v>
      </c>
      <c r="EL664" t="s">
        <v>132</v>
      </c>
      <c r="EM664" t="s">
        <v>133</v>
      </c>
      <c r="EO664" t="s">
        <v>0</v>
      </c>
      <c r="EQ664">
        <v>0</v>
      </c>
      <c r="ER664">
        <v>2940.8</v>
      </c>
      <c r="ES664">
        <v>2940.8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0</v>
      </c>
      <c r="GD664">
        <v>1</v>
      </c>
      <c r="GF664">
        <v>2095843708</v>
      </c>
      <c r="GG664">
        <v>2</v>
      </c>
      <c r="GH664">
        <v>1</v>
      </c>
      <c r="GI664">
        <v>2</v>
      </c>
      <c r="GJ664">
        <v>0</v>
      </c>
      <c r="GK664">
        <v>0</v>
      </c>
      <c r="GL664">
        <f t="shared" si="488"/>
        <v>0</v>
      </c>
      <c r="GM664">
        <f t="shared" si="489"/>
        <v>2597.31</v>
      </c>
      <c r="GN664">
        <f t="shared" si="490"/>
        <v>2597.31</v>
      </c>
      <c r="GO664">
        <f t="shared" si="491"/>
        <v>0</v>
      </c>
      <c r="GP664">
        <f t="shared" si="492"/>
        <v>0</v>
      </c>
      <c r="GR664">
        <v>0</v>
      </c>
      <c r="GS664">
        <v>3</v>
      </c>
      <c r="GT664">
        <v>0</v>
      </c>
      <c r="GU664" t="s">
        <v>0</v>
      </c>
      <c r="GV664">
        <f t="shared" si="493"/>
        <v>0</v>
      </c>
      <c r="GW664">
        <v>1</v>
      </c>
      <c r="GX664">
        <f t="shared" si="494"/>
        <v>0</v>
      </c>
      <c r="HA664">
        <v>0</v>
      </c>
      <c r="HB664">
        <v>0</v>
      </c>
      <c r="HC664">
        <f t="shared" si="495"/>
        <v>0</v>
      </c>
      <c r="HE664" t="s">
        <v>0</v>
      </c>
      <c r="HF664" t="s">
        <v>0</v>
      </c>
      <c r="HM664" t="s">
        <v>0</v>
      </c>
      <c r="HN664" t="s">
        <v>0</v>
      </c>
      <c r="HO664" t="s">
        <v>0</v>
      </c>
      <c r="HP664" t="s">
        <v>0</v>
      </c>
      <c r="HQ664" t="s">
        <v>0</v>
      </c>
      <c r="HS664">
        <v>0</v>
      </c>
      <c r="IK664">
        <v>0</v>
      </c>
    </row>
    <row r="665" spans="1:245" x14ac:dyDescent="0.2">
      <c r="A665">
        <v>17</v>
      </c>
      <c r="B665">
        <v>1</v>
      </c>
      <c r="E665" t="s">
        <v>170</v>
      </c>
      <c r="F665" t="s">
        <v>364</v>
      </c>
      <c r="G665" t="s">
        <v>365</v>
      </c>
      <c r="H665" t="s">
        <v>137</v>
      </c>
      <c r="I665">
        <v>8</v>
      </c>
      <c r="J665">
        <v>0</v>
      </c>
      <c r="K665">
        <v>8</v>
      </c>
      <c r="M665">
        <v>8</v>
      </c>
      <c r="O665">
        <f t="shared" si="475"/>
        <v>294.16000000000003</v>
      </c>
      <c r="P665">
        <f t="shared" si="500"/>
        <v>294.16000000000003</v>
      </c>
      <c r="Q665">
        <f t="shared" si="501"/>
        <v>0</v>
      </c>
      <c r="R665">
        <f t="shared" si="502"/>
        <v>0</v>
      </c>
      <c r="S665">
        <f t="shared" si="503"/>
        <v>0</v>
      </c>
      <c r="T665">
        <f t="shared" si="476"/>
        <v>0</v>
      </c>
      <c r="U665">
        <f t="shared" si="504"/>
        <v>0</v>
      </c>
      <c r="V665">
        <f t="shared" si="505"/>
        <v>0</v>
      </c>
      <c r="W665">
        <f t="shared" si="477"/>
        <v>0</v>
      </c>
      <c r="X665">
        <f t="shared" si="478"/>
        <v>0</v>
      </c>
      <c r="Y665">
        <f t="shared" si="479"/>
        <v>0</v>
      </c>
      <c r="AA665">
        <v>449016141</v>
      </c>
      <c r="AB665">
        <f t="shared" si="480"/>
        <v>36.770000000000003</v>
      </c>
      <c r="AC665">
        <f t="shared" si="513"/>
        <v>36.770000000000003</v>
      </c>
      <c r="AD665">
        <f>ROUND((ET665),6)</f>
        <v>0</v>
      </c>
      <c r="AE665">
        <f t="shared" si="514"/>
        <v>0</v>
      </c>
      <c r="AF665">
        <f t="shared" si="515"/>
        <v>0</v>
      </c>
      <c r="AG665">
        <f t="shared" si="481"/>
        <v>0</v>
      </c>
      <c r="AH665">
        <f t="shared" si="507"/>
        <v>0</v>
      </c>
      <c r="AI665">
        <f t="shared" si="508"/>
        <v>0</v>
      </c>
      <c r="AJ665">
        <f t="shared" si="482"/>
        <v>0</v>
      </c>
      <c r="AK665">
        <v>36.770000000000003</v>
      </c>
      <c r="AL665">
        <v>36.770000000000003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0</v>
      </c>
      <c r="BE665" t="s">
        <v>0</v>
      </c>
      <c r="BF665" t="s">
        <v>0</v>
      </c>
      <c r="BG665" t="s">
        <v>0</v>
      </c>
      <c r="BH665">
        <v>3</v>
      </c>
      <c r="BI665">
        <v>1</v>
      </c>
      <c r="BJ665" t="s">
        <v>364</v>
      </c>
      <c r="BM665">
        <v>900</v>
      </c>
      <c r="BN665">
        <v>0</v>
      </c>
      <c r="BO665" t="s">
        <v>0</v>
      </c>
      <c r="BP665">
        <v>0</v>
      </c>
      <c r="BQ665">
        <v>90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0</v>
      </c>
      <c r="BZ665">
        <v>0</v>
      </c>
      <c r="CA665">
        <v>0</v>
      </c>
      <c r="CB665" t="s">
        <v>0</v>
      </c>
      <c r="CE665">
        <v>0</v>
      </c>
      <c r="CF665">
        <v>0</v>
      </c>
      <c r="CG665">
        <v>0</v>
      </c>
      <c r="CM665">
        <v>0</v>
      </c>
      <c r="CN665" t="s">
        <v>0</v>
      </c>
      <c r="CO665">
        <v>0</v>
      </c>
      <c r="CP665">
        <f t="shared" si="483"/>
        <v>294.16000000000003</v>
      </c>
      <c r="CQ665">
        <f>ROUND(AL665,2)</f>
        <v>36.770000000000003</v>
      </c>
      <c r="CR665">
        <f>ROUND(AM665,2)</f>
        <v>0</v>
      </c>
      <c r="CS665">
        <f t="shared" si="509"/>
        <v>0</v>
      </c>
      <c r="CT665">
        <f t="shared" si="510"/>
        <v>0</v>
      </c>
      <c r="CU665">
        <f t="shared" si="484"/>
        <v>0</v>
      </c>
      <c r="CV665">
        <f t="shared" si="511"/>
        <v>0</v>
      </c>
      <c r="CW665">
        <f t="shared" si="512"/>
        <v>0</v>
      </c>
      <c r="CX665">
        <f t="shared" si="485"/>
        <v>0</v>
      </c>
      <c r="CY665">
        <f>0</f>
        <v>0</v>
      </c>
      <c r="CZ665">
        <f>0</f>
        <v>0</v>
      </c>
      <c r="DC665" t="s">
        <v>0</v>
      </c>
      <c r="DD665" t="s">
        <v>0</v>
      </c>
      <c r="DE665" t="s">
        <v>0</v>
      </c>
      <c r="DF665" t="s">
        <v>0</v>
      </c>
      <c r="DG665" t="s">
        <v>0</v>
      </c>
      <c r="DH665" t="s">
        <v>0</v>
      </c>
      <c r="DI665" t="s">
        <v>0</v>
      </c>
      <c r="DJ665" t="s">
        <v>0</v>
      </c>
      <c r="DK665" t="s">
        <v>0</v>
      </c>
      <c r="DL665" t="s">
        <v>0</v>
      </c>
      <c r="DM665" t="s">
        <v>0</v>
      </c>
      <c r="DN665">
        <v>0</v>
      </c>
      <c r="DO665">
        <v>0</v>
      </c>
      <c r="DP665">
        <v>1</v>
      </c>
      <c r="DQ665">
        <v>1</v>
      </c>
      <c r="DU665">
        <v>1010</v>
      </c>
      <c r="DV665" t="s">
        <v>137</v>
      </c>
      <c r="DW665" t="s">
        <v>138</v>
      </c>
      <c r="DX665">
        <v>1</v>
      </c>
      <c r="DZ665" t="s">
        <v>0</v>
      </c>
      <c r="EA665" t="s">
        <v>0</v>
      </c>
      <c r="EB665" t="s">
        <v>0</v>
      </c>
      <c r="EC665" t="s">
        <v>0</v>
      </c>
      <c r="EE665">
        <v>416980464</v>
      </c>
      <c r="EF665">
        <v>90</v>
      </c>
      <c r="EG665" t="s">
        <v>139</v>
      </c>
      <c r="EH665">
        <v>0</v>
      </c>
      <c r="EI665" t="s">
        <v>0</v>
      </c>
      <c r="EJ665">
        <v>1</v>
      </c>
      <c r="EK665">
        <v>900</v>
      </c>
      <c r="EL665" t="s">
        <v>139</v>
      </c>
      <c r="EM665" t="s">
        <v>140</v>
      </c>
      <c r="EO665" t="s">
        <v>0</v>
      </c>
      <c r="EQ665">
        <v>16</v>
      </c>
      <c r="ER665">
        <v>0</v>
      </c>
      <c r="ES665">
        <v>36.770000000000003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5</v>
      </c>
      <c r="FC665">
        <v>0</v>
      </c>
      <c r="FD665">
        <v>18</v>
      </c>
      <c r="FF665">
        <v>36.770000000000003</v>
      </c>
      <c r="FQ665">
        <v>0</v>
      </c>
      <c r="FR665">
        <v>0</v>
      </c>
      <c r="FS665">
        <v>0</v>
      </c>
      <c r="FX665">
        <v>0</v>
      </c>
      <c r="FY665">
        <v>0</v>
      </c>
      <c r="GA665" t="s">
        <v>0</v>
      </c>
      <c r="GD665">
        <v>1</v>
      </c>
      <c r="GF665">
        <v>-761495752</v>
      </c>
      <c r="GG665">
        <v>2</v>
      </c>
      <c r="GH665">
        <v>3</v>
      </c>
      <c r="GI665">
        <v>-2</v>
      </c>
      <c r="GJ665">
        <v>0</v>
      </c>
      <c r="GK665">
        <v>0</v>
      </c>
      <c r="GL665">
        <f t="shared" si="488"/>
        <v>0</v>
      </c>
      <c r="GM665">
        <f t="shared" si="489"/>
        <v>294.16000000000003</v>
      </c>
      <c r="GN665">
        <f t="shared" si="490"/>
        <v>294.16000000000003</v>
      </c>
      <c r="GO665">
        <f t="shared" si="491"/>
        <v>0</v>
      </c>
      <c r="GP665">
        <f t="shared" si="492"/>
        <v>0</v>
      </c>
      <c r="GR665">
        <v>1</v>
      </c>
      <c r="GS665">
        <v>1</v>
      </c>
      <c r="GT665">
        <v>0</v>
      </c>
      <c r="GU665" t="s">
        <v>0</v>
      </c>
      <c r="GV665">
        <f t="shared" si="493"/>
        <v>0</v>
      </c>
      <c r="GW665">
        <v>1</v>
      </c>
      <c r="GX665">
        <f t="shared" si="494"/>
        <v>0</v>
      </c>
      <c r="HA665">
        <v>0</v>
      </c>
      <c r="HB665">
        <v>0</v>
      </c>
      <c r="HC665">
        <f t="shared" si="495"/>
        <v>0</v>
      </c>
      <c r="HE665" t="s">
        <v>0</v>
      </c>
      <c r="HF665" t="s">
        <v>0</v>
      </c>
      <c r="HG665">
        <f>ROUND(ROUND(AL665,2)*I665,2)</f>
        <v>294.16000000000003</v>
      </c>
      <c r="HM665" t="s">
        <v>0</v>
      </c>
      <c r="HN665" t="s">
        <v>0</v>
      </c>
      <c r="HO665" t="s">
        <v>0</v>
      </c>
      <c r="HP665" t="s">
        <v>0</v>
      </c>
      <c r="HQ665" t="s">
        <v>0</v>
      </c>
      <c r="HS665">
        <v>0</v>
      </c>
      <c r="IK665">
        <v>0</v>
      </c>
    </row>
    <row r="666" spans="1:245" x14ac:dyDescent="0.2">
      <c r="A666">
        <v>17</v>
      </c>
      <c r="B666">
        <v>1</v>
      </c>
      <c r="E666" t="s">
        <v>173</v>
      </c>
      <c r="F666" t="s">
        <v>739</v>
      </c>
      <c r="G666" t="s">
        <v>740</v>
      </c>
      <c r="H666" t="s">
        <v>137</v>
      </c>
      <c r="I666">
        <v>24</v>
      </c>
      <c r="J666">
        <v>0</v>
      </c>
      <c r="K666">
        <v>24</v>
      </c>
      <c r="M666">
        <v>24</v>
      </c>
      <c r="O666">
        <f t="shared" si="475"/>
        <v>1033.68</v>
      </c>
      <c r="P666">
        <f t="shared" si="500"/>
        <v>1033.68</v>
      </c>
      <c r="Q666">
        <f t="shared" si="501"/>
        <v>0</v>
      </c>
      <c r="R666">
        <f t="shared" si="502"/>
        <v>0</v>
      </c>
      <c r="S666">
        <f t="shared" si="503"/>
        <v>0</v>
      </c>
      <c r="T666">
        <f t="shared" si="476"/>
        <v>0</v>
      </c>
      <c r="U666">
        <f t="shared" si="504"/>
        <v>0</v>
      </c>
      <c r="V666">
        <f t="shared" si="505"/>
        <v>0</v>
      </c>
      <c r="W666">
        <f t="shared" si="477"/>
        <v>0</v>
      </c>
      <c r="X666">
        <f t="shared" si="478"/>
        <v>0</v>
      </c>
      <c r="Y666">
        <f t="shared" si="479"/>
        <v>0</v>
      </c>
      <c r="AA666">
        <v>449016141</v>
      </c>
      <c r="AB666">
        <f t="shared" si="480"/>
        <v>43.07</v>
      </c>
      <c r="AC666">
        <f t="shared" si="513"/>
        <v>43.07</v>
      </c>
      <c r="AD666">
        <f>ROUND((ET666),6)</f>
        <v>0</v>
      </c>
      <c r="AE666">
        <f t="shared" si="514"/>
        <v>0</v>
      </c>
      <c r="AF666">
        <f t="shared" si="515"/>
        <v>0</v>
      </c>
      <c r="AG666">
        <f t="shared" si="481"/>
        <v>0</v>
      </c>
      <c r="AH666">
        <f t="shared" si="507"/>
        <v>0</v>
      </c>
      <c r="AI666">
        <f t="shared" si="508"/>
        <v>0</v>
      </c>
      <c r="AJ666">
        <f t="shared" si="482"/>
        <v>0</v>
      </c>
      <c r="AK666">
        <v>43.07</v>
      </c>
      <c r="AL666">
        <v>43.07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0</v>
      </c>
      <c r="BE666" t="s">
        <v>0</v>
      </c>
      <c r="BF666" t="s">
        <v>0</v>
      </c>
      <c r="BG666" t="s">
        <v>0</v>
      </c>
      <c r="BH666">
        <v>3</v>
      </c>
      <c r="BI666">
        <v>1</v>
      </c>
      <c r="BJ666" t="s">
        <v>739</v>
      </c>
      <c r="BM666">
        <v>900</v>
      </c>
      <c r="BN666">
        <v>0</v>
      </c>
      <c r="BO666" t="s">
        <v>0</v>
      </c>
      <c r="BP666">
        <v>0</v>
      </c>
      <c r="BQ666">
        <v>90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0</v>
      </c>
      <c r="BZ666">
        <v>0</v>
      </c>
      <c r="CA666">
        <v>0</v>
      </c>
      <c r="CB666" t="s">
        <v>0</v>
      </c>
      <c r="CE666">
        <v>0</v>
      </c>
      <c r="CF666">
        <v>0</v>
      </c>
      <c r="CG666">
        <v>0</v>
      </c>
      <c r="CM666">
        <v>0</v>
      </c>
      <c r="CN666" t="s">
        <v>0</v>
      </c>
      <c r="CO666">
        <v>0</v>
      </c>
      <c r="CP666">
        <f t="shared" si="483"/>
        <v>1033.68</v>
      </c>
      <c r="CQ666">
        <f>ROUND(AL666,2)</f>
        <v>43.07</v>
      </c>
      <c r="CR666">
        <f>ROUND(AM666,2)</f>
        <v>0</v>
      </c>
      <c r="CS666">
        <f t="shared" si="509"/>
        <v>0</v>
      </c>
      <c r="CT666">
        <f t="shared" si="510"/>
        <v>0</v>
      </c>
      <c r="CU666">
        <f t="shared" si="484"/>
        <v>0</v>
      </c>
      <c r="CV666">
        <f t="shared" si="511"/>
        <v>0</v>
      </c>
      <c r="CW666">
        <f t="shared" si="512"/>
        <v>0</v>
      </c>
      <c r="CX666">
        <f t="shared" si="485"/>
        <v>0</v>
      </c>
      <c r="CY666">
        <f>0</f>
        <v>0</v>
      </c>
      <c r="CZ666">
        <f>0</f>
        <v>0</v>
      </c>
      <c r="DC666" t="s">
        <v>0</v>
      </c>
      <c r="DD666" t="s">
        <v>0</v>
      </c>
      <c r="DE666" t="s">
        <v>0</v>
      </c>
      <c r="DF666" t="s">
        <v>0</v>
      </c>
      <c r="DG666" t="s">
        <v>0</v>
      </c>
      <c r="DH666" t="s">
        <v>0</v>
      </c>
      <c r="DI666" t="s">
        <v>0</v>
      </c>
      <c r="DJ666" t="s">
        <v>0</v>
      </c>
      <c r="DK666" t="s">
        <v>0</v>
      </c>
      <c r="DL666" t="s">
        <v>0</v>
      </c>
      <c r="DM666" t="s">
        <v>0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137</v>
      </c>
      <c r="DW666" t="s">
        <v>137</v>
      </c>
      <c r="DX666">
        <v>1</v>
      </c>
      <c r="DZ666" t="s">
        <v>0</v>
      </c>
      <c r="EA666" t="s">
        <v>0</v>
      </c>
      <c r="EB666" t="s">
        <v>0</v>
      </c>
      <c r="EC666" t="s">
        <v>0</v>
      </c>
      <c r="EE666">
        <v>416980464</v>
      </c>
      <c r="EF666">
        <v>90</v>
      </c>
      <c r="EG666" t="s">
        <v>139</v>
      </c>
      <c r="EH666">
        <v>0</v>
      </c>
      <c r="EI666" t="s">
        <v>0</v>
      </c>
      <c r="EJ666">
        <v>1</v>
      </c>
      <c r="EK666">
        <v>900</v>
      </c>
      <c r="EL666" t="s">
        <v>139</v>
      </c>
      <c r="EM666" t="s">
        <v>140</v>
      </c>
      <c r="EO666" t="s">
        <v>0</v>
      </c>
      <c r="EQ666">
        <v>16</v>
      </c>
      <c r="ER666">
        <v>0</v>
      </c>
      <c r="ES666">
        <v>43.07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5</v>
      </c>
      <c r="FC666">
        <v>0</v>
      </c>
      <c r="FD666">
        <v>18</v>
      </c>
      <c r="FF666">
        <v>43.07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0</v>
      </c>
      <c r="GD666">
        <v>1</v>
      </c>
      <c r="GF666">
        <v>-1107834355</v>
      </c>
      <c r="GG666">
        <v>2</v>
      </c>
      <c r="GH666">
        <v>3</v>
      </c>
      <c r="GI666">
        <v>-2</v>
      </c>
      <c r="GJ666">
        <v>0</v>
      </c>
      <c r="GK666">
        <v>0</v>
      </c>
      <c r="GL666">
        <f t="shared" si="488"/>
        <v>0</v>
      </c>
      <c r="GM666">
        <f t="shared" si="489"/>
        <v>1033.68</v>
      </c>
      <c r="GN666">
        <f t="shared" si="490"/>
        <v>1033.68</v>
      </c>
      <c r="GO666">
        <f t="shared" si="491"/>
        <v>0</v>
      </c>
      <c r="GP666">
        <f t="shared" si="492"/>
        <v>0</v>
      </c>
      <c r="GR666">
        <v>1</v>
      </c>
      <c r="GS666">
        <v>1</v>
      </c>
      <c r="GT666">
        <v>0</v>
      </c>
      <c r="GU666" t="s">
        <v>0</v>
      </c>
      <c r="GV666">
        <f t="shared" si="493"/>
        <v>0</v>
      </c>
      <c r="GW666">
        <v>1</v>
      </c>
      <c r="GX666">
        <f t="shared" si="494"/>
        <v>0</v>
      </c>
      <c r="HA666">
        <v>0</v>
      </c>
      <c r="HB666">
        <v>0</v>
      </c>
      <c r="HC666">
        <f t="shared" si="495"/>
        <v>0</v>
      </c>
      <c r="HE666" t="s">
        <v>0</v>
      </c>
      <c r="HF666" t="s">
        <v>0</v>
      </c>
      <c r="HG666">
        <f>ROUND(ROUND(AL666,2)*I666,2)</f>
        <v>1033.68</v>
      </c>
      <c r="HM666" t="s">
        <v>0</v>
      </c>
      <c r="HN666" t="s">
        <v>0</v>
      </c>
      <c r="HO666" t="s">
        <v>0</v>
      </c>
      <c r="HP666" t="s">
        <v>0</v>
      </c>
      <c r="HQ666" t="s">
        <v>0</v>
      </c>
      <c r="HS666">
        <v>0</v>
      </c>
      <c r="IK666">
        <v>0</v>
      </c>
    </row>
    <row r="667" spans="1:245" x14ac:dyDescent="0.2">
      <c r="A667">
        <v>17</v>
      </c>
      <c r="B667">
        <v>1</v>
      </c>
      <c r="E667" t="s">
        <v>176</v>
      </c>
      <c r="F667" t="s">
        <v>741</v>
      </c>
      <c r="G667" t="s">
        <v>742</v>
      </c>
      <c r="H667" t="s">
        <v>272</v>
      </c>
      <c r="I667">
        <v>1</v>
      </c>
      <c r="J667">
        <v>0</v>
      </c>
      <c r="K667">
        <v>1</v>
      </c>
      <c r="M667">
        <v>1</v>
      </c>
      <c r="O667">
        <f t="shared" si="475"/>
        <v>709.16</v>
      </c>
      <c r="P667">
        <f t="shared" si="500"/>
        <v>709.16</v>
      </c>
      <c r="Q667">
        <f t="shared" si="501"/>
        <v>0</v>
      </c>
      <c r="R667">
        <f t="shared" si="502"/>
        <v>0</v>
      </c>
      <c r="S667">
        <f t="shared" si="503"/>
        <v>0</v>
      </c>
      <c r="T667">
        <f t="shared" si="476"/>
        <v>0</v>
      </c>
      <c r="U667">
        <f t="shared" si="504"/>
        <v>0</v>
      </c>
      <c r="V667">
        <f t="shared" si="505"/>
        <v>0</v>
      </c>
      <c r="W667">
        <f t="shared" si="477"/>
        <v>0</v>
      </c>
      <c r="X667">
        <f t="shared" si="478"/>
        <v>0</v>
      </c>
      <c r="Y667">
        <f t="shared" si="479"/>
        <v>0</v>
      </c>
      <c r="AA667">
        <v>449016141</v>
      </c>
      <c r="AB667">
        <f t="shared" si="480"/>
        <v>576.54999999999995</v>
      </c>
      <c r="AC667">
        <f t="shared" si="513"/>
        <v>576.54999999999995</v>
      </c>
      <c r="AD667">
        <f>ROUND((((ET667)-(EU667))+AE667),6)</f>
        <v>0</v>
      </c>
      <c r="AE667">
        <f t="shared" si="514"/>
        <v>0</v>
      </c>
      <c r="AF667">
        <f t="shared" si="515"/>
        <v>0</v>
      </c>
      <c r="AG667">
        <f t="shared" si="481"/>
        <v>0</v>
      </c>
      <c r="AH667">
        <f t="shared" si="507"/>
        <v>0</v>
      </c>
      <c r="AI667">
        <f t="shared" si="508"/>
        <v>0</v>
      </c>
      <c r="AJ667">
        <f t="shared" si="482"/>
        <v>0</v>
      </c>
      <c r="AK667">
        <v>576.54999999999995</v>
      </c>
      <c r="AL667">
        <v>576.54999999999995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1.23</v>
      </c>
      <c r="BD667" t="s">
        <v>0</v>
      </c>
      <c r="BE667" t="s">
        <v>0</v>
      </c>
      <c r="BF667" t="s">
        <v>0</v>
      </c>
      <c r="BG667" t="s">
        <v>0</v>
      </c>
      <c r="BH667">
        <v>3</v>
      </c>
      <c r="BI667">
        <v>1</v>
      </c>
      <c r="BJ667" t="s">
        <v>743</v>
      </c>
      <c r="BM667">
        <v>500001</v>
      </c>
      <c r="BN667">
        <v>0</v>
      </c>
      <c r="BO667" t="s">
        <v>741</v>
      </c>
      <c r="BP667">
        <v>1</v>
      </c>
      <c r="BQ667">
        <v>8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0</v>
      </c>
      <c r="BZ667">
        <v>0</v>
      </c>
      <c r="CA667">
        <v>0</v>
      </c>
      <c r="CB667" t="s">
        <v>0</v>
      </c>
      <c r="CE667">
        <v>0</v>
      </c>
      <c r="CF667">
        <v>0</v>
      </c>
      <c r="CG667">
        <v>0</v>
      </c>
      <c r="CM667">
        <v>0</v>
      </c>
      <c r="CN667" t="s">
        <v>0</v>
      </c>
      <c r="CO667">
        <v>0</v>
      </c>
      <c r="CP667">
        <f t="shared" si="483"/>
        <v>709.16</v>
      </c>
      <c r="CQ667">
        <f>ROUND(AL667*BC667,2)</f>
        <v>709.16</v>
      </c>
      <c r="CR667">
        <f>ROUND(AM667*BB667,2)</f>
        <v>0</v>
      </c>
      <c r="CS667">
        <f t="shared" si="509"/>
        <v>0</v>
      </c>
      <c r="CT667">
        <f t="shared" si="510"/>
        <v>0</v>
      </c>
      <c r="CU667">
        <f t="shared" si="484"/>
        <v>0</v>
      </c>
      <c r="CV667">
        <f t="shared" si="511"/>
        <v>0</v>
      </c>
      <c r="CW667">
        <f t="shared" si="512"/>
        <v>0</v>
      </c>
      <c r="CX667">
        <f t="shared" si="485"/>
        <v>0</v>
      </c>
      <c r="CY667">
        <f>0</f>
        <v>0</v>
      </c>
      <c r="CZ667">
        <f>0</f>
        <v>0</v>
      </c>
      <c r="DC667" t="s">
        <v>0</v>
      </c>
      <c r="DD667" t="s">
        <v>0</v>
      </c>
      <c r="DE667" t="s">
        <v>0</v>
      </c>
      <c r="DF667" t="s">
        <v>0</v>
      </c>
      <c r="DG667" t="s">
        <v>0</v>
      </c>
      <c r="DH667" t="s">
        <v>0</v>
      </c>
      <c r="DI667" t="s">
        <v>0</v>
      </c>
      <c r="DJ667" t="s">
        <v>0</v>
      </c>
      <c r="DK667" t="s">
        <v>0</v>
      </c>
      <c r="DL667" t="s">
        <v>0</v>
      </c>
      <c r="DM667" t="s">
        <v>0</v>
      </c>
      <c r="DN667">
        <v>0</v>
      </c>
      <c r="DO667">
        <v>0</v>
      </c>
      <c r="DP667">
        <v>1</v>
      </c>
      <c r="DQ667">
        <v>1</v>
      </c>
      <c r="DU667">
        <v>1013</v>
      </c>
      <c r="DV667" t="s">
        <v>272</v>
      </c>
      <c r="DW667" t="s">
        <v>272</v>
      </c>
      <c r="DX667">
        <v>1</v>
      </c>
      <c r="DZ667" t="s">
        <v>0</v>
      </c>
      <c r="EA667" t="s">
        <v>0</v>
      </c>
      <c r="EB667" t="s">
        <v>0</v>
      </c>
      <c r="EC667" t="s">
        <v>0</v>
      </c>
      <c r="EE667">
        <v>416979961</v>
      </c>
      <c r="EF667">
        <v>8</v>
      </c>
      <c r="EG667" t="s">
        <v>131</v>
      </c>
      <c r="EH667">
        <v>0</v>
      </c>
      <c r="EI667" t="s">
        <v>0</v>
      </c>
      <c r="EJ667">
        <v>1</v>
      </c>
      <c r="EK667">
        <v>500001</v>
      </c>
      <c r="EL667" t="s">
        <v>132</v>
      </c>
      <c r="EM667" t="s">
        <v>133</v>
      </c>
      <c r="EO667" t="s">
        <v>0</v>
      </c>
      <c r="EQ667">
        <v>0</v>
      </c>
      <c r="ER667">
        <v>576.54999999999995</v>
      </c>
      <c r="ES667">
        <v>576.54999999999995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v>0</v>
      </c>
      <c r="FS667">
        <v>0</v>
      </c>
      <c r="FX667">
        <v>0</v>
      </c>
      <c r="FY667">
        <v>0</v>
      </c>
      <c r="GA667" t="s">
        <v>0</v>
      </c>
      <c r="GD667">
        <v>1</v>
      </c>
      <c r="GF667">
        <v>-42200281</v>
      </c>
      <c r="GG667">
        <v>2</v>
      </c>
      <c r="GH667">
        <v>1</v>
      </c>
      <c r="GI667">
        <v>2</v>
      </c>
      <c r="GJ667">
        <v>0</v>
      </c>
      <c r="GK667">
        <v>0</v>
      </c>
      <c r="GL667">
        <f t="shared" si="488"/>
        <v>0</v>
      </c>
      <c r="GM667">
        <f t="shared" si="489"/>
        <v>709.16</v>
      </c>
      <c r="GN667">
        <f t="shared" si="490"/>
        <v>709.16</v>
      </c>
      <c r="GO667">
        <f t="shared" si="491"/>
        <v>0</v>
      </c>
      <c r="GP667">
        <f t="shared" si="492"/>
        <v>0</v>
      </c>
      <c r="GR667">
        <v>0</v>
      </c>
      <c r="GS667">
        <v>3</v>
      </c>
      <c r="GT667">
        <v>0</v>
      </c>
      <c r="GU667" t="s">
        <v>0</v>
      </c>
      <c r="GV667">
        <f t="shared" si="493"/>
        <v>0</v>
      </c>
      <c r="GW667">
        <v>1</v>
      </c>
      <c r="GX667">
        <f t="shared" si="494"/>
        <v>0</v>
      </c>
      <c r="HA667">
        <v>0</v>
      </c>
      <c r="HB667">
        <v>0</v>
      </c>
      <c r="HC667">
        <f t="shared" si="495"/>
        <v>0</v>
      </c>
      <c r="HE667" t="s">
        <v>0</v>
      </c>
      <c r="HF667" t="s">
        <v>0</v>
      </c>
      <c r="HM667" t="s">
        <v>0</v>
      </c>
      <c r="HN667" t="s">
        <v>0</v>
      </c>
      <c r="HO667" t="s">
        <v>0</v>
      </c>
      <c r="HP667" t="s">
        <v>0</v>
      </c>
      <c r="HQ667" t="s">
        <v>0</v>
      </c>
      <c r="HS667">
        <v>0</v>
      </c>
      <c r="IK667">
        <v>0</v>
      </c>
    </row>
    <row r="668" spans="1:245" x14ac:dyDescent="0.2">
      <c r="A668">
        <v>17</v>
      </c>
      <c r="B668">
        <v>1</v>
      </c>
      <c r="E668" t="s">
        <v>179</v>
      </c>
      <c r="F668" t="s">
        <v>744</v>
      </c>
      <c r="G668" t="s">
        <v>745</v>
      </c>
      <c r="H668" t="s">
        <v>137</v>
      </c>
      <c r="I668">
        <v>6</v>
      </c>
      <c r="J668">
        <v>0</v>
      </c>
      <c r="K668">
        <v>6</v>
      </c>
      <c r="M668">
        <v>6</v>
      </c>
      <c r="O668">
        <f t="shared" si="475"/>
        <v>2748.36</v>
      </c>
      <c r="P668">
        <f t="shared" si="500"/>
        <v>2748.36</v>
      </c>
      <c r="Q668">
        <f t="shared" si="501"/>
        <v>0</v>
      </c>
      <c r="R668">
        <f t="shared" si="502"/>
        <v>0</v>
      </c>
      <c r="S668">
        <f t="shared" si="503"/>
        <v>0</v>
      </c>
      <c r="T668">
        <f t="shared" si="476"/>
        <v>0</v>
      </c>
      <c r="U668">
        <f t="shared" si="504"/>
        <v>0</v>
      </c>
      <c r="V668">
        <f t="shared" si="505"/>
        <v>0</v>
      </c>
      <c r="W668">
        <f t="shared" si="477"/>
        <v>0</v>
      </c>
      <c r="X668">
        <f t="shared" si="478"/>
        <v>0</v>
      </c>
      <c r="Y668">
        <f t="shared" si="479"/>
        <v>0</v>
      </c>
      <c r="AA668">
        <v>449016141</v>
      </c>
      <c r="AB668">
        <f t="shared" si="480"/>
        <v>458.06</v>
      </c>
      <c r="AC668">
        <f t="shared" si="513"/>
        <v>458.06</v>
      </c>
      <c r="AD668">
        <f>ROUND((ET668),6)</f>
        <v>0</v>
      </c>
      <c r="AE668">
        <f t="shared" si="514"/>
        <v>0</v>
      </c>
      <c r="AF668">
        <f t="shared" si="515"/>
        <v>0</v>
      </c>
      <c r="AG668">
        <f t="shared" si="481"/>
        <v>0</v>
      </c>
      <c r="AH668">
        <f t="shared" si="507"/>
        <v>0</v>
      </c>
      <c r="AI668">
        <f t="shared" si="508"/>
        <v>0</v>
      </c>
      <c r="AJ668">
        <f t="shared" si="482"/>
        <v>0</v>
      </c>
      <c r="AK668">
        <v>458.06</v>
      </c>
      <c r="AL668">
        <v>458.06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0</v>
      </c>
      <c r="BE668" t="s">
        <v>0</v>
      </c>
      <c r="BF668" t="s">
        <v>0</v>
      </c>
      <c r="BG668" t="s">
        <v>0</v>
      </c>
      <c r="BH668">
        <v>3</v>
      </c>
      <c r="BI668">
        <v>1</v>
      </c>
      <c r="BJ668" t="s">
        <v>744</v>
      </c>
      <c r="BM668">
        <v>900</v>
      </c>
      <c r="BN668">
        <v>0</v>
      </c>
      <c r="BO668" t="s">
        <v>0</v>
      </c>
      <c r="BP668">
        <v>0</v>
      </c>
      <c r="BQ668">
        <v>90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0</v>
      </c>
      <c r="BZ668">
        <v>0</v>
      </c>
      <c r="CA668">
        <v>0</v>
      </c>
      <c r="CB668" t="s">
        <v>0</v>
      </c>
      <c r="CE668">
        <v>0</v>
      </c>
      <c r="CF668">
        <v>0</v>
      </c>
      <c r="CG668">
        <v>0</v>
      </c>
      <c r="CM668">
        <v>0</v>
      </c>
      <c r="CN668" t="s">
        <v>0</v>
      </c>
      <c r="CO668">
        <v>0</v>
      </c>
      <c r="CP668">
        <f t="shared" si="483"/>
        <v>2748.36</v>
      </c>
      <c r="CQ668">
        <f t="shared" ref="CQ668:CR670" si="516">ROUND(AL668,2)</f>
        <v>458.06</v>
      </c>
      <c r="CR668">
        <f t="shared" si="516"/>
        <v>0</v>
      </c>
      <c r="CS668">
        <f t="shared" si="509"/>
        <v>0</v>
      </c>
      <c r="CT668">
        <f t="shared" si="510"/>
        <v>0</v>
      </c>
      <c r="CU668">
        <f t="shared" si="484"/>
        <v>0</v>
      </c>
      <c r="CV668">
        <f t="shared" si="511"/>
        <v>0</v>
      </c>
      <c r="CW668">
        <f t="shared" si="512"/>
        <v>0</v>
      </c>
      <c r="CX668">
        <f t="shared" si="485"/>
        <v>0</v>
      </c>
      <c r="CY668">
        <f>0</f>
        <v>0</v>
      </c>
      <c r="CZ668">
        <f>0</f>
        <v>0</v>
      </c>
      <c r="DC668" t="s">
        <v>0</v>
      </c>
      <c r="DD668" t="s">
        <v>0</v>
      </c>
      <c r="DE668" t="s">
        <v>0</v>
      </c>
      <c r="DF668" t="s">
        <v>0</v>
      </c>
      <c r="DG668" t="s">
        <v>0</v>
      </c>
      <c r="DH668" t="s">
        <v>0</v>
      </c>
      <c r="DI668" t="s">
        <v>0</v>
      </c>
      <c r="DJ668" t="s">
        <v>0</v>
      </c>
      <c r="DK668" t="s">
        <v>0</v>
      </c>
      <c r="DL668" t="s">
        <v>0</v>
      </c>
      <c r="DM668" t="s">
        <v>0</v>
      </c>
      <c r="DN668">
        <v>0</v>
      </c>
      <c r="DO668">
        <v>0</v>
      </c>
      <c r="DP668">
        <v>1</v>
      </c>
      <c r="DQ668">
        <v>1</v>
      </c>
      <c r="DU668">
        <v>1010</v>
      </c>
      <c r="DV668" t="s">
        <v>137</v>
      </c>
      <c r="DW668" t="s">
        <v>137</v>
      </c>
      <c r="DX668">
        <v>1</v>
      </c>
      <c r="DZ668" t="s">
        <v>0</v>
      </c>
      <c r="EA668" t="s">
        <v>0</v>
      </c>
      <c r="EB668" t="s">
        <v>0</v>
      </c>
      <c r="EC668" t="s">
        <v>0</v>
      </c>
      <c r="EE668">
        <v>416980464</v>
      </c>
      <c r="EF668">
        <v>90</v>
      </c>
      <c r="EG668" t="s">
        <v>139</v>
      </c>
      <c r="EH668">
        <v>0</v>
      </c>
      <c r="EI668" t="s">
        <v>0</v>
      </c>
      <c r="EJ668">
        <v>1</v>
      </c>
      <c r="EK668">
        <v>900</v>
      </c>
      <c r="EL668" t="s">
        <v>139</v>
      </c>
      <c r="EM668" t="s">
        <v>140</v>
      </c>
      <c r="EO668" t="s">
        <v>0</v>
      </c>
      <c r="EQ668">
        <v>16</v>
      </c>
      <c r="ER668">
        <v>0</v>
      </c>
      <c r="ES668">
        <v>458.06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5</v>
      </c>
      <c r="FC668">
        <v>0</v>
      </c>
      <c r="FD668">
        <v>18</v>
      </c>
      <c r="FF668">
        <v>458.06</v>
      </c>
      <c r="FQ668">
        <v>0</v>
      </c>
      <c r="FR668">
        <v>0</v>
      </c>
      <c r="FS668">
        <v>0</v>
      </c>
      <c r="FX668">
        <v>0</v>
      </c>
      <c r="FY668">
        <v>0</v>
      </c>
      <c r="GA668" t="s">
        <v>0</v>
      </c>
      <c r="GD668">
        <v>1</v>
      </c>
      <c r="GF668">
        <v>268975101</v>
      </c>
      <c r="GG668">
        <v>2</v>
      </c>
      <c r="GH668">
        <v>3</v>
      </c>
      <c r="GI668">
        <v>-2</v>
      </c>
      <c r="GJ668">
        <v>0</v>
      </c>
      <c r="GK668">
        <v>0</v>
      </c>
      <c r="GL668">
        <f t="shared" si="488"/>
        <v>0</v>
      </c>
      <c r="GM668">
        <f t="shared" si="489"/>
        <v>2748.36</v>
      </c>
      <c r="GN668">
        <f t="shared" si="490"/>
        <v>2748.36</v>
      </c>
      <c r="GO668">
        <f t="shared" si="491"/>
        <v>0</v>
      </c>
      <c r="GP668">
        <f t="shared" si="492"/>
        <v>0</v>
      </c>
      <c r="GR668">
        <v>1</v>
      </c>
      <c r="GS668">
        <v>1</v>
      </c>
      <c r="GT668">
        <v>0</v>
      </c>
      <c r="GU668" t="s">
        <v>0</v>
      </c>
      <c r="GV668">
        <f t="shared" si="493"/>
        <v>0</v>
      </c>
      <c r="GW668">
        <v>1</v>
      </c>
      <c r="GX668">
        <f t="shared" si="494"/>
        <v>0</v>
      </c>
      <c r="HA668">
        <v>0</v>
      </c>
      <c r="HB668">
        <v>0</v>
      </c>
      <c r="HC668">
        <f t="shared" si="495"/>
        <v>0</v>
      </c>
      <c r="HE668" t="s">
        <v>0</v>
      </c>
      <c r="HF668" t="s">
        <v>0</v>
      </c>
      <c r="HG668">
        <f>ROUND(ROUND(AL668,2)*I668,2)</f>
        <v>2748.36</v>
      </c>
      <c r="HM668" t="s">
        <v>0</v>
      </c>
      <c r="HN668" t="s">
        <v>0</v>
      </c>
      <c r="HO668" t="s">
        <v>0</v>
      </c>
      <c r="HP668" t="s">
        <v>0</v>
      </c>
      <c r="HQ668" t="s">
        <v>0</v>
      </c>
      <c r="HS668">
        <v>0</v>
      </c>
      <c r="IK668">
        <v>0</v>
      </c>
    </row>
    <row r="669" spans="1:245" x14ac:dyDescent="0.2">
      <c r="A669">
        <v>17</v>
      </c>
      <c r="B669">
        <v>1</v>
      </c>
      <c r="E669" t="s">
        <v>182</v>
      </c>
      <c r="F669" t="s">
        <v>367</v>
      </c>
      <c r="G669" t="s">
        <v>368</v>
      </c>
      <c r="H669" t="s">
        <v>137</v>
      </c>
      <c r="I669">
        <v>11</v>
      </c>
      <c r="J669">
        <v>0</v>
      </c>
      <c r="K669">
        <v>11</v>
      </c>
      <c r="M669">
        <v>11</v>
      </c>
      <c r="O669">
        <f t="shared" si="475"/>
        <v>2103.31</v>
      </c>
      <c r="P669">
        <f t="shared" si="500"/>
        <v>2103.31</v>
      </c>
      <c r="Q669">
        <f t="shared" si="501"/>
        <v>0</v>
      </c>
      <c r="R669">
        <f t="shared" si="502"/>
        <v>0</v>
      </c>
      <c r="S669">
        <f t="shared" si="503"/>
        <v>0</v>
      </c>
      <c r="T669">
        <f t="shared" si="476"/>
        <v>0</v>
      </c>
      <c r="U669">
        <f t="shared" si="504"/>
        <v>0</v>
      </c>
      <c r="V669">
        <f t="shared" si="505"/>
        <v>0</v>
      </c>
      <c r="W669">
        <f t="shared" si="477"/>
        <v>0</v>
      </c>
      <c r="X669">
        <f t="shared" si="478"/>
        <v>0</v>
      </c>
      <c r="Y669">
        <f t="shared" si="479"/>
        <v>0</v>
      </c>
      <c r="AA669">
        <v>449016141</v>
      </c>
      <c r="AB669">
        <f t="shared" si="480"/>
        <v>191.21</v>
      </c>
      <c r="AC669">
        <f t="shared" si="513"/>
        <v>191.21</v>
      </c>
      <c r="AD669">
        <f>ROUND((ET669),6)</f>
        <v>0</v>
      </c>
      <c r="AE669">
        <f t="shared" si="514"/>
        <v>0</v>
      </c>
      <c r="AF669">
        <f t="shared" si="515"/>
        <v>0</v>
      </c>
      <c r="AG669">
        <f t="shared" si="481"/>
        <v>0</v>
      </c>
      <c r="AH669">
        <f t="shared" si="507"/>
        <v>0</v>
      </c>
      <c r="AI669">
        <f t="shared" si="508"/>
        <v>0</v>
      </c>
      <c r="AJ669">
        <f t="shared" si="482"/>
        <v>0</v>
      </c>
      <c r="AK669">
        <v>191.21</v>
      </c>
      <c r="AL669">
        <v>191.21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0</v>
      </c>
      <c r="BE669" t="s">
        <v>0</v>
      </c>
      <c r="BF669" t="s">
        <v>0</v>
      </c>
      <c r="BG669" t="s">
        <v>0</v>
      </c>
      <c r="BH669">
        <v>3</v>
      </c>
      <c r="BI669">
        <v>1</v>
      </c>
      <c r="BJ669" t="s">
        <v>367</v>
      </c>
      <c r="BM669">
        <v>900</v>
      </c>
      <c r="BN669">
        <v>0</v>
      </c>
      <c r="BO669" t="s">
        <v>0</v>
      </c>
      <c r="BP669">
        <v>0</v>
      </c>
      <c r="BQ669">
        <v>90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0</v>
      </c>
      <c r="BZ669">
        <v>0</v>
      </c>
      <c r="CA669">
        <v>0</v>
      </c>
      <c r="CB669" t="s">
        <v>0</v>
      </c>
      <c r="CE669">
        <v>0</v>
      </c>
      <c r="CF669">
        <v>0</v>
      </c>
      <c r="CG669">
        <v>0</v>
      </c>
      <c r="CM669">
        <v>0</v>
      </c>
      <c r="CN669" t="s">
        <v>0</v>
      </c>
      <c r="CO669">
        <v>0</v>
      </c>
      <c r="CP669">
        <f t="shared" si="483"/>
        <v>2103.31</v>
      </c>
      <c r="CQ669">
        <f t="shared" si="516"/>
        <v>191.21</v>
      </c>
      <c r="CR669">
        <f t="shared" si="516"/>
        <v>0</v>
      </c>
      <c r="CS669">
        <f t="shared" si="509"/>
        <v>0</v>
      </c>
      <c r="CT669">
        <f t="shared" si="510"/>
        <v>0</v>
      </c>
      <c r="CU669">
        <f t="shared" si="484"/>
        <v>0</v>
      </c>
      <c r="CV669">
        <f t="shared" si="511"/>
        <v>0</v>
      </c>
      <c r="CW669">
        <f t="shared" si="512"/>
        <v>0</v>
      </c>
      <c r="CX669">
        <f t="shared" si="485"/>
        <v>0</v>
      </c>
      <c r="CY669">
        <f>0</f>
        <v>0</v>
      </c>
      <c r="CZ669">
        <f>0</f>
        <v>0</v>
      </c>
      <c r="DC669" t="s">
        <v>0</v>
      </c>
      <c r="DD669" t="s">
        <v>0</v>
      </c>
      <c r="DE669" t="s">
        <v>0</v>
      </c>
      <c r="DF669" t="s">
        <v>0</v>
      </c>
      <c r="DG669" t="s">
        <v>0</v>
      </c>
      <c r="DH669" t="s">
        <v>0</v>
      </c>
      <c r="DI669" t="s">
        <v>0</v>
      </c>
      <c r="DJ669" t="s">
        <v>0</v>
      </c>
      <c r="DK669" t="s">
        <v>0</v>
      </c>
      <c r="DL669" t="s">
        <v>0</v>
      </c>
      <c r="DM669" t="s">
        <v>0</v>
      </c>
      <c r="DN669">
        <v>0</v>
      </c>
      <c r="DO669">
        <v>0</v>
      </c>
      <c r="DP669">
        <v>1</v>
      </c>
      <c r="DQ669">
        <v>1</v>
      </c>
      <c r="DU669">
        <v>1010</v>
      </c>
      <c r="DV669" t="s">
        <v>137</v>
      </c>
      <c r="DW669" t="s">
        <v>138</v>
      </c>
      <c r="DX669">
        <v>1</v>
      </c>
      <c r="DZ669" t="s">
        <v>0</v>
      </c>
      <c r="EA669" t="s">
        <v>0</v>
      </c>
      <c r="EB669" t="s">
        <v>0</v>
      </c>
      <c r="EC669" t="s">
        <v>0</v>
      </c>
      <c r="EE669">
        <v>416980464</v>
      </c>
      <c r="EF669">
        <v>90</v>
      </c>
      <c r="EG669" t="s">
        <v>139</v>
      </c>
      <c r="EH669">
        <v>0</v>
      </c>
      <c r="EI669" t="s">
        <v>0</v>
      </c>
      <c r="EJ669">
        <v>1</v>
      </c>
      <c r="EK669">
        <v>900</v>
      </c>
      <c r="EL669" t="s">
        <v>139</v>
      </c>
      <c r="EM669" t="s">
        <v>140</v>
      </c>
      <c r="EO669" t="s">
        <v>0</v>
      </c>
      <c r="EQ669">
        <v>16</v>
      </c>
      <c r="ER669">
        <v>0</v>
      </c>
      <c r="ES669">
        <v>191.21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5</v>
      </c>
      <c r="FC669">
        <v>0</v>
      </c>
      <c r="FD669">
        <v>18</v>
      </c>
      <c r="FF669">
        <v>191.21</v>
      </c>
      <c r="FQ669">
        <v>0</v>
      </c>
      <c r="FR669">
        <v>0</v>
      </c>
      <c r="FS669">
        <v>0</v>
      </c>
      <c r="FX669">
        <v>0</v>
      </c>
      <c r="FY669">
        <v>0</v>
      </c>
      <c r="GA669" t="s">
        <v>0</v>
      </c>
      <c r="GD669">
        <v>1</v>
      </c>
      <c r="GF669">
        <v>1766791750</v>
      </c>
      <c r="GG669">
        <v>2</v>
      </c>
      <c r="GH669">
        <v>3</v>
      </c>
      <c r="GI669">
        <v>-2</v>
      </c>
      <c r="GJ669">
        <v>0</v>
      </c>
      <c r="GK669">
        <v>0</v>
      </c>
      <c r="GL669">
        <f t="shared" si="488"/>
        <v>0</v>
      </c>
      <c r="GM669">
        <f t="shared" si="489"/>
        <v>2103.31</v>
      </c>
      <c r="GN669">
        <f t="shared" si="490"/>
        <v>2103.31</v>
      </c>
      <c r="GO669">
        <f t="shared" si="491"/>
        <v>0</v>
      </c>
      <c r="GP669">
        <f t="shared" si="492"/>
        <v>0</v>
      </c>
      <c r="GR669">
        <v>1</v>
      </c>
      <c r="GS669">
        <v>1</v>
      </c>
      <c r="GT669">
        <v>0</v>
      </c>
      <c r="GU669" t="s">
        <v>0</v>
      </c>
      <c r="GV669">
        <f t="shared" si="493"/>
        <v>0</v>
      </c>
      <c r="GW669">
        <v>1</v>
      </c>
      <c r="GX669">
        <f t="shared" si="494"/>
        <v>0</v>
      </c>
      <c r="HA669">
        <v>0</v>
      </c>
      <c r="HB669">
        <v>0</v>
      </c>
      <c r="HC669">
        <f t="shared" si="495"/>
        <v>0</v>
      </c>
      <c r="HE669" t="s">
        <v>0</v>
      </c>
      <c r="HF669" t="s">
        <v>0</v>
      </c>
      <c r="HG669">
        <f>ROUND(ROUND(AL669,2)*I669,2)</f>
        <v>2103.31</v>
      </c>
      <c r="HM669" t="s">
        <v>0</v>
      </c>
      <c r="HN669" t="s">
        <v>0</v>
      </c>
      <c r="HO669" t="s">
        <v>0</v>
      </c>
      <c r="HP669" t="s">
        <v>0</v>
      </c>
      <c r="HQ669" t="s">
        <v>0</v>
      </c>
      <c r="HS669">
        <v>0</v>
      </c>
      <c r="IK669">
        <v>0</v>
      </c>
    </row>
    <row r="670" spans="1:245" x14ac:dyDescent="0.2">
      <c r="A670">
        <v>17</v>
      </c>
      <c r="B670">
        <v>1</v>
      </c>
      <c r="E670" t="s">
        <v>185</v>
      </c>
      <c r="F670" t="s">
        <v>746</v>
      </c>
      <c r="G670" t="s">
        <v>747</v>
      </c>
      <c r="H670" t="s">
        <v>137</v>
      </c>
      <c r="I670">
        <v>12</v>
      </c>
      <c r="J670">
        <v>0</v>
      </c>
      <c r="K670">
        <v>12</v>
      </c>
      <c r="M670">
        <v>12</v>
      </c>
      <c r="O670">
        <f t="shared" si="475"/>
        <v>124.8</v>
      </c>
      <c r="P670">
        <f t="shared" si="500"/>
        <v>124.8</v>
      </c>
      <c r="Q670">
        <f t="shared" si="501"/>
        <v>0</v>
      </c>
      <c r="R670">
        <f t="shared" si="502"/>
        <v>0</v>
      </c>
      <c r="S670">
        <f t="shared" si="503"/>
        <v>0</v>
      </c>
      <c r="T670">
        <f t="shared" si="476"/>
        <v>0</v>
      </c>
      <c r="U670">
        <f t="shared" si="504"/>
        <v>0</v>
      </c>
      <c r="V670">
        <f t="shared" si="505"/>
        <v>0</v>
      </c>
      <c r="W670">
        <f t="shared" si="477"/>
        <v>0</v>
      </c>
      <c r="X670">
        <f t="shared" si="478"/>
        <v>0</v>
      </c>
      <c r="Y670">
        <f t="shared" si="479"/>
        <v>0</v>
      </c>
      <c r="AA670">
        <v>449016141</v>
      </c>
      <c r="AB670">
        <f t="shared" si="480"/>
        <v>10.4</v>
      </c>
      <c r="AC670">
        <f t="shared" si="513"/>
        <v>10.4</v>
      </c>
      <c r="AD670">
        <f>ROUND((ET670),6)</f>
        <v>0</v>
      </c>
      <c r="AE670">
        <f t="shared" si="514"/>
        <v>0</v>
      </c>
      <c r="AF670">
        <f t="shared" si="515"/>
        <v>0</v>
      </c>
      <c r="AG670">
        <f t="shared" si="481"/>
        <v>0</v>
      </c>
      <c r="AH670">
        <f t="shared" si="507"/>
        <v>0</v>
      </c>
      <c r="AI670">
        <f t="shared" si="508"/>
        <v>0</v>
      </c>
      <c r="AJ670">
        <f t="shared" si="482"/>
        <v>0</v>
      </c>
      <c r="AK670">
        <v>10.4</v>
      </c>
      <c r="AL670">
        <v>10.4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0</v>
      </c>
      <c r="BE670" t="s">
        <v>0</v>
      </c>
      <c r="BF670" t="s">
        <v>0</v>
      </c>
      <c r="BG670" t="s">
        <v>0</v>
      </c>
      <c r="BH670">
        <v>3</v>
      </c>
      <c r="BI670">
        <v>1</v>
      </c>
      <c r="BJ670" t="s">
        <v>746</v>
      </c>
      <c r="BM670">
        <v>900</v>
      </c>
      <c r="BN670">
        <v>0</v>
      </c>
      <c r="BO670" t="s">
        <v>0</v>
      </c>
      <c r="BP670">
        <v>0</v>
      </c>
      <c r="BQ670">
        <v>90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0</v>
      </c>
      <c r="BZ670">
        <v>0</v>
      </c>
      <c r="CA670">
        <v>0</v>
      </c>
      <c r="CB670" t="s">
        <v>0</v>
      </c>
      <c r="CE670">
        <v>0</v>
      </c>
      <c r="CF670">
        <v>0</v>
      </c>
      <c r="CG670">
        <v>0</v>
      </c>
      <c r="CM670">
        <v>0</v>
      </c>
      <c r="CN670" t="s">
        <v>0</v>
      </c>
      <c r="CO670">
        <v>0</v>
      </c>
      <c r="CP670">
        <f t="shared" si="483"/>
        <v>124.8</v>
      </c>
      <c r="CQ670">
        <f t="shared" si="516"/>
        <v>10.4</v>
      </c>
      <c r="CR670">
        <f t="shared" si="516"/>
        <v>0</v>
      </c>
      <c r="CS670">
        <f t="shared" si="509"/>
        <v>0</v>
      </c>
      <c r="CT670">
        <f t="shared" si="510"/>
        <v>0</v>
      </c>
      <c r="CU670">
        <f t="shared" si="484"/>
        <v>0</v>
      </c>
      <c r="CV670">
        <f t="shared" si="511"/>
        <v>0</v>
      </c>
      <c r="CW670">
        <f t="shared" si="512"/>
        <v>0</v>
      </c>
      <c r="CX670">
        <f t="shared" si="485"/>
        <v>0</v>
      </c>
      <c r="CY670">
        <f>0</f>
        <v>0</v>
      </c>
      <c r="CZ670">
        <f>0</f>
        <v>0</v>
      </c>
      <c r="DC670" t="s">
        <v>0</v>
      </c>
      <c r="DD670" t="s">
        <v>0</v>
      </c>
      <c r="DE670" t="s">
        <v>0</v>
      </c>
      <c r="DF670" t="s">
        <v>0</v>
      </c>
      <c r="DG670" t="s">
        <v>0</v>
      </c>
      <c r="DH670" t="s">
        <v>0</v>
      </c>
      <c r="DI670" t="s">
        <v>0</v>
      </c>
      <c r="DJ670" t="s">
        <v>0</v>
      </c>
      <c r="DK670" t="s">
        <v>0</v>
      </c>
      <c r="DL670" t="s">
        <v>0</v>
      </c>
      <c r="DM670" t="s">
        <v>0</v>
      </c>
      <c r="DN670">
        <v>0</v>
      </c>
      <c r="DO670">
        <v>0</v>
      </c>
      <c r="DP670">
        <v>1</v>
      </c>
      <c r="DQ670">
        <v>1</v>
      </c>
      <c r="DU670">
        <v>1010</v>
      </c>
      <c r="DV670" t="s">
        <v>137</v>
      </c>
      <c r="DW670" t="s">
        <v>137</v>
      </c>
      <c r="DX670">
        <v>1</v>
      </c>
      <c r="DZ670" t="s">
        <v>0</v>
      </c>
      <c r="EA670" t="s">
        <v>0</v>
      </c>
      <c r="EB670" t="s">
        <v>0</v>
      </c>
      <c r="EC670" t="s">
        <v>0</v>
      </c>
      <c r="EE670">
        <v>416980464</v>
      </c>
      <c r="EF670">
        <v>90</v>
      </c>
      <c r="EG670" t="s">
        <v>139</v>
      </c>
      <c r="EH670">
        <v>0</v>
      </c>
      <c r="EI670" t="s">
        <v>0</v>
      </c>
      <c r="EJ670">
        <v>1</v>
      </c>
      <c r="EK670">
        <v>900</v>
      </c>
      <c r="EL670" t="s">
        <v>139</v>
      </c>
      <c r="EM670" t="s">
        <v>140</v>
      </c>
      <c r="EO670" t="s">
        <v>0</v>
      </c>
      <c r="EQ670">
        <v>16</v>
      </c>
      <c r="ER670">
        <v>0</v>
      </c>
      <c r="ES670">
        <v>10.4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5</v>
      </c>
      <c r="FC670">
        <v>0</v>
      </c>
      <c r="FD670">
        <v>18</v>
      </c>
      <c r="FF670">
        <v>10.4</v>
      </c>
      <c r="FQ670">
        <v>0</v>
      </c>
      <c r="FR670">
        <v>0</v>
      </c>
      <c r="FS670">
        <v>0</v>
      </c>
      <c r="FX670">
        <v>0</v>
      </c>
      <c r="FY670">
        <v>0</v>
      </c>
      <c r="GA670" t="s">
        <v>0</v>
      </c>
      <c r="GD670">
        <v>1</v>
      </c>
      <c r="GF670">
        <v>-1286447645</v>
      </c>
      <c r="GG670">
        <v>2</v>
      </c>
      <c r="GH670">
        <v>3</v>
      </c>
      <c r="GI670">
        <v>-2</v>
      </c>
      <c r="GJ670">
        <v>0</v>
      </c>
      <c r="GK670">
        <v>0</v>
      </c>
      <c r="GL670">
        <f t="shared" si="488"/>
        <v>0</v>
      </c>
      <c r="GM670">
        <f t="shared" si="489"/>
        <v>124.8</v>
      </c>
      <c r="GN670">
        <f t="shared" si="490"/>
        <v>124.8</v>
      </c>
      <c r="GO670">
        <f t="shared" si="491"/>
        <v>0</v>
      </c>
      <c r="GP670">
        <f t="shared" si="492"/>
        <v>0</v>
      </c>
      <c r="GR670">
        <v>1</v>
      </c>
      <c r="GS670">
        <v>1</v>
      </c>
      <c r="GT670">
        <v>0</v>
      </c>
      <c r="GU670" t="s">
        <v>0</v>
      </c>
      <c r="GV670">
        <f t="shared" si="493"/>
        <v>0</v>
      </c>
      <c r="GW670">
        <v>1</v>
      </c>
      <c r="GX670">
        <f t="shared" si="494"/>
        <v>0</v>
      </c>
      <c r="HA670">
        <v>0</v>
      </c>
      <c r="HB670">
        <v>0</v>
      </c>
      <c r="HC670">
        <f t="shared" si="495"/>
        <v>0</v>
      </c>
      <c r="HE670" t="s">
        <v>0</v>
      </c>
      <c r="HF670" t="s">
        <v>0</v>
      </c>
      <c r="HG670">
        <f>ROUND(ROUND(AL670,2)*I670,2)</f>
        <v>124.8</v>
      </c>
      <c r="HM670" t="s">
        <v>0</v>
      </c>
      <c r="HN670" t="s">
        <v>0</v>
      </c>
      <c r="HO670" t="s">
        <v>0</v>
      </c>
      <c r="HP670" t="s">
        <v>0</v>
      </c>
      <c r="HQ670" t="s">
        <v>0</v>
      </c>
      <c r="HS670">
        <v>0</v>
      </c>
      <c r="IK670">
        <v>0</v>
      </c>
    </row>
    <row r="671" spans="1:245" x14ac:dyDescent="0.2">
      <c r="A671">
        <v>17</v>
      </c>
      <c r="B671">
        <v>1</v>
      </c>
      <c r="E671" t="s">
        <v>189</v>
      </c>
      <c r="F671" t="s">
        <v>748</v>
      </c>
      <c r="G671" t="s">
        <v>749</v>
      </c>
      <c r="H671" t="s">
        <v>212</v>
      </c>
      <c r="I671">
        <v>0</v>
      </c>
      <c r="J671">
        <v>0</v>
      </c>
      <c r="K671">
        <v>0</v>
      </c>
      <c r="M671">
        <v>0</v>
      </c>
      <c r="O671">
        <f t="shared" si="475"/>
        <v>0</v>
      </c>
      <c r="P671">
        <f t="shared" si="500"/>
        <v>0</v>
      </c>
      <c r="Q671">
        <f t="shared" si="501"/>
        <v>0</v>
      </c>
      <c r="R671">
        <f t="shared" si="502"/>
        <v>0</v>
      </c>
      <c r="S671">
        <f t="shared" si="503"/>
        <v>0</v>
      </c>
      <c r="T671">
        <f t="shared" si="476"/>
        <v>0</v>
      </c>
      <c r="U671">
        <f t="shared" si="504"/>
        <v>0</v>
      </c>
      <c r="V671">
        <f t="shared" si="505"/>
        <v>0</v>
      </c>
      <c r="W671">
        <f t="shared" si="477"/>
        <v>0</v>
      </c>
      <c r="X671">
        <f t="shared" si="478"/>
        <v>0</v>
      </c>
      <c r="Y671">
        <f t="shared" si="479"/>
        <v>0</v>
      </c>
      <c r="AA671">
        <v>449016141</v>
      </c>
      <c r="AB671">
        <f t="shared" si="480"/>
        <v>22754.38</v>
      </c>
      <c r="AC671">
        <f t="shared" si="513"/>
        <v>22754.38</v>
      </c>
      <c r="AD671">
        <f>ROUND((((ET671)-(EU671))+AE671),6)</f>
        <v>0</v>
      </c>
      <c r="AE671">
        <f t="shared" si="514"/>
        <v>0</v>
      </c>
      <c r="AF671">
        <f t="shared" si="515"/>
        <v>0</v>
      </c>
      <c r="AG671">
        <f t="shared" si="481"/>
        <v>0</v>
      </c>
      <c r="AH671">
        <f t="shared" si="507"/>
        <v>0</v>
      </c>
      <c r="AI671">
        <f t="shared" si="508"/>
        <v>0</v>
      </c>
      <c r="AJ671">
        <f t="shared" si="482"/>
        <v>0</v>
      </c>
      <c r="AK671">
        <v>22754.38</v>
      </c>
      <c r="AL671">
        <v>22754.38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0</v>
      </c>
      <c r="BE671" t="s">
        <v>0</v>
      </c>
      <c r="BF671" t="s">
        <v>0</v>
      </c>
      <c r="BG671" t="s">
        <v>0</v>
      </c>
      <c r="BH671">
        <v>3</v>
      </c>
      <c r="BI671">
        <v>2</v>
      </c>
      <c r="BJ671" t="s">
        <v>750</v>
      </c>
      <c r="BM671">
        <v>500002</v>
      </c>
      <c r="BN671">
        <v>0</v>
      </c>
      <c r="BO671" t="s">
        <v>0</v>
      </c>
      <c r="BP671">
        <v>0</v>
      </c>
      <c r="BQ671">
        <v>12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0</v>
      </c>
      <c r="BZ671">
        <v>0</v>
      </c>
      <c r="CA671">
        <v>0</v>
      </c>
      <c r="CB671" t="s">
        <v>0</v>
      </c>
      <c r="CE671">
        <v>0</v>
      </c>
      <c r="CF671">
        <v>0</v>
      </c>
      <c r="CG671">
        <v>0</v>
      </c>
      <c r="CM671">
        <v>0</v>
      </c>
      <c r="CN671" t="s">
        <v>0</v>
      </c>
      <c r="CO671">
        <v>0</v>
      </c>
      <c r="CP671">
        <f t="shared" si="483"/>
        <v>0</v>
      </c>
      <c r="CQ671">
        <f>ROUND(AL671*BC671,2)</f>
        <v>22754.38</v>
      </c>
      <c r="CR671">
        <f>ROUND(AM671*BB671,2)</f>
        <v>0</v>
      </c>
      <c r="CS671">
        <f t="shared" si="509"/>
        <v>0</v>
      </c>
      <c r="CT671">
        <f t="shared" si="510"/>
        <v>0</v>
      </c>
      <c r="CU671">
        <f t="shared" si="484"/>
        <v>0</v>
      </c>
      <c r="CV671">
        <f t="shared" si="511"/>
        <v>0</v>
      </c>
      <c r="CW671">
        <f t="shared" si="512"/>
        <v>0</v>
      </c>
      <c r="CX671">
        <f t="shared" si="485"/>
        <v>0</v>
      </c>
      <c r="CY671">
        <f>0</f>
        <v>0</v>
      </c>
      <c r="CZ671">
        <f>0</f>
        <v>0</v>
      </c>
      <c r="DC671" t="s">
        <v>0</v>
      </c>
      <c r="DD671" t="s">
        <v>0</v>
      </c>
      <c r="DE671" t="s">
        <v>0</v>
      </c>
      <c r="DF671" t="s">
        <v>0</v>
      </c>
      <c r="DG671" t="s">
        <v>0</v>
      </c>
      <c r="DH671" t="s">
        <v>0</v>
      </c>
      <c r="DI671" t="s">
        <v>0</v>
      </c>
      <c r="DJ671" t="s">
        <v>0</v>
      </c>
      <c r="DK671" t="s">
        <v>0</v>
      </c>
      <c r="DL671" t="s">
        <v>0</v>
      </c>
      <c r="DM671" t="s">
        <v>0</v>
      </c>
      <c r="DN671">
        <v>0</v>
      </c>
      <c r="DO671">
        <v>0</v>
      </c>
      <c r="DP671">
        <v>1</v>
      </c>
      <c r="DQ671">
        <v>1</v>
      </c>
      <c r="DU671">
        <v>1013</v>
      </c>
      <c r="DV671" t="s">
        <v>212</v>
      </c>
      <c r="DW671" t="s">
        <v>212</v>
      </c>
      <c r="DX671">
        <v>1</v>
      </c>
      <c r="DZ671" t="s">
        <v>0</v>
      </c>
      <c r="EA671" t="s">
        <v>0</v>
      </c>
      <c r="EB671" t="s">
        <v>0</v>
      </c>
      <c r="EC671" t="s">
        <v>0</v>
      </c>
      <c r="EE671">
        <v>416979962</v>
      </c>
      <c r="EF671">
        <v>12</v>
      </c>
      <c r="EG671" t="s">
        <v>151</v>
      </c>
      <c r="EH671">
        <v>0</v>
      </c>
      <c r="EI671" t="s">
        <v>0</v>
      </c>
      <c r="EJ671">
        <v>2</v>
      </c>
      <c r="EK671">
        <v>500002</v>
      </c>
      <c r="EL671" t="s">
        <v>152</v>
      </c>
      <c r="EM671" t="s">
        <v>153</v>
      </c>
      <c r="EO671" t="s">
        <v>0</v>
      </c>
      <c r="EQ671">
        <v>0</v>
      </c>
      <c r="ER671">
        <v>22754.38</v>
      </c>
      <c r="ES671">
        <v>22754.38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FQ671">
        <v>0</v>
      </c>
      <c r="FR671">
        <v>0</v>
      </c>
      <c r="FS671">
        <v>0</v>
      </c>
      <c r="FX671">
        <v>0</v>
      </c>
      <c r="FY671">
        <v>0</v>
      </c>
      <c r="GA671" t="s">
        <v>0</v>
      </c>
      <c r="GD671">
        <v>1</v>
      </c>
      <c r="GF671">
        <v>1977926170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488"/>
        <v>0</v>
      </c>
      <c r="GM671">
        <f t="shared" si="489"/>
        <v>0</v>
      </c>
      <c r="GN671">
        <f t="shared" si="490"/>
        <v>0</v>
      </c>
      <c r="GO671">
        <f t="shared" si="491"/>
        <v>0</v>
      </c>
      <c r="GP671">
        <f t="shared" si="492"/>
        <v>0</v>
      </c>
      <c r="GR671">
        <v>0</v>
      </c>
      <c r="GS671">
        <v>0</v>
      </c>
      <c r="GT671">
        <v>0</v>
      </c>
      <c r="GU671" t="s">
        <v>0</v>
      </c>
      <c r="GV671">
        <f t="shared" si="493"/>
        <v>0</v>
      </c>
      <c r="GW671">
        <v>1</v>
      </c>
      <c r="GX671">
        <f t="shared" si="494"/>
        <v>0</v>
      </c>
      <c r="HA671">
        <v>0</v>
      </c>
      <c r="HB671">
        <v>0</v>
      </c>
      <c r="HC671">
        <f t="shared" si="495"/>
        <v>0</v>
      </c>
      <c r="HE671" t="s">
        <v>0</v>
      </c>
      <c r="HF671" t="s">
        <v>0</v>
      </c>
      <c r="HM671" t="s">
        <v>0</v>
      </c>
      <c r="HN671" t="s">
        <v>0</v>
      </c>
      <c r="HO671" t="s">
        <v>0</v>
      </c>
      <c r="HP671" t="s">
        <v>0</v>
      </c>
      <c r="HQ671" t="s">
        <v>0</v>
      </c>
      <c r="HS671">
        <v>0</v>
      </c>
      <c r="IK671">
        <v>0</v>
      </c>
    </row>
    <row r="672" spans="1:245" x14ac:dyDescent="0.2">
      <c r="A672">
        <v>17</v>
      </c>
      <c r="B672">
        <v>1</v>
      </c>
      <c r="E672" t="s">
        <v>193</v>
      </c>
      <c r="F672" t="s">
        <v>751</v>
      </c>
      <c r="G672" t="s">
        <v>752</v>
      </c>
      <c r="H672" t="s">
        <v>137</v>
      </c>
      <c r="I672">
        <v>12</v>
      </c>
      <c r="J672">
        <v>0</v>
      </c>
      <c r="K672">
        <v>12</v>
      </c>
      <c r="M672">
        <v>12</v>
      </c>
      <c r="O672">
        <f t="shared" si="475"/>
        <v>8762.0400000000009</v>
      </c>
      <c r="P672">
        <f t="shared" si="500"/>
        <v>8762.0400000000009</v>
      </c>
      <c r="Q672">
        <f t="shared" si="501"/>
        <v>0</v>
      </c>
      <c r="R672">
        <f t="shared" si="502"/>
        <v>0</v>
      </c>
      <c r="S672">
        <f t="shared" si="503"/>
        <v>0</v>
      </c>
      <c r="T672">
        <f t="shared" si="476"/>
        <v>0</v>
      </c>
      <c r="U672">
        <f t="shared" si="504"/>
        <v>0</v>
      </c>
      <c r="V672">
        <f t="shared" si="505"/>
        <v>0</v>
      </c>
      <c r="W672">
        <f t="shared" si="477"/>
        <v>0</v>
      </c>
      <c r="X672">
        <f t="shared" si="478"/>
        <v>0</v>
      </c>
      <c r="Y672">
        <f t="shared" si="479"/>
        <v>0</v>
      </c>
      <c r="AA672">
        <v>449016141</v>
      </c>
      <c r="AB672">
        <f t="shared" si="480"/>
        <v>730.17</v>
      </c>
      <c r="AC672">
        <f t="shared" si="513"/>
        <v>730.17</v>
      </c>
      <c r="AD672">
        <f>ROUND((ET672),6)</f>
        <v>0</v>
      </c>
      <c r="AE672">
        <f t="shared" si="514"/>
        <v>0</v>
      </c>
      <c r="AF672">
        <f t="shared" si="515"/>
        <v>0</v>
      </c>
      <c r="AG672">
        <f t="shared" si="481"/>
        <v>0</v>
      </c>
      <c r="AH672">
        <f t="shared" si="507"/>
        <v>0</v>
      </c>
      <c r="AI672">
        <f t="shared" si="508"/>
        <v>0</v>
      </c>
      <c r="AJ672">
        <f t="shared" si="482"/>
        <v>0</v>
      </c>
      <c r="AK672">
        <v>730.17</v>
      </c>
      <c r="AL672">
        <v>730.17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0</v>
      </c>
      <c r="BE672" t="s">
        <v>0</v>
      </c>
      <c r="BF672" t="s">
        <v>0</v>
      </c>
      <c r="BG672" t="s">
        <v>0</v>
      </c>
      <c r="BH672">
        <v>3</v>
      </c>
      <c r="BI672">
        <v>1</v>
      </c>
      <c r="BJ672" t="s">
        <v>751</v>
      </c>
      <c r="BM672">
        <v>900</v>
      </c>
      <c r="BN672">
        <v>0</v>
      </c>
      <c r="BO672" t="s">
        <v>0</v>
      </c>
      <c r="BP672">
        <v>0</v>
      </c>
      <c r="BQ672">
        <v>90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0</v>
      </c>
      <c r="BZ672">
        <v>0</v>
      </c>
      <c r="CA672">
        <v>0</v>
      </c>
      <c r="CB672" t="s">
        <v>0</v>
      </c>
      <c r="CE672">
        <v>0</v>
      </c>
      <c r="CF672">
        <v>0</v>
      </c>
      <c r="CG672">
        <v>0</v>
      </c>
      <c r="CM672">
        <v>0</v>
      </c>
      <c r="CN672" t="s">
        <v>0</v>
      </c>
      <c r="CO672">
        <v>0</v>
      </c>
      <c r="CP672">
        <f t="shared" si="483"/>
        <v>8762.0400000000009</v>
      </c>
      <c r="CQ672">
        <f t="shared" ref="CQ672:CR674" si="517">ROUND(AL672,2)</f>
        <v>730.17</v>
      </c>
      <c r="CR672">
        <f t="shared" si="517"/>
        <v>0</v>
      </c>
      <c r="CS672">
        <f t="shared" si="509"/>
        <v>0</v>
      </c>
      <c r="CT672">
        <f t="shared" si="510"/>
        <v>0</v>
      </c>
      <c r="CU672">
        <f t="shared" si="484"/>
        <v>0</v>
      </c>
      <c r="CV672">
        <f t="shared" si="511"/>
        <v>0</v>
      </c>
      <c r="CW672">
        <f t="shared" si="512"/>
        <v>0</v>
      </c>
      <c r="CX672">
        <f t="shared" si="485"/>
        <v>0</v>
      </c>
      <c r="CY672">
        <f>0</f>
        <v>0</v>
      </c>
      <c r="CZ672">
        <f>0</f>
        <v>0</v>
      </c>
      <c r="DC672" t="s">
        <v>0</v>
      </c>
      <c r="DD672" t="s">
        <v>0</v>
      </c>
      <c r="DE672" t="s">
        <v>0</v>
      </c>
      <c r="DF672" t="s">
        <v>0</v>
      </c>
      <c r="DG672" t="s">
        <v>0</v>
      </c>
      <c r="DH672" t="s">
        <v>0</v>
      </c>
      <c r="DI672" t="s">
        <v>0</v>
      </c>
      <c r="DJ672" t="s">
        <v>0</v>
      </c>
      <c r="DK672" t="s">
        <v>0</v>
      </c>
      <c r="DL672" t="s">
        <v>0</v>
      </c>
      <c r="DM672" t="s">
        <v>0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137</v>
      </c>
      <c r="DW672" t="s">
        <v>137</v>
      </c>
      <c r="DX672">
        <v>1</v>
      </c>
      <c r="DZ672" t="s">
        <v>0</v>
      </c>
      <c r="EA672" t="s">
        <v>0</v>
      </c>
      <c r="EB672" t="s">
        <v>0</v>
      </c>
      <c r="EC672" t="s">
        <v>0</v>
      </c>
      <c r="EE672">
        <v>416980464</v>
      </c>
      <c r="EF672">
        <v>90</v>
      </c>
      <c r="EG672" t="s">
        <v>139</v>
      </c>
      <c r="EH672">
        <v>0</v>
      </c>
      <c r="EI672" t="s">
        <v>0</v>
      </c>
      <c r="EJ672">
        <v>1</v>
      </c>
      <c r="EK672">
        <v>900</v>
      </c>
      <c r="EL672" t="s">
        <v>139</v>
      </c>
      <c r="EM672" t="s">
        <v>140</v>
      </c>
      <c r="EO672" t="s">
        <v>0</v>
      </c>
      <c r="EQ672">
        <v>16</v>
      </c>
      <c r="ER672">
        <v>0</v>
      </c>
      <c r="ES672">
        <v>730.17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5</v>
      </c>
      <c r="FC672">
        <v>0</v>
      </c>
      <c r="FD672">
        <v>18</v>
      </c>
      <c r="FF672">
        <v>730.17</v>
      </c>
      <c r="FQ672">
        <v>0</v>
      </c>
      <c r="FR672">
        <v>0</v>
      </c>
      <c r="FS672">
        <v>0</v>
      </c>
      <c r="FX672">
        <v>0</v>
      </c>
      <c r="FY672">
        <v>0</v>
      </c>
      <c r="GA672" t="s">
        <v>0</v>
      </c>
      <c r="GD672">
        <v>1</v>
      </c>
      <c r="GF672">
        <v>-1934567400</v>
      </c>
      <c r="GG672">
        <v>2</v>
      </c>
      <c r="GH672">
        <v>3</v>
      </c>
      <c r="GI672">
        <v>-2</v>
      </c>
      <c r="GJ672">
        <v>0</v>
      </c>
      <c r="GK672">
        <v>0</v>
      </c>
      <c r="GL672">
        <f t="shared" si="488"/>
        <v>0</v>
      </c>
      <c r="GM672">
        <f t="shared" si="489"/>
        <v>8762.0400000000009</v>
      </c>
      <c r="GN672">
        <f t="shared" si="490"/>
        <v>8762.0400000000009</v>
      </c>
      <c r="GO672">
        <f t="shared" si="491"/>
        <v>0</v>
      </c>
      <c r="GP672">
        <f t="shared" si="492"/>
        <v>0</v>
      </c>
      <c r="GR672">
        <v>1</v>
      </c>
      <c r="GS672">
        <v>1</v>
      </c>
      <c r="GT672">
        <v>0</v>
      </c>
      <c r="GU672" t="s">
        <v>0</v>
      </c>
      <c r="GV672">
        <f t="shared" si="493"/>
        <v>0</v>
      </c>
      <c r="GW672">
        <v>1</v>
      </c>
      <c r="GX672">
        <f t="shared" si="494"/>
        <v>0</v>
      </c>
      <c r="HA672">
        <v>0</v>
      </c>
      <c r="HB672">
        <v>0</v>
      </c>
      <c r="HC672">
        <f t="shared" si="495"/>
        <v>0</v>
      </c>
      <c r="HE672" t="s">
        <v>0</v>
      </c>
      <c r="HF672" t="s">
        <v>0</v>
      </c>
      <c r="HG672">
        <f>ROUND(ROUND(AL672,2)*I672,2)</f>
        <v>8762.0400000000009</v>
      </c>
      <c r="HM672" t="s">
        <v>0</v>
      </c>
      <c r="HN672" t="s">
        <v>0</v>
      </c>
      <c r="HO672" t="s">
        <v>0</v>
      </c>
      <c r="HP672" t="s">
        <v>0</v>
      </c>
      <c r="HQ672" t="s">
        <v>0</v>
      </c>
      <c r="HS672">
        <v>0</v>
      </c>
      <c r="IK672">
        <v>0</v>
      </c>
    </row>
    <row r="673" spans="1:245" x14ac:dyDescent="0.2">
      <c r="A673">
        <v>17</v>
      </c>
      <c r="B673">
        <v>1</v>
      </c>
      <c r="E673" t="s">
        <v>197</v>
      </c>
      <c r="F673" t="s">
        <v>753</v>
      </c>
      <c r="G673" t="s">
        <v>754</v>
      </c>
      <c r="H673" t="s">
        <v>137</v>
      </c>
      <c r="I673">
        <v>0</v>
      </c>
      <c r="J673">
        <v>0</v>
      </c>
      <c r="K673">
        <v>0</v>
      </c>
      <c r="M673">
        <v>0</v>
      </c>
      <c r="O673">
        <f t="shared" si="475"/>
        <v>0</v>
      </c>
      <c r="P673">
        <f t="shared" si="500"/>
        <v>0</v>
      </c>
      <c r="Q673">
        <f t="shared" si="501"/>
        <v>0</v>
      </c>
      <c r="R673">
        <f t="shared" si="502"/>
        <v>0</v>
      </c>
      <c r="S673">
        <f t="shared" si="503"/>
        <v>0</v>
      </c>
      <c r="T673">
        <f t="shared" si="476"/>
        <v>0</v>
      </c>
      <c r="U673">
        <f t="shared" si="504"/>
        <v>0</v>
      </c>
      <c r="V673">
        <f t="shared" si="505"/>
        <v>0</v>
      </c>
      <c r="W673">
        <f t="shared" si="477"/>
        <v>0</v>
      </c>
      <c r="X673">
        <f t="shared" si="478"/>
        <v>0</v>
      </c>
      <c r="Y673">
        <f t="shared" si="479"/>
        <v>0</v>
      </c>
      <c r="AA673">
        <v>449016141</v>
      </c>
      <c r="AB673">
        <f t="shared" si="480"/>
        <v>571.79999999999995</v>
      </c>
      <c r="AC673">
        <f t="shared" si="513"/>
        <v>571.79999999999995</v>
      </c>
      <c r="AD673">
        <f>ROUND((ET673),6)</f>
        <v>0</v>
      </c>
      <c r="AE673">
        <f t="shared" si="514"/>
        <v>0</v>
      </c>
      <c r="AF673">
        <f t="shared" si="515"/>
        <v>0</v>
      </c>
      <c r="AG673">
        <f t="shared" si="481"/>
        <v>0</v>
      </c>
      <c r="AH673">
        <f t="shared" si="507"/>
        <v>0</v>
      </c>
      <c r="AI673">
        <f t="shared" si="508"/>
        <v>0</v>
      </c>
      <c r="AJ673">
        <f t="shared" si="482"/>
        <v>0</v>
      </c>
      <c r="AK673">
        <v>571.79999999999995</v>
      </c>
      <c r="AL673">
        <v>571.79999999999995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0</v>
      </c>
      <c r="BE673" t="s">
        <v>0</v>
      </c>
      <c r="BF673" t="s">
        <v>0</v>
      </c>
      <c r="BG673" t="s">
        <v>0</v>
      </c>
      <c r="BH673">
        <v>3</v>
      </c>
      <c r="BI673">
        <v>1</v>
      </c>
      <c r="BJ673" t="s">
        <v>753</v>
      </c>
      <c r="BM673">
        <v>900</v>
      </c>
      <c r="BN673">
        <v>0</v>
      </c>
      <c r="BO673" t="s">
        <v>0</v>
      </c>
      <c r="BP673">
        <v>0</v>
      </c>
      <c r="BQ673">
        <v>90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0</v>
      </c>
      <c r="BZ673">
        <v>0</v>
      </c>
      <c r="CA673">
        <v>0</v>
      </c>
      <c r="CB673" t="s">
        <v>0</v>
      </c>
      <c r="CE673">
        <v>0</v>
      </c>
      <c r="CF673">
        <v>0</v>
      </c>
      <c r="CG673">
        <v>0</v>
      </c>
      <c r="CM673">
        <v>0</v>
      </c>
      <c r="CN673" t="s">
        <v>0</v>
      </c>
      <c r="CO673">
        <v>0</v>
      </c>
      <c r="CP673">
        <f t="shared" si="483"/>
        <v>0</v>
      </c>
      <c r="CQ673">
        <f t="shared" si="517"/>
        <v>571.79999999999995</v>
      </c>
      <c r="CR673">
        <f t="shared" si="517"/>
        <v>0</v>
      </c>
      <c r="CS673">
        <f t="shared" si="509"/>
        <v>0</v>
      </c>
      <c r="CT673">
        <f t="shared" si="510"/>
        <v>0</v>
      </c>
      <c r="CU673">
        <f t="shared" si="484"/>
        <v>0</v>
      </c>
      <c r="CV673">
        <f t="shared" si="511"/>
        <v>0</v>
      </c>
      <c r="CW673">
        <f t="shared" si="512"/>
        <v>0</v>
      </c>
      <c r="CX673">
        <f t="shared" si="485"/>
        <v>0</v>
      </c>
      <c r="CY673">
        <f>0</f>
        <v>0</v>
      </c>
      <c r="CZ673">
        <f>0</f>
        <v>0</v>
      </c>
      <c r="DC673" t="s">
        <v>0</v>
      </c>
      <c r="DD673" t="s">
        <v>0</v>
      </c>
      <c r="DE673" t="s">
        <v>0</v>
      </c>
      <c r="DF673" t="s">
        <v>0</v>
      </c>
      <c r="DG673" t="s">
        <v>0</v>
      </c>
      <c r="DH673" t="s">
        <v>0</v>
      </c>
      <c r="DI673" t="s">
        <v>0</v>
      </c>
      <c r="DJ673" t="s">
        <v>0</v>
      </c>
      <c r="DK673" t="s">
        <v>0</v>
      </c>
      <c r="DL673" t="s">
        <v>0</v>
      </c>
      <c r="DM673" t="s">
        <v>0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137</v>
      </c>
      <c r="DW673" t="s">
        <v>137</v>
      </c>
      <c r="DX673">
        <v>1</v>
      </c>
      <c r="DZ673" t="s">
        <v>0</v>
      </c>
      <c r="EA673" t="s">
        <v>0</v>
      </c>
      <c r="EB673" t="s">
        <v>0</v>
      </c>
      <c r="EC673" t="s">
        <v>0</v>
      </c>
      <c r="EE673">
        <v>416980464</v>
      </c>
      <c r="EF673">
        <v>90</v>
      </c>
      <c r="EG673" t="s">
        <v>139</v>
      </c>
      <c r="EH673">
        <v>0</v>
      </c>
      <c r="EI673" t="s">
        <v>0</v>
      </c>
      <c r="EJ673">
        <v>1</v>
      </c>
      <c r="EK673">
        <v>900</v>
      </c>
      <c r="EL673" t="s">
        <v>139</v>
      </c>
      <c r="EM673" t="s">
        <v>140</v>
      </c>
      <c r="EO673" t="s">
        <v>0</v>
      </c>
      <c r="EQ673">
        <v>16</v>
      </c>
      <c r="ER673">
        <v>493.78</v>
      </c>
      <c r="ES673">
        <v>571.79999999999995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5</v>
      </c>
      <c r="FC673">
        <v>0</v>
      </c>
      <c r="FD673">
        <v>18</v>
      </c>
      <c r="FF673">
        <v>571.79999999999995</v>
      </c>
      <c r="FQ673">
        <v>0</v>
      </c>
      <c r="FR673">
        <v>0</v>
      </c>
      <c r="FS673">
        <v>0</v>
      </c>
      <c r="FX673">
        <v>0</v>
      </c>
      <c r="FY673">
        <v>0</v>
      </c>
      <c r="GA673" t="s">
        <v>0</v>
      </c>
      <c r="GD673">
        <v>1</v>
      </c>
      <c r="GF673">
        <v>1726242569</v>
      </c>
      <c r="GG673">
        <v>2</v>
      </c>
      <c r="GH673">
        <v>3</v>
      </c>
      <c r="GI673">
        <v>-2</v>
      </c>
      <c r="GJ673">
        <v>0</v>
      </c>
      <c r="GK673">
        <v>0</v>
      </c>
      <c r="GL673">
        <f t="shared" si="488"/>
        <v>0</v>
      </c>
      <c r="GM673">
        <f t="shared" si="489"/>
        <v>0</v>
      </c>
      <c r="GN673">
        <f t="shared" si="490"/>
        <v>0</v>
      </c>
      <c r="GO673">
        <f t="shared" si="491"/>
        <v>0</v>
      </c>
      <c r="GP673">
        <f t="shared" si="492"/>
        <v>0</v>
      </c>
      <c r="GR673">
        <v>1</v>
      </c>
      <c r="GS673">
        <v>1</v>
      </c>
      <c r="GT673">
        <v>0</v>
      </c>
      <c r="GU673" t="s">
        <v>0</v>
      </c>
      <c r="GV673">
        <f t="shared" si="493"/>
        <v>0</v>
      </c>
      <c r="GW673">
        <v>1</v>
      </c>
      <c r="GX673">
        <f t="shared" si="494"/>
        <v>0</v>
      </c>
      <c r="HA673">
        <v>0</v>
      </c>
      <c r="HB673">
        <v>0</v>
      </c>
      <c r="HC673">
        <f t="shared" si="495"/>
        <v>0</v>
      </c>
      <c r="HE673" t="s">
        <v>0</v>
      </c>
      <c r="HF673" t="s">
        <v>0</v>
      </c>
      <c r="HG673">
        <f>ROUND(ROUND(AL673,2)*I673,2)</f>
        <v>0</v>
      </c>
      <c r="HM673" t="s">
        <v>0</v>
      </c>
      <c r="HN673" t="s">
        <v>0</v>
      </c>
      <c r="HO673" t="s">
        <v>0</v>
      </c>
      <c r="HP673" t="s">
        <v>0</v>
      </c>
      <c r="HQ673" t="s">
        <v>0</v>
      </c>
      <c r="HS673">
        <v>0</v>
      </c>
      <c r="IK673">
        <v>0</v>
      </c>
    </row>
    <row r="674" spans="1:245" x14ac:dyDescent="0.2">
      <c r="A674">
        <v>17</v>
      </c>
      <c r="B674">
        <v>1</v>
      </c>
      <c r="E674" t="s">
        <v>201</v>
      </c>
      <c r="F674" t="s">
        <v>755</v>
      </c>
      <c r="G674" t="s">
        <v>756</v>
      </c>
      <c r="H674" t="s">
        <v>137</v>
      </c>
      <c r="I674">
        <v>12</v>
      </c>
      <c r="J674">
        <v>0</v>
      </c>
      <c r="K674">
        <v>12</v>
      </c>
      <c r="M674">
        <v>12</v>
      </c>
      <c r="O674">
        <f t="shared" si="475"/>
        <v>5828.28</v>
      </c>
      <c r="P674">
        <f t="shared" si="500"/>
        <v>5828.28</v>
      </c>
      <c r="Q674">
        <f t="shared" si="501"/>
        <v>0</v>
      </c>
      <c r="R674">
        <f t="shared" si="502"/>
        <v>0</v>
      </c>
      <c r="S674">
        <f t="shared" si="503"/>
        <v>0</v>
      </c>
      <c r="T674">
        <f t="shared" si="476"/>
        <v>0</v>
      </c>
      <c r="U674">
        <f t="shared" si="504"/>
        <v>0</v>
      </c>
      <c r="V674">
        <f t="shared" si="505"/>
        <v>0</v>
      </c>
      <c r="W674">
        <f t="shared" si="477"/>
        <v>0</v>
      </c>
      <c r="X674">
        <f t="shared" si="478"/>
        <v>0</v>
      </c>
      <c r="Y674">
        <f t="shared" si="479"/>
        <v>0</v>
      </c>
      <c r="AA674">
        <v>449016141</v>
      </c>
      <c r="AB674">
        <f t="shared" si="480"/>
        <v>485.69</v>
      </c>
      <c r="AC674">
        <f t="shared" si="513"/>
        <v>485.69</v>
      </c>
      <c r="AD674">
        <f>ROUND((ET674),6)</f>
        <v>0</v>
      </c>
      <c r="AE674">
        <f t="shared" si="514"/>
        <v>0</v>
      </c>
      <c r="AF674">
        <f t="shared" si="515"/>
        <v>0</v>
      </c>
      <c r="AG674">
        <f t="shared" si="481"/>
        <v>0</v>
      </c>
      <c r="AH674">
        <f t="shared" si="507"/>
        <v>0</v>
      </c>
      <c r="AI674">
        <f t="shared" si="508"/>
        <v>0</v>
      </c>
      <c r="AJ674">
        <f t="shared" si="482"/>
        <v>0</v>
      </c>
      <c r="AK674">
        <v>485.69</v>
      </c>
      <c r="AL674">
        <v>485.69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0</v>
      </c>
      <c r="BE674" t="s">
        <v>0</v>
      </c>
      <c r="BF674" t="s">
        <v>0</v>
      </c>
      <c r="BG674" t="s">
        <v>0</v>
      </c>
      <c r="BH674">
        <v>3</v>
      </c>
      <c r="BI674">
        <v>1</v>
      </c>
      <c r="BJ674" t="s">
        <v>755</v>
      </c>
      <c r="BM674">
        <v>900</v>
      </c>
      <c r="BN674">
        <v>0</v>
      </c>
      <c r="BO674" t="s">
        <v>0</v>
      </c>
      <c r="BP674">
        <v>0</v>
      </c>
      <c r="BQ674">
        <v>90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0</v>
      </c>
      <c r="BZ674">
        <v>0</v>
      </c>
      <c r="CA674">
        <v>0</v>
      </c>
      <c r="CB674" t="s">
        <v>0</v>
      </c>
      <c r="CE674">
        <v>0</v>
      </c>
      <c r="CF674">
        <v>0</v>
      </c>
      <c r="CG674">
        <v>0</v>
      </c>
      <c r="CM674">
        <v>0</v>
      </c>
      <c r="CN674" t="s">
        <v>0</v>
      </c>
      <c r="CO674">
        <v>0</v>
      </c>
      <c r="CP674">
        <f t="shared" si="483"/>
        <v>5828.28</v>
      </c>
      <c r="CQ674">
        <f t="shared" si="517"/>
        <v>485.69</v>
      </c>
      <c r="CR674">
        <f t="shared" si="517"/>
        <v>0</v>
      </c>
      <c r="CS674">
        <f t="shared" si="509"/>
        <v>0</v>
      </c>
      <c r="CT674">
        <f t="shared" si="510"/>
        <v>0</v>
      </c>
      <c r="CU674">
        <f t="shared" si="484"/>
        <v>0</v>
      </c>
      <c r="CV674">
        <f t="shared" si="511"/>
        <v>0</v>
      </c>
      <c r="CW674">
        <f t="shared" si="512"/>
        <v>0</v>
      </c>
      <c r="CX674">
        <f t="shared" si="485"/>
        <v>0</v>
      </c>
      <c r="CY674">
        <f>0</f>
        <v>0</v>
      </c>
      <c r="CZ674">
        <f>0</f>
        <v>0</v>
      </c>
      <c r="DC674" t="s">
        <v>0</v>
      </c>
      <c r="DD674" t="s">
        <v>0</v>
      </c>
      <c r="DE674" t="s">
        <v>0</v>
      </c>
      <c r="DF674" t="s">
        <v>0</v>
      </c>
      <c r="DG674" t="s">
        <v>0</v>
      </c>
      <c r="DH674" t="s">
        <v>0</v>
      </c>
      <c r="DI674" t="s">
        <v>0</v>
      </c>
      <c r="DJ674" t="s">
        <v>0</v>
      </c>
      <c r="DK674" t="s">
        <v>0</v>
      </c>
      <c r="DL674" t="s">
        <v>0</v>
      </c>
      <c r="DM674" t="s">
        <v>0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137</v>
      </c>
      <c r="DW674" t="s">
        <v>137</v>
      </c>
      <c r="DX674">
        <v>1</v>
      </c>
      <c r="DZ674" t="s">
        <v>0</v>
      </c>
      <c r="EA674" t="s">
        <v>0</v>
      </c>
      <c r="EB674" t="s">
        <v>0</v>
      </c>
      <c r="EC674" t="s">
        <v>0</v>
      </c>
      <c r="EE674">
        <v>416980464</v>
      </c>
      <c r="EF674">
        <v>90</v>
      </c>
      <c r="EG674" t="s">
        <v>139</v>
      </c>
      <c r="EH674">
        <v>0</v>
      </c>
      <c r="EI674" t="s">
        <v>0</v>
      </c>
      <c r="EJ674">
        <v>1</v>
      </c>
      <c r="EK674">
        <v>900</v>
      </c>
      <c r="EL674" t="s">
        <v>139</v>
      </c>
      <c r="EM674" t="s">
        <v>140</v>
      </c>
      <c r="EO674" t="s">
        <v>0</v>
      </c>
      <c r="EQ674">
        <v>16</v>
      </c>
      <c r="ER674">
        <v>0</v>
      </c>
      <c r="ES674">
        <v>485.69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5</v>
      </c>
      <c r="FC674">
        <v>0</v>
      </c>
      <c r="FD674">
        <v>18</v>
      </c>
      <c r="FF674">
        <v>485.69</v>
      </c>
      <c r="FQ674">
        <v>0</v>
      </c>
      <c r="FR674">
        <v>0</v>
      </c>
      <c r="FS674">
        <v>0</v>
      </c>
      <c r="FX674">
        <v>0</v>
      </c>
      <c r="FY674">
        <v>0</v>
      </c>
      <c r="GA674" t="s">
        <v>0</v>
      </c>
      <c r="GD674">
        <v>1</v>
      </c>
      <c r="GF674">
        <v>1780123537</v>
      </c>
      <c r="GG674">
        <v>2</v>
      </c>
      <c r="GH674">
        <v>3</v>
      </c>
      <c r="GI674">
        <v>-2</v>
      </c>
      <c r="GJ674">
        <v>0</v>
      </c>
      <c r="GK674">
        <v>0</v>
      </c>
      <c r="GL674">
        <f t="shared" si="488"/>
        <v>0</v>
      </c>
      <c r="GM674">
        <f t="shared" si="489"/>
        <v>5828.28</v>
      </c>
      <c r="GN674">
        <f t="shared" si="490"/>
        <v>5828.28</v>
      </c>
      <c r="GO674">
        <f t="shared" si="491"/>
        <v>0</v>
      </c>
      <c r="GP674">
        <f t="shared" si="492"/>
        <v>0</v>
      </c>
      <c r="GR674">
        <v>1</v>
      </c>
      <c r="GS674">
        <v>1</v>
      </c>
      <c r="GT674">
        <v>0</v>
      </c>
      <c r="GU674" t="s">
        <v>0</v>
      </c>
      <c r="GV674">
        <f t="shared" si="493"/>
        <v>0</v>
      </c>
      <c r="GW674">
        <v>1</v>
      </c>
      <c r="GX674">
        <f t="shared" si="494"/>
        <v>0</v>
      </c>
      <c r="HA674">
        <v>0</v>
      </c>
      <c r="HB674">
        <v>0</v>
      </c>
      <c r="HC674">
        <f t="shared" si="495"/>
        <v>0</v>
      </c>
      <c r="HE674" t="s">
        <v>0</v>
      </c>
      <c r="HF674" t="s">
        <v>0</v>
      </c>
      <c r="HG674">
        <f>ROUND(ROUND(AL674,2)*I674,2)</f>
        <v>5828.28</v>
      </c>
      <c r="HM674" t="s">
        <v>0</v>
      </c>
      <c r="HN674" t="s">
        <v>0</v>
      </c>
      <c r="HO674" t="s">
        <v>0</v>
      </c>
      <c r="HP674" t="s">
        <v>0</v>
      </c>
      <c r="HQ674" t="s">
        <v>0</v>
      </c>
      <c r="HS674">
        <v>0</v>
      </c>
      <c r="IK674">
        <v>0</v>
      </c>
    </row>
    <row r="675" spans="1:245" x14ac:dyDescent="0.2">
      <c r="A675">
        <v>17</v>
      </c>
      <c r="B675">
        <v>1</v>
      </c>
      <c r="E675" t="s">
        <v>205</v>
      </c>
      <c r="F675" t="s">
        <v>757</v>
      </c>
      <c r="G675" t="s">
        <v>758</v>
      </c>
      <c r="H675" t="s">
        <v>212</v>
      </c>
      <c r="I675">
        <f>ROUND(4/100,7)</f>
        <v>0.04</v>
      </c>
      <c r="J675">
        <v>0</v>
      </c>
      <c r="K675">
        <f>ROUND(4/100,7)</f>
        <v>0.04</v>
      </c>
      <c r="M675">
        <f>ROUND(4/100,7)</f>
        <v>0.04</v>
      </c>
      <c r="O675">
        <f t="shared" si="475"/>
        <v>107.17</v>
      </c>
      <c r="P675">
        <f t="shared" si="500"/>
        <v>107.17</v>
      </c>
      <c r="Q675">
        <f t="shared" si="501"/>
        <v>0</v>
      </c>
      <c r="R675">
        <f t="shared" si="502"/>
        <v>0</v>
      </c>
      <c r="S675">
        <f t="shared" si="503"/>
        <v>0</v>
      </c>
      <c r="T675">
        <f t="shared" si="476"/>
        <v>0</v>
      </c>
      <c r="U675">
        <f t="shared" si="504"/>
        <v>0</v>
      </c>
      <c r="V675">
        <f t="shared" si="505"/>
        <v>0</v>
      </c>
      <c r="W675">
        <f t="shared" si="477"/>
        <v>0</v>
      </c>
      <c r="X675">
        <f t="shared" si="478"/>
        <v>0</v>
      </c>
      <c r="Y675">
        <f t="shared" si="479"/>
        <v>0</v>
      </c>
      <c r="AA675">
        <v>449016141</v>
      </c>
      <c r="AB675">
        <f t="shared" si="480"/>
        <v>2045.3</v>
      </c>
      <c r="AC675">
        <f t="shared" si="513"/>
        <v>2045.3</v>
      </c>
      <c r="AD675">
        <f>ROUND((((ET675)-(EU675))+AE675),6)</f>
        <v>0</v>
      </c>
      <c r="AE675">
        <f t="shared" si="514"/>
        <v>0</v>
      </c>
      <c r="AF675">
        <f t="shared" si="515"/>
        <v>0</v>
      </c>
      <c r="AG675">
        <f t="shared" si="481"/>
        <v>0</v>
      </c>
      <c r="AH675">
        <f t="shared" si="507"/>
        <v>0</v>
      </c>
      <c r="AI675">
        <f t="shared" si="508"/>
        <v>0</v>
      </c>
      <c r="AJ675">
        <f t="shared" si="482"/>
        <v>0</v>
      </c>
      <c r="AK675">
        <v>2045.3</v>
      </c>
      <c r="AL675">
        <v>2045.3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1.31</v>
      </c>
      <c r="BD675" t="s">
        <v>0</v>
      </c>
      <c r="BE675" t="s">
        <v>0</v>
      </c>
      <c r="BF675" t="s">
        <v>0</v>
      </c>
      <c r="BG675" t="s">
        <v>0</v>
      </c>
      <c r="BH675">
        <v>3</v>
      </c>
      <c r="BI675">
        <v>2</v>
      </c>
      <c r="BJ675" t="s">
        <v>759</v>
      </c>
      <c r="BM675">
        <v>500002</v>
      </c>
      <c r="BN675">
        <v>0</v>
      </c>
      <c r="BO675" t="s">
        <v>757</v>
      </c>
      <c r="BP675">
        <v>1</v>
      </c>
      <c r="BQ675">
        <v>12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0</v>
      </c>
      <c r="BZ675">
        <v>0</v>
      </c>
      <c r="CA675">
        <v>0</v>
      </c>
      <c r="CB675" t="s">
        <v>0</v>
      </c>
      <c r="CE675">
        <v>0</v>
      </c>
      <c r="CF675">
        <v>0</v>
      </c>
      <c r="CG675">
        <v>0</v>
      </c>
      <c r="CM675">
        <v>0</v>
      </c>
      <c r="CN675" t="s">
        <v>0</v>
      </c>
      <c r="CO675">
        <v>0</v>
      </c>
      <c r="CP675">
        <f t="shared" si="483"/>
        <v>107.17</v>
      </c>
      <c r="CQ675">
        <f>ROUND(AL675*BC675,2)</f>
        <v>2679.34</v>
      </c>
      <c r="CR675">
        <f>ROUND(AM675*BB675,2)</f>
        <v>0</v>
      </c>
      <c r="CS675">
        <f t="shared" si="509"/>
        <v>0</v>
      </c>
      <c r="CT675">
        <f t="shared" si="510"/>
        <v>0</v>
      </c>
      <c r="CU675">
        <f t="shared" si="484"/>
        <v>0</v>
      </c>
      <c r="CV675">
        <f t="shared" si="511"/>
        <v>0</v>
      </c>
      <c r="CW675">
        <f t="shared" si="512"/>
        <v>0</v>
      </c>
      <c r="CX675">
        <f t="shared" si="485"/>
        <v>0</v>
      </c>
      <c r="CY675">
        <f>0</f>
        <v>0</v>
      </c>
      <c r="CZ675">
        <f>0</f>
        <v>0</v>
      </c>
      <c r="DC675" t="s">
        <v>0</v>
      </c>
      <c r="DD675" t="s">
        <v>0</v>
      </c>
      <c r="DE675" t="s">
        <v>0</v>
      </c>
      <c r="DF675" t="s">
        <v>0</v>
      </c>
      <c r="DG675" t="s">
        <v>0</v>
      </c>
      <c r="DH675" t="s">
        <v>0</v>
      </c>
      <c r="DI675" t="s">
        <v>0</v>
      </c>
      <c r="DJ675" t="s">
        <v>0</v>
      </c>
      <c r="DK675" t="s">
        <v>0</v>
      </c>
      <c r="DL675" t="s">
        <v>0</v>
      </c>
      <c r="DM675" t="s">
        <v>0</v>
      </c>
      <c r="DN675">
        <v>0</v>
      </c>
      <c r="DO675">
        <v>0</v>
      </c>
      <c r="DP675">
        <v>1</v>
      </c>
      <c r="DQ675">
        <v>1</v>
      </c>
      <c r="DU675">
        <v>1013</v>
      </c>
      <c r="DV675" t="s">
        <v>212</v>
      </c>
      <c r="DW675" t="s">
        <v>212</v>
      </c>
      <c r="DX675">
        <v>1</v>
      </c>
      <c r="DZ675" t="s">
        <v>0</v>
      </c>
      <c r="EA675" t="s">
        <v>0</v>
      </c>
      <c r="EB675" t="s">
        <v>0</v>
      </c>
      <c r="EC675" t="s">
        <v>0</v>
      </c>
      <c r="EE675">
        <v>416979962</v>
      </c>
      <c r="EF675">
        <v>12</v>
      </c>
      <c r="EG675" t="s">
        <v>151</v>
      </c>
      <c r="EH675">
        <v>0</v>
      </c>
      <c r="EI675" t="s">
        <v>0</v>
      </c>
      <c r="EJ675">
        <v>2</v>
      </c>
      <c r="EK675">
        <v>500002</v>
      </c>
      <c r="EL675" t="s">
        <v>152</v>
      </c>
      <c r="EM675" t="s">
        <v>153</v>
      </c>
      <c r="EO675" t="s">
        <v>0</v>
      </c>
      <c r="EQ675">
        <v>0</v>
      </c>
      <c r="ER675">
        <v>2045.3</v>
      </c>
      <c r="ES675">
        <v>2045.3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v>0</v>
      </c>
      <c r="FS675">
        <v>0</v>
      </c>
      <c r="FX675">
        <v>0</v>
      </c>
      <c r="FY675">
        <v>0</v>
      </c>
      <c r="GA675" t="s">
        <v>0</v>
      </c>
      <c r="GD675">
        <v>1</v>
      </c>
      <c r="GF675">
        <v>539800229</v>
      </c>
      <c r="GG675">
        <v>2</v>
      </c>
      <c r="GH675">
        <v>1</v>
      </c>
      <c r="GI675">
        <v>2</v>
      </c>
      <c r="GJ675">
        <v>0</v>
      </c>
      <c r="GK675">
        <v>0</v>
      </c>
      <c r="GL675">
        <f t="shared" si="488"/>
        <v>0</v>
      </c>
      <c r="GM675">
        <f t="shared" si="489"/>
        <v>107.17</v>
      </c>
      <c r="GN675">
        <f t="shared" si="490"/>
        <v>0</v>
      </c>
      <c r="GO675">
        <f t="shared" si="491"/>
        <v>107.17</v>
      </c>
      <c r="GP675">
        <f t="shared" si="492"/>
        <v>0</v>
      </c>
      <c r="GR675">
        <v>0</v>
      </c>
      <c r="GS675">
        <v>3</v>
      </c>
      <c r="GT675">
        <v>0</v>
      </c>
      <c r="GU675" t="s">
        <v>0</v>
      </c>
      <c r="GV675">
        <f t="shared" si="493"/>
        <v>0</v>
      </c>
      <c r="GW675">
        <v>1</v>
      </c>
      <c r="GX675">
        <f t="shared" si="494"/>
        <v>0</v>
      </c>
      <c r="HA675">
        <v>0</v>
      </c>
      <c r="HB675">
        <v>0</v>
      </c>
      <c r="HC675">
        <f t="shared" si="495"/>
        <v>0</v>
      </c>
      <c r="HE675" t="s">
        <v>0</v>
      </c>
      <c r="HF675" t="s">
        <v>0</v>
      </c>
      <c r="HM675" t="s">
        <v>0</v>
      </c>
      <c r="HN675" t="s">
        <v>0</v>
      </c>
      <c r="HO675" t="s">
        <v>0</v>
      </c>
      <c r="HP675" t="s">
        <v>0</v>
      </c>
      <c r="HQ675" t="s">
        <v>0</v>
      </c>
      <c r="HS675">
        <v>0</v>
      </c>
      <c r="IK675">
        <v>0</v>
      </c>
    </row>
    <row r="676" spans="1:245" x14ac:dyDescent="0.2">
      <c r="A676">
        <v>17</v>
      </c>
      <c r="B676">
        <v>1</v>
      </c>
      <c r="E676" t="s">
        <v>209</v>
      </c>
      <c r="F676" t="s">
        <v>760</v>
      </c>
      <c r="G676" t="s">
        <v>761</v>
      </c>
      <c r="H676" t="s">
        <v>19</v>
      </c>
      <c r="I676">
        <v>0</v>
      </c>
      <c r="J676">
        <v>0</v>
      </c>
      <c r="K676">
        <v>0</v>
      </c>
      <c r="M676">
        <v>0</v>
      </c>
      <c r="O676">
        <f t="shared" si="475"/>
        <v>0</v>
      </c>
      <c r="P676">
        <f t="shared" si="500"/>
        <v>0</v>
      </c>
      <c r="Q676">
        <f t="shared" si="501"/>
        <v>0</v>
      </c>
      <c r="R676">
        <f t="shared" si="502"/>
        <v>0</v>
      </c>
      <c r="S676">
        <f t="shared" si="503"/>
        <v>0</v>
      </c>
      <c r="T676">
        <f t="shared" si="476"/>
        <v>0</v>
      </c>
      <c r="U676">
        <f t="shared" si="504"/>
        <v>0</v>
      </c>
      <c r="V676">
        <f t="shared" si="505"/>
        <v>0</v>
      </c>
      <c r="W676">
        <f t="shared" si="477"/>
        <v>0</v>
      </c>
      <c r="X676">
        <f t="shared" si="478"/>
        <v>0</v>
      </c>
      <c r="Y676">
        <f t="shared" si="479"/>
        <v>0</v>
      </c>
      <c r="AA676">
        <v>449016141</v>
      </c>
      <c r="AB676">
        <f t="shared" si="480"/>
        <v>599.54</v>
      </c>
      <c r="AC676">
        <f t="shared" si="513"/>
        <v>599.54</v>
      </c>
      <c r="AD676">
        <f>ROUND((((ET676)-(EU676))+AE676),6)</f>
        <v>0</v>
      </c>
      <c r="AE676">
        <f t="shared" si="514"/>
        <v>0</v>
      </c>
      <c r="AF676">
        <f t="shared" si="515"/>
        <v>0</v>
      </c>
      <c r="AG676">
        <f t="shared" si="481"/>
        <v>0</v>
      </c>
      <c r="AH676">
        <f t="shared" si="507"/>
        <v>0</v>
      </c>
      <c r="AI676">
        <f t="shared" si="508"/>
        <v>0</v>
      </c>
      <c r="AJ676">
        <f t="shared" si="482"/>
        <v>0</v>
      </c>
      <c r="AK676">
        <v>599.54</v>
      </c>
      <c r="AL676">
        <v>599.54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1.1399999999999999</v>
      </c>
      <c r="BD676" t="s">
        <v>0</v>
      </c>
      <c r="BE676" t="s">
        <v>0</v>
      </c>
      <c r="BF676" t="s">
        <v>0</v>
      </c>
      <c r="BG676" t="s">
        <v>0</v>
      </c>
      <c r="BH676">
        <v>3</v>
      </c>
      <c r="BI676">
        <v>2</v>
      </c>
      <c r="BJ676" t="s">
        <v>762</v>
      </c>
      <c r="BM676">
        <v>500002</v>
      </c>
      <c r="BN676">
        <v>0</v>
      </c>
      <c r="BO676" t="s">
        <v>760</v>
      </c>
      <c r="BP676">
        <v>1</v>
      </c>
      <c r="BQ676">
        <v>12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0</v>
      </c>
      <c r="BZ676">
        <v>0</v>
      </c>
      <c r="CA676">
        <v>0</v>
      </c>
      <c r="CB676" t="s">
        <v>0</v>
      </c>
      <c r="CE676">
        <v>0</v>
      </c>
      <c r="CF676">
        <v>0</v>
      </c>
      <c r="CG676">
        <v>0</v>
      </c>
      <c r="CM676">
        <v>0</v>
      </c>
      <c r="CN676" t="s">
        <v>0</v>
      </c>
      <c r="CO676">
        <v>0</v>
      </c>
      <c r="CP676">
        <f t="shared" si="483"/>
        <v>0</v>
      </c>
      <c r="CQ676">
        <f>ROUND(AL676*BC676,2)</f>
        <v>683.48</v>
      </c>
      <c r="CR676">
        <f>ROUND(AM676*BB676,2)</f>
        <v>0</v>
      </c>
      <c r="CS676">
        <f t="shared" si="509"/>
        <v>0</v>
      </c>
      <c r="CT676">
        <f t="shared" si="510"/>
        <v>0</v>
      </c>
      <c r="CU676">
        <f t="shared" si="484"/>
        <v>0</v>
      </c>
      <c r="CV676">
        <f t="shared" si="511"/>
        <v>0</v>
      </c>
      <c r="CW676">
        <f t="shared" si="512"/>
        <v>0</v>
      </c>
      <c r="CX676">
        <f t="shared" si="485"/>
        <v>0</v>
      </c>
      <c r="CY676">
        <f>0</f>
        <v>0</v>
      </c>
      <c r="CZ676">
        <f>0</f>
        <v>0</v>
      </c>
      <c r="DC676" t="s">
        <v>0</v>
      </c>
      <c r="DD676" t="s">
        <v>0</v>
      </c>
      <c r="DE676" t="s">
        <v>0</v>
      </c>
      <c r="DF676" t="s">
        <v>0</v>
      </c>
      <c r="DG676" t="s">
        <v>0</v>
      </c>
      <c r="DH676" t="s">
        <v>0</v>
      </c>
      <c r="DI676" t="s">
        <v>0</v>
      </c>
      <c r="DJ676" t="s">
        <v>0</v>
      </c>
      <c r="DK676" t="s">
        <v>0</v>
      </c>
      <c r="DL676" t="s">
        <v>0</v>
      </c>
      <c r="DM676" t="s">
        <v>0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19</v>
      </c>
      <c r="DW676" t="s">
        <v>19</v>
      </c>
      <c r="DX676">
        <v>1</v>
      </c>
      <c r="DZ676" t="s">
        <v>0</v>
      </c>
      <c r="EA676" t="s">
        <v>0</v>
      </c>
      <c r="EB676" t="s">
        <v>0</v>
      </c>
      <c r="EC676" t="s">
        <v>0</v>
      </c>
      <c r="EE676">
        <v>416979962</v>
      </c>
      <c r="EF676">
        <v>12</v>
      </c>
      <c r="EG676" t="s">
        <v>151</v>
      </c>
      <c r="EH676">
        <v>0</v>
      </c>
      <c r="EI676" t="s">
        <v>0</v>
      </c>
      <c r="EJ676">
        <v>2</v>
      </c>
      <c r="EK676">
        <v>500002</v>
      </c>
      <c r="EL676" t="s">
        <v>152</v>
      </c>
      <c r="EM676" t="s">
        <v>153</v>
      </c>
      <c r="EO676" t="s">
        <v>0</v>
      </c>
      <c r="EQ676">
        <v>0</v>
      </c>
      <c r="ER676">
        <v>599.54</v>
      </c>
      <c r="ES676">
        <v>599.54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FQ676">
        <v>0</v>
      </c>
      <c r="FR676">
        <v>0</v>
      </c>
      <c r="FS676">
        <v>0</v>
      </c>
      <c r="FX676">
        <v>0</v>
      </c>
      <c r="FY676">
        <v>0</v>
      </c>
      <c r="GA676" t="s">
        <v>0</v>
      </c>
      <c r="GD676">
        <v>1</v>
      </c>
      <c r="GF676">
        <v>-2060945523</v>
      </c>
      <c r="GG676">
        <v>2</v>
      </c>
      <c r="GH676">
        <v>1</v>
      </c>
      <c r="GI676">
        <v>2</v>
      </c>
      <c r="GJ676">
        <v>0</v>
      </c>
      <c r="GK676">
        <v>0</v>
      </c>
      <c r="GL676">
        <f t="shared" si="488"/>
        <v>0</v>
      </c>
      <c r="GM676">
        <f t="shared" si="489"/>
        <v>0</v>
      </c>
      <c r="GN676">
        <f t="shared" si="490"/>
        <v>0</v>
      </c>
      <c r="GO676">
        <f t="shared" si="491"/>
        <v>0</v>
      </c>
      <c r="GP676">
        <f t="shared" si="492"/>
        <v>0</v>
      </c>
      <c r="GR676">
        <v>0</v>
      </c>
      <c r="GS676">
        <v>0</v>
      </c>
      <c r="GT676">
        <v>0</v>
      </c>
      <c r="GU676" t="s">
        <v>0</v>
      </c>
      <c r="GV676">
        <f t="shared" si="493"/>
        <v>0</v>
      </c>
      <c r="GW676">
        <v>1</v>
      </c>
      <c r="GX676">
        <f t="shared" si="494"/>
        <v>0</v>
      </c>
      <c r="HA676">
        <v>0</v>
      </c>
      <c r="HB676">
        <v>0</v>
      </c>
      <c r="HC676">
        <f t="shared" si="495"/>
        <v>0</v>
      </c>
      <c r="HE676" t="s">
        <v>0</v>
      </c>
      <c r="HF676" t="s">
        <v>0</v>
      </c>
      <c r="HM676" t="s">
        <v>0</v>
      </c>
      <c r="HN676" t="s">
        <v>0</v>
      </c>
      <c r="HO676" t="s">
        <v>0</v>
      </c>
      <c r="HP676" t="s">
        <v>0</v>
      </c>
      <c r="HQ676" t="s">
        <v>0</v>
      </c>
      <c r="HS676">
        <v>0</v>
      </c>
      <c r="IK676">
        <v>0</v>
      </c>
    </row>
    <row r="677" spans="1:245" x14ac:dyDescent="0.2">
      <c r="A677">
        <v>17</v>
      </c>
      <c r="B677">
        <v>1</v>
      </c>
      <c r="E677" t="s">
        <v>214</v>
      </c>
      <c r="F677" t="s">
        <v>763</v>
      </c>
      <c r="G677" t="s">
        <v>764</v>
      </c>
      <c r="H677" t="s">
        <v>19</v>
      </c>
      <c r="I677">
        <v>0</v>
      </c>
      <c r="J677">
        <v>0</v>
      </c>
      <c r="K677">
        <v>0</v>
      </c>
      <c r="M677">
        <v>0</v>
      </c>
      <c r="O677">
        <f t="shared" si="475"/>
        <v>0</v>
      </c>
      <c r="P677">
        <f t="shared" si="500"/>
        <v>0</v>
      </c>
      <c r="Q677">
        <f t="shared" si="501"/>
        <v>0</v>
      </c>
      <c r="R677">
        <f t="shared" si="502"/>
        <v>0</v>
      </c>
      <c r="S677">
        <f t="shared" si="503"/>
        <v>0</v>
      </c>
      <c r="T677">
        <f t="shared" si="476"/>
        <v>0</v>
      </c>
      <c r="U677">
        <f t="shared" si="504"/>
        <v>0</v>
      </c>
      <c r="V677">
        <f t="shared" si="505"/>
        <v>0</v>
      </c>
      <c r="W677">
        <f t="shared" si="477"/>
        <v>0</v>
      </c>
      <c r="X677">
        <f t="shared" si="478"/>
        <v>0</v>
      </c>
      <c r="Y677">
        <f t="shared" si="479"/>
        <v>0</v>
      </c>
      <c r="AA677">
        <v>449016141</v>
      </c>
      <c r="AB677">
        <f t="shared" si="480"/>
        <v>303</v>
      </c>
      <c r="AC677">
        <f t="shared" si="513"/>
        <v>303</v>
      </c>
      <c r="AD677">
        <f>ROUND((((ET677)-(EU677))+AE677),6)</f>
        <v>0</v>
      </c>
      <c r="AE677">
        <f t="shared" si="514"/>
        <v>0</v>
      </c>
      <c r="AF677">
        <f t="shared" si="515"/>
        <v>0</v>
      </c>
      <c r="AG677">
        <f t="shared" si="481"/>
        <v>0</v>
      </c>
      <c r="AH677">
        <f t="shared" si="507"/>
        <v>0</v>
      </c>
      <c r="AI677">
        <f t="shared" si="508"/>
        <v>0</v>
      </c>
      <c r="AJ677">
        <f t="shared" si="482"/>
        <v>0</v>
      </c>
      <c r="AK677">
        <v>303</v>
      </c>
      <c r="AL677">
        <v>303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1.24</v>
      </c>
      <c r="BD677" t="s">
        <v>0</v>
      </c>
      <c r="BE677" t="s">
        <v>0</v>
      </c>
      <c r="BF677" t="s">
        <v>0</v>
      </c>
      <c r="BG677" t="s">
        <v>0</v>
      </c>
      <c r="BH677">
        <v>3</v>
      </c>
      <c r="BI677">
        <v>2</v>
      </c>
      <c r="BJ677" t="s">
        <v>765</v>
      </c>
      <c r="BM677">
        <v>500002</v>
      </c>
      <c r="BN677">
        <v>0</v>
      </c>
      <c r="BO677" t="s">
        <v>763</v>
      </c>
      <c r="BP677">
        <v>1</v>
      </c>
      <c r="BQ677">
        <v>12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0</v>
      </c>
      <c r="BZ677">
        <v>0</v>
      </c>
      <c r="CA677">
        <v>0</v>
      </c>
      <c r="CB677" t="s">
        <v>0</v>
      </c>
      <c r="CE677">
        <v>0</v>
      </c>
      <c r="CF677">
        <v>0</v>
      </c>
      <c r="CG677">
        <v>0</v>
      </c>
      <c r="CM677">
        <v>0</v>
      </c>
      <c r="CN677" t="s">
        <v>0</v>
      </c>
      <c r="CO677">
        <v>0</v>
      </c>
      <c r="CP677">
        <f t="shared" si="483"/>
        <v>0</v>
      </c>
      <c r="CQ677">
        <f>ROUND(AL677*BC677,2)</f>
        <v>375.72</v>
      </c>
      <c r="CR677">
        <f>ROUND(AM677*BB677,2)</f>
        <v>0</v>
      </c>
      <c r="CS677">
        <f t="shared" si="509"/>
        <v>0</v>
      </c>
      <c r="CT677">
        <f t="shared" si="510"/>
        <v>0</v>
      </c>
      <c r="CU677">
        <f t="shared" si="484"/>
        <v>0</v>
      </c>
      <c r="CV677">
        <f t="shared" si="511"/>
        <v>0</v>
      </c>
      <c r="CW677">
        <f t="shared" si="512"/>
        <v>0</v>
      </c>
      <c r="CX677">
        <f t="shared" si="485"/>
        <v>0</v>
      </c>
      <c r="CY677">
        <f>0</f>
        <v>0</v>
      </c>
      <c r="CZ677">
        <f>0</f>
        <v>0</v>
      </c>
      <c r="DC677" t="s">
        <v>0</v>
      </c>
      <c r="DD677" t="s">
        <v>0</v>
      </c>
      <c r="DE677" t="s">
        <v>0</v>
      </c>
      <c r="DF677" t="s">
        <v>0</v>
      </c>
      <c r="DG677" t="s">
        <v>0</v>
      </c>
      <c r="DH677" t="s">
        <v>0</v>
      </c>
      <c r="DI677" t="s">
        <v>0</v>
      </c>
      <c r="DJ677" t="s">
        <v>0</v>
      </c>
      <c r="DK677" t="s">
        <v>0</v>
      </c>
      <c r="DL677" t="s">
        <v>0</v>
      </c>
      <c r="DM677" t="s">
        <v>0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19</v>
      </c>
      <c r="DW677" t="s">
        <v>19</v>
      </c>
      <c r="DX677">
        <v>1</v>
      </c>
      <c r="DZ677" t="s">
        <v>0</v>
      </c>
      <c r="EA677" t="s">
        <v>0</v>
      </c>
      <c r="EB677" t="s">
        <v>0</v>
      </c>
      <c r="EC677" t="s">
        <v>0</v>
      </c>
      <c r="EE677">
        <v>416979962</v>
      </c>
      <c r="EF677">
        <v>12</v>
      </c>
      <c r="EG677" t="s">
        <v>151</v>
      </c>
      <c r="EH677">
        <v>0</v>
      </c>
      <c r="EI677" t="s">
        <v>0</v>
      </c>
      <c r="EJ677">
        <v>2</v>
      </c>
      <c r="EK677">
        <v>500002</v>
      </c>
      <c r="EL677" t="s">
        <v>152</v>
      </c>
      <c r="EM677" t="s">
        <v>153</v>
      </c>
      <c r="EO677" t="s">
        <v>0</v>
      </c>
      <c r="EQ677">
        <v>0</v>
      </c>
      <c r="ER677">
        <v>303</v>
      </c>
      <c r="ES677">
        <v>303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v>0</v>
      </c>
      <c r="FS677">
        <v>0</v>
      </c>
      <c r="FX677">
        <v>0</v>
      </c>
      <c r="FY677">
        <v>0</v>
      </c>
      <c r="GA677" t="s">
        <v>0</v>
      </c>
      <c r="GD677">
        <v>1</v>
      </c>
      <c r="GF677">
        <v>-50208266</v>
      </c>
      <c r="GG677">
        <v>2</v>
      </c>
      <c r="GH677">
        <v>1</v>
      </c>
      <c r="GI677">
        <v>2</v>
      </c>
      <c r="GJ677">
        <v>0</v>
      </c>
      <c r="GK677">
        <v>0</v>
      </c>
      <c r="GL677">
        <f t="shared" si="488"/>
        <v>0</v>
      </c>
      <c r="GM677">
        <f t="shared" si="489"/>
        <v>0</v>
      </c>
      <c r="GN677">
        <f t="shared" si="490"/>
        <v>0</v>
      </c>
      <c r="GO677">
        <f t="shared" si="491"/>
        <v>0</v>
      </c>
      <c r="GP677">
        <f t="shared" si="492"/>
        <v>0</v>
      </c>
      <c r="GR677">
        <v>0</v>
      </c>
      <c r="GS677">
        <v>0</v>
      </c>
      <c r="GT677">
        <v>0</v>
      </c>
      <c r="GU677" t="s">
        <v>0</v>
      </c>
      <c r="GV677">
        <f t="shared" si="493"/>
        <v>0</v>
      </c>
      <c r="GW677">
        <v>1</v>
      </c>
      <c r="GX677">
        <f t="shared" si="494"/>
        <v>0</v>
      </c>
      <c r="HA677">
        <v>0</v>
      </c>
      <c r="HB677">
        <v>0</v>
      </c>
      <c r="HC677">
        <f t="shared" si="495"/>
        <v>0</v>
      </c>
      <c r="HE677" t="s">
        <v>0</v>
      </c>
      <c r="HF677" t="s">
        <v>0</v>
      </c>
      <c r="HM677" t="s">
        <v>0</v>
      </c>
      <c r="HN677" t="s">
        <v>0</v>
      </c>
      <c r="HO677" t="s">
        <v>0</v>
      </c>
      <c r="HP677" t="s">
        <v>0</v>
      </c>
      <c r="HQ677" t="s">
        <v>0</v>
      </c>
      <c r="HS677">
        <v>0</v>
      </c>
      <c r="IK677">
        <v>0</v>
      </c>
    </row>
    <row r="678" spans="1:245" x14ac:dyDescent="0.2">
      <c r="A678">
        <v>17</v>
      </c>
      <c r="B678">
        <v>1</v>
      </c>
      <c r="E678" t="s">
        <v>218</v>
      </c>
      <c r="F678" t="s">
        <v>766</v>
      </c>
      <c r="G678" t="s">
        <v>767</v>
      </c>
      <c r="H678" t="s">
        <v>19</v>
      </c>
      <c r="I678">
        <v>0</v>
      </c>
      <c r="J678">
        <v>0</v>
      </c>
      <c r="K678">
        <v>0</v>
      </c>
      <c r="M678">
        <v>0</v>
      </c>
      <c r="O678">
        <f t="shared" si="475"/>
        <v>0</v>
      </c>
      <c r="P678">
        <f t="shared" si="500"/>
        <v>0</v>
      </c>
      <c r="Q678">
        <f t="shared" si="501"/>
        <v>0</v>
      </c>
      <c r="R678">
        <f t="shared" si="502"/>
        <v>0</v>
      </c>
      <c r="S678">
        <f t="shared" si="503"/>
        <v>0</v>
      </c>
      <c r="T678">
        <f t="shared" si="476"/>
        <v>0</v>
      </c>
      <c r="U678">
        <f t="shared" si="504"/>
        <v>0</v>
      </c>
      <c r="V678">
        <f t="shared" si="505"/>
        <v>0</v>
      </c>
      <c r="W678">
        <f t="shared" si="477"/>
        <v>0</v>
      </c>
      <c r="X678">
        <f t="shared" si="478"/>
        <v>0</v>
      </c>
      <c r="Y678">
        <f t="shared" si="479"/>
        <v>0</v>
      </c>
      <c r="AA678">
        <v>449016141</v>
      </c>
      <c r="AB678">
        <f t="shared" si="480"/>
        <v>541.79999999999995</v>
      </c>
      <c r="AC678">
        <f t="shared" si="513"/>
        <v>541.79999999999995</v>
      </c>
      <c r="AD678">
        <f>ROUND((((ET678)-(EU678))+AE678),6)</f>
        <v>0</v>
      </c>
      <c r="AE678">
        <f t="shared" si="514"/>
        <v>0</v>
      </c>
      <c r="AF678">
        <f t="shared" si="515"/>
        <v>0</v>
      </c>
      <c r="AG678">
        <f t="shared" si="481"/>
        <v>0</v>
      </c>
      <c r="AH678">
        <f t="shared" si="507"/>
        <v>0</v>
      </c>
      <c r="AI678">
        <f t="shared" si="508"/>
        <v>0</v>
      </c>
      <c r="AJ678">
        <f t="shared" si="482"/>
        <v>0</v>
      </c>
      <c r="AK678">
        <v>541.79999999999995</v>
      </c>
      <c r="AL678">
        <v>541.79999999999995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1.24</v>
      </c>
      <c r="BD678" t="s">
        <v>0</v>
      </c>
      <c r="BE678" t="s">
        <v>0</v>
      </c>
      <c r="BF678" t="s">
        <v>0</v>
      </c>
      <c r="BG678" t="s">
        <v>0</v>
      </c>
      <c r="BH678">
        <v>3</v>
      </c>
      <c r="BI678">
        <v>2</v>
      </c>
      <c r="BJ678" t="s">
        <v>768</v>
      </c>
      <c r="BM678">
        <v>500002</v>
      </c>
      <c r="BN678">
        <v>0</v>
      </c>
      <c r="BO678" t="s">
        <v>766</v>
      </c>
      <c r="BP678">
        <v>1</v>
      </c>
      <c r="BQ678">
        <v>12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0</v>
      </c>
      <c r="BZ678">
        <v>0</v>
      </c>
      <c r="CA678">
        <v>0</v>
      </c>
      <c r="CB678" t="s">
        <v>0</v>
      </c>
      <c r="CE678">
        <v>0</v>
      </c>
      <c r="CF678">
        <v>0</v>
      </c>
      <c r="CG678">
        <v>0</v>
      </c>
      <c r="CM678">
        <v>0</v>
      </c>
      <c r="CN678" t="s">
        <v>0</v>
      </c>
      <c r="CO678">
        <v>0</v>
      </c>
      <c r="CP678">
        <f t="shared" si="483"/>
        <v>0</v>
      </c>
      <c r="CQ678">
        <f>ROUND(AL678*BC678,2)</f>
        <v>671.83</v>
      </c>
      <c r="CR678">
        <f>ROUND(AM678*BB678,2)</f>
        <v>0</v>
      </c>
      <c r="CS678">
        <f t="shared" si="509"/>
        <v>0</v>
      </c>
      <c r="CT678">
        <f t="shared" si="510"/>
        <v>0</v>
      </c>
      <c r="CU678">
        <f t="shared" si="484"/>
        <v>0</v>
      </c>
      <c r="CV678">
        <f t="shared" si="511"/>
        <v>0</v>
      </c>
      <c r="CW678">
        <f t="shared" si="512"/>
        <v>0</v>
      </c>
      <c r="CX678">
        <f t="shared" si="485"/>
        <v>0</v>
      </c>
      <c r="CY678">
        <f>0</f>
        <v>0</v>
      </c>
      <c r="CZ678">
        <f>0</f>
        <v>0</v>
      </c>
      <c r="DC678" t="s">
        <v>0</v>
      </c>
      <c r="DD678" t="s">
        <v>0</v>
      </c>
      <c r="DE678" t="s">
        <v>0</v>
      </c>
      <c r="DF678" t="s">
        <v>0</v>
      </c>
      <c r="DG678" t="s">
        <v>0</v>
      </c>
      <c r="DH678" t="s">
        <v>0</v>
      </c>
      <c r="DI678" t="s">
        <v>0</v>
      </c>
      <c r="DJ678" t="s">
        <v>0</v>
      </c>
      <c r="DK678" t="s">
        <v>0</v>
      </c>
      <c r="DL678" t="s">
        <v>0</v>
      </c>
      <c r="DM678" t="s">
        <v>0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19</v>
      </c>
      <c r="DW678" t="s">
        <v>19</v>
      </c>
      <c r="DX678">
        <v>1</v>
      </c>
      <c r="DZ678" t="s">
        <v>0</v>
      </c>
      <c r="EA678" t="s">
        <v>0</v>
      </c>
      <c r="EB678" t="s">
        <v>0</v>
      </c>
      <c r="EC678" t="s">
        <v>0</v>
      </c>
      <c r="EE678">
        <v>416979962</v>
      </c>
      <c r="EF678">
        <v>12</v>
      </c>
      <c r="EG678" t="s">
        <v>151</v>
      </c>
      <c r="EH678">
        <v>0</v>
      </c>
      <c r="EI678" t="s">
        <v>0</v>
      </c>
      <c r="EJ678">
        <v>2</v>
      </c>
      <c r="EK678">
        <v>500002</v>
      </c>
      <c r="EL678" t="s">
        <v>152</v>
      </c>
      <c r="EM678" t="s">
        <v>153</v>
      </c>
      <c r="EO678" t="s">
        <v>0</v>
      </c>
      <c r="EQ678">
        <v>0</v>
      </c>
      <c r="ER678">
        <v>541.79999999999995</v>
      </c>
      <c r="ES678">
        <v>541.79999999999995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0</v>
      </c>
      <c r="FY678">
        <v>0</v>
      </c>
      <c r="GA678" t="s">
        <v>0</v>
      </c>
      <c r="GD678">
        <v>1</v>
      </c>
      <c r="GF678">
        <v>1106068923</v>
      </c>
      <c r="GG678">
        <v>2</v>
      </c>
      <c r="GH678">
        <v>1</v>
      </c>
      <c r="GI678">
        <v>2</v>
      </c>
      <c r="GJ678">
        <v>0</v>
      </c>
      <c r="GK678">
        <v>0</v>
      </c>
      <c r="GL678">
        <f t="shared" si="488"/>
        <v>0</v>
      </c>
      <c r="GM678">
        <f t="shared" si="489"/>
        <v>0</v>
      </c>
      <c r="GN678">
        <f t="shared" si="490"/>
        <v>0</v>
      </c>
      <c r="GO678">
        <f t="shared" si="491"/>
        <v>0</v>
      </c>
      <c r="GP678">
        <f t="shared" si="492"/>
        <v>0</v>
      </c>
      <c r="GR678">
        <v>0</v>
      </c>
      <c r="GS678">
        <v>0</v>
      </c>
      <c r="GT678">
        <v>0</v>
      </c>
      <c r="GU678" t="s">
        <v>0</v>
      </c>
      <c r="GV678">
        <f t="shared" si="493"/>
        <v>0</v>
      </c>
      <c r="GW678">
        <v>1</v>
      </c>
      <c r="GX678">
        <f t="shared" si="494"/>
        <v>0</v>
      </c>
      <c r="HA678">
        <v>0</v>
      </c>
      <c r="HB678">
        <v>0</v>
      </c>
      <c r="HC678">
        <f t="shared" si="495"/>
        <v>0</v>
      </c>
      <c r="HE678" t="s">
        <v>0</v>
      </c>
      <c r="HF678" t="s">
        <v>0</v>
      </c>
      <c r="HM678" t="s">
        <v>0</v>
      </c>
      <c r="HN678" t="s">
        <v>0</v>
      </c>
      <c r="HO678" t="s">
        <v>0</v>
      </c>
      <c r="HP678" t="s">
        <v>0</v>
      </c>
      <c r="HQ678" t="s">
        <v>0</v>
      </c>
      <c r="HS678">
        <v>0</v>
      </c>
      <c r="IK678">
        <v>0</v>
      </c>
    </row>
    <row r="679" spans="1:245" x14ac:dyDescent="0.2">
      <c r="A679">
        <v>17</v>
      </c>
      <c r="B679">
        <v>1</v>
      </c>
      <c r="E679" t="s">
        <v>221</v>
      </c>
      <c r="F679" t="s">
        <v>769</v>
      </c>
      <c r="G679" t="s">
        <v>770</v>
      </c>
      <c r="H679" t="s">
        <v>137</v>
      </c>
      <c r="I679">
        <f>ROUND(0.3*1+0.65*1+1*4,7)</f>
        <v>4.95</v>
      </c>
      <c r="J679">
        <v>0</v>
      </c>
      <c r="K679">
        <f>ROUND(0.3*1+0.65*1+1*4,7)</f>
        <v>4.95</v>
      </c>
      <c r="M679">
        <f>ROUND(0.3*1+0.65*1+1*4,7)</f>
        <v>4.95</v>
      </c>
      <c r="O679">
        <f t="shared" si="475"/>
        <v>1462.08</v>
      </c>
      <c r="P679">
        <f t="shared" si="500"/>
        <v>1462.08</v>
      </c>
      <c r="Q679">
        <f t="shared" si="501"/>
        <v>0</v>
      </c>
      <c r="R679">
        <f t="shared" si="502"/>
        <v>0</v>
      </c>
      <c r="S679">
        <f t="shared" si="503"/>
        <v>0</v>
      </c>
      <c r="T679">
        <f t="shared" si="476"/>
        <v>0</v>
      </c>
      <c r="U679">
        <f t="shared" si="504"/>
        <v>0</v>
      </c>
      <c r="V679">
        <f t="shared" si="505"/>
        <v>0</v>
      </c>
      <c r="W679">
        <f t="shared" si="477"/>
        <v>0</v>
      </c>
      <c r="X679">
        <f t="shared" si="478"/>
        <v>0</v>
      </c>
      <c r="Y679">
        <f t="shared" si="479"/>
        <v>0</v>
      </c>
      <c r="AA679">
        <v>449016141</v>
      </c>
      <c r="AB679">
        <f t="shared" si="480"/>
        <v>295.37</v>
      </c>
      <c r="AC679">
        <f t="shared" si="513"/>
        <v>295.37</v>
      </c>
      <c r="AD679">
        <f>ROUND((ET679),6)</f>
        <v>0</v>
      </c>
      <c r="AE679">
        <f t="shared" si="514"/>
        <v>0</v>
      </c>
      <c r="AF679">
        <f t="shared" si="515"/>
        <v>0</v>
      </c>
      <c r="AG679">
        <f t="shared" si="481"/>
        <v>0</v>
      </c>
      <c r="AH679">
        <f t="shared" si="507"/>
        <v>0</v>
      </c>
      <c r="AI679">
        <f t="shared" si="508"/>
        <v>0</v>
      </c>
      <c r="AJ679">
        <f t="shared" si="482"/>
        <v>0</v>
      </c>
      <c r="AK679">
        <v>295.37</v>
      </c>
      <c r="AL679">
        <v>295.37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0</v>
      </c>
      <c r="BE679" t="s">
        <v>0</v>
      </c>
      <c r="BF679" t="s">
        <v>0</v>
      </c>
      <c r="BG679" t="s">
        <v>0</v>
      </c>
      <c r="BH679">
        <v>3</v>
      </c>
      <c r="BI679">
        <v>1</v>
      </c>
      <c r="BJ679" t="s">
        <v>769</v>
      </c>
      <c r="BM679">
        <v>900</v>
      </c>
      <c r="BN679">
        <v>0</v>
      </c>
      <c r="BO679" t="s">
        <v>0</v>
      </c>
      <c r="BP679">
        <v>0</v>
      </c>
      <c r="BQ679">
        <v>90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0</v>
      </c>
      <c r="BZ679">
        <v>0</v>
      </c>
      <c r="CA679">
        <v>0</v>
      </c>
      <c r="CB679" t="s">
        <v>0</v>
      </c>
      <c r="CE679">
        <v>0</v>
      </c>
      <c r="CF679">
        <v>0</v>
      </c>
      <c r="CG679">
        <v>0</v>
      </c>
      <c r="CM679">
        <v>0</v>
      </c>
      <c r="CN679" t="s">
        <v>0</v>
      </c>
      <c r="CO679">
        <v>0</v>
      </c>
      <c r="CP679">
        <f t="shared" si="483"/>
        <v>1462.08</v>
      </c>
      <c r="CQ679">
        <f>ROUND(AL679,2)</f>
        <v>295.37</v>
      </c>
      <c r="CR679">
        <f>ROUND(AM679,2)</f>
        <v>0</v>
      </c>
      <c r="CS679">
        <f t="shared" si="509"/>
        <v>0</v>
      </c>
      <c r="CT679">
        <f t="shared" si="510"/>
        <v>0</v>
      </c>
      <c r="CU679">
        <f t="shared" si="484"/>
        <v>0</v>
      </c>
      <c r="CV679">
        <f t="shared" si="511"/>
        <v>0</v>
      </c>
      <c r="CW679">
        <f t="shared" si="512"/>
        <v>0</v>
      </c>
      <c r="CX679">
        <f t="shared" si="485"/>
        <v>0</v>
      </c>
      <c r="CY679">
        <f>0</f>
        <v>0</v>
      </c>
      <c r="CZ679">
        <f>0</f>
        <v>0</v>
      </c>
      <c r="DC679" t="s">
        <v>0</v>
      </c>
      <c r="DD679" t="s">
        <v>0</v>
      </c>
      <c r="DE679" t="s">
        <v>0</v>
      </c>
      <c r="DF679" t="s">
        <v>0</v>
      </c>
      <c r="DG679" t="s">
        <v>0</v>
      </c>
      <c r="DH679" t="s">
        <v>0</v>
      </c>
      <c r="DI679" t="s">
        <v>0</v>
      </c>
      <c r="DJ679" t="s">
        <v>0</v>
      </c>
      <c r="DK679" t="s">
        <v>0</v>
      </c>
      <c r="DL679" t="s">
        <v>0</v>
      </c>
      <c r="DM679" t="s">
        <v>0</v>
      </c>
      <c r="DN679">
        <v>0</v>
      </c>
      <c r="DO679">
        <v>0</v>
      </c>
      <c r="DP679">
        <v>1</v>
      </c>
      <c r="DQ679">
        <v>1</v>
      </c>
      <c r="DU679">
        <v>1010</v>
      </c>
      <c r="DV679" t="s">
        <v>137</v>
      </c>
      <c r="DW679" t="s">
        <v>137</v>
      </c>
      <c r="DX679">
        <v>1</v>
      </c>
      <c r="DZ679" t="s">
        <v>0</v>
      </c>
      <c r="EA679" t="s">
        <v>0</v>
      </c>
      <c r="EB679" t="s">
        <v>0</v>
      </c>
      <c r="EC679" t="s">
        <v>0</v>
      </c>
      <c r="EE679">
        <v>416980464</v>
      </c>
      <c r="EF679">
        <v>90</v>
      </c>
      <c r="EG679" t="s">
        <v>139</v>
      </c>
      <c r="EH679">
        <v>0</v>
      </c>
      <c r="EI679" t="s">
        <v>0</v>
      </c>
      <c r="EJ679">
        <v>1</v>
      </c>
      <c r="EK679">
        <v>900</v>
      </c>
      <c r="EL679" t="s">
        <v>139</v>
      </c>
      <c r="EM679" t="s">
        <v>140</v>
      </c>
      <c r="EO679" t="s">
        <v>0</v>
      </c>
      <c r="EQ679">
        <v>16</v>
      </c>
      <c r="ER679">
        <v>0</v>
      </c>
      <c r="ES679">
        <v>295.37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5</v>
      </c>
      <c r="FC679">
        <v>0</v>
      </c>
      <c r="FD679">
        <v>18</v>
      </c>
      <c r="FF679">
        <v>295.37</v>
      </c>
      <c r="FQ679">
        <v>0</v>
      </c>
      <c r="FR679">
        <v>0</v>
      </c>
      <c r="FS679">
        <v>0</v>
      </c>
      <c r="FX679">
        <v>0</v>
      </c>
      <c r="FY679">
        <v>0</v>
      </c>
      <c r="GA679" t="s">
        <v>0</v>
      </c>
      <c r="GD679">
        <v>1</v>
      </c>
      <c r="GF679">
        <v>818660973</v>
      </c>
      <c r="GG679">
        <v>2</v>
      </c>
      <c r="GH679">
        <v>3</v>
      </c>
      <c r="GI679">
        <v>-2</v>
      </c>
      <c r="GJ679">
        <v>0</v>
      </c>
      <c r="GK679">
        <v>0</v>
      </c>
      <c r="GL679">
        <f t="shared" si="488"/>
        <v>0</v>
      </c>
      <c r="GM679">
        <f t="shared" si="489"/>
        <v>1462.08</v>
      </c>
      <c r="GN679">
        <f t="shared" si="490"/>
        <v>1462.08</v>
      </c>
      <c r="GO679">
        <f t="shared" si="491"/>
        <v>0</v>
      </c>
      <c r="GP679">
        <f t="shared" si="492"/>
        <v>0</v>
      </c>
      <c r="GR679">
        <v>1</v>
      </c>
      <c r="GS679">
        <v>1</v>
      </c>
      <c r="GT679">
        <v>0</v>
      </c>
      <c r="GU679" t="s">
        <v>0</v>
      </c>
      <c r="GV679">
        <f t="shared" si="493"/>
        <v>0</v>
      </c>
      <c r="GW679">
        <v>1</v>
      </c>
      <c r="GX679">
        <f t="shared" si="494"/>
        <v>0</v>
      </c>
      <c r="HA679">
        <v>0</v>
      </c>
      <c r="HB679">
        <v>0</v>
      </c>
      <c r="HC679">
        <f t="shared" si="495"/>
        <v>0</v>
      </c>
      <c r="HE679" t="s">
        <v>0</v>
      </c>
      <c r="HF679" t="s">
        <v>0</v>
      </c>
      <c r="HG679">
        <f>ROUND(ROUND(AL679,2)*I679,2)</f>
        <v>1462.08</v>
      </c>
      <c r="HM679" t="s">
        <v>0</v>
      </c>
      <c r="HN679" t="s">
        <v>0</v>
      </c>
      <c r="HO679" t="s">
        <v>0</v>
      </c>
      <c r="HP679" t="s">
        <v>0</v>
      </c>
      <c r="HQ679" t="s">
        <v>0</v>
      </c>
      <c r="HS679">
        <v>0</v>
      </c>
      <c r="IK679">
        <v>0</v>
      </c>
    </row>
    <row r="680" spans="1:245" x14ac:dyDescent="0.2">
      <c r="A680">
        <v>17</v>
      </c>
      <c r="B680">
        <v>1</v>
      </c>
      <c r="E680" t="s">
        <v>224</v>
      </c>
      <c r="F680" t="s">
        <v>771</v>
      </c>
      <c r="G680" t="s">
        <v>772</v>
      </c>
      <c r="H680" t="s">
        <v>212</v>
      </c>
      <c r="I680">
        <f>ROUND(4/100,7)</f>
        <v>0.04</v>
      </c>
      <c r="J680">
        <v>0</v>
      </c>
      <c r="K680">
        <f>ROUND(4/100,7)</f>
        <v>0.04</v>
      </c>
      <c r="M680">
        <f>ROUND(4/100,7)</f>
        <v>0.04</v>
      </c>
      <c r="O680">
        <f t="shared" si="475"/>
        <v>1957.51</v>
      </c>
      <c r="P680">
        <f t="shared" si="500"/>
        <v>1957.51</v>
      </c>
      <c r="Q680">
        <f t="shared" si="501"/>
        <v>0</v>
      </c>
      <c r="R680">
        <f t="shared" si="502"/>
        <v>0</v>
      </c>
      <c r="S680">
        <f t="shared" si="503"/>
        <v>0</v>
      </c>
      <c r="T680">
        <f t="shared" si="476"/>
        <v>0</v>
      </c>
      <c r="U680">
        <f t="shared" si="504"/>
        <v>0</v>
      </c>
      <c r="V680">
        <f t="shared" si="505"/>
        <v>0</v>
      </c>
      <c r="W680">
        <f t="shared" si="477"/>
        <v>0</v>
      </c>
      <c r="X680">
        <f t="shared" si="478"/>
        <v>0</v>
      </c>
      <c r="Y680">
        <f t="shared" si="479"/>
        <v>0</v>
      </c>
      <c r="AA680">
        <v>449016141</v>
      </c>
      <c r="AB680">
        <f t="shared" si="480"/>
        <v>39786.730000000003</v>
      </c>
      <c r="AC680">
        <f t="shared" si="513"/>
        <v>39786.730000000003</v>
      </c>
      <c r="AD680">
        <f>ROUND((((ET680)-(EU680))+AE680),6)</f>
        <v>0</v>
      </c>
      <c r="AE680">
        <f t="shared" si="514"/>
        <v>0</v>
      </c>
      <c r="AF680">
        <f t="shared" si="515"/>
        <v>0</v>
      </c>
      <c r="AG680">
        <f t="shared" si="481"/>
        <v>0</v>
      </c>
      <c r="AH680">
        <f t="shared" si="507"/>
        <v>0</v>
      </c>
      <c r="AI680">
        <f t="shared" si="508"/>
        <v>0</v>
      </c>
      <c r="AJ680">
        <f t="shared" si="482"/>
        <v>0</v>
      </c>
      <c r="AK680">
        <v>39786.730000000003</v>
      </c>
      <c r="AL680">
        <v>39786.730000000003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1.23</v>
      </c>
      <c r="BD680" t="s">
        <v>0</v>
      </c>
      <c r="BE680" t="s">
        <v>0</v>
      </c>
      <c r="BF680" t="s">
        <v>0</v>
      </c>
      <c r="BG680" t="s">
        <v>0</v>
      </c>
      <c r="BH680">
        <v>3</v>
      </c>
      <c r="BI680">
        <v>2</v>
      </c>
      <c r="BJ680" t="s">
        <v>773</v>
      </c>
      <c r="BM680">
        <v>500002</v>
      </c>
      <c r="BN680">
        <v>0</v>
      </c>
      <c r="BO680" t="s">
        <v>771</v>
      </c>
      <c r="BP680">
        <v>1</v>
      </c>
      <c r="BQ680">
        <v>12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0</v>
      </c>
      <c r="BZ680">
        <v>0</v>
      </c>
      <c r="CA680">
        <v>0</v>
      </c>
      <c r="CB680" t="s">
        <v>0</v>
      </c>
      <c r="CE680">
        <v>0</v>
      </c>
      <c r="CF680">
        <v>0</v>
      </c>
      <c r="CG680">
        <v>0</v>
      </c>
      <c r="CM680">
        <v>0</v>
      </c>
      <c r="CN680" t="s">
        <v>0</v>
      </c>
      <c r="CO680">
        <v>0</v>
      </c>
      <c r="CP680">
        <f t="shared" si="483"/>
        <v>1957.51</v>
      </c>
      <c r="CQ680">
        <f>ROUND(AL680*BC680,2)</f>
        <v>48937.68</v>
      </c>
      <c r="CR680">
        <f>ROUND(AM680*BB680,2)</f>
        <v>0</v>
      </c>
      <c r="CS680">
        <f t="shared" si="509"/>
        <v>0</v>
      </c>
      <c r="CT680">
        <f t="shared" si="510"/>
        <v>0</v>
      </c>
      <c r="CU680">
        <f t="shared" si="484"/>
        <v>0</v>
      </c>
      <c r="CV680">
        <f t="shared" si="511"/>
        <v>0</v>
      </c>
      <c r="CW680">
        <f t="shared" si="512"/>
        <v>0</v>
      </c>
      <c r="CX680">
        <f t="shared" si="485"/>
        <v>0</v>
      </c>
      <c r="CY680">
        <f>0</f>
        <v>0</v>
      </c>
      <c r="CZ680">
        <f>0</f>
        <v>0</v>
      </c>
      <c r="DC680" t="s">
        <v>0</v>
      </c>
      <c r="DD680" t="s">
        <v>0</v>
      </c>
      <c r="DE680" t="s">
        <v>0</v>
      </c>
      <c r="DF680" t="s">
        <v>0</v>
      </c>
      <c r="DG680" t="s">
        <v>0</v>
      </c>
      <c r="DH680" t="s">
        <v>0</v>
      </c>
      <c r="DI680" t="s">
        <v>0</v>
      </c>
      <c r="DJ680" t="s">
        <v>0</v>
      </c>
      <c r="DK680" t="s">
        <v>0</v>
      </c>
      <c r="DL680" t="s">
        <v>0</v>
      </c>
      <c r="DM680" t="s">
        <v>0</v>
      </c>
      <c r="DN680">
        <v>0</v>
      </c>
      <c r="DO680">
        <v>0</v>
      </c>
      <c r="DP680">
        <v>1</v>
      </c>
      <c r="DQ680">
        <v>1</v>
      </c>
      <c r="DU680">
        <v>1013</v>
      </c>
      <c r="DV680" t="s">
        <v>212</v>
      </c>
      <c r="DW680" t="s">
        <v>212</v>
      </c>
      <c r="DX680">
        <v>1</v>
      </c>
      <c r="DZ680" t="s">
        <v>0</v>
      </c>
      <c r="EA680" t="s">
        <v>0</v>
      </c>
      <c r="EB680" t="s">
        <v>0</v>
      </c>
      <c r="EC680" t="s">
        <v>0</v>
      </c>
      <c r="EE680">
        <v>416979962</v>
      </c>
      <c r="EF680">
        <v>12</v>
      </c>
      <c r="EG680" t="s">
        <v>151</v>
      </c>
      <c r="EH680">
        <v>0</v>
      </c>
      <c r="EI680" t="s">
        <v>0</v>
      </c>
      <c r="EJ680">
        <v>2</v>
      </c>
      <c r="EK680">
        <v>500002</v>
      </c>
      <c r="EL680" t="s">
        <v>152</v>
      </c>
      <c r="EM680" t="s">
        <v>153</v>
      </c>
      <c r="EO680" t="s">
        <v>0</v>
      </c>
      <c r="EQ680">
        <v>0</v>
      </c>
      <c r="ER680">
        <v>39786.730000000003</v>
      </c>
      <c r="ES680">
        <v>39786.730000000003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v>0</v>
      </c>
      <c r="FS680">
        <v>0</v>
      </c>
      <c r="FX680">
        <v>0</v>
      </c>
      <c r="FY680">
        <v>0</v>
      </c>
      <c r="GA680" t="s">
        <v>0</v>
      </c>
      <c r="GD680">
        <v>1</v>
      </c>
      <c r="GF680">
        <v>-1494424558</v>
      </c>
      <c r="GG680">
        <v>2</v>
      </c>
      <c r="GH680">
        <v>1</v>
      </c>
      <c r="GI680">
        <v>2</v>
      </c>
      <c r="GJ680">
        <v>0</v>
      </c>
      <c r="GK680">
        <v>0</v>
      </c>
      <c r="GL680">
        <f t="shared" si="488"/>
        <v>0</v>
      </c>
      <c r="GM680">
        <f t="shared" si="489"/>
        <v>1957.51</v>
      </c>
      <c r="GN680">
        <f t="shared" si="490"/>
        <v>0</v>
      </c>
      <c r="GO680">
        <f t="shared" si="491"/>
        <v>1957.51</v>
      </c>
      <c r="GP680">
        <f t="shared" si="492"/>
        <v>0</v>
      </c>
      <c r="GR680">
        <v>0</v>
      </c>
      <c r="GS680">
        <v>3</v>
      </c>
      <c r="GT680">
        <v>0</v>
      </c>
      <c r="GU680" t="s">
        <v>0</v>
      </c>
      <c r="GV680">
        <f t="shared" si="493"/>
        <v>0</v>
      </c>
      <c r="GW680">
        <v>1</v>
      </c>
      <c r="GX680">
        <f t="shared" si="494"/>
        <v>0</v>
      </c>
      <c r="HA680">
        <v>0</v>
      </c>
      <c r="HB680">
        <v>0</v>
      </c>
      <c r="HC680">
        <f t="shared" si="495"/>
        <v>0</v>
      </c>
      <c r="HE680" t="s">
        <v>0</v>
      </c>
      <c r="HF680" t="s">
        <v>0</v>
      </c>
      <c r="HM680" t="s">
        <v>0</v>
      </c>
      <c r="HN680" t="s">
        <v>0</v>
      </c>
      <c r="HO680" t="s">
        <v>0</v>
      </c>
      <c r="HP680" t="s">
        <v>0</v>
      </c>
      <c r="HQ680" t="s">
        <v>0</v>
      </c>
      <c r="HS680">
        <v>0</v>
      </c>
      <c r="IK680">
        <v>0</v>
      </c>
    </row>
    <row r="681" spans="1:245" x14ac:dyDescent="0.2">
      <c r="A681">
        <v>17</v>
      </c>
      <c r="B681">
        <v>1</v>
      </c>
      <c r="E681" t="s">
        <v>227</v>
      </c>
      <c r="F681" t="s">
        <v>774</v>
      </c>
      <c r="G681" t="s">
        <v>775</v>
      </c>
      <c r="H681" t="s">
        <v>137</v>
      </c>
      <c r="I681">
        <v>8</v>
      </c>
      <c r="J681">
        <v>0</v>
      </c>
      <c r="K681">
        <v>8</v>
      </c>
      <c r="M681">
        <v>8</v>
      </c>
      <c r="O681">
        <f t="shared" si="475"/>
        <v>9665.52</v>
      </c>
      <c r="P681">
        <f t="shared" si="500"/>
        <v>9665.52</v>
      </c>
      <c r="Q681">
        <f t="shared" si="501"/>
        <v>0</v>
      </c>
      <c r="R681">
        <f t="shared" si="502"/>
        <v>0</v>
      </c>
      <c r="S681">
        <f t="shared" si="503"/>
        <v>0</v>
      </c>
      <c r="T681">
        <f t="shared" si="476"/>
        <v>0</v>
      </c>
      <c r="U681">
        <f t="shared" si="504"/>
        <v>0</v>
      </c>
      <c r="V681">
        <f t="shared" si="505"/>
        <v>0</v>
      </c>
      <c r="W681">
        <f t="shared" si="477"/>
        <v>0</v>
      </c>
      <c r="X681">
        <f t="shared" si="478"/>
        <v>0</v>
      </c>
      <c r="Y681">
        <f t="shared" si="479"/>
        <v>0</v>
      </c>
      <c r="AA681">
        <v>449016141</v>
      </c>
      <c r="AB681">
        <f t="shared" si="480"/>
        <v>1208.19</v>
      </c>
      <c r="AC681">
        <f t="shared" si="513"/>
        <v>1208.19</v>
      </c>
      <c r="AD681">
        <f>ROUND((ET681),6)</f>
        <v>0</v>
      </c>
      <c r="AE681">
        <f t="shared" si="514"/>
        <v>0</v>
      </c>
      <c r="AF681">
        <f t="shared" si="515"/>
        <v>0</v>
      </c>
      <c r="AG681">
        <f t="shared" si="481"/>
        <v>0</v>
      </c>
      <c r="AH681">
        <f t="shared" si="507"/>
        <v>0</v>
      </c>
      <c r="AI681">
        <f t="shared" si="508"/>
        <v>0</v>
      </c>
      <c r="AJ681">
        <f t="shared" si="482"/>
        <v>0</v>
      </c>
      <c r="AK681">
        <v>1208.19</v>
      </c>
      <c r="AL681">
        <v>1208.19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0</v>
      </c>
      <c r="BE681" t="s">
        <v>0</v>
      </c>
      <c r="BF681" t="s">
        <v>0</v>
      </c>
      <c r="BG681" t="s">
        <v>0</v>
      </c>
      <c r="BH681">
        <v>3</v>
      </c>
      <c r="BI681">
        <v>1</v>
      </c>
      <c r="BJ681" t="s">
        <v>774</v>
      </c>
      <c r="BM681">
        <v>900</v>
      </c>
      <c r="BN681">
        <v>0</v>
      </c>
      <c r="BO681" t="s">
        <v>0</v>
      </c>
      <c r="BP681">
        <v>0</v>
      </c>
      <c r="BQ681">
        <v>90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0</v>
      </c>
      <c r="BZ681">
        <v>0</v>
      </c>
      <c r="CA681">
        <v>0</v>
      </c>
      <c r="CB681" t="s">
        <v>0</v>
      </c>
      <c r="CE681">
        <v>0</v>
      </c>
      <c r="CF681">
        <v>0</v>
      </c>
      <c r="CG681">
        <v>0</v>
      </c>
      <c r="CM681">
        <v>0</v>
      </c>
      <c r="CN681" t="s">
        <v>0</v>
      </c>
      <c r="CO681">
        <v>0</v>
      </c>
      <c r="CP681">
        <f t="shared" si="483"/>
        <v>9665.52</v>
      </c>
      <c r="CQ681">
        <f t="shared" ref="CQ681:CR683" si="518">ROUND(AL681,2)</f>
        <v>1208.19</v>
      </c>
      <c r="CR681">
        <f t="shared" si="518"/>
        <v>0</v>
      </c>
      <c r="CS681">
        <f t="shared" si="509"/>
        <v>0</v>
      </c>
      <c r="CT681">
        <f t="shared" si="510"/>
        <v>0</v>
      </c>
      <c r="CU681">
        <f t="shared" si="484"/>
        <v>0</v>
      </c>
      <c r="CV681">
        <f t="shared" si="511"/>
        <v>0</v>
      </c>
      <c r="CW681">
        <f t="shared" si="512"/>
        <v>0</v>
      </c>
      <c r="CX681">
        <f t="shared" si="485"/>
        <v>0</v>
      </c>
      <c r="CY681">
        <f>0</f>
        <v>0</v>
      </c>
      <c r="CZ681">
        <f>0</f>
        <v>0</v>
      </c>
      <c r="DC681" t="s">
        <v>0</v>
      </c>
      <c r="DD681" t="s">
        <v>0</v>
      </c>
      <c r="DE681" t="s">
        <v>0</v>
      </c>
      <c r="DF681" t="s">
        <v>0</v>
      </c>
      <c r="DG681" t="s">
        <v>0</v>
      </c>
      <c r="DH681" t="s">
        <v>0</v>
      </c>
      <c r="DI681" t="s">
        <v>0</v>
      </c>
      <c r="DJ681" t="s">
        <v>0</v>
      </c>
      <c r="DK681" t="s">
        <v>0</v>
      </c>
      <c r="DL681" t="s">
        <v>0</v>
      </c>
      <c r="DM681" t="s">
        <v>0</v>
      </c>
      <c r="DN681">
        <v>0</v>
      </c>
      <c r="DO681">
        <v>0</v>
      </c>
      <c r="DP681">
        <v>1</v>
      </c>
      <c r="DQ681">
        <v>1</v>
      </c>
      <c r="DU681">
        <v>1010</v>
      </c>
      <c r="DV681" t="s">
        <v>137</v>
      </c>
      <c r="DW681" t="s">
        <v>137</v>
      </c>
      <c r="DX681">
        <v>1</v>
      </c>
      <c r="DZ681" t="s">
        <v>0</v>
      </c>
      <c r="EA681" t="s">
        <v>0</v>
      </c>
      <c r="EB681" t="s">
        <v>0</v>
      </c>
      <c r="EC681" t="s">
        <v>0</v>
      </c>
      <c r="EE681">
        <v>416980464</v>
      </c>
      <c r="EF681">
        <v>90</v>
      </c>
      <c r="EG681" t="s">
        <v>139</v>
      </c>
      <c r="EH681">
        <v>0</v>
      </c>
      <c r="EI681" t="s">
        <v>0</v>
      </c>
      <c r="EJ681">
        <v>1</v>
      </c>
      <c r="EK681">
        <v>900</v>
      </c>
      <c r="EL681" t="s">
        <v>139</v>
      </c>
      <c r="EM681" t="s">
        <v>140</v>
      </c>
      <c r="EO681" t="s">
        <v>0</v>
      </c>
      <c r="EQ681">
        <v>16</v>
      </c>
      <c r="ER681">
        <v>0</v>
      </c>
      <c r="ES681">
        <v>1208.19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5</v>
      </c>
      <c r="FC681">
        <v>0</v>
      </c>
      <c r="FD681">
        <v>18</v>
      </c>
      <c r="FF681">
        <v>1208.19</v>
      </c>
      <c r="FQ681">
        <v>0</v>
      </c>
      <c r="FR681">
        <v>0</v>
      </c>
      <c r="FS681">
        <v>0</v>
      </c>
      <c r="FX681">
        <v>0</v>
      </c>
      <c r="FY681">
        <v>0</v>
      </c>
      <c r="GA681" t="s">
        <v>0</v>
      </c>
      <c r="GD681">
        <v>1</v>
      </c>
      <c r="GF681">
        <v>-1832188529</v>
      </c>
      <c r="GG681">
        <v>2</v>
      </c>
      <c r="GH681">
        <v>3</v>
      </c>
      <c r="GI681">
        <v>-2</v>
      </c>
      <c r="GJ681">
        <v>0</v>
      </c>
      <c r="GK681">
        <v>0</v>
      </c>
      <c r="GL681">
        <f t="shared" si="488"/>
        <v>0</v>
      </c>
      <c r="GM681">
        <f t="shared" si="489"/>
        <v>9665.52</v>
      </c>
      <c r="GN681">
        <f t="shared" si="490"/>
        <v>9665.52</v>
      </c>
      <c r="GO681">
        <f t="shared" si="491"/>
        <v>0</v>
      </c>
      <c r="GP681">
        <f t="shared" si="492"/>
        <v>0</v>
      </c>
      <c r="GR681">
        <v>1</v>
      </c>
      <c r="GS681">
        <v>1</v>
      </c>
      <c r="GT681">
        <v>0</v>
      </c>
      <c r="GU681" t="s">
        <v>0</v>
      </c>
      <c r="GV681">
        <f t="shared" si="493"/>
        <v>0</v>
      </c>
      <c r="GW681">
        <v>1</v>
      </c>
      <c r="GX681">
        <f t="shared" si="494"/>
        <v>0</v>
      </c>
      <c r="HA681">
        <v>0</v>
      </c>
      <c r="HB681">
        <v>0</v>
      </c>
      <c r="HC681">
        <f t="shared" si="495"/>
        <v>0</v>
      </c>
      <c r="HE681" t="s">
        <v>0</v>
      </c>
      <c r="HF681" t="s">
        <v>0</v>
      </c>
      <c r="HG681">
        <f>ROUND(ROUND(AL681,2)*I681,2)</f>
        <v>9665.52</v>
      </c>
      <c r="HM681" t="s">
        <v>0</v>
      </c>
      <c r="HN681" t="s">
        <v>0</v>
      </c>
      <c r="HO681" t="s">
        <v>0</v>
      </c>
      <c r="HP681" t="s">
        <v>0</v>
      </c>
      <c r="HQ681" t="s">
        <v>0</v>
      </c>
      <c r="HS681">
        <v>0</v>
      </c>
      <c r="IK681">
        <v>0</v>
      </c>
    </row>
    <row r="682" spans="1:245" x14ac:dyDescent="0.2">
      <c r="A682">
        <v>17</v>
      </c>
      <c r="B682">
        <v>1</v>
      </c>
      <c r="E682" t="s">
        <v>230</v>
      </c>
      <c r="F682" t="s">
        <v>776</v>
      </c>
      <c r="G682" t="s">
        <v>777</v>
      </c>
      <c r="H682" t="s">
        <v>137</v>
      </c>
      <c r="I682">
        <v>4</v>
      </c>
      <c r="J682">
        <v>0</v>
      </c>
      <c r="K682">
        <v>4</v>
      </c>
      <c r="M682">
        <v>4</v>
      </c>
      <c r="O682">
        <f t="shared" si="475"/>
        <v>1309.72</v>
      </c>
      <c r="P682">
        <f t="shared" si="500"/>
        <v>1309.72</v>
      </c>
      <c r="Q682">
        <f t="shared" si="501"/>
        <v>0</v>
      </c>
      <c r="R682">
        <f t="shared" si="502"/>
        <v>0</v>
      </c>
      <c r="S682">
        <f t="shared" si="503"/>
        <v>0</v>
      </c>
      <c r="T682">
        <f t="shared" si="476"/>
        <v>0</v>
      </c>
      <c r="U682">
        <f t="shared" si="504"/>
        <v>0</v>
      </c>
      <c r="V682">
        <f t="shared" si="505"/>
        <v>0</v>
      </c>
      <c r="W682">
        <f t="shared" si="477"/>
        <v>0</v>
      </c>
      <c r="X682">
        <f t="shared" si="478"/>
        <v>0</v>
      </c>
      <c r="Y682">
        <f t="shared" si="479"/>
        <v>0</v>
      </c>
      <c r="AA682">
        <v>449016141</v>
      </c>
      <c r="AB682">
        <f t="shared" si="480"/>
        <v>327.43</v>
      </c>
      <c r="AC682">
        <f t="shared" si="513"/>
        <v>327.43</v>
      </c>
      <c r="AD682">
        <f>ROUND((ET682),6)</f>
        <v>0</v>
      </c>
      <c r="AE682">
        <f t="shared" si="514"/>
        <v>0</v>
      </c>
      <c r="AF682">
        <f t="shared" si="515"/>
        <v>0</v>
      </c>
      <c r="AG682">
        <f t="shared" si="481"/>
        <v>0</v>
      </c>
      <c r="AH682">
        <f t="shared" si="507"/>
        <v>0</v>
      </c>
      <c r="AI682">
        <f t="shared" si="508"/>
        <v>0</v>
      </c>
      <c r="AJ682">
        <f t="shared" si="482"/>
        <v>0</v>
      </c>
      <c r="AK682">
        <v>327.43</v>
      </c>
      <c r="AL682">
        <v>327.43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0</v>
      </c>
      <c r="BE682" t="s">
        <v>0</v>
      </c>
      <c r="BF682" t="s">
        <v>0</v>
      </c>
      <c r="BG682" t="s">
        <v>0</v>
      </c>
      <c r="BH682">
        <v>3</v>
      </c>
      <c r="BI682">
        <v>1</v>
      </c>
      <c r="BJ682" t="s">
        <v>776</v>
      </c>
      <c r="BM682">
        <v>900</v>
      </c>
      <c r="BN682">
        <v>0</v>
      </c>
      <c r="BO682" t="s">
        <v>0</v>
      </c>
      <c r="BP682">
        <v>0</v>
      </c>
      <c r="BQ682">
        <v>90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0</v>
      </c>
      <c r="BZ682">
        <v>0</v>
      </c>
      <c r="CA682">
        <v>0</v>
      </c>
      <c r="CB682" t="s">
        <v>0</v>
      </c>
      <c r="CE682">
        <v>0</v>
      </c>
      <c r="CF682">
        <v>0</v>
      </c>
      <c r="CG682">
        <v>0</v>
      </c>
      <c r="CM682">
        <v>0</v>
      </c>
      <c r="CN682" t="s">
        <v>0</v>
      </c>
      <c r="CO682">
        <v>0</v>
      </c>
      <c r="CP682">
        <f t="shared" si="483"/>
        <v>1309.72</v>
      </c>
      <c r="CQ682">
        <f t="shared" si="518"/>
        <v>327.43</v>
      </c>
      <c r="CR682">
        <f t="shared" si="518"/>
        <v>0</v>
      </c>
      <c r="CS682">
        <f t="shared" si="509"/>
        <v>0</v>
      </c>
      <c r="CT682">
        <f t="shared" si="510"/>
        <v>0</v>
      </c>
      <c r="CU682">
        <f t="shared" si="484"/>
        <v>0</v>
      </c>
      <c r="CV682">
        <f t="shared" si="511"/>
        <v>0</v>
      </c>
      <c r="CW682">
        <f t="shared" si="512"/>
        <v>0</v>
      </c>
      <c r="CX682">
        <f t="shared" si="485"/>
        <v>0</v>
      </c>
      <c r="CY682">
        <f>0</f>
        <v>0</v>
      </c>
      <c r="CZ682">
        <f>0</f>
        <v>0</v>
      </c>
      <c r="DC682" t="s">
        <v>0</v>
      </c>
      <c r="DD682" t="s">
        <v>0</v>
      </c>
      <c r="DE682" t="s">
        <v>0</v>
      </c>
      <c r="DF682" t="s">
        <v>0</v>
      </c>
      <c r="DG682" t="s">
        <v>0</v>
      </c>
      <c r="DH682" t="s">
        <v>0</v>
      </c>
      <c r="DI682" t="s">
        <v>0</v>
      </c>
      <c r="DJ682" t="s">
        <v>0</v>
      </c>
      <c r="DK682" t="s">
        <v>0</v>
      </c>
      <c r="DL682" t="s">
        <v>0</v>
      </c>
      <c r="DM682" t="s">
        <v>0</v>
      </c>
      <c r="DN682">
        <v>0</v>
      </c>
      <c r="DO682">
        <v>0</v>
      </c>
      <c r="DP682">
        <v>1</v>
      </c>
      <c r="DQ682">
        <v>1</v>
      </c>
      <c r="DU682">
        <v>1010</v>
      </c>
      <c r="DV682" t="s">
        <v>137</v>
      </c>
      <c r="DW682" t="s">
        <v>137</v>
      </c>
      <c r="DX682">
        <v>1</v>
      </c>
      <c r="DZ682" t="s">
        <v>0</v>
      </c>
      <c r="EA682" t="s">
        <v>0</v>
      </c>
      <c r="EB682" t="s">
        <v>0</v>
      </c>
      <c r="EC682" t="s">
        <v>0</v>
      </c>
      <c r="EE682">
        <v>416980464</v>
      </c>
      <c r="EF682">
        <v>90</v>
      </c>
      <c r="EG682" t="s">
        <v>139</v>
      </c>
      <c r="EH682">
        <v>0</v>
      </c>
      <c r="EI682" t="s">
        <v>0</v>
      </c>
      <c r="EJ682">
        <v>1</v>
      </c>
      <c r="EK682">
        <v>900</v>
      </c>
      <c r="EL682" t="s">
        <v>139</v>
      </c>
      <c r="EM682" t="s">
        <v>140</v>
      </c>
      <c r="EO682" t="s">
        <v>0</v>
      </c>
      <c r="EQ682">
        <v>16</v>
      </c>
      <c r="ER682">
        <v>0</v>
      </c>
      <c r="ES682">
        <v>327.43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5</v>
      </c>
      <c r="FC682">
        <v>0</v>
      </c>
      <c r="FD682">
        <v>18</v>
      </c>
      <c r="FF682">
        <v>327.43</v>
      </c>
      <c r="FQ682">
        <v>0</v>
      </c>
      <c r="FR682">
        <v>0</v>
      </c>
      <c r="FS682">
        <v>0</v>
      </c>
      <c r="FX682">
        <v>0</v>
      </c>
      <c r="FY682">
        <v>0</v>
      </c>
      <c r="GA682" t="s">
        <v>0</v>
      </c>
      <c r="GD682">
        <v>1</v>
      </c>
      <c r="GF682">
        <v>1596284100</v>
      </c>
      <c r="GG682">
        <v>2</v>
      </c>
      <c r="GH682">
        <v>3</v>
      </c>
      <c r="GI682">
        <v>-2</v>
      </c>
      <c r="GJ682">
        <v>0</v>
      </c>
      <c r="GK682">
        <v>0</v>
      </c>
      <c r="GL682">
        <f t="shared" si="488"/>
        <v>0</v>
      </c>
      <c r="GM682">
        <f t="shared" si="489"/>
        <v>1309.72</v>
      </c>
      <c r="GN682">
        <f t="shared" si="490"/>
        <v>1309.72</v>
      </c>
      <c r="GO682">
        <f t="shared" si="491"/>
        <v>0</v>
      </c>
      <c r="GP682">
        <f t="shared" si="492"/>
        <v>0</v>
      </c>
      <c r="GR682">
        <v>1</v>
      </c>
      <c r="GS682">
        <v>1</v>
      </c>
      <c r="GT682">
        <v>0</v>
      </c>
      <c r="GU682" t="s">
        <v>0</v>
      </c>
      <c r="GV682">
        <f t="shared" si="493"/>
        <v>0</v>
      </c>
      <c r="GW682">
        <v>1</v>
      </c>
      <c r="GX682">
        <f t="shared" si="494"/>
        <v>0</v>
      </c>
      <c r="HA682">
        <v>0</v>
      </c>
      <c r="HB682">
        <v>0</v>
      </c>
      <c r="HC682">
        <f t="shared" si="495"/>
        <v>0</v>
      </c>
      <c r="HE682" t="s">
        <v>0</v>
      </c>
      <c r="HF682" t="s">
        <v>0</v>
      </c>
      <c r="HG682">
        <f>ROUND(ROUND(AL682,2)*I682,2)</f>
        <v>1309.72</v>
      </c>
      <c r="HM682" t="s">
        <v>0</v>
      </c>
      <c r="HN682" t="s">
        <v>0</v>
      </c>
      <c r="HO682" t="s">
        <v>0</v>
      </c>
      <c r="HP682" t="s">
        <v>0</v>
      </c>
      <c r="HQ682" t="s">
        <v>0</v>
      </c>
      <c r="HS682">
        <v>0</v>
      </c>
      <c r="IK682">
        <v>0</v>
      </c>
    </row>
    <row r="683" spans="1:245" x14ac:dyDescent="0.2">
      <c r="A683">
        <v>17</v>
      </c>
      <c r="B683">
        <v>1</v>
      </c>
      <c r="E683" t="s">
        <v>234</v>
      </c>
      <c r="F683" t="s">
        <v>778</v>
      </c>
      <c r="G683" t="s">
        <v>779</v>
      </c>
      <c r="H683" t="s">
        <v>137</v>
      </c>
      <c r="I683">
        <v>0</v>
      </c>
      <c r="J683">
        <v>0</v>
      </c>
      <c r="K683">
        <v>0</v>
      </c>
      <c r="M683">
        <v>0</v>
      </c>
      <c r="O683">
        <f t="shared" si="475"/>
        <v>0</v>
      </c>
      <c r="P683">
        <f t="shared" si="500"/>
        <v>0</v>
      </c>
      <c r="Q683">
        <f t="shared" si="501"/>
        <v>0</v>
      </c>
      <c r="R683">
        <f t="shared" si="502"/>
        <v>0</v>
      </c>
      <c r="S683">
        <f t="shared" si="503"/>
        <v>0</v>
      </c>
      <c r="T683">
        <f t="shared" si="476"/>
        <v>0</v>
      </c>
      <c r="U683">
        <f t="shared" si="504"/>
        <v>0</v>
      </c>
      <c r="V683">
        <f t="shared" si="505"/>
        <v>0</v>
      </c>
      <c r="W683">
        <f t="shared" si="477"/>
        <v>0</v>
      </c>
      <c r="X683">
        <f t="shared" si="478"/>
        <v>0</v>
      </c>
      <c r="Y683">
        <f t="shared" si="479"/>
        <v>0</v>
      </c>
      <c r="AA683">
        <v>449016141</v>
      </c>
      <c r="AB683">
        <f t="shared" si="480"/>
        <v>382.35</v>
      </c>
      <c r="AC683">
        <f t="shared" si="513"/>
        <v>382.35</v>
      </c>
      <c r="AD683">
        <f>ROUND((ET683),6)</f>
        <v>0</v>
      </c>
      <c r="AE683">
        <f t="shared" si="514"/>
        <v>0</v>
      </c>
      <c r="AF683">
        <f t="shared" si="515"/>
        <v>0</v>
      </c>
      <c r="AG683">
        <f t="shared" si="481"/>
        <v>0</v>
      </c>
      <c r="AH683">
        <f t="shared" si="507"/>
        <v>0</v>
      </c>
      <c r="AI683">
        <f t="shared" si="508"/>
        <v>0</v>
      </c>
      <c r="AJ683">
        <f t="shared" si="482"/>
        <v>0</v>
      </c>
      <c r="AK683">
        <v>382.35</v>
      </c>
      <c r="AL683">
        <v>382.35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0</v>
      </c>
      <c r="BE683" t="s">
        <v>0</v>
      </c>
      <c r="BF683" t="s">
        <v>0</v>
      </c>
      <c r="BG683" t="s">
        <v>0</v>
      </c>
      <c r="BH683">
        <v>3</v>
      </c>
      <c r="BI683">
        <v>1</v>
      </c>
      <c r="BJ683" t="s">
        <v>778</v>
      </c>
      <c r="BM683">
        <v>900</v>
      </c>
      <c r="BN683">
        <v>0</v>
      </c>
      <c r="BO683" t="s">
        <v>0</v>
      </c>
      <c r="BP683">
        <v>0</v>
      </c>
      <c r="BQ683">
        <v>90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0</v>
      </c>
      <c r="BZ683">
        <v>0</v>
      </c>
      <c r="CA683">
        <v>0</v>
      </c>
      <c r="CB683" t="s">
        <v>0</v>
      </c>
      <c r="CE683">
        <v>0</v>
      </c>
      <c r="CF683">
        <v>0</v>
      </c>
      <c r="CG683">
        <v>0</v>
      </c>
      <c r="CM683">
        <v>0</v>
      </c>
      <c r="CN683" t="s">
        <v>0</v>
      </c>
      <c r="CO683">
        <v>0</v>
      </c>
      <c r="CP683">
        <f t="shared" si="483"/>
        <v>0</v>
      </c>
      <c r="CQ683">
        <f t="shared" si="518"/>
        <v>382.35</v>
      </c>
      <c r="CR683">
        <f t="shared" si="518"/>
        <v>0</v>
      </c>
      <c r="CS683">
        <f t="shared" si="509"/>
        <v>0</v>
      </c>
      <c r="CT683">
        <f t="shared" si="510"/>
        <v>0</v>
      </c>
      <c r="CU683">
        <f t="shared" si="484"/>
        <v>0</v>
      </c>
      <c r="CV683">
        <f t="shared" si="511"/>
        <v>0</v>
      </c>
      <c r="CW683">
        <f t="shared" si="512"/>
        <v>0</v>
      </c>
      <c r="CX683">
        <f t="shared" si="485"/>
        <v>0</v>
      </c>
      <c r="CY683">
        <f>0</f>
        <v>0</v>
      </c>
      <c r="CZ683">
        <f>0</f>
        <v>0</v>
      </c>
      <c r="DC683" t="s">
        <v>0</v>
      </c>
      <c r="DD683" t="s">
        <v>0</v>
      </c>
      <c r="DE683" t="s">
        <v>0</v>
      </c>
      <c r="DF683" t="s">
        <v>0</v>
      </c>
      <c r="DG683" t="s">
        <v>0</v>
      </c>
      <c r="DH683" t="s">
        <v>0</v>
      </c>
      <c r="DI683" t="s">
        <v>0</v>
      </c>
      <c r="DJ683" t="s">
        <v>0</v>
      </c>
      <c r="DK683" t="s">
        <v>0</v>
      </c>
      <c r="DL683" t="s">
        <v>0</v>
      </c>
      <c r="DM683" t="s">
        <v>0</v>
      </c>
      <c r="DN683">
        <v>0</v>
      </c>
      <c r="DO683">
        <v>0</v>
      </c>
      <c r="DP683">
        <v>1</v>
      </c>
      <c r="DQ683">
        <v>1</v>
      </c>
      <c r="DU683">
        <v>1010</v>
      </c>
      <c r="DV683" t="s">
        <v>137</v>
      </c>
      <c r="DW683" t="s">
        <v>137</v>
      </c>
      <c r="DX683">
        <v>1</v>
      </c>
      <c r="DZ683" t="s">
        <v>0</v>
      </c>
      <c r="EA683" t="s">
        <v>0</v>
      </c>
      <c r="EB683" t="s">
        <v>0</v>
      </c>
      <c r="EC683" t="s">
        <v>0</v>
      </c>
      <c r="EE683">
        <v>416980464</v>
      </c>
      <c r="EF683">
        <v>90</v>
      </c>
      <c r="EG683" t="s">
        <v>139</v>
      </c>
      <c r="EH683">
        <v>0</v>
      </c>
      <c r="EI683" t="s">
        <v>0</v>
      </c>
      <c r="EJ683">
        <v>1</v>
      </c>
      <c r="EK683">
        <v>900</v>
      </c>
      <c r="EL683" t="s">
        <v>139</v>
      </c>
      <c r="EM683" t="s">
        <v>140</v>
      </c>
      <c r="EO683" t="s">
        <v>0</v>
      </c>
      <c r="EQ683">
        <v>16</v>
      </c>
      <c r="ER683">
        <v>0</v>
      </c>
      <c r="ES683">
        <v>382.35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5</v>
      </c>
      <c r="FC683">
        <v>0</v>
      </c>
      <c r="FD683">
        <v>18</v>
      </c>
      <c r="FF683">
        <v>382.35</v>
      </c>
      <c r="FQ683">
        <v>0</v>
      </c>
      <c r="FR683">
        <v>0</v>
      </c>
      <c r="FS683">
        <v>0</v>
      </c>
      <c r="FX683">
        <v>0</v>
      </c>
      <c r="FY683">
        <v>0</v>
      </c>
      <c r="GA683" t="s">
        <v>0</v>
      </c>
      <c r="GD683">
        <v>1</v>
      </c>
      <c r="GF683">
        <v>11866138</v>
      </c>
      <c r="GG683">
        <v>2</v>
      </c>
      <c r="GH683">
        <v>3</v>
      </c>
      <c r="GI683">
        <v>-2</v>
      </c>
      <c r="GJ683">
        <v>0</v>
      </c>
      <c r="GK683">
        <v>0</v>
      </c>
      <c r="GL683">
        <f t="shared" si="488"/>
        <v>0</v>
      </c>
      <c r="GM683">
        <f t="shared" si="489"/>
        <v>0</v>
      </c>
      <c r="GN683">
        <f t="shared" si="490"/>
        <v>0</v>
      </c>
      <c r="GO683">
        <f t="shared" si="491"/>
        <v>0</v>
      </c>
      <c r="GP683">
        <f t="shared" si="492"/>
        <v>0</v>
      </c>
      <c r="GR683">
        <v>1</v>
      </c>
      <c r="GS683">
        <v>1</v>
      </c>
      <c r="GT683">
        <v>0</v>
      </c>
      <c r="GU683" t="s">
        <v>0</v>
      </c>
      <c r="GV683">
        <f t="shared" si="493"/>
        <v>0</v>
      </c>
      <c r="GW683">
        <v>1</v>
      </c>
      <c r="GX683">
        <f t="shared" si="494"/>
        <v>0</v>
      </c>
      <c r="HA683">
        <v>0</v>
      </c>
      <c r="HB683">
        <v>0</v>
      </c>
      <c r="HC683">
        <f t="shared" si="495"/>
        <v>0</v>
      </c>
      <c r="HE683" t="s">
        <v>0</v>
      </c>
      <c r="HF683" t="s">
        <v>0</v>
      </c>
      <c r="HG683">
        <f>ROUND(ROUND(AL683,2)*I683,2)</f>
        <v>0</v>
      </c>
      <c r="HM683" t="s">
        <v>0</v>
      </c>
      <c r="HN683" t="s">
        <v>0</v>
      </c>
      <c r="HO683" t="s">
        <v>0</v>
      </c>
      <c r="HP683" t="s">
        <v>0</v>
      </c>
      <c r="HQ683" t="s">
        <v>0</v>
      </c>
      <c r="HS683">
        <v>0</v>
      </c>
      <c r="IK683">
        <v>0</v>
      </c>
    </row>
    <row r="684" spans="1:245" x14ac:dyDescent="0.2">
      <c r="A684">
        <v>17</v>
      </c>
      <c r="B684">
        <v>1</v>
      </c>
      <c r="E684" t="s">
        <v>237</v>
      </c>
      <c r="F684" t="s">
        <v>780</v>
      </c>
      <c r="G684" t="s">
        <v>781</v>
      </c>
      <c r="H684" t="s">
        <v>192</v>
      </c>
      <c r="I684">
        <v>5</v>
      </c>
      <c r="J684">
        <v>0</v>
      </c>
      <c r="K684">
        <v>5</v>
      </c>
      <c r="M684">
        <v>5</v>
      </c>
      <c r="O684">
        <f t="shared" si="475"/>
        <v>537.75</v>
      </c>
      <c r="P684">
        <f t="shared" si="500"/>
        <v>537.75</v>
      </c>
      <c r="Q684">
        <f t="shared" si="501"/>
        <v>0</v>
      </c>
      <c r="R684">
        <f t="shared" si="502"/>
        <v>0</v>
      </c>
      <c r="S684">
        <f t="shared" si="503"/>
        <v>0</v>
      </c>
      <c r="T684">
        <f t="shared" si="476"/>
        <v>0</v>
      </c>
      <c r="U684">
        <f t="shared" si="504"/>
        <v>0</v>
      </c>
      <c r="V684">
        <f t="shared" si="505"/>
        <v>0</v>
      </c>
      <c r="W684">
        <f t="shared" si="477"/>
        <v>0</v>
      </c>
      <c r="X684">
        <f t="shared" si="478"/>
        <v>0</v>
      </c>
      <c r="Y684">
        <f t="shared" si="479"/>
        <v>0</v>
      </c>
      <c r="AA684">
        <v>449016141</v>
      </c>
      <c r="AB684">
        <f t="shared" si="480"/>
        <v>102.43</v>
      </c>
      <c r="AC684">
        <f t="shared" si="513"/>
        <v>102.43</v>
      </c>
      <c r="AD684">
        <f>ROUND((((ET684)-(EU684))+AE684),6)</f>
        <v>0</v>
      </c>
      <c r="AE684">
        <f t="shared" si="514"/>
        <v>0</v>
      </c>
      <c r="AF684">
        <f t="shared" si="515"/>
        <v>0</v>
      </c>
      <c r="AG684">
        <f t="shared" si="481"/>
        <v>0</v>
      </c>
      <c r="AH684">
        <f t="shared" si="507"/>
        <v>0</v>
      </c>
      <c r="AI684">
        <f t="shared" si="508"/>
        <v>0</v>
      </c>
      <c r="AJ684">
        <f t="shared" si="482"/>
        <v>0</v>
      </c>
      <c r="AK684">
        <v>102.43</v>
      </c>
      <c r="AL684">
        <v>102.43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1.05</v>
      </c>
      <c r="BD684" t="s">
        <v>0</v>
      </c>
      <c r="BE684" t="s">
        <v>0</v>
      </c>
      <c r="BF684" t="s">
        <v>0</v>
      </c>
      <c r="BG684" t="s">
        <v>0</v>
      </c>
      <c r="BH684">
        <v>3</v>
      </c>
      <c r="BI684">
        <v>2</v>
      </c>
      <c r="BJ684" t="s">
        <v>782</v>
      </c>
      <c r="BM684">
        <v>500002</v>
      </c>
      <c r="BN684">
        <v>0</v>
      </c>
      <c r="BO684" t="s">
        <v>780</v>
      </c>
      <c r="BP684">
        <v>1</v>
      </c>
      <c r="BQ684">
        <v>12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0</v>
      </c>
      <c r="BZ684">
        <v>0</v>
      </c>
      <c r="CA684">
        <v>0</v>
      </c>
      <c r="CB684" t="s">
        <v>0</v>
      </c>
      <c r="CE684">
        <v>0</v>
      </c>
      <c r="CF684">
        <v>0</v>
      </c>
      <c r="CG684">
        <v>0</v>
      </c>
      <c r="CM684">
        <v>0</v>
      </c>
      <c r="CN684" t="s">
        <v>0</v>
      </c>
      <c r="CO684">
        <v>0</v>
      </c>
      <c r="CP684">
        <f t="shared" si="483"/>
        <v>537.75</v>
      </c>
      <c r="CQ684">
        <f>ROUND(AL684*BC684,2)</f>
        <v>107.55</v>
      </c>
      <c r="CR684">
        <f>ROUND(AM684*BB684,2)</f>
        <v>0</v>
      </c>
      <c r="CS684">
        <f t="shared" si="509"/>
        <v>0</v>
      </c>
      <c r="CT684">
        <f t="shared" si="510"/>
        <v>0</v>
      </c>
      <c r="CU684">
        <f t="shared" si="484"/>
        <v>0</v>
      </c>
      <c r="CV684">
        <f t="shared" si="511"/>
        <v>0</v>
      </c>
      <c r="CW684">
        <f t="shared" si="512"/>
        <v>0</v>
      </c>
      <c r="CX684">
        <f t="shared" si="485"/>
        <v>0</v>
      </c>
      <c r="CY684">
        <f>0</f>
        <v>0</v>
      </c>
      <c r="CZ684">
        <f>0</f>
        <v>0</v>
      </c>
      <c r="DC684" t="s">
        <v>0</v>
      </c>
      <c r="DD684" t="s">
        <v>0</v>
      </c>
      <c r="DE684" t="s">
        <v>0</v>
      </c>
      <c r="DF684" t="s">
        <v>0</v>
      </c>
      <c r="DG684" t="s">
        <v>0</v>
      </c>
      <c r="DH684" t="s">
        <v>0</v>
      </c>
      <c r="DI684" t="s">
        <v>0</v>
      </c>
      <c r="DJ684" t="s">
        <v>0</v>
      </c>
      <c r="DK684" t="s">
        <v>0</v>
      </c>
      <c r="DL684" t="s">
        <v>0</v>
      </c>
      <c r="DM684" t="s">
        <v>0</v>
      </c>
      <c r="DN684">
        <v>0</v>
      </c>
      <c r="DO684">
        <v>0</v>
      </c>
      <c r="DP684">
        <v>1</v>
      </c>
      <c r="DQ684">
        <v>1</v>
      </c>
      <c r="DU684">
        <v>1003</v>
      </c>
      <c r="DV684" t="s">
        <v>192</v>
      </c>
      <c r="DW684" t="s">
        <v>192</v>
      </c>
      <c r="DX684">
        <v>1</v>
      </c>
      <c r="DZ684" t="s">
        <v>0</v>
      </c>
      <c r="EA684" t="s">
        <v>0</v>
      </c>
      <c r="EB684" t="s">
        <v>0</v>
      </c>
      <c r="EC684" t="s">
        <v>0</v>
      </c>
      <c r="EE684">
        <v>416979962</v>
      </c>
      <c r="EF684">
        <v>12</v>
      </c>
      <c r="EG684" t="s">
        <v>151</v>
      </c>
      <c r="EH684">
        <v>0</v>
      </c>
      <c r="EI684" t="s">
        <v>0</v>
      </c>
      <c r="EJ684">
        <v>2</v>
      </c>
      <c r="EK684">
        <v>500002</v>
      </c>
      <c r="EL684" t="s">
        <v>152</v>
      </c>
      <c r="EM684" t="s">
        <v>153</v>
      </c>
      <c r="EO684" t="s">
        <v>0</v>
      </c>
      <c r="EQ684">
        <v>0</v>
      </c>
      <c r="ER684">
        <v>102.43</v>
      </c>
      <c r="ES684">
        <v>102.43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v>0</v>
      </c>
      <c r="FS684">
        <v>0</v>
      </c>
      <c r="FX684">
        <v>0</v>
      </c>
      <c r="FY684">
        <v>0</v>
      </c>
      <c r="GA684" t="s">
        <v>0</v>
      </c>
      <c r="GD684">
        <v>1</v>
      </c>
      <c r="GF684">
        <v>63107709</v>
      </c>
      <c r="GG684">
        <v>2</v>
      </c>
      <c r="GH684">
        <v>1</v>
      </c>
      <c r="GI684">
        <v>2</v>
      </c>
      <c r="GJ684">
        <v>0</v>
      </c>
      <c r="GK684">
        <v>0</v>
      </c>
      <c r="GL684">
        <f t="shared" si="488"/>
        <v>0</v>
      </c>
      <c r="GM684">
        <f t="shared" si="489"/>
        <v>537.75</v>
      </c>
      <c r="GN684">
        <f t="shared" si="490"/>
        <v>0</v>
      </c>
      <c r="GO684">
        <f t="shared" si="491"/>
        <v>537.75</v>
      </c>
      <c r="GP684">
        <f t="shared" si="492"/>
        <v>0</v>
      </c>
      <c r="GR684">
        <v>0</v>
      </c>
      <c r="GS684">
        <v>3</v>
      </c>
      <c r="GT684">
        <v>0</v>
      </c>
      <c r="GU684" t="s">
        <v>0</v>
      </c>
      <c r="GV684">
        <f t="shared" si="493"/>
        <v>0</v>
      </c>
      <c r="GW684">
        <v>1</v>
      </c>
      <c r="GX684">
        <f t="shared" si="494"/>
        <v>0</v>
      </c>
      <c r="HA684">
        <v>0</v>
      </c>
      <c r="HB684">
        <v>0</v>
      </c>
      <c r="HC684">
        <f t="shared" si="495"/>
        <v>0</v>
      </c>
      <c r="HE684" t="s">
        <v>0</v>
      </c>
      <c r="HF684" t="s">
        <v>0</v>
      </c>
      <c r="HM684" t="s">
        <v>0</v>
      </c>
      <c r="HN684" t="s">
        <v>0</v>
      </c>
      <c r="HO684" t="s">
        <v>0</v>
      </c>
      <c r="HP684" t="s">
        <v>0</v>
      </c>
      <c r="HQ684" t="s">
        <v>0</v>
      </c>
      <c r="HS684">
        <v>0</v>
      </c>
      <c r="IK684">
        <v>0</v>
      </c>
    </row>
    <row r="685" spans="1:245" x14ac:dyDescent="0.2">
      <c r="A685">
        <v>17</v>
      </c>
      <c r="B685">
        <v>1</v>
      </c>
      <c r="C685">
        <f>ROW(SmtRes!A461)</f>
        <v>461</v>
      </c>
      <c r="D685">
        <f>ROW(EtalonRes!A461)</f>
        <v>461</v>
      </c>
      <c r="E685" t="s">
        <v>241</v>
      </c>
      <c r="F685" t="s">
        <v>315</v>
      </c>
      <c r="G685" t="s">
        <v>316</v>
      </c>
      <c r="H685" t="s">
        <v>317</v>
      </c>
      <c r="I685">
        <f>ROUND((0.5*0.5*0.3*2)/100,7)</f>
        <v>1.5E-3</v>
      </c>
      <c r="J685">
        <v>0</v>
      </c>
      <c r="K685">
        <f>ROUND((0.5*0.5*0.3*2)/100,7)</f>
        <v>1.5E-3</v>
      </c>
      <c r="M685">
        <f>ROUND((0.5*0.5*0.3*2)/100,7)</f>
        <v>1.5E-3</v>
      </c>
      <c r="O685">
        <f t="shared" si="475"/>
        <v>152.54</v>
      </c>
      <c r="P685">
        <f>SUMIF(SmtRes!AQ461:'SmtRes'!AQ461,"=1",SmtRes!DF461:'SmtRes'!DF461)</f>
        <v>0</v>
      </c>
      <c r="Q685">
        <f>SUMIF(SmtRes!AQ461:'SmtRes'!AQ461,"=1",SmtRes!DG461:'SmtRes'!DG461)</f>
        <v>0</v>
      </c>
      <c r="R685">
        <f>SUMIF(SmtRes!AQ461:'SmtRes'!AQ461,"=1",SmtRes!DH461:'SmtRes'!DH461)</f>
        <v>0</v>
      </c>
      <c r="S685">
        <f>SUMIF(SmtRes!AQ461:'SmtRes'!AQ461,"=1",SmtRes!DI461:'SmtRes'!DI461)</f>
        <v>152.54</v>
      </c>
      <c r="T685">
        <f t="shared" si="476"/>
        <v>0</v>
      </c>
      <c r="U685">
        <f>SUMIF(SmtRes!AQ461:'SmtRes'!AQ461,"=1",SmtRes!CV461:'SmtRes'!CV461)</f>
        <v>0.23100000000000001</v>
      </c>
      <c r="V685">
        <f>SUMIF(SmtRes!AQ461:'SmtRes'!AQ461,"=1",SmtRes!CW461:'SmtRes'!CW461)</f>
        <v>0</v>
      </c>
      <c r="W685">
        <f t="shared" si="477"/>
        <v>0</v>
      </c>
      <c r="X685">
        <f t="shared" si="478"/>
        <v>135.76</v>
      </c>
      <c r="Y685">
        <f t="shared" si="479"/>
        <v>61.02</v>
      </c>
      <c r="AA685">
        <v>449016141</v>
      </c>
      <c r="AB685">
        <f t="shared" si="480"/>
        <v>101690.82</v>
      </c>
      <c r="AC685">
        <f>ROUND((0),6)</f>
        <v>0</v>
      </c>
      <c r="AD685">
        <f>ROUND((((0)-(0))+AE685),6)</f>
        <v>0</v>
      </c>
      <c r="AE685">
        <f>ROUND((0),6)</f>
        <v>0</v>
      </c>
      <c r="AF685">
        <f>ROUND((SUM(SmtRes!BT461:'SmtRes'!BT461)),6)</f>
        <v>101690.82</v>
      </c>
      <c r="AG685">
        <f t="shared" si="481"/>
        <v>0</v>
      </c>
      <c r="AH685">
        <f>(SUM(SmtRes!BU461:'SmtRes'!BU461))</f>
        <v>154</v>
      </c>
      <c r="AI685">
        <f>(0)</f>
        <v>0</v>
      </c>
      <c r="AJ685">
        <f t="shared" si="482"/>
        <v>0</v>
      </c>
      <c r="AK685">
        <v>101690.82</v>
      </c>
      <c r="AL685">
        <v>0</v>
      </c>
      <c r="AM685">
        <v>0</v>
      </c>
      <c r="AN685">
        <v>0</v>
      </c>
      <c r="AO685">
        <v>101690.82</v>
      </c>
      <c r="AP685">
        <v>0</v>
      </c>
      <c r="AQ685">
        <v>154</v>
      </c>
      <c r="AR685">
        <v>0</v>
      </c>
      <c r="AS685">
        <v>0</v>
      </c>
      <c r="AT685">
        <v>89</v>
      </c>
      <c r="AU685">
        <v>40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0</v>
      </c>
      <c r="BE685" t="s">
        <v>0</v>
      </c>
      <c r="BF685" t="s">
        <v>0</v>
      </c>
      <c r="BG685" t="s">
        <v>0</v>
      </c>
      <c r="BH685">
        <v>0</v>
      </c>
      <c r="BI685">
        <v>1</v>
      </c>
      <c r="BJ685" t="s">
        <v>318</v>
      </c>
      <c r="BM685">
        <v>1003</v>
      </c>
      <c r="BN685">
        <v>0</v>
      </c>
      <c r="BO685" t="s">
        <v>0</v>
      </c>
      <c r="BP685">
        <v>0</v>
      </c>
      <c r="BQ685">
        <v>2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0</v>
      </c>
      <c r="BZ685">
        <v>89</v>
      </c>
      <c r="CA685">
        <v>40</v>
      </c>
      <c r="CB685" t="s">
        <v>0</v>
      </c>
      <c r="CE685">
        <v>0</v>
      </c>
      <c r="CF685">
        <v>0</v>
      </c>
      <c r="CG685">
        <v>0</v>
      </c>
      <c r="CM685">
        <v>0</v>
      </c>
      <c r="CN685" t="s">
        <v>0</v>
      </c>
      <c r="CO685">
        <v>0</v>
      </c>
      <c r="CP685">
        <f t="shared" si="483"/>
        <v>152.54</v>
      </c>
      <c r="CQ685">
        <f>SUMIF(SmtRes!AQ461:'SmtRes'!AQ461,"=1",SmtRes!AA461:'SmtRes'!AA461)</f>
        <v>0</v>
      </c>
      <c r="CR685">
        <f>SUMIF(SmtRes!AQ461:'SmtRes'!AQ461,"=1",SmtRes!AB461:'SmtRes'!AB461)</f>
        <v>0</v>
      </c>
      <c r="CS685">
        <f>SUMIF(SmtRes!AQ461:'SmtRes'!AQ461,"=1",SmtRes!AC461:'SmtRes'!AC461)</f>
        <v>0</v>
      </c>
      <c r="CT685">
        <f>SUMIF(SmtRes!AQ461:'SmtRes'!AQ461,"=1",SmtRes!AD461:'SmtRes'!AD461)</f>
        <v>660.33</v>
      </c>
      <c r="CU685">
        <f t="shared" si="484"/>
        <v>0</v>
      </c>
      <c r="CV685">
        <f>SUMIF(SmtRes!AQ461:'SmtRes'!AQ461,"=1",SmtRes!BU461:'SmtRes'!BU461)</f>
        <v>154</v>
      </c>
      <c r="CW685">
        <f>SUMIF(SmtRes!AQ461:'SmtRes'!AQ461,"=1",SmtRes!BV461:'SmtRes'!BV461)</f>
        <v>0</v>
      </c>
      <c r="CX685">
        <f t="shared" si="485"/>
        <v>0</v>
      </c>
      <c r="CY685">
        <f>(((S685+R685)*AT685)/100)</f>
        <v>135.76060000000001</v>
      </c>
      <c r="CZ685">
        <f>(((S685+R685)*AU685)/100)</f>
        <v>61.015999999999998</v>
      </c>
      <c r="DC685" t="s">
        <v>0</v>
      </c>
      <c r="DD685" t="s">
        <v>0</v>
      </c>
      <c r="DE685" t="s">
        <v>0</v>
      </c>
      <c r="DF685" t="s">
        <v>0</v>
      </c>
      <c r="DG685" t="s">
        <v>0</v>
      </c>
      <c r="DH685" t="s">
        <v>0</v>
      </c>
      <c r="DI685" t="s">
        <v>0</v>
      </c>
      <c r="DJ685" t="s">
        <v>0</v>
      </c>
      <c r="DK685" t="s">
        <v>0</v>
      </c>
      <c r="DL685" t="s">
        <v>0</v>
      </c>
      <c r="DM685" t="s">
        <v>0</v>
      </c>
      <c r="DN685">
        <v>0</v>
      </c>
      <c r="DO685">
        <v>0</v>
      </c>
      <c r="DP685">
        <v>1</v>
      </c>
      <c r="DQ685">
        <v>1</v>
      </c>
      <c r="DU685">
        <v>1007</v>
      </c>
      <c r="DV685" t="s">
        <v>317</v>
      </c>
      <c r="DW685" t="s">
        <v>317</v>
      </c>
      <c r="DX685">
        <v>100</v>
      </c>
      <c r="DZ685" t="s">
        <v>0</v>
      </c>
      <c r="EA685" t="s">
        <v>0</v>
      </c>
      <c r="EB685" t="s">
        <v>0</v>
      </c>
      <c r="EC685" t="s">
        <v>0</v>
      </c>
      <c r="EE685">
        <v>416980004</v>
      </c>
      <c r="EF685">
        <v>2</v>
      </c>
      <c r="EG685" t="s">
        <v>22</v>
      </c>
      <c r="EH685">
        <v>1</v>
      </c>
      <c r="EI685" t="s">
        <v>319</v>
      </c>
      <c r="EJ685">
        <v>1</v>
      </c>
      <c r="EK685">
        <v>1003</v>
      </c>
      <c r="EL685" t="s">
        <v>320</v>
      </c>
      <c r="EM685" t="s">
        <v>321</v>
      </c>
      <c r="EO685" t="s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154</v>
      </c>
      <c r="EX685">
        <v>0</v>
      </c>
      <c r="EY685">
        <v>0</v>
      </c>
      <c r="FQ685">
        <v>0</v>
      </c>
      <c r="FR685">
        <v>0</v>
      </c>
      <c r="FS685">
        <v>0</v>
      </c>
      <c r="FX685">
        <v>89</v>
      </c>
      <c r="FY685">
        <v>40</v>
      </c>
      <c r="GA685" t="s">
        <v>0</v>
      </c>
      <c r="GD685">
        <v>1</v>
      </c>
      <c r="GF685">
        <v>-179514182</v>
      </c>
      <c r="GG685">
        <v>2</v>
      </c>
      <c r="GH685">
        <v>1</v>
      </c>
      <c r="GI685">
        <v>-2</v>
      </c>
      <c r="GJ685">
        <v>0</v>
      </c>
      <c r="GK685">
        <v>0</v>
      </c>
      <c r="GL685">
        <f t="shared" si="488"/>
        <v>0</v>
      </c>
      <c r="GM685">
        <f t="shared" si="489"/>
        <v>349.32</v>
      </c>
      <c r="GN685">
        <f t="shared" si="490"/>
        <v>349.32</v>
      </c>
      <c r="GO685">
        <f t="shared" si="491"/>
        <v>0</v>
      </c>
      <c r="GP685">
        <f t="shared" si="492"/>
        <v>0</v>
      </c>
      <c r="GR685">
        <v>0</v>
      </c>
      <c r="GS685">
        <v>3</v>
      </c>
      <c r="GT685">
        <v>0</v>
      </c>
      <c r="GU685" t="s">
        <v>0</v>
      </c>
      <c r="GV685">
        <f t="shared" si="493"/>
        <v>0</v>
      </c>
      <c r="GW685">
        <v>1</v>
      </c>
      <c r="GX685">
        <f t="shared" si="494"/>
        <v>0</v>
      </c>
      <c r="HA685">
        <v>0</v>
      </c>
      <c r="HB685">
        <v>0</v>
      </c>
      <c r="HC685">
        <f t="shared" si="495"/>
        <v>0</v>
      </c>
      <c r="HE685" t="s">
        <v>0</v>
      </c>
      <c r="HF685" t="s">
        <v>0</v>
      </c>
      <c r="HM685" t="s">
        <v>0</v>
      </c>
      <c r="HN685" t="s">
        <v>322</v>
      </c>
      <c r="HO685" t="s">
        <v>323</v>
      </c>
      <c r="HP685" t="s">
        <v>320</v>
      </c>
      <c r="HQ685" t="s">
        <v>320</v>
      </c>
      <c r="HS685">
        <v>0</v>
      </c>
      <c r="IK685">
        <v>0</v>
      </c>
    </row>
    <row r="686" spans="1:245" x14ac:dyDescent="0.2">
      <c r="A686">
        <v>17</v>
      </c>
      <c r="B686">
        <v>1</v>
      </c>
      <c r="C686">
        <f>ROW(SmtRes!A462)</f>
        <v>462</v>
      </c>
      <c r="D686">
        <f>ROW(EtalonRes!A462)</f>
        <v>462</v>
      </c>
      <c r="E686" t="s">
        <v>254</v>
      </c>
      <c r="F686" t="s">
        <v>325</v>
      </c>
      <c r="G686" t="s">
        <v>326</v>
      </c>
      <c r="H686" t="s">
        <v>317</v>
      </c>
      <c r="I686">
        <f>ROUND((0.5*0.5*0.3*2)/100,7)</f>
        <v>1.5E-3</v>
      </c>
      <c r="J686">
        <v>0</v>
      </c>
      <c r="K686">
        <f>ROUND((0.5*0.5*0.3*2)/100,7)</f>
        <v>1.5E-3</v>
      </c>
      <c r="M686">
        <f>ROUND((0.5*0.5*0.3*2)/100,7)</f>
        <v>1.5E-3</v>
      </c>
      <c r="O686">
        <f t="shared" si="475"/>
        <v>84.04</v>
      </c>
      <c r="P686">
        <f>SUMIF(SmtRes!AQ462:'SmtRes'!AQ462,"=1",SmtRes!DF462:'SmtRes'!DF462)</f>
        <v>0</v>
      </c>
      <c r="Q686">
        <f>SUMIF(SmtRes!AQ462:'SmtRes'!AQ462,"=1",SmtRes!DG462:'SmtRes'!DG462)</f>
        <v>0</v>
      </c>
      <c r="R686">
        <f>SUMIF(SmtRes!AQ462:'SmtRes'!AQ462,"=1",SmtRes!DH462:'SmtRes'!DH462)</f>
        <v>0</v>
      </c>
      <c r="S686">
        <f>SUMIF(SmtRes!AQ462:'SmtRes'!AQ462,"=1",SmtRes!DI462:'SmtRes'!DI462)</f>
        <v>84.04</v>
      </c>
      <c r="T686">
        <f t="shared" si="476"/>
        <v>0</v>
      </c>
      <c r="U686">
        <f>SUMIF(SmtRes!AQ462:'SmtRes'!AQ462,"=1",SmtRes!CV462:'SmtRes'!CV462)</f>
        <v>0.13275000000000001</v>
      </c>
      <c r="V686">
        <f>SUMIF(SmtRes!AQ462:'SmtRes'!AQ462,"=1",SmtRes!CW462:'SmtRes'!CW462)</f>
        <v>0</v>
      </c>
      <c r="W686">
        <f t="shared" si="477"/>
        <v>0</v>
      </c>
      <c r="X686">
        <f t="shared" si="478"/>
        <v>74.8</v>
      </c>
      <c r="Y686">
        <f t="shared" si="479"/>
        <v>33.619999999999997</v>
      </c>
      <c r="AA686">
        <v>449016141</v>
      </c>
      <c r="AB686">
        <f t="shared" si="480"/>
        <v>56026.695</v>
      </c>
      <c r="AC686">
        <f>ROUND((0),6)</f>
        <v>0</v>
      </c>
      <c r="AD686">
        <f>ROUND((((0)-(0))+AE686),6)</f>
        <v>0</v>
      </c>
      <c r="AE686">
        <f>ROUND((0),6)</f>
        <v>0</v>
      </c>
      <c r="AF686">
        <f>ROUND((SUM(SmtRes!BT462:'SmtRes'!BT462)),6)</f>
        <v>56026.695</v>
      </c>
      <c r="AG686">
        <f t="shared" si="481"/>
        <v>0</v>
      </c>
      <c r="AH686">
        <f>(SUM(SmtRes!BU462:'SmtRes'!BU462))</f>
        <v>88.5</v>
      </c>
      <c r="AI686">
        <f>(0)</f>
        <v>0</v>
      </c>
      <c r="AJ686">
        <f t="shared" si="482"/>
        <v>0</v>
      </c>
      <c r="AK686">
        <v>56026.695</v>
      </c>
      <c r="AL686">
        <v>0</v>
      </c>
      <c r="AM686">
        <v>0</v>
      </c>
      <c r="AN686">
        <v>0</v>
      </c>
      <c r="AO686">
        <v>56026.695</v>
      </c>
      <c r="AP686">
        <v>0</v>
      </c>
      <c r="AQ686">
        <v>88.5</v>
      </c>
      <c r="AR686">
        <v>0</v>
      </c>
      <c r="AS686">
        <v>0</v>
      </c>
      <c r="AT686">
        <v>89</v>
      </c>
      <c r="AU686">
        <v>40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0</v>
      </c>
      <c r="BE686" t="s">
        <v>0</v>
      </c>
      <c r="BF686" t="s">
        <v>0</v>
      </c>
      <c r="BG686" t="s">
        <v>0</v>
      </c>
      <c r="BH686">
        <v>0</v>
      </c>
      <c r="BI686">
        <v>1</v>
      </c>
      <c r="BJ686" t="s">
        <v>327</v>
      </c>
      <c r="BM686">
        <v>1003</v>
      </c>
      <c r="BN686">
        <v>0</v>
      </c>
      <c r="BO686" t="s">
        <v>0</v>
      </c>
      <c r="BP686">
        <v>0</v>
      </c>
      <c r="BQ686">
        <v>2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0</v>
      </c>
      <c r="BZ686">
        <v>89</v>
      </c>
      <c r="CA686">
        <v>40</v>
      </c>
      <c r="CB686" t="s">
        <v>0</v>
      </c>
      <c r="CE686">
        <v>0</v>
      </c>
      <c r="CF686">
        <v>0</v>
      </c>
      <c r="CG686">
        <v>0</v>
      </c>
      <c r="CM686">
        <v>0</v>
      </c>
      <c r="CN686" t="s">
        <v>0</v>
      </c>
      <c r="CO686">
        <v>0</v>
      </c>
      <c r="CP686">
        <f t="shared" si="483"/>
        <v>84.04</v>
      </c>
      <c r="CQ686">
        <f>SUMIF(SmtRes!AQ462:'SmtRes'!AQ462,"=1",SmtRes!AA462:'SmtRes'!AA462)</f>
        <v>0</v>
      </c>
      <c r="CR686">
        <f>SUMIF(SmtRes!AQ462:'SmtRes'!AQ462,"=1",SmtRes!AB462:'SmtRes'!AB462)</f>
        <v>0</v>
      </c>
      <c r="CS686">
        <f>SUMIF(SmtRes!AQ462:'SmtRes'!AQ462,"=1",SmtRes!AC462:'SmtRes'!AC462)</f>
        <v>0</v>
      </c>
      <c r="CT686">
        <f>SUMIF(SmtRes!AQ462:'SmtRes'!AQ462,"=1",SmtRes!AD462:'SmtRes'!AD462)</f>
        <v>633.07000000000005</v>
      </c>
      <c r="CU686">
        <f t="shared" si="484"/>
        <v>0</v>
      </c>
      <c r="CV686">
        <f>SUMIF(SmtRes!AQ462:'SmtRes'!AQ462,"=1",SmtRes!BU462:'SmtRes'!BU462)</f>
        <v>88.5</v>
      </c>
      <c r="CW686">
        <f>SUMIF(SmtRes!AQ462:'SmtRes'!AQ462,"=1",SmtRes!BV462:'SmtRes'!BV462)</f>
        <v>0</v>
      </c>
      <c r="CX686">
        <f t="shared" si="485"/>
        <v>0</v>
      </c>
      <c r="CY686">
        <f>(((S686+R686)*AT686)/100)</f>
        <v>74.795599999999993</v>
      </c>
      <c r="CZ686">
        <f>(((S686+R686)*AU686)/100)</f>
        <v>33.616</v>
      </c>
      <c r="DC686" t="s">
        <v>0</v>
      </c>
      <c r="DD686" t="s">
        <v>0</v>
      </c>
      <c r="DE686" t="s">
        <v>0</v>
      </c>
      <c r="DF686" t="s">
        <v>0</v>
      </c>
      <c r="DG686" t="s">
        <v>0</v>
      </c>
      <c r="DH686" t="s">
        <v>0</v>
      </c>
      <c r="DI686" t="s">
        <v>0</v>
      </c>
      <c r="DJ686" t="s">
        <v>0</v>
      </c>
      <c r="DK686" t="s">
        <v>0</v>
      </c>
      <c r="DL686" t="s">
        <v>0</v>
      </c>
      <c r="DM686" t="s">
        <v>0</v>
      </c>
      <c r="DN686">
        <v>0</v>
      </c>
      <c r="DO686">
        <v>0</v>
      </c>
      <c r="DP686">
        <v>1</v>
      </c>
      <c r="DQ686">
        <v>1</v>
      </c>
      <c r="DU686">
        <v>1007</v>
      </c>
      <c r="DV686" t="s">
        <v>317</v>
      </c>
      <c r="DW686" t="s">
        <v>317</v>
      </c>
      <c r="DX686">
        <v>100</v>
      </c>
      <c r="DZ686" t="s">
        <v>0</v>
      </c>
      <c r="EA686" t="s">
        <v>0</v>
      </c>
      <c r="EB686" t="s">
        <v>0</v>
      </c>
      <c r="EC686" t="s">
        <v>0</v>
      </c>
      <c r="EE686">
        <v>416980004</v>
      </c>
      <c r="EF686">
        <v>2</v>
      </c>
      <c r="EG686" t="s">
        <v>22</v>
      </c>
      <c r="EH686">
        <v>1</v>
      </c>
      <c r="EI686" t="s">
        <v>319</v>
      </c>
      <c r="EJ686">
        <v>1</v>
      </c>
      <c r="EK686">
        <v>1003</v>
      </c>
      <c r="EL686" t="s">
        <v>320</v>
      </c>
      <c r="EM686" t="s">
        <v>321</v>
      </c>
      <c r="EO686" t="s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88.5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89</v>
      </c>
      <c r="FY686">
        <v>40</v>
      </c>
      <c r="GA686" t="s">
        <v>0</v>
      </c>
      <c r="GD686">
        <v>1</v>
      </c>
      <c r="GF686">
        <v>-554441893</v>
      </c>
      <c r="GG686">
        <v>2</v>
      </c>
      <c r="GH686">
        <v>1</v>
      </c>
      <c r="GI686">
        <v>-2</v>
      </c>
      <c r="GJ686">
        <v>0</v>
      </c>
      <c r="GK686">
        <v>0</v>
      </c>
      <c r="GL686">
        <f t="shared" si="488"/>
        <v>0</v>
      </c>
      <c r="GM686">
        <f t="shared" si="489"/>
        <v>192.46</v>
      </c>
      <c r="GN686">
        <f t="shared" si="490"/>
        <v>192.46</v>
      </c>
      <c r="GO686">
        <f t="shared" si="491"/>
        <v>0</v>
      </c>
      <c r="GP686">
        <f t="shared" si="492"/>
        <v>0</v>
      </c>
      <c r="GR686">
        <v>0</v>
      </c>
      <c r="GS686">
        <v>3</v>
      </c>
      <c r="GT686">
        <v>0</v>
      </c>
      <c r="GU686" t="s">
        <v>0</v>
      </c>
      <c r="GV686">
        <f t="shared" si="493"/>
        <v>0</v>
      </c>
      <c r="GW686">
        <v>1</v>
      </c>
      <c r="GX686">
        <f t="shared" si="494"/>
        <v>0</v>
      </c>
      <c r="HA686">
        <v>0</v>
      </c>
      <c r="HB686">
        <v>0</v>
      </c>
      <c r="HC686">
        <f t="shared" si="495"/>
        <v>0</v>
      </c>
      <c r="HE686" t="s">
        <v>0</v>
      </c>
      <c r="HF686" t="s">
        <v>0</v>
      </c>
      <c r="HM686" t="s">
        <v>0</v>
      </c>
      <c r="HN686" t="s">
        <v>322</v>
      </c>
      <c r="HO686" t="s">
        <v>323</v>
      </c>
      <c r="HP686" t="s">
        <v>320</v>
      </c>
      <c r="HQ686" t="s">
        <v>320</v>
      </c>
      <c r="HS686">
        <v>0</v>
      </c>
      <c r="IK686">
        <v>0</v>
      </c>
    </row>
    <row r="687" spans="1:245" x14ac:dyDescent="0.2">
      <c r="A687">
        <v>17</v>
      </c>
      <c r="B687">
        <v>1</v>
      </c>
      <c r="C687">
        <f>ROW(SmtRes!A470)</f>
        <v>470</v>
      </c>
      <c r="D687">
        <f>ROW(EtalonRes!A470)</f>
        <v>470</v>
      </c>
      <c r="E687" t="s">
        <v>258</v>
      </c>
      <c r="F687" t="s">
        <v>329</v>
      </c>
      <c r="G687" t="s">
        <v>330</v>
      </c>
      <c r="H687" t="s">
        <v>331</v>
      </c>
      <c r="I687">
        <f>ROUND(2/10,7)</f>
        <v>0.2</v>
      </c>
      <c r="J687">
        <v>0</v>
      </c>
      <c r="K687">
        <f>ROUND(2/10,7)</f>
        <v>0.2</v>
      </c>
      <c r="M687">
        <f>ROUND(2/10,7)</f>
        <v>0.2</v>
      </c>
      <c r="O687">
        <f t="shared" si="475"/>
        <v>2095.15</v>
      </c>
      <c r="P687">
        <f>SUMIF(SmtRes!AQ463:'SmtRes'!AQ470,"=1",SmtRes!DF463:'SmtRes'!DF470)</f>
        <v>471.56</v>
      </c>
      <c r="Q687">
        <f>SUMIF(SmtRes!AQ463:'SmtRes'!AQ470,"=1",SmtRes!DG463:'SmtRes'!DG470)</f>
        <v>87.56</v>
      </c>
      <c r="R687">
        <f>SUMIF(SmtRes!AQ463:'SmtRes'!AQ470,"=1",SmtRes!DH463:'SmtRes'!DH470)</f>
        <v>64.680000000000007</v>
      </c>
      <c r="S687">
        <f>SUMIF(SmtRes!AQ463:'SmtRes'!AQ470,"=1",SmtRes!DI463:'SmtRes'!DI470)</f>
        <v>1471.35</v>
      </c>
      <c r="T687">
        <f t="shared" si="476"/>
        <v>0</v>
      </c>
      <c r="U687">
        <f>SUMIF(SmtRes!AQ463:'SmtRes'!AQ470,"=1",SmtRes!CV463:'SmtRes'!CV470)</f>
        <v>1.8540000000000001</v>
      </c>
      <c r="V687">
        <f>SUMIF(SmtRes!AQ463:'SmtRes'!AQ470,"=1",SmtRes!CW463:'SmtRes'!CW470)</f>
        <v>6.8000000000000005E-2</v>
      </c>
      <c r="W687">
        <f t="shared" si="477"/>
        <v>0</v>
      </c>
      <c r="X687">
        <f t="shared" si="478"/>
        <v>1489.95</v>
      </c>
      <c r="Y687">
        <f t="shared" si="479"/>
        <v>783.38</v>
      </c>
      <c r="AA687">
        <v>449016141</v>
      </c>
      <c r="AB687">
        <f t="shared" si="480"/>
        <v>9718.8636000000006</v>
      </c>
      <c r="AC687">
        <f>ROUND((SUM(SmtRes!BQ463:'SmtRes'!BQ470)),6)</f>
        <v>1924.2795000000001</v>
      </c>
      <c r="AD687">
        <f>ROUND((((SUM(SmtRes!BR463:'SmtRes'!BR470))-(SUM(SmtRes!BS463:'SmtRes'!BS470)))+AE687),6)</f>
        <v>437.81939999999997</v>
      </c>
      <c r="AE687">
        <f>ROUND((SUM(SmtRes!BS463:'SmtRes'!BS470)),6)</f>
        <v>323.38249999999999</v>
      </c>
      <c r="AF687">
        <f>ROUND((SUM(SmtRes!BT463:'SmtRes'!BT470)),6)</f>
        <v>7356.7646999999997</v>
      </c>
      <c r="AG687">
        <f t="shared" si="481"/>
        <v>0</v>
      </c>
      <c r="AH687">
        <f>(SUM(SmtRes!BU463:'SmtRes'!BU470))</f>
        <v>9.27</v>
      </c>
      <c r="AI687">
        <f>(SUM(SmtRes!BV463:'SmtRes'!BV470))</f>
        <v>0.34</v>
      </c>
      <c r="AJ687">
        <f t="shared" si="482"/>
        <v>0</v>
      </c>
      <c r="AK687">
        <v>10042.2461</v>
      </c>
      <c r="AL687">
        <v>1924.2795000000001</v>
      </c>
      <c r="AM687">
        <v>437.81939999999997</v>
      </c>
      <c r="AN687">
        <v>323.38249999999999</v>
      </c>
      <c r="AO687">
        <v>7356.7646999999997</v>
      </c>
      <c r="AP687">
        <v>0</v>
      </c>
      <c r="AQ687">
        <v>9.27</v>
      </c>
      <c r="AR687">
        <v>0.34</v>
      </c>
      <c r="AS687">
        <v>0</v>
      </c>
      <c r="AT687">
        <v>97</v>
      </c>
      <c r="AU687">
        <v>51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0</v>
      </c>
      <c r="BE687" t="s">
        <v>0</v>
      </c>
      <c r="BF687" t="s">
        <v>0</v>
      </c>
      <c r="BG687" t="s">
        <v>0</v>
      </c>
      <c r="BH687">
        <v>0</v>
      </c>
      <c r="BI687">
        <v>2</v>
      </c>
      <c r="BJ687" t="s">
        <v>332</v>
      </c>
      <c r="BM687">
        <v>108001</v>
      </c>
      <c r="BN687">
        <v>0</v>
      </c>
      <c r="BO687" t="s">
        <v>0</v>
      </c>
      <c r="BP687">
        <v>0</v>
      </c>
      <c r="BQ687">
        <v>3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0</v>
      </c>
      <c r="BZ687">
        <v>97</v>
      </c>
      <c r="CA687">
        <v>51</v>
      </c>
      <c r="CB687" t="s">
        <v>0</v>
      </c>
      <c r="CE687">
        <v>0</v>
      </c>
      <c r="CF687">
        <v>0</v>
      </c>
      <c r="CG687">
        <v>0</v>
      </c>
      <c r="CM687">
        <v>0</v>
      </c>
      <c r="CN687" t="s">
        <v>0</v>
      </c>
      <c r="CO687">
        <v>0</v>
      </c>
      <c r="CP687">
        <f t="shared" si="483"/>
        <v>2095.15</v>
      </c>
      <c r="CQ687">
        <f>SUMIF(SmtRes!AQ463:'SmtRes'!AQ470,"=1",SmtRes!AA463:'SmtRes'!AA470)</f>
        <v>1260.8399999999999</v>
      </c>
      <c r="CR687">
        <f>SUMIF(SmtRes!AQ463:'SmtRes'!AQ470,"=1",SmtRes!AB463:'SmtRes'!AB470)</f>
        <v>2302.6</v>
      </c>
      <c r="CS687">
        <f>SUMIF(SmtRes!AQ463:'SmtRes'!AQ470,"=1",SmtRes!AC463:'SmtRes'!AC470)</f>
        <v>1902.25</v>
      </c>
      <c r="CT687">
        <f>SUMIF(SmtRes!AQ463:'SmtRes'!AQ470,"=1",SmtRes!AD463:'SmtRes'!AD470)</f>
        <v>793.61</v>
      </c>
      <c r="CU687">
        <f t="shared" si="484"/>
        <v>0</v>
      </c>
      <c r="CV687">
        <f>SUMIF(SmtRes!AQ463:'SmtRes'!AQ470,"=1",SmtRes!BU463:'SmtRes'!BU470)</f>
        <v>9.27</v>
      </c>
      <c r="CW687">
        <f>SUMIF(SmtRes!AQ463:'SmtRes'!AQ470,"=1",SmtRes!BV463:'SmtRes'!BV470)</f>
        <v>0.34</v>
      </c>
      <c r="CX687">
        <f t="shared" si="485"/>
        <v>0</v>
      </c>
      <c r="CY687">
        <f>(((S687+R687)*AT687)/100)</f>
        <v>1489.9491</v>
      </c>
      <c r="CZ687">
        <f>(((S687+R687)*AU687)/100)</f>
        <v>783.37530000000004</v>
      </c>
      <c r="DC687" t="s">
        <v>0</v>
      </c>
      <c r="DD687" t="s">
        <v>0</v>
      </c>
      <c r="DE687" t="s">
        <v>0</v>
      </c>
      <c r="DF687" t="s">
        <v>0</v>
      </c>
      <c r="DG687" t="s">
        <v>0</v>
      </c>
      <c r="DH687" t="s">
        <v>0</v>
      </c>
      <c r="DI687" t="s">
        <v>0</v>
      </c>
      <c r="DJ687" t="s">
        <v>0</v>
      </c>
      <c r="DK687" t="s">
        <v>0</v>
      </c>
      <c r="DL687" t="s">
        <v>0</v>
      </c>
      <c r="DM687" t="s">
        <v>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331</v>
      </c>
      <c r="DW687" t="s">
        <v>331</v>
      </c>
      <c r="DX687">
        <v>1</v>
      </c>
      <c r="DZ687" t="s">
        <v>0</v>
      </c>
      <c r="EA687" t="s">
        <v>0</v>
      </c>
      <c r="EB687" t="s">
        <v>0</v>
      </c>
      <c r="EC687" t="s">
        <v>0</v>
      </c>
      <c r="EE687">
        <v>416979905</v>
      </c>
      <c r="EF687">
        <v>3</v>
      </c>
      <c r="EG687" t="s">
        <v>102</v>
      </c>
      <c r="EH687">
        <v>0</v>
      </c>
      <c r="EI687" t="s">
        <v>0</v>
      </c>
      <c r="EJ687">
        <v>2</v>
      </c>
      <c r="EK687">
        <v>108001</v>
      </c>
      <c r="EL687" t="s">
        <v>103</v>
      </c>
      <c r="EM687" t="s">
        <v>104</v>
      </c>
      <c r="EO687" t="s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9.27</v>
      </c>
      <c r="EX687">
        <v>0.34</v>
      </c>
      <c r="EY687">
        <v>0</v>
      </c>
      <c r="FQ687">
        <v>0</v>
      </c>
      <c r="FR687">
        <v>0</v>
      </c>
      <c r="FS687">
        <v>0</v>
      </c>
      <c r="FX687">
        <v>97</v>
      </c>
      <c r="FY687">
        <v>51</v>
      </c>
      <c r="GA687" t="s">
        <v>0</v>
      </c>
      <c r="GD687">
        <v>1</v>
      </c>
      <c r="GF687">
        <v>-489921820</v>
      </c>
      <c r="GG687">
        <v>2</v>
      </c>
      <c r="GH687">
        <v>1</v>
      </c>
      <c r="GI687">
        <v>-2</v>
      </c>
      <c r="GJ687">
        <v>0</v>
      </c>
      <c r="GK687">
        <v>0</v>
      </c>
      <c r="GL687">
        <f t="shared" si="488"/>
        <v>0</v>
      </c>
      <c r="GM687">
        <f t="shared" si="489"/>
        <v>4368.4799999999996</v>
      </c>
      <c r="GN687">
        <f t="shared" si="490"/>
        <v>0</v>
      </c>
      <c r="GO687">
        <f t="shared" si="491"/>
        <v>4368.4799999999996</v>
      </c>
      <c r="GP687">
        <f t="shared" si="492"/>
        <v>0</v>
      </c>
      <c r="GR687">
        <v>0</v>
      </c>
      <c r="GS687">
        <v>3</v>
      </c>
      <c r="GT687">
        <v>0</v>
      </c>
      <c r="GU687" t="s">
        <v>0</v>
      </c>
      <c r="GV687">
        <f t="shared" si="493"/>
        <v>0</v>
      </c>
      <c r="GW687">
        <v>1</v>
      </c>
      <c r="GX687">
        <f t="shared" si="494"/>
        <v>0</v>
      </c>
      <c r="HA687">
        <v>0</v>
      </c>
      <c r="HB687">
        <v>0</v>
      </c>
      <c r="HC687">
        <f t="shared" si="495"/>
        <v>0</v>
      </c>
      <c r="HE687" t="s">
        <v>0</v>
      </c>
      <c r="HF687" t="s">
        <v>0</v>
      </c>
      <c r="HM687" t="s">
        <v>0</v>
      </c>
      <c r="HN687" t="s">
        <v>106</v>
      </c>
      <c r="HO687" t="s">
        <v>107</v>
      </c>
      <c r="HP687" t="s">
        <v>103</v>
      </c>
      <c r="HQ687" t="s">
        <v>103</v>
      </c>
      <c r="HS687">
        <v>0</v>
      </c>
      <c r="IK687">
        <v>0</v>
      </c>
    </row>
    <row r="688" spans="1:245" x14ac:dyDescent="0.2">
      <c r="A688">
        <v>17</v>
      </c>
      <c r="B688">
        <v>1</v>
      </c>
      <c r="E688" t="s">
        <v>262</v>
      </c>
      <c r="F688" t="s">
        <v>335</v>
      </c>
      <c r="G688" t="s">
        <v>336</v>
      </c>
      <c r="H688" t="s">
        <v>51</v>
      </c>
      <c r="I688">
        <f>ROUND(3*3.77*2/1000,7)</f>
        <v>2.2620000000000001E-2</v>
      </c>
      <c r="J688">
        <v>0</v>
      </c>
      <c r="K688">
        <f>ROUND(3*3.77*2/1000,7)</f>
        <v>2.2620000000000001E-2</v>
      </c>
      <c r="M688">
        <f>ROUND(3*3.77*2/1000,7)</f>
        <v>2.2620000000000001E-2</v>
      </c>
      <c r="O688">
        <f t="shared" si="475"/>
        <v>1165.31</v>
      </c>
      <c r="P688">
        <f>ROUND(CQ688*I688,2)</f>
        <v>1165.31</v>
      </c>
      <c r="Q688">
        <f>ROUND(CR688*I688,2)</f>
        <v>0</v>
      </c>
      <c r="R688">
        <f>ROUND(CS688*I688,2)</f>
        <v>0</v>
      </c>
      <c r="S688">
        <f>ROUND(CT688*I688,2)</f>
        <v>0</v>
      </c>
      <c r="T688">
        <f t="shared" si="476"/>
        <v>0</v>
      </c>
      <c r="U688">
        <f>ROUND(CV688*I688,7)</f>
        <v>0</v>
      </c>
      <c r="V688">
        <f>ROUND(CW688*I688,7)</f>
        <v>0</v>
      </c>
      <c r="W688">
        <f t="shared" si="477"/>
        <v>0</v>
      </c>
      <c r="X688">
        <f t="shared" si="478"/>
        <v>0</v>
      </c>
      <c r="Y688">
        <f t="shared" si="479"/>
        <v>0</v>
      </c>
      <c r="AA688">
        <v>449016141</v>
      </c>
      <c r="AB688">
        <f t="shared" si="480"/>
        <v>51516.959999999999</v>
      </c>
      <c r="AC688">
        <f>ROUND((ES688),6)</f>
        <v>51516.959999999999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481"/>
        <v>0</v>
      </c>
      <c r="AH688">
        <f>(EW688)</f>
        <v>0</v>
      </c>
      <c r="AI688">
        <f>(EX688)</f>
        <v>0</v>
      </c>
      <c r="AJ688">
        <f t="shared" si="482"/>
        <v>0</v>
      </c>
      <c r="AK688">
        <v>51516.959999999999</v>
      </c>
      <c r="AL688">
        <v>51516.959999999999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0</v>
      </c>
      <c r="BE688" t="s">
        <v>0</v>
      </c>
      <c r="BF688" t="s">
        <v>0</v>
      </c>
      <c r="BG688" t="s">
        <v>0</v>
      </c>
      <c r="BH688">
        <v>3</v>
      </c>
      <c r="BI688">
        <v>1</v>
      </c>
      <c r="BJ688" t="s">
        <v>337</v>
      </c>
      <c r="BM688">
        <v>500001</v>
      </c>
      <c r="BN688">
        <v>0</v>
      </c>
      <c r="BO688" t="s">
        <v>0</v>
      </c>
      <c r="BP688">
        <v>0</v>
      </c>
      <c r="BQ688">
        <v>8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0</v>
      </c>
      <c r="BZ688">
        <v>0</v>
      </c>
      <c r="CA688">
        <v>0</v>
      </c>
      <c r="CB688" t="s">
        <v>0</v>
      </c>
      <c r="CE688">
        <v>0</v>
      </c>
      <c r="CF688">
        <v>0</v>
      </c>
      <c r="CG688">
        <v>0</v>
      </c>
      <c r="CM688">
        <v>0</v>
      </c>
      <c r="CN688" t="s">
        <v>0</v>
      </c>
      <c r="CO688">
        <v>0</v>
      </c>
      <c r="CP688">
        <f t="shared" si="483"/>
        <v>1165.31</v>
      </c>
      <c r="CQ688">
        <f>ROUND(AL688*BC688,2)</f>
        <v>51516.959999999999</v>
      </c>
      <c r="CR688">
        <f>ROUND(AM688*BB688,2)</f>
        <v>0</v>
      </c>
      <c r="CS688">
        <f>ROUND(AN688*BS688,2)</f>
        <v>0</v>
      </c>
      <c r="CT688">
        <f>ROUND(AO688*BA688,2)</f>
        <v>0</v>
      </c>
      <c r="CU688">
        <f t="shared" si="484"/>
        <v>0</v>
      </c>
      <c r="CV688">
        <f>AH688</f>
        <v>0</v>
      </c>
      <c r="CW688">
        <f>AI688</f>
        <v>0</v>
      </c>
      <c r="CX688">
        <f t="shared" si="485"/>
        <v>0</v>
      </c>
      <c r="CY688">
        <f>0</f>
        <v>0</v>
      </c>
      <c r="CZ688">
        <f>0</f>
        <v>0</v>
      </c>
      <c r="DC688" t="s">
        <v>0</v>
      </c>
      <c r="DD688" t="s">
        <v>0</v>
      </c>
      <c r="DE688" t="s">
        <v>0</v>
      </c>
      <c r="DF688" t="s">
        <v>0</v>
      </c>
      <c r="DG688" t="s">
        <v>0</v>
      </c>
      <c r="DH688" t="s">
        <v>0</v>
      </c>
      <c r="DI688" t="s">
        <v>0</v>
      </c>
      <c r="DJ688" t="s">
        <v>0</v>
      </c>
      <c r="DK688" t="s">
        <v>0</v>
      </c>
      <c r="DL688" t="s">
        <v>0</v>
      </c>
      <c r="DM688" t="s">
        <v>0</v>
      </c>
      <c r="DN688">
        <v>0</v>
      </c>
      <c r="DO688">
        <v>0</v>
      </c>
      <c r="DP688">
        <v>1</v>
      </c>
      <c r="DQ688">
        <v>1</v>
      </c>
      <c r="DU688">
        <v>1009</v>
      </c>
      <c r="DV688" t="s">
        <v>51</v>
      </c>
      <c r="DW688" t="s">
        <v>51</v>
      </c>
      <c r="DX688">
        <v>1000</v>
      </c>
      <c r="DZ688" t="s">
        <v>0</v>
      </c>
      <c r="EA688" t="s">
        <v>0</v>
      </c>
      <c r="EB688" t="s">
        <v>0</v>
      </c>
      <c r="EC688" t="s">
        <v>0</v>
      </c>
      <c r="EE688">
        <v>416979961</v>
      </c>
      <c r="EF688">
        <v>8</v>
      </c>
      <c r="EG688" t="s">
        <v>131</v>
      </c>
      <c r="EH688">
        <v>0</v>
      </c>
      <c r="EI688" t="s">
        <v>0</v>
      </c>
      <c r="EJ688">
        <v>1</v>
      </c>
      <c r="EK688">
        <v>500001</v>
      </c>
      <c r="EL688" t="s">
        <v>132</v>
      </c>
      <c r="EM688" t="s">
        <v>133</v>
      </c>
      <c r="EO688" t="s">
        <v>0</v>
      </c>
      <c r="EQ688">
        <v>0</v>
      </c>
      <c r="ER688">
        <v>51516.959999999999</v>
      </c>
      <c r="ES688">
        <v>51516.959999999999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0</v>
      </c>
      <c r="FY688">
        <v>0</v>
      </c>
      <c r="GA688" t="s">
        <v>0</v>
      </c>
      <c r="GD688">
        <v>1</v>
      </c>
      <c r="GE688">
        <v>73435</v>
      </c>
      <c r="GF688">
        <v>-383072602</v>
      </c>
      <c r="GG688">
        <v>2</v>
      </c>
      <c r="GH688">
        <v>1</v>
      </c>
      <c r="GI688">
        <v>-2</v>
      </c>
      <c r="GJ688">
        <v>0</v>
      </c>
      <c r="GK688">
        <v>0</v>
      </c>
      <c r="GL688">
        <f t="shared" si="488"/>
        <v>0</v>
      </c>
      <c r="GM688">
        <f t="shared" si="489"/>
        <v>1165.31</v>
      </c>
      <c r="GN688">
        <f t="shared" si="490"/>
        <v>1165.31</v>
      </c>
      <c r="GO688">
        <f t="shared" si="491"/>
        <v>0</v>
      </c>
      <c r="GP688">
        <f t="shared" si="492"/>
        <v>0</v>
      </c>
      <c r="GR688">
        <v>3</v>
      </c>
      <c r="GS688">
        <v>0</v>
      </c>
      <c r="GT688">
        <v>0</v>
      </c>
      <c r="GU688" t="s">
        <v>0</v>
      </c>
      <c r="GV688">
        <f t="shared" si="493"/>
        <v>0</v>
      </c>
      <c r="GW688">
        <v>1</v>
      </c>
      <c r="GX688">
        <f t="shared" si="494"/>
        <v>0</v>
      </c>
      <c r="HA688">
        <v>0</v>
      </c>
      <c r="HB688">
        <v>0</v>
      </c>
      <c r="HC688">
        <f t="shared" si="495"/>
        <v>0</v>
      </c>
      <c r="HE688" t="s">
        <v>0</v>
      </c>
      <c r="HF688" t="s">
        <v>0</v>
      </c>
      <c r="HM688" t="s">
        <v>0</v>
      </c>
      <c r="HN688" t="s">
        <v>0</v>
      </c>
      <c r="HO688" t="s">
        <v>0</v>
      </c>
      <c r="HP688" t="s">
        <v>0</v>
      </c>
      <c r="HQ688" t="s">
        <v>0</v>
      </c>
      <c r="HS688">
        <v>0</v>
      </c>
      <c r="IK688">
        <v>0</v>
      </c>
    </row>
    <row r="689" spans="1:245" x14ac:dyDescent="0.2">
      <c r="A689">
        <v>17</v>
      </c>
      <c r="B689">
        <v>1</v>
      </c>
      <c r="C689">
        <f>ROW(SmtRes!A479)</f>
        <v>479</v>
      </c>
      <c r="D689">
        <f>ROW(EtalonRes!A479)</f>
        <v>479</v>
      </c>
      <c r="E689" t="s">
        <v>266</v>
      </c>
      <c r="F689" t="s">
        <v>351</v>
      </c>
      <c r="G689" t="s">
        <v>352</v>
      </c>
      <c r="H689" t="s">
        <v>341</v>
      </c>
      <c r="I689">
        <f>ROUND(8*2/100,7)</f>
        <v>0.16</v>
      </c>
      <c r="J689">
        <v>0</v>
      </c>
      <c r="K689">
        <f>ROUND(8*2/100,7)</f>
        <v>0.16</v>
      </c>
      <c r="M689">
        <f>ROUND(8*2/100,7)</f>
        <v>0.16</v>
      </c>
      <c r="O689">
        <f t="shared" si="475"/>
        <v>2965.61</v>
      </c>
      <c r="P689">
        <f>SUMIF(SmtRes!AQ471:'SmtRes'!AQ479,"=1",SmtRes!DF471:'SmtRes'!DF479)</f>
        <v>487.03</v>
      </c>
      <c r="Q689">
        <f>SUMIF(SmtRes!AQ471:'SmtRes'!AQ479,"=1",SmtRes!DG471:'SmtRes'!DG479)</f>
        <v>77.75</v>
      </c>
      <c r="R689">
        <f>SUMIF(SmtRes!AQ471:'SmtRes'!AQ479,"=1",SmtRes!DH471:'SmtRes'!DH479)</f>
        <v>51.74</v>
      </c>
      <c r="S689">
        <f>SUMIF(SmtRes!AQ471:'SmtRes'!AQ479,"=1",SmtRes!DI471:'SmtRes'!DI479)</f>
        <v>2349.09</v>
      </c>
      <c r="T689">
        <f t="shared" si="476"/>
        <v>0</v>
      </c>
      <c r="U689">
        <f>SUMIF(SmtRes!AQ471:'SmtRes'!AQ479,"=1",SmtRes!CV471:'SmtRes'!CV479)</f>
        <v>2.96</v>
      </c>
      <c r="V689">
        <f>SUMIF(SmtRes!AQ471:'SmtRes'!AQ479,"=1",SmtRes!CW471:'SmtRes'!CW479)</f>
        <v>5.4399999999999997E-2</v>
      </c>
      <c r="W689">
        <f t="shared" si="477"/>
        <v>0</v>
      </c>
      <c r="X689">
        <f t="shared" si="478"/>
        <v>2328.81</v>
      </c>
      <c r="Y689">
        <f t="shared" si="479"/>
        <v>1224.42</v>
      </c>
      <c r="AA689">
        <v>449016141</v>
      </c>
      <c r="AB689">
        <f t="shared" si="480"/>
        <v>17695.506379999999</v>
      </c>
      <c r="AC689">
        <f>ROUND((SUM(SmtRes!BQ471:'SmtRes'!BQ479)),6)</f>
        <v>2527.7940800000001</v>
      </c>
      <c r="AD689">
        <f>ROUND((((SUM(SmtRes!BR471:'SmtRes'!BR479))-(SUM(SmtRes!BS471:'SmtRes'!BS479)))+AE689),6)</f>
        <v>485.9273</v>
      </c>
      <c r="AE689">
        <f>ROUND((SUM(SmtRes!BS471:'SmtRes'!BS479)),6)</f>
        <v>323.38249999999999</v>
      </c>
      <c r="AF689">
        <f>ROUND((SUM(SmtRes!BT471:'SmtRes'!BT479)),6)</f>
        <v>14681.785</v>
      </c>
      <c r="AG689">
        <f t="shared" si="481"/>
        <v>0</v>
      </c>
      <c r="AH689">
        <f>(SUM(SmtRes!BU471:'SmtRes'!BU479))</f>
        <v>18.5</v>
      </c>
      <c r="AI689">
        <f>(SUM(SmtRes!BV471:'SmtRes'!BV479))</f>
        <v>0.34</v>
      </c>
      <c r="AJ689">
        <f t="shared" si="482"/>
        <v>0</v>
      </c>
      <c r="AK689">
        <v>18018.888879999999</v>
      </c>
      <c r="AL689">
        <v>2527.7940800000001</v>
      </c>
      <c r="AM689">
        <v>485.9273</v>
      </c>
      <c r="AN689">
        <v>323.38249999999999</v>
      </c>
      <c r="AO689">
        <v>14681.785</v>
      </c>
      <c r="AP689">
        <v>0</v>
      </c>
      <c r="AQ689">
        <v>18.5</v>
      </c>
      <c r="AR689">
        <v>0.34</v>
      </c>
      <c r="AS689">
        <v>0</v>
      </c>
      <c r="AT689">
        <v>97</v>
      </c>
      <c r="AU689">
        <v>51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0</v>
      </c>
      <c r="BE689" t="s">
        <v>0</v>
      </c>
      <c r="BF689" t="s">
        <v>0</v>
      </c>
      <c r="BG689" t="s">
        <v>0</v>
      </c>
      <c r="BH689">
        <v>0</v>
      </c>
      <c r="BI689">
        <v>2</v>
      </c>
      <c r="BJ689" t="s">
        <v>353</v>
      </c>
      <c r="BM689">
        <v>108001</v>
      </c>
      <c r="BN689">
        <v>0</v>
      </c>
      <c r="BO689" t="s">
        <v>0</v>
      </c>
      <c r="BP689">
        <v>0</v>
      </c>
      <c r="BQ689">
        <v>3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0</v>
      </c>
      <c r="BZ689">
        <v>97</v>
      </c>
      <c r="CA689">
        <v>51</v>
      </c>
      <c r="CB689" t="s">
        <v>0</v>
      </c>
      <c r="CE689">
        <v>0</v>
      </c>
      <c r="CF689">
        <v>0</v>
      </c>
      <c r="CG689">
        <v>0</v>
      </c>
      <c r="CM689">
        <v>0</v>
      </c>
      <c r="CN689" t="s">
        <v>0</v>
      </c>
      <c r="CO689">
        <v>0</v>
      </c>
      <c r="CP689">
        <f t="shared" si="483"/>
        <v>2965.61</v>
      </c>
      <c r="CQ689">
        <f>SUMIF(SmtRes!AQ471:'SmtRes'!AQ479,"=1",SmtRes!AA471:'SmtRes'!AA479)</f>
        <v>51256.61</v>
      </c>
      <c r="CR689">
        <f>SUMIF(SmtRes!AQ471:'SmtRes'!AQ479,"=1",SmtRes!AB471:'SmtRes'!AB479)</f>
        <v>2302.6</v>
      </c>
      <c r="CS689">
        <f>SUMIF(SmtRes!AQ471:'SmtRes'!AQ479,"=1",SmtRes!AC471:'SmtRes'!AC479)</f>
        <v>1902.25</v>
      </c>
      <c r="CT689">
        <f>SUMIF(SmtRes!AQ471:'SmtRes'!AQ479,"=1",SmtRes!AD471:'SmtRes'!AD479)</f>
        <v>793.61</v>
      </c>
      <c r="CU689">
        <f t="shared" si="484"/>
        <v>0</v>
      </c>
      <c r="CV689">
        <f>SUMIF(SmtRes!AQ471:'SmtRes'!AQ479,"=1",SmtRes!BU471:'SmtRes'!BU479)</f>
        <v>18.5</v>
      </c>
      <c r="CW689">
        <f>SUMIF(SmtRes!AQ471:'SmtRes'!AQ479,"=1",SmtRes!BV471:'SmtRes'!BV479)</f>
        <v>0.34</v>
      </c>
      <c r="CX689">
        <f t="shared" si="485"/>
        <v>0</v>
      </c>
      <c r="CY689">
        <f>(((S689+R689)*AT689)/100)</f>
        <v>2328.8051</v>
      </c>
      <c r="CZ689">
        <f>(((S689+R689)*AU689)/100)</f>
        <v>1224.4232999999999</v>
      </c>
      <c r="DC689" t="s">
        <v>0</v>
      </c>
      <c r="DD689" t="s">
        <v>0</v>
      </c>
      <c r="DE689" t="s">
        <v>0</v>
      </c>
      <c r="DF689" t="s">
        <v>0</v>
      </c>
      <c r="DG689" t="s">
        <v>0</v>
      </c>
      <c r="DH689" t="s">
        <v>0</v>
      </c>
      <c r="DI689" t="s">
        <v>0</v>
      </c>
      <c r="DJ689" t="s">
        <v>0</v>
      </c>
      <c r="DK689" t="s">
        <v>0</v>
      </c>
      <c r="DL689" t="s">
        <v>0</v>
      </c>
      <c r="DM689" t="s">
        <v>0</v>
      </c>
      <c r="DN689">
        <v>0</v>
      </c>
      <c r="DO689">
        <v>0</v>
      </c>
      <c r="DP689">
        <v>1</v>
      </c>
      <c r="DQ689">
        <v>1</v>
      </c>
      <c r="DU689">
        <v>1003</v>
      </c>
      <c r="DV689" t="s">
        <v>341</v>
      </c>
      <c r="DW689" t="s">
        <v>341</v>
      </c>
      <c r="DX689">
        <v>100</v>
      </c>
      <c r="DZ689" t="s">
        <v>0</v>
      </c>
      <c r="EA689" t="s">
        <v>0</v>
      </c>
      <c r="EB689" t="s">
        <v>0</v>
      </c>
      <c r="EC689" t="s">
        <v>0</v>
      </c>
      <c r="EE689">
        <v>416979905</v>
      </c>
      <c r="EF689">
        <v>3</v>
      </c>
      <c r="EG689" t="s">
        <v>102</v>
      </c>
      <c r="EH689">
        <v>0</v>
      </c>
      <c r="EI689" t="s">
        <v>0</v>
      </c>
      <c r="EJ689">
        <v>2</v>
      </c>
      <c r="EK689">
        <v>108001</v>
      </c>
      <c r="EL689" t="s">
        <v>103</v>
      </c>
      <c r="EM689" t="s">
        <v>104</v>
      </c>
      <c r="EO689" t="s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18.5</v>
      </c>
      <c r="EX689">
        <v>0.34</v>
      </c>
      <c r="EY689">
        <v>0</v>
      </c>
      <c r="FQ689">
        <v>0</v>
      </c>
      <c r="FR689">
        <v>0</v>
      </c>
      <c r="FS689">
        <v>0</v>
      </c>
      <c r="FX689">
        <v>97</v>
      </c>
      <c r="FY689">
        <v>51</v>
      </c>
      <c r="GA689" t="s">
        <v>0</v>
      </c>
      <c r="GD689">
        <v>1</v>
      </c>
      <c r="GF689">
        <v>1494873545</v>
      </c>
      <c r="GG689">
        <v>2</v>
      </c>
      <c r="GH689">
        <v>1</v>
      </c>
      <c r="GI689">
        <v>-2</v>
      </c>
      <c r="GJ689">
        <v>0</v>
      </c>
      <c r="GK689">
        <v>0</v>
      </c>
      <c r="GL689">
        <f t="shared" si="488"/>
        <v>0</v>
      </c>
      <c r="GM689">
        <f t="shared" si="489"/>
        <v>6518.84</v>
      </c>
      <c r="GN689">
        <f t="shared" si="490"/>
        <v>0</v>
      </c>
      <c r="GO689">
        <f t="shared" si="491"/>
        <v>6518.84</v>
      </c>
      <c r="GP689">
        <f t="shared" si="492"/>
        <v>0</v>
      </c>
      <c r="GR689">
        <v>0</v>
      </c>
      <c r="GS689">
        <v>3</v>
      </c>
      <c r="GT689">
        <v>0</v>
      </c>
      <c r="GU689" t="s">
        <v>0</v>
      </c>
      <c r="GV689">
        <f t="shared" si="493"/>
        <v>0</v>
      </c>
      <c r="GW689">
        <v>1</v>
      </c>
      <c r="GX689">
        <f t="shared" si="494"/>
        <v>0</v>
      </c>
      <c r="HA689">
        <v>0</v>
      </c>
      <c r="HB689">
        <v>0</v>
      </c>
      <c r="HC689">
        <f t="shared" si="495"/>
        <v>0</v>
      </c>
      <c r="HE689" t="s">
        <v>0</v>
      </c>
      <c r="HF689" t="s">
        <v>0</v>
      </c>
      <c r="HM689" t="s">
        <v>0</v>
      </c>
      <c r="HN689" t="s">
        <v>106</v>
      </c>
      <c r="HO689" t="s">
        <v>107</v>
      </c>
      <c r="HP689" t="s">
        <v>103</v>
      </c>
      <c r="HQ689" t="s">
        <v>103</v>
      </c>
      <c r="HS689">
        <v>0</v>
      </c>
      <c r="IK689">
        <v>0</v>
      </c>
    </row>
    <row r="690" spans="1:245" x14ac:dyDescent="0.2">
      <c r="A690">
        <v>17</v>
      </c>
      <c r="B690">
        <v>1</v>
      </c>
      <c r="E690" t="s">
        <v>269</v>
      </c>
      <c r="F690" t="s">
        <v>356</v>
      </c>
      <c r="G690" t="s">
        <v>357</v>
      </c>
      <c r="H690" t="s">
        <v>51</v>
      </c>
      <c r="I690">
        <f>ROUND(8*0.888*3/1000,7)</f>
        <v>2.1312000000000001E-2</v>
      </c>
      <c r="J690">
        <v>0</v>
      </c>
      <c r="K690">
        <f>ROUND(8*0.888*3/1000,7)</f>
        <v>2.1312000000000001E-2</v>
      </c>
      <c r="M690">
        <f>ROUND(8*0.888*3/1000,7)</f>
        <v>2.1312000000000001E-2</v>
      </c>
      <c r="O690">
        <f t="shared" si="475"/>
        <v>880.55</v>
      </c>
      <c r="P690">
        <f>ROUND(CQ690*I690,2)</f>
        <v>880.55</v>
      </c>
      <c r="Q690">
        <f>ROUND(CR690*I690,2)</f>
        <v>0</v>
      </c>
      <c r="R690">
        <f>ROUND(CS690*I690,2)</f>
        <v>0</v>
      </c>
      <c r="S690">
        <f>ROUND(CT690*I690,2)</f>
        <v>0</v>
      </c>
      <c r="T690">
        <f t="shared" si="476"/>
        <v>0</v>
      </c>
      <c r="U690">
        <f>ROUND(CV690*I690,7)</f>
        <v>0</v>
      </c>
      <c r="V690">
        <f>ROUND(CW690*I690,7)</f>
        <v>0</v>
      </c>
      <c r="W690">
        <f t="shared" si="477"/>
        <v>0</v>
      </c>
      <c r="X690">
        <f t="shared" si="478"/>
        <v>0</v>
      </c>
      <c r="Y690">
        <f t="shared" si="479"/>
        <v>0</v>
      </c>
      <c r="AA690">
        <v>449016141</v>
      </c>
      <c r="AB690">
        <f t="shared" si="480"/>
        <v>41316.959999999999</v>
      </c>
      <c r="AC690">
        <f>ROUND((ES690),6)</f>
        <v>41316.959999999999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481"/>
        <v>0</v>
      </c>
      <c r="AH690">
        <f>(EW690)</f>
        <v>0</v>
      </c>
      <c r="AI690">
        <f>(EX690)</f>
        <v>0</v>
      </c>
      <c r="AJ690">
        <f t="shared" si="482"/>
        <v>0</v>
      </c>
      <c r="AK690">
        <v>41316.959999999999</v>
      </c>
      <c r="AL690">
        <v>41316.959999999999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0</v>
      </c>
      <c r="BE690" t="s">
        <v>0</v>
      </c>
      <c r="BF690" t="s">
        <v>0</v>
      </c>
      <c r="BG690" t="s">
        <v>0</v>
      </c>
      <c r="BH690">
        <v>3</v>
      </c>
      <c r="BI690">
        <v>1</v>
      </c>
      <c r="BJ690" t="s">
        <v>358</v>
      </c>
      <c r="BM690">
        <v>500001</v>
      </c>
      <c r="BN690">
        <v>0</v>
      </c>
      <c r="BO690" t="s">
        <v>0</v>
      </c>
      <c r="BP690">
        <v>0</v>
      </c>
      <c r="BQ690">
        <v>8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0</v>
      </c>
      <c r="BZ690">
        <v>0</v>
      </c>
      <c r="CA690">
        <v>0</v>
      </c>
      <c r="CB690" t="s">
        <v>0</v>
      </c>
      <c r="CE690">
        <v>0</v>
      </c>
      <c r="CF690">
        <v>0</v>
      </c>
      <c r="CG690">
        <v>0</v>
      </c>
      <c r="CM690">
        <v>0</v>
      </c>
      <c r="CN690" t="s">
        <v>0</v>
      </c>
      <c r="CO690">
        <v>0</v>
      </c>
      <c r="CP690">
        <f t="shared" si="483"/>
        <v>880.55</v>
      </c>
      <c r="CQ690">
        <f>ROUND(AL690*BC690,2)</f>
        <v>41316.959999999999</v>
      </c>
      <c r="CR690">
        <f>ROUND(AM690*BB690,2)</f>
        <v>0</v>
      </c>
      <c r="CS690">
        <f>ROUND(AN690*BS690,2)</f>
        <v>0</v>
      </c>
      <c r="CT690">
        <f>ROUND(AO690*BA690,2)</f>
        <v>0</v>
      </c>
      <c r="CU690">
        <f t="shared" si="484"/>
        <v>0</v>
      </c>
      <c r="CV690">
        <f>AH690</f>
        <v>0</v>
      </c>
      <c r="CW690">
        <f>AI690</f>
        <v>0</v>
      </c>
      <c r="CX690">
        <f t="shared" si="485"/>
        <v>0</v>
      </c>
      <c r="CY690">
        <f>0</f>
        <v>0</v>
      </c>
      <c r="CZ690">
        <f>0</f>
        <v>0</v>
      </c>
      <c r="DC690" t="s">
        <v>0</v>
      </c>
      <c r="DD690" t="s">
        <v>0</v>
      </c>
      <c r="DE690" t="s">
        <v>0</v>
      </c>
      <c r="DF690" t="s">
        <v>0</v>
      </c>
      <c r="DG690" t="s">
        <v>0</v>
      </c>
      <c r="DH690" t="s">
        <v>0</v>
      </c>
      <c r="DI690" t="s">
        <v>0</v>
      </c>
      <c r="DJ690" t="s">
        <v>0</v>
      </c>
      <c r="DK690" t="s">
        <v>0</v>
      </c>
      <c r="DL690" t="s">
        <v>0</v>
      </c>
      <c r="DM690" t="s">
        <v>0</v>
      </c>
      <c r="DN690">
        <v>0</v>
      </c>
      <c r="DO690">
        <v>0</v>
      </c>
      <c r="DP690">
        <v>1</v>
      </c>
      <c r="DQ690">
        <v>1</v>
      </c>
      <c r="DU690">
        <v>1009</v>
      </c>
      <c r="DV690" t="s">
        <v>51</v>
      </c>
      <c r="DW690" t="s">
        <v>51</v>
      </c>
      <c r="DX690">
        <v>1000</v>
      </c>
      <c r="DZ690" t="s">
        <v>0</v>
      </c>
      <c r="EA690" t="s">
        <v>0</v>
      </c>
      <c r="EB690" t="s">
        <v>0</v>
      </c>
      <c r="EC690" t="s">
        <v>0</v>
      </c>
      <c r="EE690">
        <v>416979961</v>
      </c>
      <c r="EF690">
        <v>8</v>
      </c>
      <c r="EG690" t="s">
        <v>131</v>
      </c>
      <c r="EH690">
        <v>0</v>
      </c>
      <c r="EI690" t="s">
        <v>0</v>
      </c>
      <c r="EJ690">
        <v>1</v>
      </c>
      <c r="EK690">
        <v>500001</v>
      </c>
      <c r="EL690" t="s">
        <v>132</v>
      </c>
      <c r="EM690" t="s">
        <v>133</v>
      </c>
      <c r="EO690" t="s">
        <v>0</v>
      </c>
      <c r="EQ690">
        <v>0</v>
      </c>
      <c r="ER690">
        <v>41316.959999999999</v>
      </c>
      <c r="ES690">
        <v>41316.959999999999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FQ690">
        <v>0</v>
      </c>
      <c r="FR690">
        <v>0</v>
      </c>
      <c r="FS690">
        <v>0</v>
      </c>
      <c r="FX690">
        <v>0</v>
      </c>
      <c r="FY690">
        <v>0</v>
      </c>
      <c r="GA690" t="s">
        <v>0</v>
      </c>
      <c r="GD690">
        <v>1</v>
      </c>
      <c r="GE690">
        <v>64493</v>
      </c>
      <c r="GF690">
        <v>-240867980</v>
      </c>
      <c r="GG690">
        <v>2</v>
      </c>
      <c r="GH690">
        <v>1</v>
      </c>
      <c r="GI690">
        <v>-2</v>
      </c>
      <c r="GJ690">
        <v>0</v>
      </c>
      <c r="GK690">
        <v>0</v>
      </c>
      <c r="GL690">
        <f t="shared" si="488"/>
        <v>0</v>
      </c>
      <c r="GM690">
        <f t="shared" si="489"/>
        <v>880.55</v>
      </c>
      <c r="GN690">
        <f t="shared" si="490"/>
        <v>880.55</v>
      </c>
      <c r="GO690">
        <f t="shared" si="491"/>
        <v>0</v>
      </c>
      <c r="GP690">
        <f t="shared" si="492"/>
        <v>0</v>
      </c>
      <c r="GR690">
        <v>3</v>
      </c>
      <c r="GS690">
        <v>3</v>
      </c>
      <c r="GT690">
        <v>0</v>
      </c>
      <c r="GU690" t="s">
        <v>0</v>
      </c>
      <c r="GV690">
        <f t="shared" si="493"/>
        <v>0</v>
      </c>
      <c r="GW690">
        <v>1</v>
      </c>
      <c r="GX690">
        <f t="shared" si="494"/>
        <v>0</v>
      </c>
      <c r="HA690">
        <v>0</v>
      </c>
      <c r="HB690">
        <v>0</v>
      </c>
      <c r="HC690">
        <f t="shared" si="495"/>
        <v>0</v>
      </c>
      <c r="HE690" t="s">
        <v>0</v>
      </c>
      <c r="HF690" t="s">
        <v>0</v>
      </c>
      <c r="HM690" t="s">
        <v>0</v>
      </c>
      <c r="HN690" t="s">
        <v>0</v>
      </c>
      <c r="HO690" t="s">
        <v>0</v>
      </c>
      <c r="HP690" t="s">
        <v>0</v>
      </c>
      <c r="HQ690" t="s">
        <v>0</v>
      </c>
      <c r="HS690">
        <v>0</v>
      </c>
      <c r="IK690">
        <v>0</v>
      </c>
    </row>
    <row r="691" spans="1:245" x14ac:dyDescent="0.2">
      <c r="A691">
        <v>17</v>
      </c>
      <c r="B691">
        <v>1</v>
      </c>
      <c r="C691">
        <f>ROW(SmtRes!A480)</f>
        <v>480</v>
      </c>
      <c r="D691">
        <f>ROW(EtalonRes!A480)</f>
        <v>480</v>
      </c>
      <c r="E691" t="s">
        <v>282</v>
      </c>
      <c r="F691" t="s">
        <v>400</v>
      </c>
      <c r="G691" t="s">
        <v>401</v>
      </c>
      <c r="H691" t="s">
        <v>115</v>
      </c>
      <c r="I691">
        <f>ROUND(75/100*0,7)</f>
        <v>0</v>
      </c>
      <c r="J691">
        <v>0</v>
      </c>
      <c r="K691">
        <f>ROUND(75/100*0,7)</f>
        <v>0</v>
      </c>
      <c r="M691">
        <f>ROUND(75/100*0,7)</f>
        <v>0</v>
      </c>
      <c r="O691">
        <f t="shared" si="475"/>
        <v>0</v>
      </c>
      <c r="P691">
        <f>SUMIF(SmtRes!AQ480:'SmtRes'!AQ480,"=1",SmtRes!DF480:'SmtRes'!DF480)</f>
        <v>0</v>
      </c>
      <c r="Q691">
        <f>SUMIF(SmtRes!AQ480:'SmtRes'!AQ480,"=1",SmtRes!DG480:'SmtRes'!DG480)</f>
        <v>0</v>
      </c>
      <c r="R691">
        <f>SUMIF(SmtRes!AQ480:'SmtRes'!AQ480,"=1",SmtRes!DH480:'SmtRes'!DH480)</f>
        <v>0</v>
      </c>
      <c r="S691">
        <f>SUMIF(SmtRes!AQ480:'SmtRes'!AQ480,"=1",SmtRes!DI480:'SmtRes'!DI480)</f>
        <v>0</v>
      </c>
      <c r="T691">
        <f t="shared" si="476"/>
        <v>0</v>
      </c>
      <c r="U691">
        <f>SUMIF(SmtRes!AQ480:'SmtRes'!AQ480,"=1",SmtRes!CV480:'SmtRes'!CV480)</f>
        <v>0</v>
      </c>
      <c r="V691">
        <f>SUMIF(SmtRes!AQ480:'SmtRes'!AQ480,"=1",SmtRes!CW480:'SmtRes'!CW480)</f>
        <v>0</v>
      </c>
      <c r="W691">
        <f t="shared" si="477"/>
        <v>0</v>
      </c>
      <c r="X691">
        <f t="shared" si="478"/>
        <v>0</v>
      </c>
      <c r="Y691">
        <f t="shared" si="479"/>
        <v>0</v>
      </c>
      <c r="AA691">
        <v>449016141</v>
      </c>
      <c r="AB691">
        <f t="shared" si="480"/>
        <v>3193.6313</v>
      </c>
      <c r="AC691">
        <f>ROUND((0),6)</f>
        <v>0</v>
      </c>
      <c r="AD691">
        <f>ROUND((((0)-(0))+AE691),6)</f>
        <v>0</v>
      </c>
      <c r="AE691">
        <f>ROUND((0),6)</f>
        <v>0</v>
      </c>
      <c r="AF691">
        <f>ROUND((SUM(SmtRes!BT480:'SmtRes'!BT480)),6)</f>
        <v>3193.6313</v>
      </c>
      <c r="AG691">
        <f t="shared" si="481"/>
        <v>0</v>
      </c>
      <c r="AH691">
        <f>(SUM(SmtRes!BU480:'SmtRes'!BU480))</f>
        <v>4.43</v>
      </c>
      <c r="AI691">
        <f>(0)</f>
        <v>0</v>
      </c>
      <c r="AJ691">
        <f t="shared" si="482"/>
        <v>0</v>
      </c>
      <c r="AK691">
        <v>3193.6313</v>
      </c>
      <c r="AL691">
        <v>0</v>
      </c>
      <c r="AM691">
        <v>0</v>
      </c>
      <c r="AN691">
        <v>0</v>
      </c>
      <c r="AO691">
        <v>3193.6313</v>
      </c>
      <c r="AP691">
        <v>0</v>
      </c>
      <c r="AQ691">
        <v>4.43</v>
      </c>
      <c r="AR691">
        <v>0</v>
      </c>
      <c r="AS691">
        <v>0</v>
      </c>
      <c r="AT691">
        <v>89</v>
      </c>
      <c r="AU691">
        <v>41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0</v>
      </c>
      <c r="BE691" t="s">
        <v>0</v>
      </c>
      <c r="BF691" t="s">
        <v>0</v>
      </c>
      <c r="BG691" t="s">
        <v>0</v>
      </c>
      <c r="BH691">
        <v>0</v>
      </c>
      <c r="BI691">
        <v>1</v>
      </c>
      <c r="BJ691" t="s">
        <v>700</v>
      </c>
      <c r="BM691">
        <v>1007</v>
      </c>
      <c r="BN691">
        <v>0</v>
      </c>
      <c r="BO691" t="s">
        <v>0</v>
      </c>
      <c r="BP691">
        <v>0</v>
      </c>
      <c r="BQ691">
        <v>2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0</v>
      </c>
      <c r="BZ691">
        <v>89</v>
      </c>
      <c r="CA691">
        <v>41</v>
      </c>
      <c r="CB691" t="s">
        <v>0</v>
      </c>
      <c r="CE691">
        <v>0</v>
      </c>
      <c r="CF691">
        <v>0</v>
      </c>
      <c r="CG691">
        <v>0</v>
      </c>
      <c r="CM691">
        <v>0</v>
      </c>
      <c r="CN691" t="s">
        <v>0</v>
      </c>
      <c r="CO691">
        <v>0</v>
      </c>
      <c r="CP691">
        <f t="shared" si="483"/>
        <v>0</v>
      </c>
      <c r="CQ691">
        <f>SUMIF(SmtRes!AQ480:'SmtRes'!AQ480,"=1",SmtRes!AA480:'SmtRes'!AA480)</f>
        <v>0</v>
      </c>
      <c r="CR691">
        <f>SUMIF(SmtRes!AQ480:'SmtRes'!AQ480,"=1",SmtRes!AB480:'SmtRes'!AB480)</f>
        <v>0</v>
      </c>
      <c r="CS691">
        <f>SUMIF(SmtRes!AQ480:'SmtRes'!AQ480,"=1",SmtRes!AC480:'SmtRes'!AC480)</f>
        <v>0</v>
      </c>
      <c r="CT691">
        <f>SUMIF(SmtRes!AQ480:'SmtRes'!AQ480,"=1",SmtRes!AD480:'SmtRes'!AD480)</f>
        <v>720.91</v>
      </c>
      <c r="CU691">
        <f t="shared" si="484"/>
        <v>0</v>
      </c>
      <c r="CV691">
        <f>SUMIF(SmtRes!AQ480:'SmtRes'!AQ480,"=1",SmtRes!BU480:'SmtRes'!BU480)</f>
        <v>4.43</v>
      </c>
      <c r="CW691">
        <f>SUMIF(SmtRes!AQ480:'SmtRes'!AQ480,"=1",SmtRes!BV480:'SmtRes'!BV480)</f>
        <v>0</v>
      </c>
      <c r="CX691">
        <f t="shared" si="485"/>
        <v>0</v>
      </c>
      <c r="CY691">
        <f>(((S691+R691)*AT691)/100)</f>
        <v>0</v>
      </c>
      <c r="CZ691">
        <f>(((S691+R691)*AU691)/100)</f>
        <v>0</v>
      </c>
      <c r="DC691" t="s">
        <v>0</v>
      </c>
      <c r="DD691" t="s">
        <v>0</v>
      </c>
      <c r="DE691" t="s">
        <v>0</v>
      </c>
      <c r="DF691" t="s">
        <v>0</v>
      </c>
      <c r="DG691" t="s">
        <v>0</v>
      </c>
      <c r="DH691" t="s">
        <v>0</v>
      </c>
      <c r="DI691" t="s">
        <v>0</v>
      </c>
      <c r="DJ691" t="s">
        <v>0</v>
      </c>
      <c r="DK691" t="s">
        <v>0</v>
      </c>
      <c r="DL691" t="s">
        <v>0</v>
      </c>
      <c r="DM691" t="s">
        <v>0</v>
      </c>
      <c r="DN691">
        <v>0</v>
      </c>
      <c r="DO691">
        <v>0</v>
      </c>
      <c r="DP691">
        <v>1</v>
      </c>
      <c r="DQ691">
        <v>1</v>
      </c>
      <c r="DU691">
        <v>1005</v>
      </c>
      <c r="DV691" t="s">
        <v>115</v>
      </c>
      <c r="DW691" t="s">
        <v>115</v>
      </c>
      <c r="DX691">
        <v>100</v>
      </c>
      <c r="DZ691" t="s">
        <v>0</v>
      </c>
      <c r="EA691" t="s">
        <v>0</v>
      </c>
      <c r="EB691" t="s">
        <v>0</v>
      </c>
      <c r="EC691" t="s">
        <v>0</v>
      </c>
      <c r="EE691">
        <v>416980007</v>
      </c>
      <c r="EF691">
        <v>2</v>
      </c>
      <c r="EG691" t="s">
        <v>22</v>
      </c>
      <c r="EH691">
        <v>1</v>
      </c>
      <c r="EI691" t="s">
        <v>319</v>
      </c>
      <c r="EJ691">
        <v>1</v>
      </c>
      <c r="EK691">
        <v>1007</v>
      </c>
      <c r="EL691" t="s">
        <v>395</v>
      </c>
      <c r="EM691" t="s">
        <v>321</v>
      </c>
      <c r="EO691" t="s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4.43</v>
      </c>
      <c r="EX691">
        <v>0</v>
      </c>
      <c r="EY691">
        <v>0</v>
      </c>
      <c r="FQ691">
        <v>0</v>
      </c>
      <c r="FR691">
        <v>0</v>
      </c>
      <c r="FS691">
        <v>0</v>
      </c>
      <c r="FX691">
        <v>89</v>
      </c>
      <c r="FY691">
        <v>41</v>
      </c>
      <c r="GA691" t="s">
        <v>0</v>
      </c>
      <c r="GD691">
        <v>1</v>
      </c>
      <c r="GF691">
        <v>1639043099</v>
      </c>
      <c r="GG691">
        <v>2</v>
      </c>
      <c r="GH691">
        <v>1</v>
      </c>
      <c r="GI691">
        <v>-2</v>
      </c>
      <c r="GJ691">
        <v>0</v>
      </c>
      <c r="GK691">
        <v>0</v>
      </c>
      <c r="GL691">
        <f t="shared" si="488"/>
        <v>0</v>
      </c>
      <c r="GM691">
        <f t="shared" si="489"/>
        <v>0</v>
      </c>
      <c r="GN691">
        <f t="shared" si="490"/>
        <v>0</v>
      </c>
      <c r="GO691">
        <f t="shared" si="491"/>
        <v>0</v>
      </c>
      <c r="GP691">
        <f t="shared" si="492"/>
        <v>0</v>
      </c>
      <c r="GR691">
        <v>0</v>
      </c>
      <c r="GS691">
        <v>0</v>
      </c>
      <c r="GT691">
        <v>0</v>
      </c>
      <c r="GU691" t="s">
        <v>0</v>
      </c>
      <c r="GV691">
        <f t="shared" si="493"/>
        <v>0</v>
      </c>
      <c r="GW691">
        <v>1</v>
      </c>
      <c r="GX691">
        <f t="shared" si="494"/>
        <v>0</v>
      </c>
      <c r="HA691">
        <v>0</v>
      </c>
      <c r="HB691">
        <v>0</v>
      </c>
      <c r="HC691">
        <f t="shared" si="495"/>
        <v>0</v>
      </c>
      <c r="HE691" t="s">
        <v>0</v>
      </c>
      <c r="HF691" t="s">
        <v>0</v>
      </c>
      <c r="HM691" t="s">
        <v>0</v>
      </c>
      <c r="HN691" t="s">
        <v>396</v>
      </c>
      <c r="HO691" t="s">
        <v>397</v>
      </c>
      <c r="HP691" t="s">
        <v>398</v>
      </c>
      <c r="HQ691" t="s">
        <v>398</v>
      </c>
      <c r="HS691">
        <v>0</v>
      </c>
      <c r="IK691">
        <v>0</v>
      </c>
    </row>
    <row r="693" spans="1:245" x14ac:dyDescent="0.2">
      <c r="A693" s="2">
        <v>51</v>
      </c>
      <c r="B693" s="2">
        <f>B643</f>
        <v>1</v>
      </c>
      <c r="C693" s="2">
        <f>A643</f>
        <v>4</v>
      </c>
      <c r="D693" s="2">
        <f>ROW(A643)</f>
        <v>643</v>
      </c>
      <c r="E693" s="2"/>
      <c r="F693" s="2" t="str">
        <f>IF(F643&lt;&gt;"",F643,"")</f>
        <v>Новый раздел</v>
      </c>
      <c r="G693" s="2" t="str">
        <f>IF(G643&lt;&gt;"",G643,"")</f>
        <v>СМР ВЛ-0,4кВ</v>
      </c>
      <c r="H693" s="2">
        <v>0</v>
      </c>
      <c r="I693" s="2"/>
      <c r="J693" s="2"/>
      <c r="K693" s="2"/>
      <c r="L693" s="2"/>
      <c r="M693" s="2"/>
      <c r="N693" s="2"/>
      <c r="O693" s="2">
        <f t="shared" ref="O693:T693" si="519">ROUND(AB693,2)</f>
        <v>276327.90999999997</v>
      </c>
      <c r="P693" s="2">
        <f t="shared" si="519"/>
        <v>212356.47</v>
      </c>
      <c r="Q693" s="2">
        <f t="shared" si="519"/>
        <v>16539.150000000001</v>
      </c>
      <c r="R693" s="2">
        <f t="shared" si="519"/>
        <v>12003.26</v>
      </c>
      <c r="S693" s="2">
        <f t="shared" si="519"/>
        <v>35429.03</v>
      </c>
      <c r="T693" s="2">
        <f t="shared" si="519"/>
        <v>0</v>
      </c>
      <c r="U693" s="2">
        <f>AH693</f>
        <v>45.925254000000002</v>
      </c>
      <c r="V693" s="2">
        <f>AI693</f>
        <v>13.857188000000001</v>
      </c>
      <c r="W693" s="2">
        <f>ROUND(AJ693,2)</f>
        <v>0</v>
      </c>
      <c r="X693" s="2">
        <f>ROUND(AK693,2)</f>
        <v>48585.93</v>
      </c>
      <c r="Y693" s="2">
        <f>ROUND(AL693,2)</f>
        <v>28057.75</v>
      </c>
      <c r="Z693" s="2"/>
      <c r="AA693" s="2"/>
      <c r="AB693" s="2">
        <f>ROUND(SUMIF(AA647:AA691,"=449016141",O647:O691),2)</f>
        <v>276327.90999999997</v>
      </c>
      <c r="AC693" s="2">
        <f>ROUND(SUMIF(AA647:AA691,"=449016141",P647:P691),2)</f>
        <v>212356.47</v>
      </c>
      <c r="AD693" s="2">
        <f>ROUND(SUMIF(AA647:AA691,"=449016141",Q647:Q691),2)</f>
        <v>16539.150000000001</v>
      </c>
      <c r="AE693" s="2">
        <f>ROUND(SUMIF(AA647:AA691,"=449016141",R647:R691),2)</f>
        <v>12003.26</v>
      </c>
      <c r="AF693" s="2">
        <f>ROUND(SUMIF(AA647:AA691,"=449016141",S647:S691),2)</f>
        <v>35429.03</v>
      </c>
      <c r="AG693" s="2">
        <f>ROUND(SUMIF(AA647:AA691,"=449016141",T647:T691),2)</f>
        <v>0</v>
      </c>
      <c r="AH693" s="2">
        <f>SUMIF(AA647:AA691,"=449016141",U647:U691)</f>
        <v>45.925254000000002</v>
      </c>
      <c r="AI693" s="2">
        <f>SUMIF(AA647:AA691,"=449016141",V647:V691)</f>
        <v>13.857188000000001</v>
      </c>
      <c r="AJ693" s="2">
        <f>ROUND(SUMIF(AA647:AA691,"=449016141",W647:W691),2)</f>
        <v>0</v>
      </c>
      <c r="AK693" s="2">
        <f>ROUND(SUMIF(AA647:AA691,"=449016141",X647:X691),2)</f>
        <v>48585.93</v>
      </c>
      <c r="AL693" s="2">
        <f>ROUND(SUMIF(AA647:AA691,"=449016141",Y647:Y691),2)</f>
        <v>28057.75</v>
      </c>
      <c r="AM693" s="2"/>
      <c r="AN693" s="2"/>
      <c r="AO693" s="2">
        <f t="shared" ref="AO693:BD693" si="520">ROUND(BX693,2)</f>
        <v>0</v>
      </c>
      <c r="AP693" s="2">
        <f t="shared" si="520"/>
        <v>0</v>
      </c>
      <c r="AQ693" s="2">
        <f t="shared" si="520"/>
        <v>0</v>
      </c>
      <c r="AR693" s="2">
        <f t="shared" si="520"/>
        <v>352971.59</v>
      </c>
      <c r="AS693" s="2">
        <f t="shared" si="520"/>
        <v>339481.84</v>
      </c>
      <c r="AT693" s="2">
        <f t="shared" si="520"/>
        <v>13489.75</v>
      </c>
      <c r="AU693" s="2">
        <f t="shared" si="520"/>
        <v>0</v>
      </c>
      <c r="AV693" s="2">
        <f t="shared" si="520"/>
        <v>212356.47</v>
      </c>
      <c r="AW693" s="2">
        <f t="shared" si="520"/>
        <v>212356.47</v>
      </c>
      <c r="AX693" s="2">
        <f t="shared" si="520"/>
        <v>0</v>
      </c>
      <c r="AY693" s="2">
        <f t="shared" si="520"/>
        <v>212356.47</v>
      </c>
      <c r="AZ693" s="2">
        <f t="shared" si="520"/>
        <v>0</v>
      </c>
      <c r="BA693" s="2">
        <f t="shared" si="520"/>
        <v>0</v>
      </c>
      <c r="BB693" s="2">
        <f t="shared" si="520"/>
        <v>0</v>
      </c>
      <c r="BC693" s="2">
        <f t="shared" si="520"/>
        <v>0</v>
      </c>
      <c r="BD693" s="2">
        <f t="shared" si="520"/>
        <v>0</v>
      </c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>
        <f>ROUND(SUMIF(AA647:AA691,"=449016141",FQ647:FQ691),2)</f>
        <v>0</v>
      </c>
      <c r="BY693" s="2">
        <f>ROUND(SUMIF(AA647:AA691,"=449016141",FR647:FR691),2)</f>
        <v>0</v>
      </c>
      <c r="BZ693" s="2">
        <f>ROUND(SUMIF(AA647:AA691,"=449016141",GL647:GL691),2)</f>
        <v>0</v>
      </c>
      <c r="CA693" s="2">
        <f>ROUND(SUMIF(AA647:AA691,"=449016141",GM647:GM691),2)</f>
        <v>352971.59</v>
      </c>
      <c r="CB693" s="2">
        <f>ROUND(SUMIF(AA647:AA691,"=449016141",GN647:GN691),2)</f>
        <v>339481.84</v>
      </c>
      <c r="CC693" s="2">
        <f>ROUND(SUMIF(AA647:AA691,"=449016141",GO647:GO691),2)</f>
        <v>13489.75</v>
      </c>
      <c r="CD693" s="2">
        <f>ROUND(SUMIF(AA647:AA691,"=449016141",GP647:GP691),2)</f>
        <v>0</v>
      </c>
      <c r="CE693" s="2">
        <f>AC693-BX693</f>
        <v>212356.47</v>
      </c>
      <c r="CF693" s="2">
        <f>AC693-BY693</f>
        <v>212356.47</v>
      </c>
      <c r="CG693" s="2">
        <f>BX693-BZ693</f>
        <v>0</v>
      </c>
      <c r="CH693" s="2">
        <f>AC693-BX693-BY693+BZ693</f>
        <v>212356.47</v>
      </c>
      <c r="CI693" s="2">
        <f>BY693-BZ693</f>
        <v>0</v>
      </c>
      <c r="CJ693" s="2">
        <f>ROUND(SUMIF(AA647:AA691,"=449016141",GX647:GX691),2)</f>
        <v>0</v>
      </c>
      <c r="CK693" s="2">
        <f>ROUND(SUMIF(AA647:AA691,"=449016141",GY647:GY691),2)</f>
        <v>0</v>
      </c>
      <c r="CL693" s="2">
        <f>ROUND(SUMIF(AA647:AA691,"=449016141",GZ647:GZ691),2)</f>
        <v>0</v>
      </c>
      <c r="CM693" s="2">
        <f>ROUND(SUMIF(AA647:AA691,"=449016141",HD647:HD691),2)</f>
        <v>0</v>
      </c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>
        <v>0</v>
      </c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201</v>
      </c>
      <c r="F695" s="4">
        <f>ROUND(Source!O693,O695)</f>
        <v>276327.90999999997</v>
      </c>
      <c r="G695" s="4" t="s">
        <v>403</v>
      </c>
      <c r="H695" s="4" t="s">
        <v>404</v>
      </c>
      <c r="I695" s="4"/>
      <c r="J695" s="4"/>
      <c r="K695" s="4">
        <v>201</v>
      </c>
      <c r="L695" s="4">
        <v>1</v>
      </c>
      <c r="M695" s="4"/>
      <c r="N695" s="4" t="s">
        <v>0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276327.90999999997</v>
      </c>
      <c r="X695" s="4">
        <v>1</v>
      </c>
      <c r="Y695" s="4">
        <v>276327.90999999997</v>
      </c>
      <c r="Z695" s="4"/>
      <c r="AA695" s="4"/>
      <c r="AB695" s="4"/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202</v>
      </c>
      <c r="F696" s="4">
        <f>ROUND(Source!P693,O696)</f>
        <v>212356.47</v>
      </c>
      <c r="G696" s="4" t="s">
        <v>405</v>
      </c>
      <c r="H696" s="4" t="s">
        <v>406</v>
      </c>
      <c r="I696" s="4"/>
      <c r="J696" s="4"/>
      <c r="K696" s="4">
        <v>202</v>
      </c>
      <c r="L696" s="4">
        <v>2</v>
      </c>
      <c r="M696" s="4"/>
      <c r="N696" s="4" t="s">
        <v>0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212356.47</v>
      </c>
      <c r="X696" s="4">
        <v>1</v>
      </c>
      <c r="Y696" s="4">
        <v>212356.47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222</v>
      </c>
      <c r="F697" s="4">
        <f>ROUND(Source!AO693,O697)</f>
        <v>0</v>
      </c>
      <c r="G697" s="4" t="s">
        <v>407</v>
      </c>
      <c r="H697" s="4" t="s">
        <v>408</v>
      </c>
      <c r="I697" s="4"/>
      <c r="J697" s="4"/>
      <c r="K697" s="4">
        <v>222</v>
      </c>
      <c r="L697" s="4">
        <v>3</v>
      </c>
      <c r="M697" s="4"/>
      <c r="N697" s="4" t="s">
        <v>0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225</v>
      </c>
      <c r="F698" s="4">
        <f>ROUND(Source!AV693,O698)</f>
        <v>212356.47</v>
      </c>
      <c r="G698" s="4" t="s">
        <v>409</v>
      </c>
      <c r="H698" s="4" t="s">
        <v>410</v>
      </c>
      <c r="I698" s="4"/>
      <c r="J698" s="4"/>
      <c r="K698" s="4">
        <v>225</v>
      </c>
      <c r="L698" s="4">
        <v>4</v>
      </c>
      <c r="M698" s="4"/>
      <c r="N698" s="4" t="s">
        <v>0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212356.47</v>
      </c>
      <c r="X698" s="4">
        <v>1</v>
      </c>
      <c r="Y698" s="4">
        <v>212356.47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226</v>
      </c>
      <c r="F699" s="4">
        <f>ROUND(Source!AW693,O699)</f>
        <v>212356.47</v>
      </c>
      <c r="G699" s="4" t="s">
        <v>411</v>
      </c>
      <c r="H699" s="4" t="s">
        <v>412</v>
      </c>
      <c r="I699" s="4"/>
      <c r="J699" s="4"/>
      <c r="K699" s="4">
        <v>226</v>
      </c>
      <c r="L699" s="4">
        <v>5</v>
      </c>
      <c r="M699" s="4"/>
      <c r="N699" s="4" t="s">
        <v>0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212356.47</v>
      </c>
      <c r="X699" s="4">
        <v>1</v>
      </c>
      <c r="Y699" s="4">
        <v>212356.47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227</v>
      </c>
      <c r="F700" s="4">
        <f>ROUND(Source!AX693,O700)</f>
        <v>0</v>
      </c>
      <c r="G700" s="4" t="s">
        <v>413</v>
      </c>
      <c r="H700" s="4" t="s">
        <v>414</v>
      </c>
      <c r="I700" s="4"/>
      <c r="J700" s="4"/>
      <c r="K700" s="4">
        <v>227</v>
      </c>
      <c r="L700" s="4">
        <v>6</v>
      </c>
      <c r="M700" s="4"/>
      <c r="N700" s="4" t="s">
        <v>0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228</v>
      </c>
      <c r="F701" s="4">
        <f>ROUND(Source!AY693,O701)</f>
        <v>212356.47</v>
      </c>
      <c r="G701" s="4" t="s">
        <v>415</v>
      </c>
      <c r="H701" s="4" t="s">
        <v>416</v>
      </c>
      <c r="I701" s="4"/>
      <c r="J701" s="4"/>
      <c r="K701" s="4">
        <v>228</v>
      </c>
      <c r="L701" s="4">
        <v>7</v>
      </c>
      <c r="M701" s="4"/>
      <c r="N701" s="4" t="s">
        <v>0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212356.47</v>
      </c>
      <c r="X701" s="4">
        <v>1</v>
      </c>
      <c r="Y701" s="4">
        <v>212356.47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216</v>
      </c>
      <c r="F702" s="4">
        <f>ROUND(Source!AP693,O702)</f>
        <v>0</v>
      </c>
      <c r="G702" s="4" t="s">
        <v>417</v>
      </c>
      <c r="H702" s="4" t="s">
        <v>418</v>
      </c>
      <c r="I702" s="4"/>
      <c r="J702" s="4"/>
      <c r="K702" s="4">
        <v>216</v>
      </c>
      <c r="L702" s="4">
        <v>8</v>
      </c>
      <c r="M702" s="4"/>
      <c r="N702" s="4" t="s">
        <v>0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223</v>
      </c>
      <c r="F703" s="4">
        <f>ROUND(Source!AQ693,O703)</f>
        <v>0</v>
      </c>
      <c r="G703" s="4" t="s">
        <v>419</v>
      </c>
      <c r="H703" s="4" t="s">
        <v>420</v>
      </c>
      <c r="I703" s="4"/>
      <c r="J703" s="4"/>
      <c r="K703" s="4">
        <v>223</v>
      </c>
      <c r="L703" s="4">
        <v>9</v>
      </c>
      <c r="M703" s="4"/>
      <c r="N703" s="4" t="s">
        <v>0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229</v>
      </c>
      <c r="F704" s="4">
        <f>ROUND(Source!AZ693,O704)</f>
        <v>0</v>
      </c>
      <c r="G704" s="4" t="s">
        <v>421</v>
      </c>
      <c r="H704" s="4" t="s">
        <v>422</v>
      </c>
      <c r="I704" s="4"/>
      <c r="J704" s="4"/>
      <c r="K704" s="4">
        <v>229</v>
      </c>
      <c r="L704" s="4">
        <v>10</v>
      </c>
      <c r="M704" s="4"/>
      <c r="N704" s="4" t="s">
        <v>0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203</v>
      </c>
      <c r="F705" s="4">
        <f>ROUND(Source!Q693,O705)</f>
        <v>16539.150000000001</v>
      </c>
      <c r="G705" s="4" t="s">
        <v>423</v>
      </c>
      <c r="H705" s="4" t="s">
        <v>424</v>
      </c>
      <c r="I705" s="4"/>
      <c r="J705" s="4"/>
      <c r="K705" s="4">
        <v>203</v>
      </c>
      <c r="L705" s="4">
        <v>11</v>
      </c>
      <c r="M705" s="4"/>
      <c r="N705" s="4" t="s">
        <v>0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16539.150000000001</v>
      </c>
      <c r="X705" s="4">
        <v>1</v>
      </c>
      <c r="Y705" s="4">
        <v>16539.150000000001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231</v>
      </c>
      <c r="F706" s="4">
        <f>ROUND(Source!BB693,O706)</f>
        <v>0</v>
      </c>
      <c r="G706" s="4" t="s">
        <v>425</v>
      </c>
      <c r="H706" s="4" t="s">
        <v>426</v>
      </c>
      <c r="I706" s="4"/>
      <c r="J706" s="4"/>
      <c r="K706" s="4">
        <v>231</v>
      </c>
      <c r="L706" s="4">
        <v>12</v>
      </c>
      <c r="M706" s="4"/>
      <c r="N706" s="4" t="s">
        <v>0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204</v>
      </c>
      <c r="F707" s="4">
        <f>ROUND(Source!R693,O707)</f>
        <v>12003.26</v>
      </c>
      <c r="G707" s="4" t="s">
        <v>427</v>
      </c>
      <c r="H707" s="4" t="s">
        <v>428</v>
      </c>
      <c r="I707" s="4"/>
      <c r="J707" s="4"/>
      <c r="K707" s="4">
        <v>204</v>
      </c>
      <c r="L707" s="4">
        <v>13</v>
      </c>
      <c r="M707" s="4"/>
      <c r="N707" s="4" t="s">
        <v>0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12003.26</v>
      </c>
      <c r="X707" s="4">
        <v>1</v>
      </c>
      <c r="Y707" s="4">
        <v>12003.26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205</v>
      </c>
      <c r="F708" s="4">
        <f>ROUND(Source!S693,O708)</f>
        <v>35429.03</v>
      </c>
      <c r="G708" s="4" t="s">
        <v>429</v>
      </c>
      <c r="H708" s="4" t="s">
        <v>430</v>
      </c>
      <c r="I708" s="4"/>
      <c r="J708" s="4"/>
      <c r="K708" s="4">
        <v>205</v>
      </c>
      <c r="L708" s="4">
        <v>14</v>
      </c>
      <c r="M708" s="4"/>
      <c r="N708" s="4" t="s">
        <v>0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35429.03</v>
      </c>
      <c r="X708" s="4">
        <v>1</v>
      </c>
      <c r="Y708" s="4">
        <v>35429.03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232</v>
      </c>
      <c r="F709" s="4">
        <f>ROUND(Source!BC693,O709)</f>
        <v>0</v>
      </c>
      <c r="G709" s="4" t="s">
        <v>431</v>
      </c>
      <c r="H709" s="4" t="s">
        <v>432</v>
      </c>
      <c r="I709" s="4"/>
      <c r="J709" s="4"/>
      <c r="K709" s="4">
        <v>232</v>
      </c>
      <c r="L709" s="4">
        <v>15</v>
      </c>
      <c r="M709" s="4"/>
      <c r="N709" s="4" t="s">
        <v>0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214</v>
      </c>
      <c r="F710" s="4">
        <f>ROUND(Source!AS693,O710)</f>
        <v>339481.84</v>
      </c>
      <c r="G710" s="4" t="s">
        <v>433</v>
      </c>
      <c r="H710" s="4" t="s">
        <v>434</v>
      </c>
      <c r="I710" s="4"/>
      <c r="J710" s="4"/>
      <c r="K710" s="4">
        <v>214</v>
      </c>
      <c r="L710" s="4">
        <v>16</v>
      </c>
      <c r="M710" s="4"/>
      <c r="N710" s="4" t="s">
        <v>0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339481.84</v>
      </c>
      <c r="X710" s="4">
        <v>1</v>
      </c>
      <c r="Y710" s="4">
        <v>339481.84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215</v>
      </c>
      <c r="F711" s="4">
        <f>ROUND(Source!AT693,O711)</f>
        <v>13489.75</v>
      </c>
      <c r="G711" s="4" t="s">
        <v>435</v>
      </c>
      <c r="H711" s="4" t="s">
        <v>436</v>
      </c>
      <c r="I711" s="4"/>
      <c r="J711" s="4"/>
      <c r="K711" s="4">
        <v>215</v>
      </c>
      <c r="L711" s="4">
        <v>17</v>
      </c>
      <c r="M711" s="4"/>
      <c r="N711" s="4" t="s">
        <v>0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13489.75</v>
      </c>
      <c r="X711" s="4">
        <v>1</v>
      </c>
      <c r="Y711" s="4">
        <v>13489.75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217</v>
      </c>
      <c r="F712" s="4">
        <f>ROUND(Source!AU693,O712)</f>
        <v>0</v>
      </c>
      <c r="G712" s="4" t="s">
        <v>437</v>
      </c>
      <c r="H712" s="4" t="s">
        <v>438</v>
      </c>
      <c r="I712" s="4"/>
      <c r="J712" s="4"/>
      <c r="K712" s="4">
        <v>217</v>
      </c>
      <c r="L712" s="4">
        <v>18</v>
      </c>
      <c r="M712" s="4"/>
      <c r="N712" s="4" t="s">
        <v>0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230</v>
      </c>
      <c r="F713" s="4">
        <f>ROUND(Source!BA693,O713)</f>
        <v>0</v>
      </c>
      <c r="G713" s="4" t="s">
        <v>439</v>
      </c>
      <c r="H713" s="4" t="s">
        <v>440</v>
      </c>
      <c r="I713" s="4"/>
      <c r="J713" s="4"/>
      <c r="K713" s="4">
        <v>230</v>
      </c>
      <c r="L713" s="4">
        <v>19</v>
      </c>
      <c r="M713" s="4"/>
      <c r="N713" s="4" t="s">
        <v>0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206</v>
      </c>
      <c r="F714" s="4">
        <f>ROUND(Source!T693,O714)</f>
        <v>0</v>
      </c>
      <c r="G714" s="4" t="s">
        <v>441</v>
      </c>
      <c r="H714" s="4" t="s">
        <v>442</v>
      </c>
      <c r="I714" s="4"/>
      <c r="J714" s="4"/>
      <c r="K714" s="4">
        <v>206</v>
      </c>
      <c r="L714" s="4">
        <v>20</v>
      </c>
      <c r="M714" s="4"/>
      <c r="N714" s="4" t="s">
        <v>0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207</v>
      </c>
      <c r="F715" s="4">
        <f>ROUND(Source!U693,O715)</f>
        <v>45.925254000000002</v>
      </c>
      <c r="G715" s="4" t="s">
        <v>443</v>
      </c>
      <c r="H715" s="4" t="s">
        <v>444</v>
      </c>
      <c r="I715" s="4"/>
      <c r="J715" s="4"/>
      <c r="K715" s="4">
        <v>207</v>
      </c>
      <c r="L715" s="4">
        <v>21</v>
      </c>
      <c r="M715" s="4"/>
      <c r="N715" s="4" t="s">
        <v>0</v>
      </c>
      <c r="O715" s="4">
        <v>7</v>
      </c>
      <c r="P715" s="4"/>
      <c r="Q715" s="4"/>
      <c r="R715" s="4"/>
      <c r="S715" s="4"/>
      <c r="T715" s="4"/>
      <c r="U715" s="4"/>
      <c r="V715" s="4"/>
      <c r="W715" s="4">
        <v>45.925254000000002</v>
      </c>
      <c r="X715" s="4">
        <v>1</v>
      </c>
      <c r="Y715" s="4">
        <v>45.925254000000002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208</v>
      </c>
      <c r="F716" s="4">
        <f>ROUND(Source!V693,O716)</f>
        <v>13.857188000000001</v>
      </c>
      <c r="G716" s="4" t="s">
        <v>445</v>
      </c>
      <c r="H716" s="4" t="s">
        <v>446</v>
      </c>
      <c r="I716" s="4"/>
      <c r="J716" s="4"/>
      <c r="K716" s="4">
        <v>208</v>
      </c>
      <c r="L716" s="4">
        <v>22</v>
      </c>
      <c r="M716" s="4"/>
      <c r="N716" s="4" t="s">
        <v>0</v>
      </c>
      <c r="O716" s="4">
        <v>7</v>
      </c>
      <c r="P716" s="4"/>
      <c r="Q716" s="4"/>
      <c r="R716" s="4"/>
      <c r="S716" s="4"/>
      <c r="T716" s="4"/>
      <c r="U716" s="4"/>
      <c r="V716" s="4"/>
      <c r="W716" s="4">
        <v>13.857188000000001</v>
      </c>
      <c r="X716" s="4">
        <v>1</v>
      </c>
      <c r="Y716" s="4">
        <v>13.857188000000001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209</v>
      </c>
      <c r="F717" s="4">
        <f>ROUND(Source!W693,O717)</f>
        <v>0</v>
      </c>
      <c r="G717" s="4" t="s">
        <v>447</v>
      </c>
      <c r="H717" s="4" t="s">
        <v>448</v>
      </c>
      <c r="I717" s="4"/>
      <c r="J717" s="4"/>
      <c r="K717" s="4">
        <v>209</v>
      </c>
      <c r="L717" s="4">
        <v>23</v>
      </c>
      <c r="M717" s="4"/>
      <c r="N717" s="4" t="s">
        <v>0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233</v>
      </c>
      <c r="F718" s="4">
        <f>ROUND(Source!BD693,O718)</f>
        <v>0</v>
      </c>
      <c r="G718" s="4" t="s">
        <v>449</v>
      </c>
      <c r="H718" s="4" t="s">
        <v>450</v>
      </c>
      <c r="I718" s="4"/>
      <c r="J718" s="4"/>
      <c r="K718" s="4">
        <v>233</v>
      </c>
      <c r="L718" s="4">
        <v>24</v>
      </c>
      <c r="M718" s="4"/>
      <c r="N718" s="4" t="s">
        <v>0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210</v>
      </c>
      <c r="F719" s="4">
        <f>ROUND(Source!X693,O719)</f>
        <v>48585.93</v>
      </c>
      <c r="G719" s="4" t="s">
        <v>451</v>
      </c>
      <c r="H719" s="4" t="s">
        <v>452</v>
      </c>
      <c r="I719" s="4"/>
      <c r="J719" s="4"/>
      <c r="K719" s="4">
        <v>210</v>
      </c>
      <c r="L719" s="4">
        <v>25</v>
      </c>
      <c r="M719" s="4"/>
      <c r="N719" s="4" t="s">
        <v>0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48585.93</v>
      </c>
      <c r="X719" s="4">
        <v>1</v>
      </c>
      <c r="Y719" s="4">
        <v>48585.93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211</v>
      </c>
      <c r="F720" s="4">
        <f>ROUND(Source!Y693,O720)</f>
        <v>28057.75</v>
      </c>
      <c r="G720" s="4" t="s">
        <v>453</v>
      </c>
      <c r="H720" s="4" t="s">
        <v>454</v>
      </c>
      <c r="I720" s="4"/>
      <c r="J720" s="4"/>
      <c r="K720" s="4">
        <v>211</v>
      </c>
      <c r="L720" s="4">
        <v>26</v>
      </c>
      <c r="M720" s="4"/>
      <c r="N720" s="4" t="s">
        <v>0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28057.75</v>
      </c>
      <c r="X720" s="4">
        <v>1</v>
      </c>
      <c r="Y720" s="4">
        <v>28057.75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224</v>
      </c>
      <c r="F721" s="4">
        <f>ROUND(Source!AR693,O721)</f>
        <v>352971.59</v>
      </c>
      <c r="G721" s="4" t="s">
        <v>455</v>
      </c>
      <c r="H721" s="4" t="s">
        <v>456</v>
      </c>
      <c r="I721" s="4"/>
      <c r="J721" s="4"/>
      <c r="K721" s="4">
        <v>224</v>
      </c>
      <c r="L721" s="4">
        <v>27</v>
      </c>
      <c r="M721" s="4"/>
      <c r="N721" s="4" t="s">
        <v>0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352971.59</v>
      </c>
      <c r="X721" s="4">
        <v>1</v>
      </c>
      <c r="Y721" s="4">
        <v>352971.59</v>
      </c>
      <c r="Z721" s="4"/>
      <c r="AA721" s="4"/>
      <c r="AB721" s="4"/>
    </row>
    <row r="723" spans="1:206" x14ac:dyDescent="0.2">
      <c r="A723" s="2">
        <v>51</v>
      </c>
      <c r="B723" s="2">
        <f>B639</f>
        <v>1</v>
      </c>
      <c r="C723" s="2">
        <f>A639</f>
        <v>3</v>
      </c>
      <c r="D723" s="2">
        <f>ROW(A639)</f>
        <v>639</v>
      </c>
      <c r="E723" s="2"/>
      <c r="F723" s="2" t="str">
        <f>IF(F639&lt;&gt;"",F639,"")</f>
        <v>02-01-04</v>
      </c>
      <c r="G723" s="2" t="str">
        <f>IF(G639&lt;&gt;"",G639,"")</f>
        <v>СМР ВЛ-0,4кВ</v>
      </c>
      <c r="H723" s="2">
        <v>0</v>
      </c>
      <c r="I723" s="2"/>
      <c r="J723" s="2"/>
      <c r="K723" s="2"/>
      <c r="L723" s="2"/>
      <c r="M723" s="2"/>
      <c r="N723" s="2"/>
      <c r="O723" s="2">
        <f t="shared" ref="O723:T723" si="521">ROUND(O693+AB723,2)</f>
        <v>276327.90999999997</v>
      </c>
      <c r="P723" s="2">
        <f t="shared" si="521"/>
        <v>212356.47</v>
      </c>
      <c r="Q723" s="2">
        <f t="shared" si="521"/>
        <v>16539.150000000001</v>
      </c>
      <c r="R723" s="2">
        <f t="shared" si="521"/>
        <v>12003.26</v>
      </c>
      <c r="S723" s="2">
        <f t="shared" si="521"/>
        <v>35429.03</v>
      </c>
      <c r="T723" s="2">
        <f t="shared" si="521"/>
        <v>0</v>
      </c>
      <c r="U723" s="2">
        <f>U693+AH723</f>
        <v>45.925254000000002</v>
      </c>
      <c r="V723" s="2">
        <f>V693+AI723</f>
        <v>13.857188000000001</v>
      </c>
      <c r="W723" s="2">
        <f>ROUND(W693+AJ723,2)</f>
        <v>0</v>
      </c>
      <c r="X723" s="2">
        <f>ROUND(X693+AK723,2)</f>
        <v>48585.93</v>
      </c>
      <c r="Y723" s="2">
        <f>ROUND(Y693+AL723,2)</f>
        <v>28057.75</v>
      </c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>
        <f t="shared" ref="AO723:BD723" si="522">ROUND(AO693+BX723,2)</f>
        <v>0</v>
      </c>
      <c r="AP723" s="2">
        <f t="shared" si="522"/>
        <v>0</v>
      </c>
      <c r="AQ723" s="2">
        <f t="shared" si="522"/>
        <v>0</v>
      </c>
      <c r="AR723" s="2">
        <f t="shared" si="522"/>
        <v>352971.59</v>
      </c>
      <c r="AS723" s="2">
        <f t="shared" si="522"/>
        <v>339481.84</v>
      </c>
      <c r="AT723" s="2">
        <f t="shared" si="522"/>
        <v>13489.75</v>
      </c>
      <c r="AU723" s="2">
        <f t="shared" si="522"/>
        <v>0</v>
      </c>
      <c r="AV723" s="2">
        <f t="shared" si="522"/>
        <v>212356.47</v>
      </c>
      <c r="AW723" s="2">
        <f t="shared" si="522"/>
        <v>212356.47</v>
      </c>
      <c r="AX723" s="2">
        <f t="shared" si="522"/>
        <v>0</v>
      </c>
      <c r="AY723" s="2">
        <f t="shared" si="522"/>
        <v>212356.47</v>
      </c>
      <c r="AZ723" s="2">
        <f t="shared" si="522"/>
        <v>0</v>
      </c>
      <c r="BA723" s="2">
        <f t="shared" si="522"/>
        <v>0</v>
      </c>
      <c r="BB723" s="2">
        <f t="shared" si="522"/>
        <v>0</v>
      </c>
      <c r="BC723" s="2">
        <f t="shared" si="522"/>
        <v>0</v>
      </c>
      <c r="BD723" s="2">
        <f t="shared" si="522"/>
        <v>0</v>
      </c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>
        <v>0</v>
      </c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201</v>
      </c>
      <c r="F725" s="4">
        <f>ROUND(Source!O723,O725)</f>
        <v>276327.90999999997</v>
      </c>
      <c r="G725" s="4" t="s">
        <v>403</v>
      </c>
      <c r="H725" s="4" t="s">
        <v>404</v>
      </c>
      <c r="I725" s="4"/>
      <c r="J725" s="4"/>
      <c r="K725" s="4">
        <v>201</v>
      </c>
      <c r="L725" s="4">
        <v>1</v>
      </c>
      <c r="M725" s="4"/>
      <c r="N725" s="4" t="s">
        <v>0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276327.90999999997</v>
      </c>
      <c r="X725" s="4">
        <v>1</v>
      </c>
      <c r="Y725" s="4">
        <v>276327.90999999997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202</v>
      </c>
      <c r="F726" s="4">
        <f>ROUND(Source!P723,O726)</f>
        <v>212356.47</v>
      </c>
      <c r="G726" s="4" t="s">
        <v>405</v>
      </c>
      <c r="H726" s="4" t="s">
        <v>406</v>
      </c>
      <c r="I726" s="4"/>
      <c r="J726" s="4"/>
      <c r="K726" s="4">
        <v>202</v>
      </c>
      <c r="L726" s="4">
        <v>2</v>
      </c>
      <c r="M726" s="4"/>
      <c r="N726" s="4" t="s">
        <v>0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212356.47</v>
      </c>
      <c r="X726" s="4">
        <v>1</v>
      </c>
      <c r="Y726" s="4">
        <v>212356.47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222</v>
      </c>
      <c r="F727" s="4">
        <f>ROUND(Source!AO723,O727)</f>
        <v>0</v>
      </c>
      <c r="G727" s="4" t="s">
        <v>407</v>
      </c>
      <c r="H727" s="4" t="s">
        <v>408</v>
      </c>
      <c r="I727" s="4"/>
      <c r="J727" s="4"/>
      <c r="K727" s="4">
        <v>222</v>
      </c>
      <c r="L727" s="4">
        <v>3</v>
      </c>
      <c r="M727" s="4"/>
      <c r="N727" s="4" t="s">
        <v>0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225</v>
      </c>
      <c r="F728" s="4">
        <f>ROUND(Source!AV723,O728)</f>
        <v>212356.47</v>
      </c>
      <c r="G728" s="4" t="s">
        <v>409</v>
      </c>
      <c r="H728" s="4" t="s">
        <v>410</v>
      </c>
      <c r="I728" s="4"/>
      <c r="J728" s="4"/>
      <c r="K728" s="4">
        <v>225</v>
      </c>
      <c r="L728" s="4">
        <v>4</v>
      </c>
      <c r="M728" s="4"/>
      <c r="N728" s="4" t="s">
        <v>0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212356.47</v>
      </c>
      <c r="X728" s="4">
        <v>1</v>
      </c>
      <c r="Y728" s="4">
        <v>212356.47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226</v>
      </c>
      <c r="F729" s="4">
        <f>ROUND(Source!AW723,O729)</f>
        <v>212356.47</v>
      </c>
      <c r="G729" s="4" t="s">
        <v>411</v>
      </c>
      <c r="H729" s="4" t="s">
        <v>412</v>
      </c>
      <c r="I729" s="4"/>
      <c r="J729" s="4"/>
      <c r="K729" s="4">
        <v>226</v>
      </c>
      <c r="L729" s="4">
        <v>5</v>
      </c>
      <c r="M729" s="4"/>
      <c r="N729" s="4" t="s">
        <v>0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212356.47</v>
      </c>
      <c r="X729" s="4">
        <v>1</v>
      </c>
      <c r="Y729" s="4">
        <v>212356.47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227</v>
      </c>
      <c r="F730" s="4">
        <f>ROUND(Source!AX723,O730)</f>
        <v>0</v>
      </c>
      <c r="G730" s="4" t="s">
        <v>413</v>
      </c>
      <c r="H730" s="4" t="s">
        <v>414</v>
      </c>
      <c r="I730" s="4"/>
      <c r="J730" s="4"/>
      <c r="K730" s="4">
        <v>227</v>
      </c>
      <c r="L730" s="4">
        <v>6</v>
      </c>
      <c r="M730" s="4"/>
      <c r="N730" s="4" t="s">
        <v>0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228</v>
      </c>
      <c r="F731" s="4">
        <f>ROUND(Source!AY723,O731)</f>
        <v>212356.47</v>
      </c>
      <c r="G731" s="4" t="s">
        <v>415</v>
      </c>
      <c r="H731" s="4" t="s">
        <v>416</v>
      </c>
      <c r="I731" s="4"/>
      <c r="J731" s="4"/>
      <c r="K731" s="4">
        <v>228</v>
      </c>
      <c r="L731" s="4">
        <v>7</v>
      </c>
      <c r="M731" s="4"/>
      <c r="N731" s="4" t="s">
        <v>0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212356.47</v>
      </c>
      <c r="X731" s="4">
        <v>1</v>
      </c>
      <c r="Y731" s="4">
        <v>212356.47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216</v>
      </c>
      <c r="F732" s="4">
        <f>ROUND(Source!AP723,O732)</f>
        <v>0</v>
      </c>
      <c r="G732" s="4" t="s">
        <v>417</v>
      </c>
      <c r="H732" s="4" t="s">
        <v>418</v>
      </c>
      <c r="I732" s="4"/>
      <c r="J732" s="4"/>
      <c r="K732" s="4">
        <v>216</v>
      </c>
      <c r="L732" s="4">
        <v>8</v>
      </c>
      <c r="M732" s="4"/>
      <c r="N732" s="4" t="s">
        <v>0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223</v>
      </c>
      <c r="F733" s="4">
        <f>ROUND(Source!AQ723,O733)</f>
        <v>0</v>
      </c>
      <c r="G733" s="4" t="s">
        <v>419</v>
      </c>
      <c r="H733" s="4" t="s">
        <v>420</v>
      </c>
      <c r="I733" s="4"/>
      <c r="J733" s="4"/>
      <c r="K733" s="4">
        <v>223</v>
      </c>
      <c r="L733" s="4">
        <v>9</v>
      </c>
      <c r="M733" s="4"/>
      <c r="N733" s="4" t="s">
        <v>0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229</v>
      </c>
      <c r="F734" s="4">
        <f>ROUND(Source!AZ723,O734)</f>
        <v>0</v>
      </c>
      <c r="G734" s="4" t="s">
        <v>421</v>
      </c>
      <c r="H734" s="4" t="s">
        <v>422</v>
      </c>
      <c r="I734" s="4"/>
      <c r="J734" s="4"/>
      <c r="K734" s="4">
        <v>229</v>
      </c>
      <c r="L734" s="4">
        <v>10</v>
      </c>
      <c r="M734" s="4"/>
      <c r="N734" s="4" t="s">
        <v>0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203</v>
      </c>
      <c r="F735" s="4">
        <f>ROUND(Source!Q723,O735)</f>
        <v>16539.150000000001</v>
      </c>
      <c r="G735" s="4" t="s">
        <v>423</v>
      </c>
      <c r="H735" s="4" t="s">
        <v>424</v>
      </c>
      <c r="I735" s="4"/>
      <c r="J735" s="4"/>
      <c r="K735" s="4">
        <v>203</v>
      </c>
      <c r="L735" s="4">
        <v>11</v>
      </c>
      <c r="M735" s="4"/>
      <c r="N735" s="4" t="s">
        <v>0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16539.150000000001</v>
      </c>
      <c r="X735" s="4">
        <v>1</v>
      </c>
      <c r="Y735" s="4">
        <v>16539.150000000001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231</v>
      </c>
      <c r="F736" s="4">
        <f>ROUND(Source!BB723,O736)</f>
        <v>0</v>
      </c>
      <c r="G736" s="4" t="s">
        <v>425</v>
      </c>
      <c r="H736" s="4" t="s">
        <v>426</v>
      </c>
      <c r="I736" s="4"/>
      <c r="J736" s="4"/>
      <c r="K736" s="4">
        <v>231</v>
      </c>
      <c r="L736" s="4">
        <v>12</v>
      </c>
      <c r="M736" s="4"/>
      <c r="N736" s="4" t="s">
        <v>0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204</v>
      </c>
      <c r="F737" s="4">
        <f>ROUND(Source!R723,O737)</f>
        <v>12003.26</v>
      </c>
      <c r="G737" s="4" t="s">
        <v>427</v>
      </c>
      <c r="H737" s="4" t="s">
        <v>428</v>
      </c>
      <c r="I737" s="4"/>
      <c r="J737" s="4"/>
      <c r="K737" s="4">
        <v>204</v>
      </c>
      <c r="L737" s="4">
        <v>13</v>
      </c>
      <c r="M737" s="4"/>
      <c r="N737" s="4" t="s">
        <v>0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12003.26</v>
      </c>
      <c r="X737" s="4">
        <v>1</v>
      </c>
      <c r="Y737" s="4">
        <v>12003.26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205</v>
      </c>
      <c r="F738" s="4">
        <f>ROUND(Source!S723,O738)</f>
        <v>35429.03</v>
      </c>
      <c r="G738" s="4" t="s">
        <v>429</v>
      </c>
      <c r="H738" s="4" t="s">
        <v>430</v>
      </c>
      <c r="I738" s="4"/>
      <c r="J738" s="4"/>
      <c r="K738" s="4">
        <v>205</v>
      </c>
      <c r="L738" s="4">
        <v>14</v>
      </c>
      <c r="M738" s="4"/>
      <c r="N738" s="4" t="s">
        <v>0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35429.03</v>
      </c>
      <c r="X738" s="4">
        <v>1</v>
      </c>
      <c r="Y738" s="4">
        <v>35429.03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232</v>
      </c>
      <c r="F739" s="4">
        <f>ROUND(Source!BC723,O739)</f>
        <v>0</v>
      </c>
      <c r="G739" s="4" t="s">
        <v>431</v>
      </c>
      <c r="H739" s="4" t="s">
        <v>432</v>
      </c>
      <c r="I739" s="4"/>
      <c r="J739" s="4"/>
      <c r="K739" s="4">
        <v>232</v>
      </c>
      <c r="L739" s="4">
        <v>15</v>
      </c>
      <c r="M739" s="4"/>
      <c r="N739" s="4" t="s">
        <v>0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214</v>
      </c>
      <c r="F740" s="4">
        <f>ROUND(Source!AS723,O740)</f>
        <v>339481.84</v>
      </c>
      <c r="G740" s="4" t="s">
        <v>433</v>
      </c>
      <c r="H740" s="4" t="s">
        <v>434</v>
      </c>
      <c r="I740" s="4"/>
      <c r="J740" s="4"/>
      <c r="K740" s="4">
        <v>214</v>
      </c>
      <c r="L740" s="4">
        <v>16</v>
      </c>
      <c r="M740" s="4"/>
      <c r="N740" s="4" t="s">
        <v>0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339481.84</v>
      </c>
      <c r="X740" s="4">
        <v>1</v>
      </c>
      <c r="Y740" s="4">
        <v>339481.84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215</v>
      </c>
      <c r="F741" s="4">
        <f>ROUND(Source!AT723,O741)</f>
        <v>13489.75</v>
      </c>
      <c r="G741" s="4" t="s">
        <v>435</v>
      </c>
      <c r="H741" s="4" t="s">
        <v>436</v>
      </c>
      <c r="I741" s="4"/>
      <c r="J741" s="4"/>
      <c r="K741" s="4">
        <v>215</v>
      </c>
      <c r="L741" s="4">
        <v>17</v>
      </c>
      <c r="M741" s="4"/>
      <c r="N741" s="4" t="s">
        <v>0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13489.75</v>
      </c>
      <c r="X741" s="4">
        <v>1</v>
      </c>
      <c r="Y741" s="4">
        <v>13489.75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217</v>
      </c>
      <c r="F742" s="4">
        <f>ROUND(Source!AU723,O742)</f>
        <v>0</v>
      </c>
      <c r="G742" s="4" t="s">
        <v>437</v>
      </c>
      <c r="H742" s="4" t="s">
        <v>438</v>
      </c>
      <c r="I742" s="4"/>
      <c r="J742" s="4"/>
      <c r="K742" s="4">
        <v>217</v>
      </c>
      <c r="L742" s="4">
        <v>18</v>
      </c>
      <c r="M742" s="4"/>
      <c r="N742" s="4" t="s">
        <v>0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230</v>
      </c>
      <c r="F743" s="4">
        <f>ROUND(Source!BA723,O743)</f>
        <v>0</v>
      </c>
      <c r="G743" s="4" t="s">
        <v>439</v>
      </c>
      <c r="H743" s="4" t="s">
        <v>440</v>
      </c>
      <c r="I743" s="4"/>
      <c r="J743" s="4"/>
      <c r="K743" s="4">
        <v>230</v>
      </c>
      <c r="L743" s="4">
        <v>19</v>
      </c>
      <c r="M743" s="4"/>
      <c r="N743" s="4" t="s">
        <v>0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206</v>
      </c>
      <c r="F744" s="4">
        <f>ROUND(Source!T723,O744)</f>
        <v>0</v>
      </c>
      <c r="G744" s="4" t="s">
        <v>441</v>
      </c>
      <c r="H744" s="4" t="s">
        <v>442</v>
      </c>
      <c r="I744" s="4"/>
      <c r="J744" s="4"/>
      <c r="K744" s="4">
        <v>206</v>
      </c>
      <c r="L744" s="4">
        <v>20</v>
      </c>
      <c r="M744" s="4"/>
      <c r="N744" s="4" t="s">
        <v>0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207</v>
      </c>
      <c r="F745" s="4">
        <f>ROUND(Source!U723,O745)</f>
        <v>45.925254000000002</v>
      </c>
      <c r="G745" s="4" t="s">
        <v>443</v>
      </c>
      <c r="H745" s="4" t="s">
        <v>444</v>
      </c>
      <c r="I745" s="4"/>
      <c r="J745" s="4"/>
      <c r="K745" s="4">
        <v>207</v>
      </c>
      <c r="L745" s="4">
        <v>21</v>
      </c>
      <c r="M745" s="4"/>
      <c r="N745" s="4" t="s">
        <v>0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45.925254000000002</v>
      </c>
      <c r="X745" s="4">
        <v>1</v>
      </c>
      <c r="Y745" s="4">
        <v>45.925254000000002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208</v>
      </c>
      <c r="F746" s="4">
        <f>ROUND(Source!V723,O746)</f>
        <v>13.857188000000001</v>
      </c>
      <c r="G746" s="4" t="s">
        <v>445</v>
      </c>
      <c r="H746" s="4" t="s">
        <v>446</v>
      </c>
      <c r="I746" s="4"/>
      <c r="J746" s="4"/>
      <c r="K746" s="4">
        <v>208</v>
      </c>
      <c r="L746" s="4">
        <v>22</v>
      </c>
      <c r="M746" s="4"/>
      <c r="N746" s="4" t="s">
        <v>0</v>
      </c>
      <c r="O746" s="4">
        <v>7</v>
      </c>
      <c r="P746" s="4"/>
      <c r="Q746" s="4"/>
      <c r="R746" s="4"/>
      <c r="S746" s="4"/>
      <c r="T746" s="4"/>
      <c r="U746" s="4"/>
      <c r="V746" s="4"/>
      <c r="W746" s="4">
        <v>13.857188000000001</v>
      </c>
      <c r="X746" s="4">
        <v>1</v>
      </c>
      <c r="Y746" s="4">
        <v>13.857188000000001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209</v>
      </c>
      <c r="F747" s="4">
        <f>ROUND(Source!W723,O747)</f>
        <v>0</v>
      </c>
      <c r="G747" s="4" t="s">
        <v>447</v>
      </c>
      <c r="H747" s="4" t="s">
        <v>448</v>
      </c>
      <c r="I747" s="4"/>
      <c r="J747" s="4"/>
      <c r="K747" s="4">
        <v>209</v>
      </c>
      <c r="L747" s="4">
        <v>23</v>
      </c>
      <c r="M747" s="4"/>
      <c r="N747" s="4" t="s">
        <v>0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233</v>
      </c>
      <c r="F748" s="4">
        <f>ROUND(Source!BD723,O748)</f>
        <v>0</v>
      </c>
      <c r="G748" s="4" t="s">
        <v>449</v>
      </c>
      <c r="H748" s="4" t="s">
        <v>450</v>
      </c>
      <c r="I748" s="4"/>
      <c r="J748" s="4"/>
      <c r="K748" s="4">
        <v>233</v>
      </c>
      <c r="L748" s="4">
        <v>24</v>
      </c>
      <c r="M748" s="4"/>
      <c r="N748" s="4" t="s">
        <v>0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210</v>
      </c>
      <c r="F749" s="4">
        <f>ROUND(Source!X723,O749)</f>
        <v>48585.93</v>
      </c>
      <c r="G749" s="4" t="s">
        <v>451</v>
      </c>
      <c r="H749" s="4" t="s">
        <v>452</v>
      </c>
      <c r="I749" s="4"/>
      <c r="J749" s="4"/>
      <c r="K749" s="4">
        <v>210</v>
      </c>
      <c r="L749" s="4">
        <v>25</v>
      </c>
      <c r="M749" s="4"/>
      <c r="N749" s="4" t="s">
        <v>0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48585.93</v>
      </c>
      <c r="X749" s="4">
        <v>1</v>
      </c>
      <c r="Y749" s="4">
        <v>48585.93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211</v>
      </c>
      <c r="F750" s="4">
        <f>ROUND(Source!Y723,O750)</f>
        <v>28057.75</v>
      </c>
      <c r="G750" s="4" t="s">
        <v>453</v>
      </c>
      <c r="H750" s="4" t="s">
        <v>454</v>
      </c>
      <c r="I750" s="4"/>
      <c r="J750" s="4"/>
      <c r="K750" s="4">
        <v>211</v>
      </c>
      <c r="L750" s="4">
        <v>26</v>
      </c>
      <c r="M750" s="4"/>
      <c r="N750" s="4" t="s">
        <v>0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28057.75</v>
      </c>
      <c r="X750" s="4">
        <v>1</v>
      </c>
      <c r="Y750" s="4">
        <v>28057.75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224</v>
      </c>
      <c r="F751" s="4">
        <f>ROUND(Source!AR723,O751)</f>
        <v>352971.59</v>
      </c>
      <c r="G751" s="4" t="s">
        <v>455</v>
      </c>
      <c r="H751" s="4" t="s">
        <v>456</v>
      </c>
      <c r="I751" s="4"/>
      <c r="J751" s="4"/>
      <c r="K751" s="4">
        <v>224</v>
      </c>
      <c r="L751" s="4">
        <v>27</v>
      </c>
      <c r="M751" s="4"/>
      <c r="N751" s="4" t="s">
        <v>0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352971.59</v>
      </c>
      <c r="X751" s="4">
        <v>1</v>
      </c>
      <c r="Y751" s="4">
        <v>352971.59</v>
      </c>
      <c r="Z751" s="4"/>
      <c r="AA751" s="4"/>
      <c r="AB751" s="4"/>
    </row>
    <row r="753" spans="1:245" x14ac:dyDescent="0.2">
      <c r="A753" s="1">
        <v>3</v>
      </c>
      <c r="B753" s="1">
        <v>1</v>
      </c>
      <c r="C753" s="1"/>
      <c r="D753" s="1">
        <f>ROW(A796)</f>
        <v>796</v>
      </c>
      <c r="E753" s="1"/>
      <c r="F753" s="1" t="s">
        <v>783</v>
      </c>
      <c r="G753" s="1" t="s">
        <v>784</v>
      </c>
      <c r="H753" s="1" t="s">
        <v>0</v>
      </c>
      <c r="I753" s="1">
        <v>0</v>
      </c>
      <c r="J753" s="1" t="s">
        <v>0</v>
      </c>
      <c r="K753" s="1">
        <v>-1</v>
      </c>
      <c r="L753" s="1" t="s">
        <v>783</v>
      </c>
      <c r="M753" s="1">
        <v>0</v>
      </c>
      <c r="N753" s="1"/>
      <c r="O753" s="1"/>
      <c r="P753" s="1"/>
      <c r="Q753" s="1"/>
      <c r="R753" s="1"/>
      <c r="S753" s="1">
        <v>0</v>
      </c>
      <c r="T753" s="1"/>
      <c r="U753" s="1" t="s">
        <v>0</v>
      </c>
      <c r="V753" s="1">
        <v>0</v>
      </c>
      <c r="W753" s="1"/>
      <c r="X753" s="1"/>
      <c r="Y753" s="1"/>
      <c r="Z753" s="1"/>
      <c r="AA753" s="1"/>
      <c r="AB753" s="1" t="s">
        <v>0</v>
      </c>
      <c r="AC753" s="1" t="s">
        <v>0</v>
      </c>
      <c r="AD753" s="1" t="s">
        <v>0</v>
      </c>
      <c r="AE753" s="1" t="s">
        <v>0</v>
      </c>
      <c r="AF753" s="1" t="s">
        <v>0</v>
      </c>
      <c r="AG753" s="1" t="s">
        <v>0</v>
      </c>
      <c r="AH753" s="1"/>
      <c r="AI753" s="1"/>
      <c r="AJ753" s="1"/>
      <c r="AK753" s="1"/>
      <c r="AL753" s="1"/>
      <c r="AM753" s="1"/>
      <c r="AN753" s="1"/>
      <c r="AO753" s="1"/>
      <c r="AP753" s="1" t="s">
        <v>0</v>
      </c>
      <c r="AQ753" s="1" t="s">
        <v>0</v>
      </c>
      <c r="AR753" s="1" t="s">
        <v>0</v>
      </c>
      <c r="AS753" s="1"/>
      <c r="AT753" s="1"/>
      <c r="AU753" s="1"/>
      <c r="AV753" s="1"/>
      <c r="AW753" s="1"/>
      <c r="AX753" s="1"/>
      <c r="AY753" s="1"/>
      <c r="AZ753" s="1" t="s">
        <v>0</v>
      </c>
      <c r="BA753" s="1"/>
      <c r="BB753" s="1" t="s">
        <v>0</v>
      </c>
      <c r="BC753" s="1" t="s">
        <v>0</v>
      </c>
      <c r="BD753" s="1" t="s">
        <v>0</v>
      </c>
      <c r="BE753" s="1" t="s">
        <v>0</v>
      </c>
      <c r="BF753" s="1" t="s">
        <v>0</v>
      </c>
      <c r="BG753" s="1" t="s">
        <v>0</v>
      </c>
      <c r="BH753" s="1" t="s">
        <v>0</v>
      </c>
      <c r="BI753" s="1" t="s">
        <v>0</v>
      </c>
      <c r="BJ753" s="1" t="s">
        <v>0</v>
      </c>
      <c r="BK753" s="1" t="s">
        <v>0</v>
      </c>
      <c r="BL753" s="1" t="s">
        <v>0</v>
      </c>
      <c r="BM753" s="1" t="s">
        <v>0</v>
      </c>
      <c r="BN753" s="1" t="s">
        <v>0</v>
      </c>
      <c r="BO753" s="1" t="s">
        <v>0</v>
      </c>
      <c r="BP753" s="1" t="s">
        <v>0</v>
      </c>
      <c r="BQ753" s="1"/>
      <c r="BR753" s="1"/>
      <c r="BS753" s="1"/>
      <c r="BT753" s="1"/>
      <c r="BU753" s="1"/>
      <c r="BV753" s="1"/>
      <c r="BW753" s="1"/>
      <c r="BX753" s="1">
        <v>0</v>
      </c>
      <c r="BY753" s="1"/>
      <c r="BZ753" s="1"/>
      <c r="CA753" s="1"/>
      <c r="CB753" s="1"/>
      <c r="CC753" s="1"/>
      <c r="CD753" s="1"/>
      <c r="CE753" s="1"/>
      <c r="CF753" s="1">
        <v>0</v>
      </c>
      <c r="CG753" s="1">
        <v>0</v>
      </c>
      <c r="CH753" s="1"/>
      <c r="CI753" s="1" t="s">
        <v>0</v>
      </c>
      <c r="CJ753" s="1" t="s">
        <v>0</v>
      </c>
      <c r="CK753" t="s">
        <v>0</v>
      </c>
      <c r="CL753" t="s">
        <v>0</v>
      </c>
      <c r="CM753" t="s">
        <v>0</v>
      </c>
      <c r="CN753" t="s">
        <v>0</v>
      </c>
      <c r="CO753" t="s">
        <v>0</v>
      </c>
      <c r="CP753" t="s">
        <v>0</v>
      </c>
      <c r="CQ753" t="s">
        <v>0</v>
      </c>
    </row>
    <row r="755" spans="1:245" x14ac:dyDescent="0.2">
      <c r="A755" s="2">
        <v>52</v>
      </c>
      <c r="B755" s="2">
        <f t="shared" ref="B755:G755" si="523">B796</f>
        <v>1</v>
      </c>
      <c r="C755" s="2">
        <f t="shared" si="523"/>
        <v>3</v>
      </c>
      <c r="D755" s="2">
        <f t="shared" si="523"/>
        <v>753</v>
      </c>
      <c r="E755" s="2">
        <f t="shared" si="523"/>
        <v>0</v>
      </c>
      <c r="F755" s="2" t="str">
        <f t="shared" si="523"/>
        <v>09-01-01</v>
      </c>
      <c r="G755" s="2" t="str">
        <f t="shared" si="523"/>
        <v>ПНР ВЛ-10кВ</v>
      </c>
      <c r="H755" s="2"/>
      <c r="I755" s="2"/>
      <c r="J755" s="2"/>
      <c r="K755" s="2"/>
      <c r="L755" s="2"/>
      <c r="M755" s="2"/>
      <c r="N755" s="2"/>
      <c r="O755" s="2">
        <f t="shared" ref="O755:AT755" si="524">O796</f>
        <v>11401.04</v>
      </c>
      <c r="P755" s="2">
        <f t="shared" si="524"/>
        <v>0</v>
      </c>
      <c r="Q755" s="2">
        <f t="shared" si="524"/>
        <v>0</v>
      </c>
      <c r="R755" s="2">
        <f t="shared" si="524"/>
        <v>0</v>
      </c>
      <c r="S755" s="2">
        <f t="shared" si="524"/>
        <v>11401.04</v>
      </c>
      <c r="T755" s="2">
        <f t="shared" si="524"/>
        <v>0</v>
      </c>
      <c r="U755" s="2">
        <f t="shared" si="524"/>
        <v>10.856664</v>
      </c>
      <c r="V755" s="2">
        <f t="shared" si="524"/>
        <v>0</v>
      </c>
      <c r="W755" s="2">
        <f t="shared" si="524"/>
        <v>0</v>
      </c>
      <c r="X755" s="2">
        <f t="shared" si="524"/>
        <v>8436.76</v>
      </c>
      <c r="Y755" s="2">
        <f t="shared" si="524"/>
        <v>4104.37</v>
      </c>
      <c r="Z755" s="2">
        <f t="shared" si="524"/>
        <v>0</v>
      </c>
      <c r="AA755" s="2">
        <f t="shared" si="524"/>
        <v>0</v>
      </c>
      <c r="AB755" s="2">
        <f t="shared" si="524"/>
        <v>0</v>
      </c>
      <c r="AC755" s="2">
        <f t="shared" si="524"/>
        <v>0</v>
      </c>
      <c r="AD755" s="2">
        <f t="shared" si="524"/>
        <v>0</v>
      </c>
      <c r="AE755" s="2">
        <f t="shared" si="524"/>
        <v>0</v>
      </c>
      <c r="AF755" s="2">
        <f t="shared" si="524"/>
        <v>0</v>
      </c>
      <c r="AG755" s="2">
        <f t="shared" si="524"/>
        <v>0</v>
      </c>
      <c r="AH755" s="2">
        <f t="shared" si="524"/>
        <v>0</v>
      </c>
      <c r="AI755" s="2">
        <f t="shared" si="524"/>
        <v>0</v>
      </c>
      <c r="AJ755" s="2">
        <f t="shared" si="524"/>
        <v>0</v>
      </c>
      <c r="AK755" s="2">
        <f t="shared" si="524"/>
        <v>0</v>
      </c>
      <c r="AL755" s="2">
        <f t="shared" si="524"/>
        <v>0</v>
      </c>
      <c r="AM755" s="2">
        <f t="shared" si="524"/>
        <v>0</v>
      </c>
      <c r="AN755" s="2">
        <f t="shared" si="524"/>
        <v>0</v>
      </c>
      <c r="AO755" s="2">
        <f t="shared" si="524"/>
        <v>0</v>
      </c>
      <c r="AP755" s="2">
        <f t="shared" si="524"/>
        <v>0</v>
      </c>
      <c r="AQ755" s="2">
        <f t="shared" si="524"/>
        <v>0</v>
      </c>
      <c r="AR755" s="2">
        <f t="shared" si="524"/>
        <v>23942.17</v>
      </c>
      <c r="AS755" s="2">
        <f t="shared" si="524"/>
        <v>0</v>
      </c>
      <c r="AT755" s="2">
        <f t="shared" si="524"/>
        <v>0</v>
      </c>
      <c r="AU755" s="2">
        <f t="shared" ref="AU755:BZ755" si="525">AU796</f>
        <v>23942.17</v>
      </c>
      <c r="AV755" s="2">
        <f t="shared" si="525"/>
        <v>0</v>
      </c>
      <c r="AW755" s="2">
        <f t="shared" si="525"/>
        <v>0</v>
      </c>
      <c r="AX755" s="2">
        <f t="shared" si="525"/>
        <v>0</v>
      </c>
      <c r="AY755" s="2">
        <f t="shared" si="525"/>
        <v>0</v>
      </c>
      <c r="AZ755" s="2">
        <f t="shared" si="525"/>
        <v>0</v>
      </c>
      <c r="BA755" s="2">
        <f t="shared" si="525"/>
        <v>0</v>
      </c>
      <c r="BB755" s="2">
        <f t="shared" si="525"/>
        <v>0</v>
      </c>
      <c r="BC755" s="2">
        <f t="shared" si="525"/>
        <v>0</v>
      </c>
      <c r="BD755" s="2">
        <f t="shared" si="525"/>
        <v>0</v>
      </c>
      <c r="BE755" s="2">
        <f t="shared" si="525"/>
        <v>0</v>
      </c>
      <c r="BF755" s="2">
        <f t="shared" si="525"/>
        <v>0</v>
      </c>
      <c r="BG755" s="2">
        <f t="shared" si="525"/>
        <v>0</v>
      </c>
      <c r="BH755" s="2">
        <f t="shared" si="525"/>
        <v>0</v>
      </c>
      <c r="BI755" s="2">
        <f t="shared" si="525"/>
        <v>0</v>
      </c>
      <c r="BJ755" s="2">
        <f t="shared" si="525"/>
        <v>0</v>
      </c>
      <c r="BK755" s="2">
        <f t="shared" si="525"/>
        <v>0</v>
      </c>
      <c r="BL755" s="2">
        <f t="shared" si="525"/>
        <v>0</v>
      </c>
      <c r="BM755" s="2">
        <f t="shared" si="525"/>
        <v>0</v>
      </c>
      <c r="BN755" s="2">
        <f t="shared" si="525"/>
        <v>0</v>
      </c>
      <c r="BO755" s="2">
        <f t="shared" si="525"/>
        <v>0</v>
      </c>
      <c r="BP755" s="2">
        <f t="shared" si="525"/>
        <v>0</v>
      </c>
      <c r="BQ755" s="2">
        <f t="shared" si="525"/>
        <v>0</v>
      </c>
      <c r="BR755" s="2">
        <f t="shared" si="525"/>
        <v>0</v>
      </c>
      <c r="BS755" s="2">
        <f t="shared" si="525"/>
        <v>0</v>
      </c>
      <c r="BT755" s="2">
        <f t="shared" si="525"/>
        <v>0</v>
      </c>
      <c r="BU755" s="2">
        <f t="shared" si="525"/>
        <v>0</v>
      </c>
      <c r="BV755" s="2">
        <f t="shared" si="525"/>
        <v>0</v>
      </c>
      <c r="BW755" s="2">
        <f t="shared" si="525"/>
        <v>0</v>
      </c>
      <c r="BX755" s="2">
        <f t="shared" si="525"/>
        <v>0</v>
      </c>
      <c r="BY755" s="2">
        <f t="shared" si="525"/>
        <v>0</v>
      </c>
      <c r="BZ755" s="2">
        <f t="shared" si="525"/>
        <v>0</v>
      </c>
      <c r="CA755" s="2">
        <f t="shared" ref="CA755:DF755" si="526">CA796</f>
        <v>0</v>
      </c>
      <c r="CB755" s="2">
        <f t="shared" si="526"/>
        <v>0</v>
      </c>
      <c r="CC755" s="2">
        <f t="shared" si="526"/>
        <v>0</v>
      </c>
      <c r="CD755" s="2">
        <f t="shared" si="526"/>
        <v>0</v>
      </c>
      <c r="CE755" s="2">
        <f t="shared" si="526"/>
        <v>0</v>
      </c>
      <c r="CF755" s="2">
        <f t="shared" si="526"/>
        <v>0</v>
      </c>
      <c r="CG755" s="2">
        <f t="shared" si="526"/>
        <v>0</v>
      </c>
      <c r="CH755" s="2">
        <f t="shared" si="526"/>
        <v>0</v>
      </c>
      <c r="CI755" s="2">
        <f t="shared" si="526"/>
        <v>0</v>
      </c>
      <c r="CJ755" s="2">
        <f t="shared" si="526"/>
        <v>0</v>
      </c>
      <c r="CK755" s="2">
        <f t="shared" si="526"/>
        <v>0</v>
      </c>
      <c r="CL755" s="2">
        <f t="shared" si="526"/>
        <v>0</v>
      </c>
      <c r="CM755" s="2">
        <f t="shared" si="526"/>
        <v>0</v>
      </c>
      <c r="CN755" s="2">
        <f t="shared" si="526"/>
        <v>0</v>
      </c>
      <c r="CO755" s="2">
        <f t="shared" si="526"/>
        <v>0</v>
      </c>
      <c r="CP755" s="2">
        <f t="shared" si="526"/>
        <v>0</v>
      </c>
      <c r="CQ755" s="2">
        <f t="shared" si="526"/>
        <v>0</v>
      </c>
      <c r="CR755" s="2">
        <f t="shared" si="526"/>
        <v>0</v>
      </c>
      <c r="CS755" s="2">
        <f t="shared" si="526"/>
        <v>0</v>
      </c>
      <c r="CT755" s="2">
        <f t="shared" si="526"/>
        <v>0</v>
      </c>
      <c r="CU755" s="2">
        <f t="shared" si="526"/>
        <v>0</v>
      </c>
      <c r="CV755" s="2">
        <f t="shared" si="526"/>
        <v>0</v>
      </c>
      <c r="CW755" s="2">
        <f t="shared" si="526"/>
        <v>0</v>
      </c>
      <c r="CX755" s="2">
        <f t="shared" si="526"/>
        <v>0</v>
      </c>
      <c r="CY755" s="2">
        <f t="shared" si="526"/>
        <v>0</v>
      </c>
      <c r="CZ755" s="2">
        <f t="shared" si="526"/>
        <v>0</v>
      </c>
      <c r="DA755" s="2">
        <f t="shared" si="526"/>
        <v>0</v>
      </c>
      <c r="DB755" s="2">
        <f t="shared" si="526"/>
        <v>0</v>
      </c>
      <c r="DC755" s="2">
        <f t="shared" si="526"/>
        <v>0</v>
      </c>
      <c r="DD755" s="2">
        <f t="shared" si="526"/>
        <v>0</v>
      </c>
      <c r="DE755" s="2">
        <f t="shared" si="526"/>
        <v>0</v>
      </c>
      <c r="DF755" s="2">
        <f t="shared" si="526"/>
        <v>0</v>
      </c>
      <c r="DG755" s="3">
        <f t="shared" ref="DG755:EL755" si="527">DG796</f>
        <v>0</v>
      </c>
      <c r="DH755" s="3">
        <f t="shared" si="527"/>
        <v>0</v>
      </c>
      <c r="DI755" s="3">
        <f t="shared" si="527"/>
        <v>0</v>
      </c>
      <c r="DJ755" s="3">
        <f t="shared" si="527"/>
        <v>0</v>
      </c>
      <c r="DK755" s="3">
        <f t="shared" si="527"/>
        <v>0</v>
      </c>
      <c r="DL755" s="3">
        <f t="shared" si="527"/>
        <v>0</v>
      </c>
      <c r="DM755" s="3">
        <f t="shared" si="527"/>
        <v>0</v>
      </c>
      <c r="DN755" s="3">
        <f t="shared" si="527"/>
        <v>0</v>
      </c>
      <c r="DO755" s="3">
        <f t="shared" si="527"/>
        <v>0</v>
      </c>
      <c r="DP755" s="3">
        <f t="shared" si="527"/>
        <v>0</v>
      </c>
      <c r="DQ755" s="3">
        <f t="shared" si="527"/>
        <v>0</v>
      </c>
      <c r="DR755" s="3">
        <f t="shared" si="527"/>
        <v>0</v>
      </c>
      <c r="DS755" s="3">
        <f t="shared" si="527"/>
        <v>0</v>
      </c>
      <c r="DT755" s="3">
        <f t="shared" si="527"/>
        <v>0</v>
      </c>
      <c r="DU755" s="3">
        <f t="shared" si="527"/>
        <v>0</v>
      </c>
      <c r="DV755" s="3">
        <f t="shared" si="527"/>
        <v>0</v>
      </c>
      <c r="DW755" s="3">
        <f t="shared" si="527"/>
        <v>0</v>
      </c>
      <c r="DX755" s="3">
        <f t="shared" si="527"/>
        <v>0</v>
      </c>
      <c r="DY755" s="3">
        <f t="shared" si="527"/>
        <v>0</v>
      </c>
      <c r="DZ755" s="3">
        <f t="shared" si="527"/>
        <v>0</v>
      </c>
      <c r="EA755" s="3">
        <f t="shared" si="527"/>
        <v>0</v>
      </c>
      <c r="EB755" s="3">
        <f t="shared" si="527"/>
        <v>0</v>
      </c>
      <c r="EC755" s="3">
        <f t="shared" si="527"/>
        <v>0</v>
      </c>
      <c r="ED755" s="3">
        <f t="shared" si="527"/>
        <v>0</v>
      </c>
      <c r="EE755" s="3">
        <f t="shared" si="527"/>
        <v>0</v>
      </c>
      <c r="EF755" s="3">
        <f t="shared" si="527"/>
        <v>0</v>
      </c>
      <c r="EG755" s="3">
        <f t="shared" si="527"/>
        <v>0</v>
      </c>
      <c r="EH755" s="3">
        <f t="shared" si="527"/>
        <v>0</v>
      </c>
      <c r="EI755" s="3">
        <f t="shared" si="527"/>
        <v>0</v>
      </c>
      <c r="EJ755" s="3">
        <f t="shared" si="527"/>
        <v>0</v>
      </c>
      <c r="EK755" s="3">
        <f t="shared" si="527"/>
        <v>0</v>
      </c>
      <c r="EL755" s="3">
        <f t="shared" si="527"/>
        <v>0</v>
      </c>
      <c r="EM755" s="3">
        <f t="shared" ref="EM755:FR755" si="528">EM796</f>
        <v>0</v>
      </c>
      <c r="EN755" s="3">
        <f t="shared" si="528"/>
        <v>0</v>
      </c>
      <c r="EO755" s="3">
        <f t="shared" si="528"/>
        <v>0</v>
      </c>
      <c r="EP755" s="3">
        <f t="shared" si="528"/>
        <v>0</v>
      </c>
      <c r="EQ755" s="3">
        <f t="shared" si="528"/>
        <v>0</v>
      </c>
      <c r="ER755" s="3">
        <f t="shared" si="528"/>
        <v>0</v>
      </c>
      <c r="ES755" s="3">
        <f t="shared" si="528"/>
        <v>0</v>
      </c>
      <c r="ET755" s="3">
        <f t="shared" si="528"/>
        <v>0</v>
      </c>
      <c r="EU755" s="3">
        <f t="shared" si="528"/>
        <v>0</v>
      </c>
      <c r="EV755" s="3">
        <f t="shared" si="528"/>
        <v>0</v>
      </c>
      <c r="EW755" s="3">
        <f t="shared" si="528"/>
        <v>0</v>
      </c>
      <c r="EX755" s="3">
        <f t="shared" si="528"/>
        <v>0</v>
      </c>
      <c r="EY755" s="3">
        <f t="shared" si="528"/>
        <v>0</v>
      </c>
      <c r="EZ755" s="3">
        <f t="shared" si="528"/>
        <v>0</v>
      </c>
      <c r="FA755" s="3">
        <f t="shared" si="528"/>
        <v>0</v>
      </c>
      <c r="FB755" s="3">
        <f t="shared" si="528"/>
        <v>0</v>
      </c>
      <c r="FC755" s="3">
        <f t="shared" si="528"/>
        <v>0</v>
      </c>
      <c r="FD755" s="3">
        <f t="shared" si="528"/>
        <v>0</v>
      </c>
      <c r="FE755" s="3">
        <f t="shared" si="528"/>
        <v>0</v>
      </c>
      <c r="FF755" s="3">
        <f t="shared" si="528"/>
        <v>0</v>
      </c>
      <c r="FG755" s="3">
        <f t="shared" si="528"/>
        <v>0</v>
      </c>
      <c r="FH755" s="3">
        <f t="shared" si="528"/>
        <v>0</v>
      </c>
      <c r="FI755" s="3">
        <f t="shared" si="528"/>
        <v>0</v>
      </c>
      <c r="FJ755" s="3">
        <f t="shared" si="528"/>
        <v>0</v>
      </c>
      <c r="FK755" s="3">
        <f t="shared" si="528"/>
        <v>0</v>
      </c>
      <c r="FL755" s="3">
        <f t="shared" si="528"/>
        <v>0</v>
      </c>
      <c r="FM755" s="3">
        <f t="shared" si="528"/>
        <v>0</v>
      </c>
      <c r="FN755" s="3">
        <f t="shared" si="528"/>
        <v>0</v>
      </c>
      <c r="FO755" s="3">
        <f t="shared" si="528"/>
        <v>0</v>
      </c>
      <c r="FP755" s="3">
        <f t="shared" si="528"/>
        <v>0</v>
      </c>
      <c r="FQ755" s="3">
        <f t="shared" si="528"/>
        <v>0</v>
      </c>
      <c r="FR755" s="3">
        <f t="shared" si="528"/>
        <v>0</v>
      </c>
      <c r="FS755" s="3">
        <f t="shared" ref="FS755:GX755" si="529">FS796</f>
        <v>0</v>
      </c>
      <c r="FT755" s="3">
        <f t="shared" si="529"/>
        <v>0</v>
      </c>
      <c r="FU755" s="3">
        <f t="shared" si="529"/>
        <v>0</v>
      </c>
      <c r="FV755" s="3">
        <f t="shared" si="529"/>
        <v>0</v>
      </c>
      <c r="FW755" s="3">
        <f t="shared" si="529"/>
        <v>0</v>
      </c>
      <c r="FX755" s="3">
        <f t="shared" si="529"/>
        <v>0</v>
      </c>
      <c r="FY755" s="3">
        <f t="shared" si="529"/>
        <v>0</v>
      </c>
      <c r="FZ755" s="3">
        <f t="shared" si="529"/>
        <v>0</v>
      </c>
      <c r="GA755" s="3">
        <f t="shared" si="529"/>
        <v>0</v>
      </c>
      <c r="GB755" s="3">
        <f t="shared" si="529"/>
        <v>0</v>
      </c>
      <c r="GC755" s="3">
        <f t="shared" si="529"/>
        <v>0</v>
      </c>
      <c r="GD755" s="3">
        <f t="shared" si="529"/>
        <v>0</v>
      </c>
      <c r="GE755" s="3">
        <f t="shared" si="529"/>
        <v>0</v>
      </c>
      <c r="GF755" s="3">
        <f t="shared" si="529"/>
        <v>0</v>
      </c>
      <c r="GG755" s="3">
        <f t="shared" si="529"/>
        <v>0</v>
      </c>
      <c r="GH755" s="3">
        <f t="shared" si="529"/>
        <v>0</v>
      </c>
      <c r="GI755" s="3">
        <f t="shared" si="529"/>
        <v>0</v>
      </c>
      <c r="GJ755" s="3">
        <f t="shared" si="529"/>
        <v>0</v>
      </c>
      <c r="GK755" s="3">
        <f t="shared" si="529"/>
        <v>0</v>
      </c>
      <c r="GL755" s="3">
        <f t="shared" si="529"/>
        <v>0</v>
      </c>
      <c r="GM755" s="3">
        <f t="shared" si="529"/>
        <v>0</v>
      </c>
      <c r="GN755" s="3">
        <f t="shared" si="529"/>
        <v>0</v>
      </c>
      <c r="GO755" s="3">
        <f t="shared" si="529"/>
        <v>0</v>
      </c>
      <c r="GP755" s="3">
        <f t="shared" si="529"/>
        <v>0</v>
      </c>
      <c r="GQ755" s="3">
        <f t="shared" si="529"/>
        <v>0</v>
      </c>
      <c r="GR755" s="3">
        <f t="shared" si="529"/>
        <v>0</v>
      </c>
      <c r="GS755" s="3">
        <f t="shared" si="529"/>
        <v>0</v>
      </c>
      <c r="GT755" s="3">
        <f t="shared" si="529"/>
        <v>0</v>
      </c>
      <c r="GU755" s="3">
        <f t="shared" si="529"/>
        <v>0</v>
      </c>
      <c r="GV755" s="3">
        <f t="shared" si="529"/>
        <v>0</v>
      </c>
      <c r="GW755" s="3">
        <f t="shared" si="529"/>
        <v>0</v>
      </c>
      <c r="GX755" s="3">
        <f t="shared" si="529"/>
        <v>0</v>
      </c>
    </row>
    <row r="757" spans="1:245" x14ac:dyDescent="0.2">
      <c r="A757" s="1">
        <v>4</v>
      </c>
      <c r="B757" s="1">
        <v>1</v>
      </c>
      <c r="C757" s="1"/>
      <c r="D757" s="1">
        <f>ROW(A766)</f>
        <v>766</v>
      </c>
      <c r="E757" s="1"/>
      <c r="F757" s="1" t="s">
        <v>14</v>
      </c>
      <c r="G757" s="1" t="s">
        <v>784</v>
      </c>
      <c r="H757" s="1" t="s">
        <v>0</v>
      </c>
      <c r="I757" s="1">
        <v>0</v>
      </c>
      <c r="J757" s="1"/>
      <c r="K757" s="1">
        <v>-1</v>
      </c>
      <c r="L757" s="1"/>
      <c r="M757" s="1">
        <v>0</v>
      </c>
      <c r="N757" s="1"/>
      <c r="O757" s="1"/>
      <c r="P757" s="1"/>
      <c r="Q757" s="1"/>
      <c r="R757" s="1"/>
      <c r="S757" s="1">
        <v>0</v>
      </c>
      <c r="T757" s="1"/>
      <c r="U757" s="1" t="s">
        <v>0</v>
      </c>
      <c r="V757" s="1">
        <v>0</v>
      </c>
      <c r="W757" s="1"/>
      <c r="X757" s="1"/>
      <c r="Y757" s="1"/>
      <c r="Z757" s="1"/>
      <c r="AA757" s="1"/>
      <c r="AB757" s="1" t="s">
        <v>0</v>
      </c>
      <c r="AC757" s="1" t="s">
        <v>0</v>
      </c>
      <c r="AD757" s="1" t="s">
        <v>0</v>
      </c>
      <c r="AE757" s="1" t="s">
        <v>0</v>
      </c>
      <c r="AF757" s="1" t="s">
        <v>0</v>
      </c>
      <c r="AG757" s="1" t="s">
        <v>0</v>
      </c>
      <c r="AH757" s="1"/>
      <c r="AI757" s="1"/>
      <c r="AJ757" s="1"/>
      <c r="AK757" s="1"/>
      <c r="AL757" s="1"/>
      <c r="AM757" s="1"/>
      <c r="AN757" s="1"/>
      <c r="AO757" s="1"/>
      <c r="AP757" s="1" t="s">
        <v>0</v>
      </c>
      <c r="AQ757" s="1" t="s">
        <v>0</v>
      </c>
      <c r="AR757" s="1" t="s">
        <v>0</v>
      </c>
      <c r="AS757" s="1"/>
      <c r="AT757" s="1"/>
      <c r="AU757" s="1"/>
      <c r="AV757" s="1"/>
      <c r="AW757" s="1"/>
      <c r="AX757" s="1"/>
      <c r="AY757" s="1"/>
      <c r="AZ757" s="1" t="s">
        <v>0</v>
      </c>
      <c r="BA757" s="1"/>
      <c r="BB757" s="1" t="s">
        <v>0</v>
      </c>
      <c r="BC757" s="1" t="s">
        <v>0</v>
      </c>
      <c r="BD757" s="1" t="s">
        <v>0</v>
      </c>
      <c r="BE757" s="1" t="s">
        <v>0</v>
      </c>
      <c r="BF757" s="1" t="s">
        <v>0</v>
      </c>
      <c r="BG757" s="1" t="s">
        <v>0</v>
      </c>
      <c r="BH757" s="1" t="s">
        <v>0</v>
      </c>
      <c r="BI757" s="1" t="s">
        <v>0</v>
      </c>
      <c r="BJ757" s="1" t="s">
        <v>0</v>
      </c>
      <c r="BK757" s="1" t="s">
        <v>0</v>
      </c>
      <c r="BL757" s="1" t="s">
        <v>0</v>
      </c>
      <c r="BM757" s="1" t="s">
        <v>0</v>
      </c>
      <c r="BN757" s="1" t="s">
        <v>0</v>
      </c>
      <c r="BO757" s="1" t="s">
        <v>0</v>
      </c>
      <c r="BP757" s="1" t="s">
        <v>0</v>
      </c>
      <c r="BQ757" s="1"/>
      <c r="BR757" s="1"/>
      <c r="BS757" s="1"/>
      <c r="BT757" s="1"/>
      <c r="BU757" s="1"/>
      <c r="BV757" s="1"/>
      <c r="BW757" s="1"/>
      <c r="BX757" s="1">
        <v>0</v>
      </c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>
        <v>0</v>
      </c>
    </row>
    <row r="759" spans="1:245" x14ac:dyDescent="0.2">
      <c r="A759" s="2">
        <v>52</v>
      </c>
      <c r="B759" s="2">
        <f t="shared" ref="B759:G759" si="530">B766</f>
        <v>1</v>
      </c>
      <c r="C759" s="2">
        <f t="shared" si="530"/>
        <v>4</v>
      </c>
      <c r="D759" s="2">
        <f t="shared" si="530"/>
        <v>757</v>
      </c>
      <c r="E759" s="2">
        <f t="shared" si="530"/>
        <v>0</v>
      </c>
      <c r="F759" s="2" t="str">
        <f t="shared" si="530"/>
        <v>Новый раздел</v>
      </c>
      <c r="G759" s="2" t="str">
        <f t="shared" si="530"/>
        <v>ПНР ВЛ-10кВ</v>
      </c>
      <c r="H759" s="2"/>
      <c r="I759" s="2"/>
      <c r="J759" s="2"/>
      <c r="K759" s="2"/>
      <c r="L759" s="2"/>
      <c r="M759" s="2"/>
      <c r="N759" s="2"/>
      <c r="O759" s="2">
        <f t="shared" ref="O759:AT759" si="531">O766</f>
        <v>11401.04</v>
      </c>
      <c r="P759" s="2">
        <f t="shared" si="531"/>
        <v>0</v>
      </c>
      <c r="Q759" s="2">
        <f t="shared" si="531"/>
        <v>0</v>
      </c>
      <c r="R759" s="2">
        <f t="shared" si="531"/>
        <v>0</v>
      </c>
      <c r="S759" s="2">
        <f t="shared" si="531"/>
        <v>11401.04</v>
      </c>
      <c r="T759" s="2">
        <f t="shared" si="531"/>
        <v>0</v>
      </c>
      <c r="U759" s="2">
        <f t="shared" si="531"/>
        <v>10.856664</v>
      </c>
      <c r="V759" s="2">
        <f t="shared" si="531"/>
        <v>0</v>
      </c>
      <c r="W759" s="2">
        <f t="shared" si="531"/>
        <v>0</v>
      </c>
      <c r="X759" s="2">
        <f t="shared" si="531"/>
        <v>8436.76</v>
      </c>
      <c r="Y759" s="2">
        <f t="shared" si="531"/>
        <v>4104.37</v>
      </c>
      <c r="Z759" s="2">
        <f t="shared" si="531"/>
        <v>0</v>
      </c>
      <c r="AA759" s="2">
        <f t="shared" si="531"/>
        <v>0</v>
      </c>
      <c r="AB759" s="2">
        <f t="shared" si="531"/>
        <v>11401.04</v>
      </c>
      <c r="AC759" s="2">
        <f t="shared" si="531"/>
        <v>0</v>
      </c>
      <c r="AD759" s="2">
        <f t="shared" si="531"/>
        <v>0</v>
      </c>
      <c r="AE759" s="2">
        <f t="shared" si="531"/>
        <v>0</v>
      </c>
      <c r="AF759" s="2">
        <f t="shared" si="531"/>
        <v>11401.04</v>
      </c>
      <c r="AG759" s="2">
        <f t="shared" si="531"/>
        <v>0</v>
      </c>
      <c r="AH759" s="2">
        <f t="shared" si="531"/>
        <v>10.856664</v>
      </c>
      <c r="AI759" s="2">
        <f t="shared" si="531"/>
        <v>0</v>
      </c>
      <c r="AJ759" s="2">
        <f t="shared" si="531"/>
        <v>0</v>
      </c>
      <c r="AK759" s="2">
        <f t="shared" si="531"/>
        <v>8436.76</v>
      </c>
      <c r="AL759" s="2">
        <f t="shared" si="531"/>
        <v>4104.37</v>
      </c>
      <c r="AM759" s="2">
        <f t="shared" si="531"/>
        <v>0</v>
      </c>
      <c r="AN759" s="2">
        <f t="shared" si="531"/>
        <v>0</v>
      </c>
      <c r="AO759" s="2">
        <f t="shared" si="531"/>
        <v>0</v>
      </c>
      <c r="AP759" s="2">
        <f t="shared" si="531"/>
        <v>0</v>
      </c>
      <c r="AQ759" s="2">
        <f t="shared" si="531"/>
        <v>0</v>
      </c>
      <c r="AR759" s="2">
        <f t="shared" si="531"/>
        <v>23942.17</v>
      </c>
      <c r="AS759" s="2">
        <f t="shared" si="531"/>
        <v>0</v>
      </c>
      <c r="AT759" s="2">
        <f t="shared" si="531"/>
        <v>0</v>
      </c>
      <c r="AU759" s="2">
        <f t="shared" ref="AU759:BZ759" si="532">AU766</f>
        <v>23942.17</v>
      </c>
      <c r="AV759" s="2">
        <f t="shared" si="532"/>
        <v>0</v>
      </c>
      <c r="AW759" s="2">
        <f t="shared" si="532"/>
        <v>0</v>
      </c>
      <c r="AX759" s="2">
        <f t="shared" si="532"/>
        <v>0</v>
      </c>
      <c r="AY759" s="2">
        <f t="shared" si="532"/>
        <v>0</v>
      </c>
      <c r="AZ759" s="2">
        <f t="shared" si="532"/>
        <v>0</v>
      </c>
      <c r="BA759" s="2">
        <f t="shared" si="532"/>
        <v>0</v>
      </c>
      <c r="BB759" s="2">
        <f t="shared" si="532"/>
        <v>0</v>
      </c>
      <c r="BC759" s="2">
        <f t="shared" si="532"/>
        <v>0</v>
      </c>
      <c r="BD759" s="2">
        <f t="shared" si="532"/>
        <v>0</v>
      </c>
      <c r="BE759" s="2">
        <f t="shared" si="532"/>
        <v>0</v>
      </c>
      <c r="BF759" s="2">
        <f t="shared" si="532"/>
        <v>0</v>
      </c>
      <c r="BG759" s="2">
        <f t="shared" si="532"/>
        <v>0</v>
      </c>
      <c r="BH759" s="2">
        <f t="shared" si="532"/>
        <v>0</v>
      </c>
      <c r="BI759" s="2">
        <f t="shared" si="532"/>
        <v>0</v>
      </c>
      <c r="BJ759" s="2">
        <f t="shared" si="532"/>
        <v>0</v>
      </c>
      <c r="BK759" s="2">
        <f t="shared" si="532"/>
        <v>0</v>
      </c>
      <c r="BL759" s="2">
        <f t="shared" si="532"/>
        <v>0</v>
      </c>
      <c r="BM759" s="2">
        <f t="shared" si="532"/>
        <v>0</v>
      </c>
      <c r="BN759" s="2">
        <f t="shared" si="532"/>
        <v>0</v>
      </c>
      <c r="BO759" s="2">
        <f t="shared" si="532"/>
        <v>0</v>
      </c>
      <c r="BP759" s="2">
        <f t="shared" si="532"/>
        <v>0</v>
      </c>
      <c r="BQ759" s="2">
        <f t="shared" si="532"/>
        <v>0</v>
      </c>
      <c r="BR759" s="2">
        <f t="shared" si="532"/>
        <v>0</v>
      </c>
      <c r="BS759" s="2">
        <f t="shared" si="532"/>
        <v>0</v>
      </c>
      <c r="BT759" s="2">
        <f t="shared" si="532"/>
        <v>0</v>
      </c>
      <c r="BU759" s="2">
        <f t="shared" si="532"/>
        <v>0</v>
      </c>
      <c r="BV759" s="2">
        <f t="shared" si="532"/>
        <v>0</v>
      </c>
      <c r="BW759" s="2">
        <f t="shared" si="532"/>
        <v>0</v>
      </c>
      <c r="BX759" s="2">
        <f t="shared" si="532"/>
        <v>0</v>
      </c>
      <c r="BY759" s="2">
        <f t="shared" si="532"/>
        <v>0</v>
      </c>
      <c r="BZ759" s="2">
        <f t="shared" si="532"/>
        <v>0</v>
      </c>
      <c r="CA759" s="2">
        <f t="shared" ref="CA759:DF759" si="533">CA766</f>
        <v>23942.17</v>
      </c>
      <c r="CB759" s="2">
        <f t="shared" si="533"/>
        <v>0</v>
      </c>
      <c r="CC759" s="2">
        <f t="shared" si="533"/>
        <v>0</v>
      </c>
      <c r="CD759" s="2">
        <f t="shared" si="533"/>
        <v>23942.17</v>
      </c>
      <c r="CE759" s="2">
        <f t="shared" si="533"/>
        <v>0</v>
      </c>
      <c r="CF759" s="2">
        <f t="shared" si="533"/>
        <v>0</v>
      </c>
      <c r="CG759" s="2">
        <f t="shared" si="533"/>
        <v>0</v>
      </c>
      <c r="CH759" s="2">
        <f t="shared" si="533"/>
        <v>0</v>
      </c>
      <c r="CI759" s="2">
        <f t="shared" si="533"/>
        <v>0</v>
      </c>
      <c r="CJ759" s="2">
        <f t="shared" si="533"/>
        <v>0</v>
      </c>
      <c r="CK759" s="2">
        <f t="shared" si="533"/>
        <v>0</v>
      </c>
      <c r="CL759" s="2">
        <f t="shared" si="533"/>
        <v>0</v>
      </c>
      <c r="CM759" s="2">
        <f t="shared" si="533"/>
        <v>0</v>
      </c>
      <c r="CN759" s="2">
        <f t="shared" si="533"/>
        <v>0</v>
      </c>
      <c r="CO759" s="2">
        <f t="shared" si="533"/>
        <v>0</v>
      </c>
      <c r="CP759" s="2">
        <f t="shared" si="533"/>
        <v>0</v>
      </c>
      <c r="CQ759" s="2">
        <f t="shared" si="533"/>
        <v>0</v>
      </c>
      <c r="CR759" s="2">
        <f t="shared" si="533"/>
        <v>0</v>
      </c>
      <c r="CS759" s="2">
        <f t="shared" si="533"/>
        <v>0</v>
      </c>
      <c r="CT759" s="2">
        <f t="shared" si="533"/>
        <v>0</v>
      </c>
      <c r="CU759" s="2">
        <f t="shared" si="533"/>
        <v>0</v>
      </c>
      <c r="CV759" s="2">
        <f t="shared" si="533"/>
        <v>0</v>
      </c>
      <c r="CW759" s="2">
        <f t="shared" si="533"/>
        <v>0</v>
      </c>
      <c r="CX759" s="2">
        <f t="shared" si="533"/>
        <v>0</v>
      </c>
      <c r="CY759" s="2">
        <f t="shared" si="533"/>
        <v>0</v>
      </c>
      <c r="CZ759" s="2">
        <f t="shared" si="533"/>
        <v>0</v>
      </c>
      <c r="DA759" s="2">
        <f t="shared" si="533"/>
        <v>0</v>
      </c>
      <c r="DB759" s="2">
        <f t="shared" si="533"/>
        <v>0</v>
      </c>
      <c r="DC759" s="2">
        <f t="shared" si="533"/>
        <v>0</v>
      </c>
      <c r="DD759" s="2">
        <f t="shared" si="533"/>
        <v>0</v>
      </c>
      <c r="DE759" s="2">
        <f t="shared" si="533"/>
        <v>0</v>
      </c>
      <c r="DF759" s="2">
        <f t="shared" si="533"/>
        <v>0</v>
      </c>
      <c r="DG759" s="3">
        <f t="shared" ref="DG759:EL759" si="534">DG766</f>
        <v>0</v>
      </c>
      <c r="DH759" s="3">
        <f t="shared" si="534"/>
        <v>0</v>
      </c>
      <c r="DI759" s="3">
        <f t="shared" si="534"/>
        <v>0</v>
      </c>
      <c r="DJ759" s="3">
        <f t="shared" si="534"/>
        <v>0</v>
      </c>
      <c r="DK759" s="3">
        <f t="shared" si="534"/>
        <v>0</v>
      </c>
      <c r="DL759" s="3">
        <f t="shared" si="534"/>
        <v>0</v>
      </c>
      <c r="DM759" s="3">
        <f t="shared" si="534"/>
        <v>0</v>
      </c>
      <c r="DN759" s="3">
        <f t="shared" si="534"/>
        <v>0</v>
      </c>
      <c r="DO759" s="3">
        <f t="shared" si="534"/>
        <v>0</v>
      </c>
      <c r="DP759" s="3">
        <f t="shared" si="534"/>
        <v>0</v>
      </c>
      <c r="DQ759" s="3">
        <f t="shared" si="534"/>
        <v>0</v>
      </c>
      <c r="DR759" s="3">
        <f t="shared" si="534"/>
        <v>0</v>
      </c>
      <c r="DS759" s="3">
        <f t="shared" si="534"/>
        <v>0</v>
      </c>
      <c r="DT759" s="3">
        <f t="shared" si="534"/>
        <v>0</v>
      </c>
      <c r="DU759" s="3">
        <f t="shared" si="534"/>
        <v>0</v>
      </c>
      <c r="DV759" s="3">
        <f t="shared" si="534"/>
        <v>0</v>
      </c>
      <c r="DW759" s="3">
        <f t="shared" si="534"/>
        <v>0</v>
      </c>
      <c r="DX759" s="3">
        <f t="shared" si="534"/>
        <v>0</v>
      </c>
      <c r="DY759" s="3">
        <f t="shared" si="534"/>
        <v>0</v>
      </c>
      <c r="DZ759" s="3">
        <f t="shared" si="534"/>
        <v>0</v>
      </c>
      <c r="EA759" s="3">
        <f t="shared" si="534"/>
        <v>0</v>
      </c>
      <c r="EB759" s="3">
        <f t="shared" si="534"/>
        <v>0</v>
      </c>
      <c r="EC759" s="3">
        <f t="shared" si="534"/>
        <v>0</v>
      </c>
      <c r="ED759" s="3">
        <f t="shared" si="534"/>
        <v>0</v>
      </c>
      <c r="EE759" s="3">
        <f t="shared" si="534"/>
        <v>0</v>
      </c>
      <c r="EF759" s="3">
        <f t="shared" si="534"/>
        <v>0</v>
      </c>
      <c r="EG759" s="3">
        <f t="shared" si="534"/>
        <v>0</v>
      </c>
      <c r="EH759" s="3">
        <f t="shared" si="534"/>
        <v>0</v>
      </c>
      <c r="EI759" s="3">
        <f t="shared" si="534"/>
        <v>0</v>
      </c>
      <c r="EJ759" s="3">
        <f t="shared" si="534"/>
        <v>0</v>
      </c>
      <c r="EK759" s="3">
        <f t="shared" si="534"/>
        <v>0</v>
      </c>
      <c r="EL759" s="3">
        <f t="shared" si="534"/>
        <v>0</v>
      </c>
      <c r="EM759" s="3">
        <f t="shared" ref="EM759:FR759" si="535">EM766</f>
        <v>0</v>
      </c>
      <c r="EN759" s="3">
        <f t="shared" si="535"/>
        <v>0</v>
      </c>
      <c r="EO759" s="3">
        <f t="shared" si="535"/>
        <v>0</v>
      </c>
      <c r="EP759" s="3">
        <f t="shared" si="535"/>
        <v>0</v>
      </c>
      <c r="EQ759" s="3">
        <f t="shared" si="535"/>
        <v>0</v>
      </c>
      <c r="ER759" s="3">
        <f t="shared" si="535"/>
        <v>0</v>
      </c>
      <c r="ES759" s="3">
        <f t="shared" si="535"/>
        <v>0</v>
      </c>
      <c r="ET759" s="3">
        <f t="shared" si="535"/>
        <v>0</v>
      </c>
      <c r="EU759" s="3">
        <f t="shared" si="535"/>
        <v>0</v>
      </c>
      <c r="EV759" s="3">
        <f t="shared" si="535"/>
        <v>0</v>
      </c>
      <c r="EW759" s="3">
        <f t="shared" si="535"/>
        <v>0</v>
      </c>
      <c r="EX759" s="3">
        <f t="shared" si="535"/>
        <v>0</v>
      </c>
      <c r="EY759" s="3">
        <f t="shared" si="535"/>
        <v>0</v>
      </c>
      <c r="EZ759" s="3">
        <f t="shared" si="535"/>
        <v>0</v>
      </c>
      <c r="FA759" s="3">
        <f t="shared" si="535"/>
        <v>0</v>
      </c>
      <c r="FB759" s="3">
        <f t="shared" si="535"/>
        <v>0</v>
      </c>
      <c r="FC759" s="3">
        <f t="shared" si="535"/>
        <v>0</v>
      </c>
      <c r="FD759" s="3">
        <f t="shared" si="535"/>
        <v>0</v>
      </c>
      <c r="FE759" s="3">
        <f t="shared" si="535"/>
        <v>0</v>
      </c>
      <c r="FF759" s="3">
        <f t="shared" si="535"/>
        <v>0</v>
      </c>
      <c r="FG759" s="3">
        <f t="shared" si="535"/>
        <v>0</v>
      </c>
      <c r="FH759" s="3">
        <f t="shared" si="535"/>
        <v>0</v>
      </c>
      <c r="FI759" s="3">
        <f t="shared" si="535"/>
        <v>0</v>
      </c>
      <c r="FJ759" s="3">
        <f t="shared" si="535"/>
        <v>0</v>
      </c>
      <c r="FK759" s="3">
        <f t="shared" si="535"/>
        <v>0</v>
      </c>
      <c r="FL759" s="3">
        <f t="shared" si="535"/>
        <v>0</v>
      </c>
      <c r="FM759" s="3">
        <f t="shared" si="535"/>
        <v>0</v>
      </c>
      <c r="FN759" s="3">
        <f t="shared" si="535"/>
        <v>0</v>
      </c>
      <c r="FO759" s="3">
        <f t="shared" si="535"/>
        <v>0</v>
      </c>
      <c r="FP759" s="3">
        <f t="shared" si="535"/>
        <v>0</v>
      </c>
      <c r="FQ759" s="3">
        <f t="shared" si="535"/>
        <v>0</v>
      </c>
      <c r="FR759" s="3">
        <f t="shared" si="535"/>
        <v>0</v>
      </c>
      <c r="FS759" s="3">
        <f t="shared" ref="FS759:GX759" si="536">FS766</f>
        <v>0</v>
      </c>
      <c r="FT759" s="3">
        <f t="shared" si="536"/>
        <v>0</v>
      </c>
      <c r="FU759" s="3">
        <f t="shared" si="536"/>
        <v>0</v>
      </c>
      <c r="FV759" s="3">
        <f t="shared" si="536"/>
        <v>0</v>
      </c>
      <c r="FW759" s="3">
        <f t="shared" si="536"/>
        <v>0</v>
      </c>
      <c r="FX759" s="3">
        <f t="shared" si="536"/>
        <v>0</v>
      </c>
      <c r="FY759" s="3">
        <f t="shared" si="536"/>
        <v>0</v>
      </c>
      <c r="FZ759" s="3">
        <f t="shared" si="536"/>
        <v>0</v>
      </c>
      <c r="GA759" s="3">
        <f t="shared" si="536"/>
        <v>0</v>
      </c>
      <c r="GB759" s="3">
        <f t="shared" si="536"/>
        <v>0</v>
      </c>
      <c r="GC759" s="3">
        <f t="shared" si="536"/>
        <v>0</v>
      </c>
      <c r="GD759" s="3">
        <f t="shared" si="536"/>
        <v>0</v>
      </c>
      <c r="GE759" s="3">
        <f t="shared" si="536"/>
        <v>0</v>
      </c>
      <c r="GF759" s="3">
        <f t="shared" si="536"/>
        <v>0</v>
      </c>
      <c r="GG759" s="3">
        <f t="shared" si="536"/>
        <v>0</v>
      </c>
      <c r="GH759" s="3">
        <f t="shared" si="536"/>
        <v>0</v>
      </c>
      <c r="GI759" s="3">
        <f t="shared" si="536"/>
        <v>0</v>
      </c>
      <c r="GJ759" s="3">
        <f t="shared" si="536"/>
        <v>0</v>
      </c>
      <c r="GK759" s="3">
        <f t="shared" si="536"/>
        <v>0</v>
      </c>
      <c r="GL759" s="3">
        <f t="shared" si="536"/>
        <v>0</v>
      </c>
      <c r="GM759" s="3">
        <f t="shared" si="536"/>
        <v>0</v>
      </c>
      <c r="GN759" s="3">
        <f t="shared" si="536"/>
        <v>0</v>
      </c>
      <c r="GO759" s="3">
        <f t="shared" si="536"/>
        <v>0</v>
      </c>
      <c r="GP759" s="3">
        <f t="shared" si="536"/>
        <v>0</v>
      </c>
      <c r="GQ759" s="3">
        <f t="shared" si="536"/>
        <v>0</v>
      </c>
      <c r="GR759" s="3">
        <f t="shared" si="536"/>
        <v>0</v>
      </c>
      <c r="GS759" s="3">
        <f t="shared" si="536"/>
        <v>0</v>
      </c>
      <c r="GT759" s="3">
        <f t="shared" si="536"/>
        <v>0</v>
      </c>
      <c r="GU759" s="3">
        <f t="shared" si="536"/>
        <v>0</v>
      </c>
      <c r="GV759" s="3">
        <f t="shared" si="536"/>
        <v>0</v>
      </c>
      <c r="GW759" s="3">
        <f t="shared" si="536"/>
        <v>0</v>
      </c>
      <c r="GX759" s="3">
        <f t="shared" si="536"/>
        <v>0</v>
      </c>
    </row>
    <row r="761" spans="1:245" x14ac:dyDescent="0.2">
      <c r="A761">
        <v>17</v>
      </c>
      <c r="B761">
        <v>1</v>
      </c>
      <c r="C761">
        <f>ROW(SmtRes!A482)</f>
        <v>482</v>
      </c>
      <c r="D761">
        <f>ROW(EtalonRes!A482)</f>
        <v>482</v>
      </c>
      <c r="E761" t="s">
        <v>16</v>
      </c>
      <c r="F761" t="s">
        <v>785</v>
      </c>
      <c r="G761" t="s">
        <v>786</v>
      </c>
      <c r="H761" t="s">
        <v>787</v>
      </c>
      <c r="I761">
        <f>ROUND(2/100,7)</f>
        <v>0.02</v>
      </c>
      <c r="J761">
        <v>0</v>
      </c>
      <c r="K761">
        <f>ROUND(2/100,7)</f>
        <v>0.02</v>
      </c>
      <c r="M761">
        <f>ROUND(2/100,7)</f>
        <v>0.02</v>
      </c>
      <c r="O761">
        <f>ROUND(CP761,2)</f>
        <v>327.02</v>
      </c>
      <c r="P761">
        <f>SUMIF(SmtRes!AQ481:'SmtRes'!AQ482,"=1",SmtRes!DF481:'SmtRes'!DF482)</f>
        <v>0</v>
      </c>
      <c r="Q761">
        <f>SUMIF(SmtRes!AQ481:'SmtRes'!AQ482,"=1",SmtRes!DG481:'SmtRes'!DG482)</f>
        <v>0</v>
      </c>
      <c r="R761">
        <f>SUMIF(SmtRes!AQ481:'SmtRes'!AQ482,"=1",SmtRes!DH481:'SmtRes'!DH482)</f>
        <v>0</v>
      </c>
      <c r="S761">
        <f>SUMIF(SmtRes!AQ481:'SmtRes'!AQ482,"=1",SmtRes!DI481:'SmtRes'!DI482)</f>
        <v>327.02</v>
      </c>
      <c r="T761">
        <f>ROUND(CU761*I761,2)</f>
        <v>0</v>
      </c>
      <c r="U761">
        <f>SUMIF(SmtRes!AQ481:'SmtRes'!AQ482,"=1",SmtRes!CV481:'SmtRes'!CV482)</f>
        <v>0.30326399999999998</v>
      </c>
      <c r="V761">
        <f>SUMIF(SmtRes!AQ481:'SmtRes'!AQ482,"=1",SmtRes!CW481:'SmtRes'!CW482)</f>
        <v>0</v>
      </c>
      <c r="W761">
        <f>ROUND(CX761*I761,2)</f>
        <v>0</v>
      </c>
      <c r="X761">
        <f t="shared" ref="X761:Y764" si="537">ROUND(CY761,2)</f>
        <v>241.99</v>
      </c>
      <c r="Y761">
        <f t="shared" si="537"/>
        <v>117.73</v>
      </c>
      <c r="AA761">
        <v>449016141</v>
      </c>
      <c r="AB761">
        <f>ROUND((AC761+AD761+AF761),6)</f>
        <v>16351.160904</v>
      </c>
      <c r="AC761">
        <f>ROUND((0),6)</f>
        <v>0</v>
      </c>
      <c r="AD761">
        <f>ROUND((((0)-(0))+AE761),6)</f>
        <v>0</v>
      </c>
      <c r="AE761">
        <f>ROUND((0),6)</f>
        <v>0</v>
      </c>
      <c r="AF761">
        <f>ROUND((SUM(SmtRes!BT481:'SmtRes'!BT482)),6)</f>
        <v>16351.160904</v>
      </c>
      <c r="AG761">
        <f>ROUND((AP761),6)</f>
        <v>0</v>
      </c>
      <c r="AH761">
        <f>(SUM(SmtRes!BU481:'SmtRes'!BU482))</f>
        <v>15.1632</v>
      </c>
      <c r="AI761">
        <f>(0)</f>
        <v>0</v>
      </c>
      <c r="AJ761">
        <f>(AS761)</f>
        <v>0</v>
      </c>
      <c r="AK761">
        <v>13975.351199999999</v>
      </c>
      <c r="AL761">
        <v>0</v>
      </c>
      <c r="AM761">
        <v>0</v>
      </c>
      <c r="AN761">
        <v>0</v>
      </c>
      <c r="AO761">
        <v>13975.351199999999</v>
      </c>
      <c r="AP761">
        <v>0</v>
      </c>
      <c r="AQ761">
        <v>12.96</v>
      </c>
      <c r="AR761">
        <v>0</v>
      </c>
      <c r="AS761">
        <v>0</v>
      </c>
      <c r="AT761">
        <v>74</v>
      </c>
      <c r="AU761">
        <v>36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0</v>
      </c>
      <c r="BE761" t="s">
        <v>0</v>
      </c>
      <c r="BF761" t="s">
        <v>0</v>
      </c>
      <c r="BG761" t="s">
        <v>0</v>
      </c>
      <c r="BH761">
        <v>0</v>
      </c>
      <c r="BI761">
        <v>4</v>
      </c>
      <c r="BJ761" t="s">
        <v>788</v>
      </c>
      <c r="BM761">
        <v>200001</v>
      </c>
      <c r="BN761">
        <v>0</v>
      </c>
      <c r="BO761" t="s">
        <v>0</v>
      </c>
      <c r="BP761">
        <v>0</v>
      </c>
      <c r="BQ761">
        <v>4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0</v>
      </c>
      <c r="BZ761">
        <v>74</v>
      </c>
      <c r="CA761">
        <v>36</v>
      </c>
      <c r="CB761" t="s">
        <v>0</v>
      </c>
      <c r="CE761">
        <v>0</v>
      </c>
      <c r="CF761">
        <v>0</v>
      </c>
      <c r="CG761">
        <v>0</v>
      </c>
      <c r="CM761">
        <v>0</v>
      </c>
      <c r="CN761" t="s">
        <v>0</v>
      </c>
      <c r="CO761">
        <v>0</v>
      </c>
      <c r="CP761">
        <f>(P761+Q761+S761+R761)</f>
        <v>327.02</v>
      </c>
      <c r="CQ761">
        <f>SUMIF(SmtRes!AQ481:'SmtRes'!AQ482,"=1",SmtRes!AA481:'SmtRes'!AA482)</f>
        <v>0</v>
      </c>
      <c r="CR761">
        <f>SUMIF(SmtRes!AQ481:'SmtRes'!AQ482,"=1",SmtRes!AB481:'SmtRes'!AB482)</f>
        <v>0</v>
      </c>
      <c r="CS761">
        <f>SUMIF(SmtRes!AQ481:'SmtRes'!AQ482,"=1",SmtRes!AC481:'SmtRes'!AC482)</f>
        <v>0</v>
      </c>
      <c r="CT761">
        <f>SUMIF(SmtRes!AQ481:'SmtRes'!AQ482,"=1",SmtRes!AD481:'SmtRes'!AD482)</f>
        <v>2156.69</v>
      </c>
      <c r="CU761">
        <f>AG761</f>
        <v>0</v>
      </c>
      <c r="CV761">
        <f>SUMIF(SmtRes!AQ481:'SmtRes'!AQ482,"=1",SmtRes!BU481:'SmtRes'!BU482)</f>
        <v>15.1632</v>
      </c>
      <c r="CW761">
        <f>SUMIF(SmtRes!AQ481:'SmtRes'!AQ482,"=1",SmtRes!BV481:'SmtRes'!BV482)</f>
        <v>0</v>
      </c>
      <c r="CX761">
        <f>AJ761</f>
        <v>0</v>
      </c>
      <c r="CY761">
        <f>(((S761+R761)*AT761)/100)</f>
        <v>241.9948</v>
      </c>
      <c r="CZ761">
        <f>(((S761+R761)*AU761)/100)</f>
        <v>117.7272</v>
      </c>
      <c r="DC761" t="s">
        <v>0</v>
      </c>
      <c r="DD761" t="s">
        <v>789</v>
      </c>
      <c r="DE761" t="s">
        <v>789</v>
      </c>
      <c r="DF761" t="s">
        <v>789</v>
      </c>
      <c r="DG761" t="s">
        <v>789</v>
      </c>
      <c r="DH761" t="s">
        <v>0</v>
      </c>
      <c r="DI761" t="s">
        <v>789</v>
      </c>
      <c r="DJ761" t="s">
        <v>789</v>
      </c>
      <c r="DK761" t="s">
        <v>0</v>
      </c>
      <c r="DL761" t="s">
        <v>0</v>
      </c>
      <c r="DM761" t="s">
        <v>0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787</v>
      </c>
      <c r="DW761" t="s">
        <v>787</v>
      </c>
      <c r="DX761">
        <v>1</v>
      </c>
      <c r="DZ761" t="s">
        <v>0</v>
      </c>
      <c r="EA761" t="s">
        <v>0</v>
      </c>
      <c r="EB761" t="s">
        <v>0</v>
      </c>
      <c r="EC761" t="s">
        <v>0</v>
      </c>
      <c r="EE761">
        <v>416979947</v>
      </c>
      <c r="EF761">
        <v>4</v>
      </c>
      <c r="EG761" t="s">
        <v>790</v>
      </c>
      <c r="EH761">
        <v>83</v>
      </c>
      <c r="EI761" t="s">
        <v>790</v>
      </c>
      <c r="EJ761">
        <v>4</v>
      </c>
      <c r="EK761">
        <v>200001</v>
      </c>
      <c r="EL761" t="s">
        <v>791</v>
      </c>
      <c r="EM761" t="s">
        <v>792</v>
      </c>
      <c r="EO761" t="s">
        <v>0</v>
      </c>
      <c r="EQ761">
        <v>131072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12.96</v>
      </c>
      <c r="EX761">
        <v>0</v>
      </c>
      <c r="EY761">
        <v>0</v>
      </c>
      <c r="FQ761">
        <v>0</v>
      </c>
      <c r="FR761">
        <v>0</v>
      </c>
      <c r="FS761">
        <v>0</v>
      </c>
      <c r="FX761">
        <v>74</v>
      </c>
      <c r="FY761">
        <v>36</v>
      </c>
      <c r="GA761" t="s">
        <v>0</v>
      </c>
      <c r="GD761">
        <v>1</v>
      </c>
      <c r="GF761">
        <v>953704228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>ROUND(IF(AND(BH761=3,BI761=3,FS761&lt;&gt;0),P761,0),2)</f>
        <v>0</v>
      </c>
      <c r="GM761">
        <f>ROUND(O761+X761+Y761,2)+GX761</f>
        <v>686.74</v>
      </c>
      <c r="GN761">
        <f>IF(OR(BI761=0,BI761=1),GM761-GX761,0)</f>
        <v>0</v>
      </c>
      <c r="GO761">
        <f>IF(BI761=2,GM761-GX761,0)</f>
        <v>0</v>
      </c>
      <c r="GP761">
        <f>IF(BI761=4,GM761-GX761,0)</f>
        <v>686.74</v>
      </c>
      <c r="GR761">
        <v>0</v>
      </c>
      <c r="GS761">
        <v>3</v>
      </c>
      <c r="GT761">
        <v>0</v>
      </c>
      <c r="GU761" t="s">
        <v>789</v>
      </c>
      <c r="GV761">
        <f>ROUND(((GT761*ROUND(1.17,7))),6)</f>
        <v>0</v>
      </c>
      <c r="GW761">
        <v>1</v>
      </c>
      <c r="GX761">
        <f>ROUND(HC761*I761,2)</f>
        <v>0</v>
      </c>
      <c r="HA761">
        <v>0</v>
      </c>
      <c r="HB761">
        <v>0</v>
      </c>
      <c r="HC761">
        <f>GV761*GW761</f>
        <v>0</v>
      </c>
      <c r="HE761" t="s">
        <v>0</v>
      </c>
      <c r="HF761" t="s">
        <v>0</v>
      </c>
      <c r="HM761" t="s">
        <v>0</v>
      </c>
      <c r="HN761" t="s">
        <v>793</v>
      </c>
      <c r="HO761" t="s">
        <v>794</v>
      </c>
      <c r="HP761" t="s">
        <v>790</v>
      </c>
      <c r="HQ761" t="s">
        <v>790</v>
      </c>
      <c r="HS761">
        <v>0</v>
      </c>
      <c r="IK761">
        <v>0</v>
      </c>
    </row>
    <row r="762" spans="1:245" x14ac:dyDescent="0.2">
      <c r="A762">
        <v>17</v>
      </c>
      <c r="B762">
        <v>1</v>
      </c>
      <c r="C762">
        <f>ROW(SmtRes!A484)</f>
        <v>484</v>
      </c>
      <c r="D762">
        <f>ROW(EtalonRes!A484)</f>
        <v>484</v>
      </c>
      <c r="E762" t="s">
        <v>28</v>
      </c>
      <c r="F762" t="s">
        <v>795</v>
      </c>
      <c r="G762" t="s">
        <v>796</v>
      </c>
      <c r="H762" t="s">
        <v>797</v>
      </c>
      <c r="I762">
        <v>2</v>
      </c>
      <c r="J762">
        <v>0</v>
      </c>
      <c r="K762">
        <v>2</v>
      </c>
      <c r="M762">
        <v>2</v>
      </c>
      <c r="O762">
        <f>ROUND(CP762,2)</f>
        <v>2523.33</v>
      </c>
      <c r="P762">
        <f>SUMIF(SmtRes!AQ483:'SmtRes'!AQ484,"=1",SmtRes!DF483:'SmtRes'!DF484)</f>
        <v>0</v>
      </c>
      <c r="Q762">
        <f>SUMIF(SmtRes!AQ483:'SmtRes'!AQ484,"=1",SmtRes!DG483:'SmtRes'!DG484)</f>
        <v>0</v>
      </c>
      <c r="R762">
        <f>SUMIF(SmtRes!AQ483:'SmtRes'!AQ484,"=1",SmtRes!DH483:'SmtRes'!DH484)</f>
        <v>0</v>
      </c>
      <c r="S762">
        <f>SUMIF(SmtRes!AQ483:'SmtRes'!AQ484,"=1",SmtRes!DI483:'SmtRes'!DI484)</f>
        <v>2523.33</v>
      </c>
      <c r="T762">
        <f>ROUND(CU762*I762,2)</f>
        <v>0</v>
      </c>
      <c r="U762">
        <f>SUMIF(SmtRes!AQ483:'SmtRes'!AQ484,"=1",SmtRes!CV483:'SmtRes'!CV484)</f>
        <v>2.34</v>
      </c>
      <c r="V762">
        <f>SUMIF(SmtRes!AQ483:'SmtRes'!AQ484,"=1",SmtRes!CW483:'SmtRes'!CW484)</f>
        <v>0</v>
      </c>
      <c r="W762">
        <f>ROUND(CX762*I762,2)</f>
        <v>0</v>
      </c>
      <c r="X762">
        <f t="shared" si="537"/>
        <v>1867.26</v>
      </c>
      <c r="Y762">
        <f t="shared" si="537"/>
        <v>908.4</v>
      </c>
      <c r="AA762">
        <v>449016141</v>
      </c>
      <c r="AB762">
        <f>ROUND((AC762+AD762+AF762),6)</f>
        <v>1261.66365</v>
      </c>
      <c r="AC762">
        <f>ROUND((0),6)</f>
        <v>0</v>
      </c>
      <c r="AD762">
        <f>ROUND((((0)-(0))+AE762),6)</f>
        <v>0</v>
      </c>
      <c r="AE762">
        <f>ROUND((0),6)</f>
        <v>0</v>
      </c>
      <c r="AF762">
        <f>ROUND((SUM(SmtRes!BT483:'SmtRes'!BT484)),6)</f>
        <v>1261.66365</v>
      </c>
      <c r="AG762">
        <f>ROUND((AP762),6)</f>
        <v>0</v>
      </c>
      <c r="AH762">
        <f>(SUM(SmtRes!BU483:'SmtRes'!BU484))</f>
        <v>1.17</v>
      </c>
      <c r="AI762">
        <f>(0)</f>
        <v>0</v>
      </c>
      <c r="AJ762">
        <f>(AS762)</f>
        <v>0</v>
      </c>
      <c r="AK762">
        <v>1078.345</v>
      </c>
      <c r="AL762">
        <v>0</v>
      </c>
      <c r="AM762">
        <v>0</v>
      </c>
      <c r="AN762">
        <v>0</v>
      </c>
      <c r="AO762">
        <v>1078.345</v>
      </c>
      <c r="AP762">
        <v>0</v>
      </c>
      <c r="AQ762">
        <v>1</v>
      </c>
      <c r="AR762">
        <v>0</v>
      </c>
      <c r="AS762">
        <v>0</v>
      </c>
      <c r="AT762">
        <v>74</v>
      </c>
      <c r="AU762">
        <v>36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0</v>
      </c>
      <c r="BE762" t="s">
        <v>0</v>
      </c>
      <c r="BF762" t="s">
        <v>0</v>
      </c>
      <c r="BG762" t="s">
        <v>0</v>
      </c>
      <c r="BH762">
        <v>0</v>
      </c>
      <c r="BI762">
        <v>4</v>
      </c>
      <c r="BJ762" t="s">
        <v>798</v>
      </c>
      <c r="BM762">
        <v>200001</v>
      </c>
      <c r="BN762">
        <v>0</v>
      </c>
      <c r="BO762" t="s">
        <v>0</v>
      </c>
      <c r="BP762">
        <v>0</v>
      </c>
      <c r="BQ762">
        <v>4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0</v>
      </c>
      <c r="BZ762">
        <v>74</v>
      </c>
      <c r="CA762">
        <v>36</v>
      </c>
      <c r="CB762" t="s">
        <v>0</v>
      </c>
      <c r="CE762">
        <v>0</v>
      </c>
      <c r="CF762">
        <v>0</v>
      </c>
      <c r="CG762">
        <v>0</v>
      </c>
      <c r="CM762">
        <v>0</v>
      </c>
      <c r="CN762" t="s">
        <v>0</v>
      </c>
      <c r="CO762">
        <v>0</v>
      </c>
      <c r="CP762">
        <f>(P762+Q762+S762+R762)</f>
        <v>2523.33</v>
      </c>
      <c r="CQ762">
        <f>SUMIF(SmtRes!AQ483:'SmtRes'!AQ484,"=1",SmtRes!AA483:'SmtRes'!AA484)</f>
        <v>0</v>
      </c>
      <c r="CR762">
        <f>SUMIF(SmtRes!AQ483:'SmtRes'!AQ484,"=1",SmtRes!AB483:'SmtRes'!AB484)</f>
        <v>0</v>
      </c>
      <c r="CS762">
        <f>SUMIF(SmtRes!AQ483:'SmtRes'!AQ484,"=1",SmtRes!AC483:'SmtRes'!AC484)</f>
        <v>0</v>
      </c>
      <c r="CT762">
        <f>SUMIF(SmtRes!AQ483:'SmtRes'!AQ484,"=1",SmtRes!AD483:'SmtRes'!AD484)</f>
        <v>2156.69</v>
      </c>
      <c r="CU762">
        <f>AG762</f>
        <v>0</v>
      </c>
      <c r="CV762">
        <f>SUMIF(SmtRes!AQ483:'SmtRes'!AQ484,"=1",SmtRes!BU483:'SmtRes'!BU484)</f>
        <v>1.17</v>
      </c>
      <c r="CW762">
        <f>SUMIF(SmtRes!AQ483:'SmtRes'!AQ484,"=1",SmtRes!BV483:'SmtRes'!BV484)</f>
        <v>0</v>
      </c>
      <c r="CX762">
        <f>AJ762</f>
        <v>0</v>
      </c>
      <c r="CY762">
        <f>(((S762+R762)*AT762)/100)</f>
        <v>1867.2642000000001</v>
      </c>
      <c r="CZ762">
        <f>(((S762+R762)*AU762)/100)</f>
        <v>908.39880000000005</v>
      </c>
      <c r="DC762" t="s">
        <v>0</v>
      </c>
      <c r="DD762" t="s">
        <v>789</v>
      </c>
      <c r="DE762" t="s">
        <v>789</v>
      </c>
      <c r="DF762" t="s">
        <v>789</v>
      </c>
      <c r="DG762" t="s">
        <v>789</v>
      </c>
      <c r="DH762" t="s">
        <v>0</v>
      </c>
      <c r="DI762" t="s">
        <v>789</v>
      </c>
      <c r="DJ762" t="s">
        <v>789</v>
      </c>
      <c r="DK762" t="s">
        <v>0</v>
      </c>
      <c r="DL762" t="s">
        <v>0</v>
      </c>
      <c r="DM762" t="s">
        <v>0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797</v>
      </c>
      <c r="DW762" t="s">
        <v>797</v>
      </c>
      <c r="DX762">
        <v>1</v>
      </c>
      <c r="DZ762" t="s">
        <v>0</v>
      </c>
      <c r="EA762" t="s">
        <v>0</v>
      </c>
      <c r="EB762" t="s">
        <v>0</v>
      </c>
      <c r="EC762" t="s">
        <v>0</v>
      </c>
      <c r="EE762">
        <v>416979947</v>
      </c>
      <c r="EF762">
        <v>4</v>
      </c>
      <c r="EG762" t="s">
        <v>790</v>
      </c>
      <c r="EH762">
        <v>83</v>
      </c>
      <c r="EI762" t="s">
        <v>790</v>
      </c>
      <c r="EJ762">
        <v>4</v>
      </c>
      <c r="EK762">
        <v>200001</v>
      </c>
      <c r="EL762" t="s">
        <v>791</v>
      </c>
      <c r="EM762" t="s">
        <v>792</v>
      </c>
      <c r="EO762" t="s">
        <v>0</v>
      </c>
      <c r="EQ762">
        <v>131072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1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74</v>
      </c>
      <c r="FY762">
        <v>36</v>
      </c>
      <c r="GA762" t="s">
        <v>0</v>
      </c>
      <c r="GD762">
        <v>1</v>
      </c>
      <c r="GF762">
        <v>-888698134</v>
      </c>
      <c r="GG762">
        <v>2</v>
      </c>
      <c r="GH762">
        <v>1</v>
      </c>
      <c r="GI762">
        <v>-2</v>
      </c>
      <c r="GJ762">
        <v>0</v>
      </c>
      <c r="GK762">
        <v>0</v>
      </c>
      <c r="GL762">
        <f>ROUND(IF(AND(BH762=3,BI762=3,FS762&lt;&gt;0),P762,0),2)</f>
        <v>0</v>
      </c>
      <c r="GM762">
        <f>ROUND(O762+X762+Y762,2)+GX762</f>
        <v>5298.99</v>
      </c>
      <c r="GN762">
        <f>IF(OR(BI762=0,BI762=1),GM762-GX762,0)</f>
        <v>0</v>
      </c>
      <c r="GO762">
        <f>IF(BI762=2,GM762-GX762,0)</f>
        <v>0</v>
      </c>
      <c r="GP762">
        <f>IF(BI762=4,GM762-GX762,0)</f>
        <v>5298.99</v>
      </c>
      <c r="GR762">
        <v>0</v>
      </c>
      <c r="GS762">
        <v>3</v>
      </c>
      <c r="GT762">
        <v>0</v>
      </c>
      <c r="GU762" t="s">
        <v>789</v>
      </c>
      <c r="GV762">
        <f>ROUND(((GT762*ROUND(1.17,7))),6)</f>
        <v>0</v>
      </c>
      <c r="GW762">
        <v>1</v>
      </c>
      <c r="GX762">
        <f>ROUND(HC762*I762,2)</f>
        <v>0</v>
      </c>
      <c r="HA762">
        <v>0</v>
      </c>
      <c r="HB762">
        <v>0</v>
      </c>
      <c r="HC762">
        <f>GV762*GW762</f>
        <v>0</v>
      </c>
      <c r="HE762" t="s">
        <v>0</v>
      </c>
      <c r="HF762" t="s">
        <v>0</v>
      </c>
      <c r="HM762" t="s">
        <v>0</v>
      </c>
      <c r="HN762" t="s">
        <v>793</v>
      </c>
      <c r="HO762" t="s">
        <v>794</v>
      </c>
      <c r="HP762" t="s">
        <v>790</v>
      </c>
      <c r="HQ762" t="s">
        <v>790</v>
      </c>
      <c r="HS762">
        <v>0</v>
      </c>
      <c r="IK762">
        <v>0</v>
      </c>
    </row>
    <row r="763" spans="1:245" x14ac:dyDescent="0.2">
      <c r="A763">
        <v>17</v>
      </c>
      <c r="B763">
        <v>1</v>
      </c>
      <c r="C763">
        <f>ROW(SmtRes!A486)</f>
        <v>486</v>
      </c>
      <c r="D763">
        <f>ROW(EtalonRes!A486)</f>
        <v>486</v>
      </c>
      <c r="E763" t="s">
        <v>32</v>
      </c>
      <c r="F763" t="s">
        <v>799</v>
      </c>
      <c r="G763" t="s">
        <v>800</v>
      </c>
      <c r="H763" t="s">
        <v>19</v>
      </c>
      <c r="I763">
        <v>1</v>
      </c>
      <c r="J763">
        <v>0</v>
      </c>
      <c r="K763">
        <v>1</v>
      </c>
      <c r="M763">
        <v>1</v>
      </c>
      <c r="O763">
        <f>ROUND(CP763,2)</f>
        <v>2043.9</v>
      </c>
      <c r="P763">
        <f>SUMIF(SmtRes!AQ485:'SmtRes'!AQ486,"=1",SmtRes!DF485:'SmtRes'!DF486)</f>
        <v>0</v>
      </c>
      <c r="Q763">
        <f>SUMIF(SmtRes!AQ485:'SmtRes'!AQ486,"=1",SmtRes!DG485:'SmtRes'!DG486)</f>
        <v>0</v>
      </c>
      <c r="R763">
        <f>SUMIF(SmtRes!AQ485:'SmtRes'!AQ486,"=1",SmtRes!DH485:'SmtRes'!DH486)</f>
        <v>0</v>
      </c>
      <c r="S763">
        <f>SUMIF(SmtRes!AQ485:'SmtRes'!AQ486,"=1",SmtRes!DI485:'SmtRes'!DI486)</f>
        <v>2043.9</v>
      </c>
      <c r="T763">
        <f>ROUND(CU763*I763,2)</f>
        <v>0</v>
      </c>
      <c r="U763">
        <f>SUMIF(SmtRes!AQ485:'SmtRes'!AQ486,"=1",SmtRes!CV485:'SmtRes'!CV486)</f>
        <v>1.8954</v>
      </c>
      <c r="V763">
        <f>SUMIF(SmtRes!AQ485:'SmtRes'!AQ486,"=1",SmtRes!CW485:'SmtRes'!CW486)</f>
        <v>0</v>
      </c>
      <c r="W763">
        <f>ROUND(CX763*I763,2)</f>
        <v>0</v>
      </c>
      <c r="X763">
        <f t="shared" si="537"/>
        <v>1512.49</v>
      </c>
      <c r="Y763">
        <f t="shared" si="537"/>
        <v>735.8</v>
      </c>
      <c r="AA763">
        <v>449016141</v>
      </c>
      <c r="AB763">
        <f>ROUND((AC763+AD763+AF763),6)</f>
        <v>2043.895113</v>
      </c>
      <c r="AC763">
        <f>ROUND((0),6)</f>
        <v>0</v>
      </c>
      <c r="AD763">
        <f>ROUND((((0)-(0))+AE763),6)</f>
        <v>0</v>
      </c>
      <c r="AE763">
        <f>ROUND((0),6)</f>
        <v>0</v>
      </c>
      <c r="AF763">
        <f>ROUND((SUM(SmtRes!BT485:'SmtRes'!BT486)),6)</f>
        <v>2043.895113</v>
      </c>
      <c r="AG763">
        <f>ROUND((AP763),6)</f>
        <v>0</v>
      </c>
      <c r="AH763">
        <f>(SUM(SmtRes!BU485:'SmtRes'!BU486))</f>
        <v>1.8954</v>
      </c>
      <c r="AI763">
        <f>(0)</f>
        <v>0</v>
      </c>
      <c r="AJ763">
        <f>(AS763)</f>
        <v>0</v>
      </c>
      <c r="AK763">
        <v>1746.9188999999999</v>
      </c>
      <c r="AL763">
        <v>0</v>
      </c>
      <c r="AM763">
        <v>0</v>
      </c>
      <c r="AN763">
        <v>0</v>
      </c>
      <c r="AO763">
        <v>1746.9188999999999</v>
      </c>
      <c r="AP763">
        <v>0</v>
      </c>
      <c r="AQ763">
        <v>1.62</v>
      </c>
      <c r="AR763">
        <v>0</v>
      </c>
      <c r="AS763">
        <v>0</v>
      </c>
      <c r="AT763">
        <v>74</v>
      </c>
      <c r="AU763">
        <v>36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0</v>
      </c>
      <c r="BE763" t="s">
        <v>0</v>
      </c>
      <c r="BF763" t="s">
        <v>0</v>
      </c>
      <c r="BG763" t="s">
        <v>0</v>
      </c>
      <c r="BH763">
        <v>0</v>
      </c>
      <c r="BI763">
        <v>4</v>
      </c>
      <c r="BJ763" t="s">
        <v>801</v>
      </c>
      <c r="BM763">
        <v>200001</v>
      </c>
      <c r="BN763">
        <v>0</v>
      </c>
      <c r="BO763" t="s">
        <v>0</v>
      </c>
      <c r="BP763">
        <v>0</v>
      </c>
      <c r="BQ763">
        <v>4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0</v>
      </c>
      <c r="BZ763">
        <v>74</v>
      </c>
      <c r="CA763">
        <v>36</v>
      </c>
      <c r="CB763" t="s">
        <v>0</v>
      </c>
      <c r="CE763">
        <v>0</v>
      </c>
      <c r="CF763">
        <v>0</v>
      </c>
      <c r="CG763">
        <v>0</v>
      </c>
      <c r="CM763">
        <v>0</v>
      </c>
      <c r="CN763" t="s">
        <v>0</v>
      </c>
      <c r="CO763">
        <v>0</v>
      </c>
      <c r="CP763">
        <f>(P763+Q763+S763+R763)</f>
        <v>2043.9</v>
      </c>
      <c r="CQ763">
        <f>SUMIF(SmtRes!AQ485:'SmtRes'!AQ486,"=1",SmtRes!AA485:'SmtRes'!AA486)</f>
        <v>0</v>
      </c>
      <c r="CR763">
        <f>SUMIF(SmtRes!AQ485:'SmtRes'!AQ486,"=1",SmtRes!AB485:'SmtRes'!AB486)</f>
        <v>0</v>
      </c>
      <c r="CS763">
        <f>SUMIF(SmtRes!AQ485:'SmtRes'!AQ486,"=1",SmtRes!AC485:'SmtRes'!AC486)</f>
        <v>0</v>
      </c>
      <c r="CT763">
        <f>SUMIF(SmtRes!AQ485:'SmtRes'!AQ486,"=1",SmtRes!AD485:'SmtRes'!AD486)</f>
        <v>2156.69</v>
      </c>
      <c r="CU763">
        <f>AG763</f>
        <v>0</v>
      </c>
      <c r="CV763">
        <f>SUMIF(SmtRes!AQ485:'SmtRes'!AQ486,"=1",SmtRes!BU485:'SmtRes'!BU486)</f>
        <v>1.8954</v>
      </c>
      <c r="CW763">
        <f>SUMIF(SmtRes!AQ485:'SmtRes'!AQ486,"=1",SmtRes!BV485:'SmtRes'!BV486)</f>
        <v>0</v>
      </c>
      <c r="CX763">
        <f>AJ763</f>
        <v>0</v>
      </c>
      <c r="CY763">
        <f>(((S763+R763)*AT763)/100)</f>
        <v>1512.4860000000001</v>
      </c>
      <c r="CZ763">
        <f>(((S763+R763)*AU763)/100)</f>
        <v>735.80399999999997</v>
      </c>
      <c r="DC763" t="s">
        <v>0</v>
      </c>
      <c r="DD763" t="s">
        <v>789</v>
      </c>
      <c r="DE763" t="s">
        <v>789</v>
      </c>
      <c r="DF763" t="s">
        <v>789</v>
      </c>
      <c r="DG763" t="s">
        <v>789</v>
      </c>
      <c r="DH763" t="s">
        <v>0</v>
      </c>
      <c r="DI763" t="s">
        <v>789</v>
      </c>
      <c r="DJ763" t="s">
        <v>789</v>
      </c>
      <c r="DK763" t="s">
        <v>0</v>
      </c>
      <c r="DL763" t="s">
        <v>0</v>
      </c>
      <c r="DM763" t="s">
        <v>0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19</v>
      </c>
      <c r="DW763" t="s">
        <v>19</v>
      </c>
      <c r="DX763">
        <v>1</v>
      </c>
      <c r="DZ763" t="s">
        <v>0</v>
      </c>
      <c r="EA763" t="s">
        <v>0</v>
      </c>
      <c r="EB763" t="s">
        <v>0</v>
      </c>
      <c r="EC763" t="s">
        <v>0</v>
      </c>
      <c r="EE763">
        <v>416979947</v>
      </c>
      <c r="EF763">
        <v>4</v>
      </c>
      <c r="EG763" t="s">
        <v>790</v>
      </c>
      <c r="EH763">
        <v>83</v>
      </c>
      <c r="EI763" t="s">
        <v>790</v>
      </c>
      <c r="EJ763">
        <v>4</v>
      </c>
      <c r="EK763">
        <v>200001</v>
      </c>
      <c r="EL763" t="s">
        <v>791</v>
      </c>
      <c r="EM763" t="s">
        <v>792</v>
      </c>
      <c r="EO763" t="s">
        <v>0</v>
      </c>
      <c r="EQ763">
        <v>131072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1.62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74</v>
      </c>
      <c r="FY763">
        <v>36</v>
      </c>
      <c r="GA763" t="s">
        <v>0</v>
      </c>
      <c r="GD763">
        <v>1</v>
      </c>
      <c r="GF763">
        <v>-568993227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>ROUND(IF(AND(BH763=3,BI763=3,FS763&lt;&gt;0),P763,0),2)</f>
        <v>0</v>
      </c>
      <c r="GM763">
        <f>ROUND(O763+X763+Y763,2)+GX763</f>
        <v>4292.1899999999996</v>
      </c>
      <c r="GN763">
        <f>IF(OR(BI763=0,BI763=1),GM763-GX763,0)</f>
        <v>0</v>
      </c>
      <c r="GO763">
        <f>IF(BI763=2,GM763-GX763,0)</f>
        <v>0</v>
      </c>
      <c r="GP763">
        <f>IF(BI763=4,GM763-GX763,0)</f>
        <v>4292.1899999999996</v>
      </c>
      <c r="GR763">
        <v>0</v>
      </c>
      <c r="GS763">
        <v>3</v>
      </c>
      <c r="GT763">
        <v>0</v>
      </c>
      <c r="GU763" t="s">
        <v>789</v>
      </c>
      <c r="GV763">
        <f>ROUND(((GT763*ROUND(1.17,7))),6)</f>
        <v>0</v>
      </c>
      <c r="GW763">
        <v>1</v>
      </c>
      <c r="GX763">
        <f>ROUND(HC763*I763,2)</f>
        <v>0</v>
      </c>
      <c r="HA763">
        <v>0</v>
      </c>
      <c r="HB763">
        <v>0</v>
      </c>
      <c r="HC763">
        <f>GV763*GW763</f>
        <v>0</v>
      </c>
      <c r="HE763" t="s">
        <v>0</v>
      </c>
      <c r="HF763" t="s">
        <v>0</v>
      </c>
      <c r="HM763" t="s">
        <v>0</v>
      </c>
      <c r="HN763" t="s">
        <v>793</v>
      </c>
      <c r="HO763" t="s">
        <v>794</v>
      </c>
      <c r="HP763" t="s">
        <v>790</v>
      </c>
      <c r="HQ763" t="s">
        <v>790</v>
      </c>
      <c r="HS763">
        <v>0</v>
      </c>
      <c r="IK763">
        <v>0</v>
      </c>
    </row>
    <row r="764" spans="1:245" x14ac:dyDescent="0.2">
      <c r="A764">
        <v>17</v>
      </c>
      <c r="B764">
        <v>1</v>
      </c>
      <c r="C764">
        <f>ROW(SmtRes!A489)</f>
        <v>489</v>
      </c>
      <c r="D764">
        <f>ROW(EtalonRes!A489)</f>
        <v>489</v>
      </c>
      <c r="E764" t="s">
        <v>36</v>
      </c>
      <c r="F764" t="s">
        <v>802</v>
      </c>
      <c r="G764" t="s">
        <v>803</v>
      </c>
      <c r="H764" t="s">
        <v>19</v>
      </c>
      <c r="I764">
        <v>1</v>
      </c>
      <c r="J764">
        <v>0</v>
      </c>
      <c r="K764">
        <v>1</v>
      </c>
      <c r="M764">
        <v>1</v>
      </c>
      <c r="O764">
        <f>ROUND(CP764,2)</f>
        <v>6506.79</v>
      </c>
      <c r="P764">
        <f>SUMIF(SmtRes!AQ487:'SmtRes'!AQ489,"=1",SmtRes!DF487:'SmtRes'!DF489)</f>
        <v>0</v>
      </c>
      <c r="Q764">
        <f>SUMIF(SmtRes!AQ487:'SmtRes'!AQ489,"=1",SmtRes!DG487:'SmtRes'!DG489)</f>
        <v>0</v>
      </c>
      <c r="R764">
        <f>SUMIF(SmtRes!AQ487:'SmtRes'!AQ489,"=1",SmtRes!DH487:'SmtRes'!DH489)</f>
        <v>0</v>
      </c>
      <c r="S764">
        <f>SUMIF(SmtRes!AQ487:'SmtRes'!AQ489,"=1",SmtRes!DI487:'SmtRes'!DI489)</f>
        <v>6506.79</v>
      </c>
      <c r="T764">
        <f>ROUND(CU764*I764,2)</f>
        <v>0</v>
      </c>
      <c r="U764">
        <f>SUMIF(SmtRes!AQ487:'SmtRes'!AQ489,"=1",SmtRes!CV487:'SmtRes'!CV489)</f>
        <v>6.3179999999999996</v>
      </c>
      <c r="V764">
        <f>SUMIF(SmtRes!AQ487:'SmtRes'!AQ489,"=1",SmtRes!CW487:'SmtRes'!CW489)</f>
        <v>0</v>
      </c>
      <c r="W764">
        <f>ROUND(CX764*I764,2)</f>
        <v>0</v>
      </c>
      <c r="X764">
        <f t="shared" si="537"/>
        <v>4815.0200000000004</v>
      </c>
      <c r="Y764">
        <f t="shared" si="537"/>
        <v>2342.44</v>
      </c>
      <c r="AA764">
        <v>449016141</v>
      </c>
      <c r="AB764">
        <f>ROUND((AC764+AD764+AF764),6)</f>
        <v>6506.7818399999996</v>
      </c>
      <c r="AC764">
        <f>ROUND((0),6)</f>
        <v>0</v>
      </c>
      <c r="AD764">
        <f>ROUND((((0)-(0))+AE764),6)</f>
        <v>0</v>
      </c>
      <c r="AE764">
        <f>ROUND((0),6)</f>
        <v>0</v>
      </c>
      <c r="AF764">
        <f>ROUND((SUM(SmtRes!BT487:'SmtRes'!BT489)),6)</f>
        <v>6506.7818399999996</v>
      </c>
      <c r="AG764">
        <f>ROUND((AP764),6)</f>
        <v>0</v>
      </c>
      <c r="AH764">
        <f>(SUM(SmtRes!BU487:'SmtRes'!BU489))</f>
        <v>6.3179999999999996</v>
      </c>
      <c r="AI764">
        <f>(0)</f>
        <v>0</v>
      </c>
      <c r="AJ764">
        <f>(AS764)</f>
        <v>0</v>
      </c>
      <c r="AK764">
        <v>5561.3519999999999</v>
      </c>
      <c r="AL764">
        <v>0</v>
      </c>
      <c r="AM764">
        <v>0</v>
      </c>
      <c r="AN764">
        <v>0</v>
      </c>
      <c r="AO764">
        <v>5561.3519999999999</v>
      </c>
      <c r="AP764">
        <v>0</v>
      </c>
      <c r="AQ764">
        <v>5.4</v>
      </c>
      <c r="AR764">
        <v>0</v>
      </c>
      <c r="AS764">
        <v>0</v>
      </c>
      <c r="AT764">
        <v>74</v>
      </c>
      <c r="AU764">
        <v>36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0</v>
      </c>
      <c r="BE764" t="s">
        <v>0</v>
      </c>
      <c r="BF764" t="s">
        <v>0</v>
      </c>
      <c r="BG764" t="s">
        <v>0</v>
      </c>
      <c r="BH764">
        <v>0</v>
      </c>
      <c r="BI764">
        <v>4</v>
      </c>
      <c r="BJ764" t="s">
        <v>804</v>
      </c>
      <c r="BM764">
        <v>200001</v>
      </c>
      <c r="BN764">
        <v>0</v>
      </c>
      <c r="BO764" t="s">
        <v>0</v>
      </c>
      <c r="BP764">
        <v>0</v>
      </c>
      <c r="BQ764">
        <v>4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0</v>
      </c>
      <c r="BZ764">
        <v>74</v>
      </c>
      <c r="CA764">
        <v>36</v>
      </c>
      <c r="CB764" t="s">
        <v>0</v>
      </c>
      <c r="CE764">
        <v>0</v>
      </c>
      <c r="CF764">
        <v>0</v>
      </c>
      <c r="CG764">
        <v>0</v>
      </c>
      <c r="CM764">
        <v>0</v>
      </c>
      <c r="CN764" t="s">
        <v>0</v>
      </c>
      <c r="CO764">
        <v>0</v>
      </c>
      <c r="CP764">
        <f>(P764+Q764+S764+R764)</f>
        <v>6506.79</v>
      </c>
      <c r="CQ764">
        <f>SUMIF(SmtRes!AQ487:'SmtRes'!AQ489,"=1",SmtRes!AA487:'SmtRes'!AA489)</f>
        <v>0</v>
      </c>
      <c r="CR764">
        <f>SUMIF(SmtRes!AQ487:'SmtRes'!AQ489,"=1",SmtRes!AB487:'SmtRes'!AB489)</f>
        <v>0</v>
      </c>
      <c r="CS764">
        <f>SUMIF(SmtRes!AQ487:'SmtRes'!AQ489,"=1",SmtRes!AC487:'SmtRes'!AC489)</f>
        <v>0</v>
      </c>
      <c r="CT764">
        <f>SUMIF(SmtRes!AQ487:'SmtRes'!AQ489,"=1",SmtRes!AD487:'SmtRes'!AD489)</f>
        <v>2774.62</v>
      </c>
      <c r="CU764">
        <f>AG764</f>
        <v>0</v>
      </c>
      <c r="CV764">
        <f>SUMIF(SmtRes!AQ487:'SmtRes'!AQ489,"=1",SmtRes!BU487:'SmtRes'!BU489)</f>
        <v>6.3179999999999996</v>
      </c>
      <c r="CW764">
        <f>SUMIF(SmtRes!AQ487:'SmtRes'!AQ489,"=1",SmtRes!BV487:'SmtRes'!BV489)</f>
        <v>0</v>
      </c>
      <c r="CX764">
        <f>AJ764</f>
        <v>0</v>
      </c>
      <c r="CY764">
        <f>(((S764+R764)*AT764)/100)</f>
        <v>4815.0245999999997</v>
      </c>
      <c r="CZ764">
        <f>(((S764+R764)*AU764)/100)</f>
        <v>2342.4443999999999</v>
      </c>
      <c r="DC764" t="s">
        <v>0</v>
      </c>
      <c r="DD764" t="s">
        <v>789</v>
      </c>
      <c r="DE764" t="s">
        <v>789</v>
      </c>
      <c r="DF764" t="s">
        <v>789</v>
      </c>
      <c r="DG764" t="s">
        <v>789</v>
      </c>
      <c r="DH764" t="s">
        <v>0</v>
      </c>
      <c r="DI764" t="s">
        <v>789</v>
      </c>
      <c r="DJ764" t="s">
        <v>789</v>
      </c>
      <c r="DK764" t="s">
        <v>0</v>
      </c>
      <c r="DL764" t="s">
        <v>0</v>
      </c>
      <c r="DM764" t="s">
        <v>0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19</v>
      </c>
      <c r="DW764" t="s">
        <v>19</v>
      </c>
      <c r="DX764">
        <v>1</v>
      </c>
      <c r="DZ764" t="s">
        <v>0</v>
      </c>
      <c r="EA764" t="s">
        <v>0</v>
      </c>
      <c r="EB764" t="s">
        <v>0</v>
      </c>
      <c r="EC764" t="s">
        <v>0</v>
      </c>
      <c r="EE764">
        <v>416979947</v>
      </c>
      <c r="EF764">
        <v>4</v>
      </c>
      <c r="EG764" t="s">
        <v>790</v>
      </c>
      <c r="EH764">
        <v>83</v>
      </c>
      <c r="EI764" t="s">
        <v>790</v>
      </c>
      <c r="EJ764">
        <v>4</v>
      </c>
      <c r="EK764">
        <v>200001</v>
      </c>
      <c r="EL764" t="s">
        <v>791</v>
      </c>
      <c r="EM764" t="s">
        <v>792</v>
      </c>
      <c r="EO764" t="s">
        <v>0</v>
      </c>
      <c r="EQ764">
        <v>131072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5.4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74</v>
      </c>
      <c r="FY764">
        <v>36</v>
      </c>
      <c r="GA764" t="s">
        <v>0</v>
      </c>
      <c r="GD764">
        <v>1</v>
      </c>
      <c r="GF764">
        <v>247125480</v>
      </c>
      <c r="GG764">
        <v>2</v>
      </c>
      <c r="GH764">
        <v>1</v>
      </c>
      <c r="GI764">
        <v>-2</v>
      </c>
      <c r="GJ764">
        <v>0</v>
      </c>
      <c r="GK764">
        <v>0</v>
      </c>
      <c r="GL764">
        <f>ROUND(IF(AND(BH764=3,BI764=3,FS764&lt;&gt;0),P764,0),2)</f>
        <v>0</v>
      </c>
      <c r="GM764">
        <f>ROUND(O764+X764+Y764,2)+GX764</f>
        <v>13664.25</v>
      </c>
      <c r="GN764">
        <f>IF(OR(BI764=0,BI764=1),GM764-GX764,0)</f>
        <v>0</v>
      </c>
      <c r="GO764">
        <f>IF(BI764=2,GM764-GX764,0)</f>
        <v>0</v>
      </c>
      <c r="GP764">
        <f>IF(BI764=4,GM764-GX764,0)</f>
        <v>13664.25</v>
      </c>
      <c r="GR764">
        <v>0</v>
      </c>
      <c r="GS764">
        <v>3</v>
      </c>
      <c r="GT764">
        <v>0</v>
      </c>
      <c r="GU764" t="s">
        <v>789</v>
      </c>
      <c r="GV764">
        <f>ROUND(((GT764*ROUND(1.17,7))),6)</f>
        <v>0</v>
      </c>
      <c r="GW764">
        <v>1</v>
      </c>
      <c r="GX764">
        <f>ROUND(HC764*I764,2)</f>
        <v>0</v>
      </c>
      <c r="HA764">
        <v>0</v>
      </c>
      <c r="HB764">
        <v>0</v>
      </c>
      <c r="HC764">
        <f>GV764*GW764</f>
        <v>0</v>
      </c>
      <c r="HE764" t="s">
        <v>0</v>
      </c>
      <c r="HF764" t="s">
        <v>0</v>
      </c>
      <c r="HM764" t="s">
        <v>0</v>
      </c>
      <c r="HN764" t="s">
        <v>793</v>
      </c>
      <c r="HO764" t="s">
        <v>794</v>
      </c>
      <c r="HP764" t="s">
        <v>790</v>
      </c>
      <c r="HQ764" t="s">
        <v>790</v>
      </c>
      <c r="HS764">
        <v>0</v>
      </c>
      <c r="IK764">
        <v>0</v>
      </c>
    </row>
    <row r="766" spans="1:245" x14ac:dyDescent="0.2">
      <c r="A766" s="2">
        <v>51</v>
      </c>
      <c r="B766" s="2">
        <f>B757</f>
        <v>1</v>
      </c>
      <c r="C766" s="2">
        <f>A757</f>
        <v>4</v>
      </c>
      <c r="D766" s="2">
        <f>ROW(A757)</f>
        <v>757</v>
      </c>
      <c r="E766" s="2"/>
      <c r="F766" s="2" t="str">
        <f>IF(F757&lt;&gt;"",F757,"")</f>
        <v>Новый раздел</v>
      </c>
      <c r="G766" s="2" t="str">
        <f>IF(G757&lt;&gt;"",G757,"")</f>
        <v>ПНР ВЛ-10кВ</v>
      </c>
      <c r="H766" s="2">
        <v>0</v>
      </c>
      <c r="I766" s="2"/>
      <c r="J766" s="2"/>
      <c r="K766" s="2"/>
      <c r="L766" s="2"/>
      <c r="M766" s="2"/>
      <c r="N766" s="2"/>
      <c r="O766" s="2">
        <f t="shared" ref="O766:T766" si="538">ROUND(AB766,2)</f>
        <v>11401.04</v>
      </c>
      <c r="P766" s="2">
        <f t="shared" si="538"/>
        <v>0</v>
      </c>
      <c r="Q766" s="2">
        <f t="shared" si="538"/>
        <v>0</v>
      </c>
      <c r="R766" s="2">
        <f t="shared" si="538"/>
        <v>0</v>
      </c>
      <c r="S766" s="2">
        <f t="shared" si="538"/>
        <v>11401.04</v>
      </c>
      <c r="T766" s="2">
        <f t="shared" si="538"/>
        <v>0</v>
      </c>
      <c r="U766" s="2">
        <f>AH766</f>
        <v>10.856664</v>
      </c>
      <c r="V766" s="2">
        <f>AI766</f>
        <v>0</v>
      </c>
      <c r="W766" s="2">
        <f>ROUND(AJ766,2)</f>
        <v>0</v>
      </c>
      <c r="X766" s="2">
        <f>ROUND(AK766,2)</f>
        <v>8436.76</v>
      </c>
      <c r="Y766" s="2">
        <f>ROUND(AL766,2)</f>
        <v>4104.37</v>
      </c>
      <c r="Z766" s="2"/>
      <c r="AA766" s="2"/>
      <c r="AB766" s="2">
        <f>ROUND(SUMIF(AA761:AA764,"=449016141",O761:O764),2)</f>
        <v>11401.04</v>
      </c>
      <c r="AC766" s="2">
        <f>ROUND(SUMIF(AA761:AA764,"=449016141",P761:P764),2)</f>
        <v>0</v>
      </c>
      <c r="AD766" s="2">
        <f>ROUND(SUMIF(AA761:AA764,"=449016141",Q761:Q764),2)</f>
        <v>0</v>
      </c>
      <c r="AE766" s="2">
        <f>ROUND(SUMIF(AA761:AA764,"=449016141",R761:R764),2)</f>
        <v>0</v>
      </c>
      <c r="AF766" s="2">
        <f>ROUND(SUMIF(AA761:AA764,"=449016141",S761:S764),2)</f>
        <v>11401.04</v>
      </c>
      <c r="AG766" s="2">
        <f>ROUND(SUMIF(AA761:AA764,"=449016141",T761:T764),2)</f>
        <v>0</v>
      </c>
      <c r="AH766" s="2">
        <f>SUMIF(AA761:AA764,"=449016141",U761:U764)</f>
        <v>10.856664</v>
      </c>
      <c r="AI766" s="2">
        <f>SUMIF(AA761:AA764,"=449016141",V761:V764)</f>
        <v>0</v>
      </c>
      <c r="AJ766" s="2">
        <f>ROUND(SUMIF(AA761:AA764,"=449016141",W761:W764),2)</f>
        <v>0</v>
      </c>
      <c r="AK766" s="2">
        <f>ROUND(SUMIF(AA761:AA764,"=449016141",X761:X764),2)</f>
        <v>8436.76</v>
      </c>
      <c r="AL766" s="2">
        <f>ROUND(SUMIF(AA761:AA764,"=449016141",Y761:Y764),2)</f>
        <v>4104.37</v>
      </c>
      <c r="AM766" s="2"/>
      <c r="AN766" s="2"/>
      <c r="AO766" s="2">
        <f t="shared" ref="AO766:BD766" si="539">ROUND(BX766,2)</f>
        <v>0</v>
      </c>
      <c r="AP766" s="2">
        <f t="shared" si="539"/>
        <v>0</v>
      </c>
      <c r="AQ766" s="2">
        <f t="shared" si="539"/>
        <v>0</v>
      </c>
      <c r="AR766" s="2">
        <f t="shared" si="539"/>
        <v>23942.17</v>
      </c>
      <c r="AS766" s="2">
        <f t="shared" si="539"/>
        <v>0</v>
      </c>
      <c r="AT766" s="2">
        <f t="shared" si="539"/>
        <v>0</v>
      </c>
      <c r="AU766" s="2">
        <f t="shared" si="539"/>
        <v>23942.17</v>
      </c>
      <c r="AV766" s="2">
        <f t="shared" si="539"/>
        <v>0</v>
      </c>
      <c r="AW766" s="2">
        <f t="shared" si="539"/>
        <v>0</v>
      </c>
      <c r="AX766" s="2">
        <f t="shared" si="539"/>
        <v>0</v>
      </c>
      <c r="AY766" s="2">
        <f t="shared" si="539"/>
        <v>0</v>
      </c>
      <c r="AZ766" s="2">
        <f t="shared" si="539"/>
        <v>0</v>
      </c>
      <c r="BA766" s="2">
        <f t="shared" si="539"/>
        <v>0</v>
      </c>
      <c r="BB766" s="2">
        <f t="shared" si="539"/>
        <v>0</v>
      </c>
      <c r="BC766" s="2">
        <f t="shared" si="539"/>
        <v>0</v>
      </c>
      <c r="BD766" s="2">
        <f t="shared" si="539"/>
        <v>0</v>
      </c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>
        <f>ROUND(SUMIF(AA761:AA764,"=449016141",FQ761:FQ764),2)</f>
        <v>0</v>
      </c>
      <c r="BY766" s="2">
        <f>ROUND(SUMIF(AA761:AA764,"=449016141",FR761:FR764),2)</f>
        <v>0</v>
      </c>
      <c r="BZ766" s="2">
        <f>ROUND(SUMIF(AA761:AA764,"=449016141",GL761:GL764),2)</f>
        <v>0</v>
      </c>
      <c r="CA766" s="2">
        <f>ROUND(SUMIF(AA761:AA764,"=449016141",GM761:GM764),2)</f>
        <v>23942.17</v>
      </c>
      <c r="CB766" s="2">
        <f>ROUND(SUMIF(AA761:AA764,"=449016141",GN761:GN764),2)</f>
        <v>0</v>
      </c>
      <c r="CC766" s="2">
        <f>ROUND(SUMIF(AA761:AA764,"=449016141",GO761:GO764),2)</f>
        <v>0</v>
      </c>
      <c r="CD766" s="2">
        <f>ROUND(SUMIF(AA761:AA764,"=449016141",GP761:GP764),2)</f>
        <v>23942.17</v>
      </c>
      <c r="CE766" s="2">
        <f>AC766-BX766</f>
        <v>0</v>
      </c>
      <c r="CF766" s="2">
        <f>AC766-BY766</f>
        <v>0</v>
      </c>
      <c r="CG766" s="2">
        <f>BX766-BZ766</f>
        <v>0</v>
      </c>
      <c r="CH766" s="2">
        <f>AC766-BX766-BY766+BZ766</f>
        <v>0</v>
      </c>
      <c r="CI766" s="2">
        <f>BY766-BZ766</f>
        <v>0</v>
      </c>
      <c r="CJ766" s="2">
        <f>ROUND(SUMIF(AA761:AA764,"=449016141",GX761:GX764),2)</f>
        <v>0</v>
      </c>
      <c r="CK766" s="2">
        <f>ROUND(SUMIF(AA761:AA764,"=449016141",GY761:GY764),2)</f>
        <v>0</v>
      </c>
      <c r="CL766" s="2">
        <f>ROUND(SUMIF(AA761:AA764,"=449016141",GZ761:GZ764),2)</f>
        <v>0</v>
      </c>
      <c r="CM766" s="2">
        <f>ROUND(SUMIF(AA761:AA764,"=449016141",HD761:HD764),2)</f>
        <v>0</v>
      </c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>
        <v>0</v>
      </c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201</v>
      </c>
      <c r="F768" s="4">
        <f>ROUND(Source!O766,O768)</f>
        <v>11401.04</v>
      </c>
      <c r="G768" s="4" t="s">
        <v>403</v>
      </c>
      <c r="H768" s="4" t="s">
        <v>404</v>
      </c>
      <c r="I768" s="4"/>
      <c r="J768" s="4"/>
      <c r="K768" s="4">
        <v>201</v>
      </c>
      <c r="L768" s="4">
        <v>1</v>
      </c>
      <c r="M768" s="4"/>
      <c r="N768" s="4" t="s">
        <v>0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11401.04</v>
      </c>
      <c r="X768" s="4">
        <v>1</v>
      </c>
      <c r="Y768" s="4">
        <v>11401.04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202</v>
      </c>
      <c r="F769" s="4">
        <f>ROUND(Source!P766,O769)</f>
        <v>0</v>
      </c>
      <c r="G769" s="4" t="s">
        <v>405</v>
      </c>
      <c r="H769" s="4" t="s">
        <v>406</v>
      </c>
      <c r="I769" s="4"/>
      <c r="J769" s="4"/>
      <c r="K769" s="4">
        <v>202</v>
      </c>
      <c r="L769" s="4">
        <v>2</v>
      </c>
      <c r="M769" s="4"/>
      <c r="N769" s="4" t="s">
        <v>0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222</v>
      </c>
      <c r="F770" s="4">
        <f>ROUND(Source!AO766,O770)</f>
        <v>0</v>
      </c>
      <c r="G770" s="4" t="s">
        <v>407</v>
      </c>
      <c r="H770" s="4" t="s">
        <v>408</v>
      </c>
      <c r="I770" s="4"/>
      <c r="J770" s="4"/>
      <c r="K770" s="4">
        <v>222</v>
      </c>
      <c r="L770" s="4">
        <v>3</v>
      </c>
      <c r="M770" s="4"/>
      <c r="N770" s="4" t="s">
        <v>0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225</v>
      </c>
      <c r="F771" s="4">
        <f>ROUND(Source!AV766,O771)</f>
        <v>0</v>
      </c>
      <c r="G771" s="4" t="s">
        <v>409</v>
      </c>
      <c r="H771" s="4" t="s">
        <v>410</v>
      </c>
      <c r="I771" s="4"/>
      <c r="J771" s="4"/>
      <c r="K771" s="4">
        <v>225</v>
      </c>
      <c r="L771" s="4">
        <v>4</v>
      </c>
      <c r="M771" s="4"/>
      <c r="N771" s="4" t="s">
        <v>0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226</v>
      </c>
      <c r="F772" s="4">
        <f>ROUND(Source!AW766,O772)</f>
        <v>0</v>
      </c>
      <c r="G772" s="4" t="s">
        <v>411</v>
      </c>
      <c r="H772" s="4" t="s">
        <v>412</v>
      </c>
      <c r="I772" s="4"/>
      <c r="J772" s="4"/>
      <c r="K772" s="4">
        <v>226</v>
      </c>
      <c r="L772" s="4">
        <v>5</v>
      </c>
      <c r="M772" s="4"/>
      <c r="N772" s="4" t="s">
        <v>0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227</v>
      </c>
      <c r="F773" s="4">
        <f>ROUND(Source!AX766,O773)</f>
        <v>0</v>
      </c>
      <c r="G773" s="4" t="s">
        <v>413</v>
      </c>
      <c r="H773" s="4" t="s">
        <v>414</v>
      </c>
      <c r="I773" s="4"/>
      <c r="J773" s="4"/>
      <c r="K773" s="4">
        <v>227</v>
      </c>
      <c r="L773" s="4">
        <v>6</v>
      </c>
      <c r="M773" s="4"/>
      <c r="N773" s="4" t="s">
        <v>0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228</v>
      </c>
      <c r="F774" s="4">
        <f>ROUND(Source!AY766,O774)</f>
        <v>0</v>
      </c>
      <c r="G774" s="4" t="s">
        <v>415</v>
      </c>
      <c r="H774" s="4" t="s">
        <v>416</v>
      </c>
      <c r="I774" s="4"/>
      <c r="J774" s="4"/>
      <c r="K774" s="4">
        <v>228</v>
      </c>
      <c r="L774" s="4">
        <v>7</v>
      </c>
      <c r="M774" s="4"/>
      <c r="N774" s="4" t="s">
        <v>0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216</v>
      </c>
      <c r="F775" s="4">
        <f>ROUND(Source!AP766,O775)</f>
        <v>0</v>
      </c>
      <c r="G775" s="4" t="s">
        <v>417</v>
      </c>
      <c r="H775" s="4" t="s">
        <v>418</v>
      </c>
      <c r="I775" s="4"/>
      <c r="J775" s="4"/>
      <c r="K775" s="4">
        <v>216</v>
      </c>
      <c r="L775" s="4">
        <v>8</v>
      </c>
      <c r="M775" s="4"/>
      <c r="N775" s="4" t="s">
        <v>0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223</v>
      </c>
      <c r="F776" s="4">
        <f>ROUND(Source!AQ766,O776)</f>
        <v>0</v>
      </c>
      <c r="G776" s="4" t="s">
        <v>419</v>
      </c>
      <c r="H776" s="4" t="s">
        <v>420</v>
      </c>
      <c r="I776" s="4"/>
      <c r="J776" s="4"/>
      <c r="K776" s="4">
        <v>223</v>
      </c>
      <c r="L776" s="4">
        <v>9</v>
      </c>
      <c r="M776" s="4"/>
      <c r="N776" s="4" t="s">
        <v>0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229</v>
      </c>
      <c r="F777" s="4">
        <f>ROUND(Source!AZ766,O777)</f>
        <v>0</v>
      </c>
      <c r="G777" s="4" t="s">
        <v>421</v>
      </c>
      <c r="H777" s="4" t="s">
        <v>422</v>
      </c>
      <c r="I777" s="4"/>
      <c r="J777" s="4"/>
      <c r="K777" s="4">
        <v>229</v>
      </c>
      <c r="L777" s="4">
        <v>10</v>
      </c>
      <c r="M777" s="4"/>
      <c r="N777" s="4" t="s">
        <v>0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203</v>
      </c>
      <c r="F778" s="4">
        <f>ROUND(Source!Q766,O778)</f>
        <v>0</v>
      </c>
      <c r="G778" s="4" t="s">
        <v>423</v>
      </c>
      <c r="H778" s="4" t="s">
        <v>424</v>
      </c>
      <c r="I778" s="4"/>
      <c r="J778" s="4"/>
      <c r="K778" s="4">
        <v>203</v>
      </c>
      <c r="L778" s="4">
        <v>11</v>
      </c>
      <c r="M778" s="4"/>
      <c r="N778" s="4" t="s">
        <v>0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231</v>
      </c>
      <c r="F779" s="4">
        <f>ROUND(Source!BB766,O779)</f>
        <v>0</v>
      </c>
      <c r="G779" s="4" t="s">
        <v>425</v>
      </c>
      <c r="H779" s="4" t="s">
        <v>426</v>
      </c>
      <c r="I779" s="4"/>
      <c r="J779" s="4"/>
      <c r="K779" s="4">
        <v>231</v>
      </c>
      <c r="L779" s="4">
        <v>12</v>
      </c>
      <c r="M779" s="4"/>
      <c r="N779" s="4" t="s">
        <v>0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204</v>
      </c>
      <c r="F780" s="4">
        <f>ROUND(Source!R766,O780)</f>
        <v>0</v>
      </c>
      <c r="G780" s="4" t="s">
        <v>427</v>
      </c>
      <c r="H780" s="4" t="s">
        <v>428</v>
      </c>
      <c r="I780" s="4"/>
      <c r="J780" s="4"/>
      <c r="K780" s="4">
        <v>204</v>
      </c>
      <c r="L780" s="4">
        <v>13</v>
      </c>
      <c r="M780" s="4"/>
      <c r="N780" s="4" t="s">
        <v>0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205</v>
      </c>
      <c r="F781" s="4">
        <f>ROUND(Source!S766,O781)</f>
        <v>11401.04</v>
      </c>
      <c r="G781" s="4" t="s">
        <v>429</v>
      </c>
      <c r="H781" s="4" t="s">
        <v>430</v>
      </c>
      <c r="I781" s="4"/>
      <c r="J781" s="4"/>
      <c r="K781" s="4">
        <v>205</v>
      </c>
      <c r="L781" s="4">
        <v>14</v>
      </c>
      <c r="M781" s="4"/>
      <c r="N781" s="4" t="s">
        <v>0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11401.04</v>
      </c>
      <c r="X781" s="4">
        <v>1</v>
      </c>
      <c r="Y781" s="4">
        <v>11401.04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232</v>
      </c>
      <c r="F782" s="4">
        <f>ROUND(Source!BC766,O782)</f>
        <v>0</v>
      </c>
      <c r="G782" s="4" t="s">
        <v>431</v>
      </c>
      <c r="H782" s="4" t="s">
        <v>432</v>
      </c>
      <c r="I782" s="4"/>
      <c r="J782" s="4"/>
      <c r="K782" s="4">
        <v>232</v>
      </c>
      <c r="L782" s="4">
        <v>15</v>
      </c>
      <c r="M782" s="4"/>
      <c r="N782" s="4" t="s">
        <v>0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214</v>
      </c>
      <c r="F783" s="4">
        <f>ROUND(Source!AS766,O783)</f>
        <v>0</v>
      </c>
      <c r="G783" s="4" t="s">
        <v>433</v>
      </c>
      <c r="H783" s="4" t="s">
        <v>434</v>
      </c>
      <c r="I783" s="4"/>
      <c r="J783" s="4"/>
      <c r="K783" s="4">
        <v>214</v>
      </c>
      <c r="L783" s="4">
        <v>16</v>
      </c>
      <c r="M783" s="4"/>
      <c r="N783" s="4" t="s">
        <v>0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215</v>
      </c>
      <c r="F784" s="4">
        <f>ROUND(Source!AT766,O784)</f>
        <v>0</v>
      </c>
      <c r="G784" s="4" t="s">
        <v>435</v>
      </c>
      <c r="H784" s="4" t="s">
        <v>436</v>
      </c>
      <c r="I784" s="4"/>
      <c r="J784" s="4"/>
      <c r="K784" s="4">
        <v>215</v>
      </c>
      <c r="L784" s="4">
        <v>17</v>
      </c>
      <c r="M784" s="4"/>
      <c r="N784" s="4" t="s">
        <v>0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217</v>
      </c>
      <c r="F785" s="4">
        <f>ROUND(Source!AU766,O785)</f>
        <v>23942.17</v>
      </c>
      <c r="G785" s="4" t="s">
        <v>437</v>
      </c>
      <c r="H785" s="4" t="s">
        <v>438</v>
      </c>
      <c r="I785" s="4"/>
      <c r="J785" s="4"/>
      <c r="K785" s="4">
        <v>217</v>
      </c>
      <c r="L785" s="4">
        <v>18</v>
      </c>
      <c r="M785" s="4"/>
      <c r="N785" s="4" t="s">
        <v>0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23942.17</v>
      </c>
      <c r="X785" s="4">
        <v>1</v>
      </c>
      <c r="Y785" s="4">
        <v>23942.17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230</v>
      </c>
      <c r="F786" s="4">
        <f>ROUND(Source!BA766,O786)</f>
        <v>0</v>
      </c>
      <c r="G786" s="4" t="s">
        <v>439</v>
      </c>
      <c r="H786" s="4" t="s">
        <v>440</v>
      </c>
      <c r="I786" s="4"/>
      <c r="J786" s="4"/>
      <c r="K786" s="4">
        <v>230</v>
      </c>
      <c r="L786" s="4">
        <v>19</v>
      </c>
      <c r="M786" s="4"/>
      <c r="N786" s="4" t="s">
        <v>0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206</v>
      </c>
      <c r="F787" s="4">
        <f>ROUND(Source!T766,O787)</f>
        <v>0</v>
      </c>
      <c r="G787" s="4" t="s">
        <v>441</v>
      </c>
      <c r="H787" s="4" t="s">
        <v>442</v>
      </c>
      <c r="I787" s="4"/>
      <c r="J787" s="4"/>
      <c r="K787" s="4">
        <v>206</v>
      </c>
      <c r="L787" s="4">
        <v>20</v>
      </c>
      <c r="M787" s="4"/>
      <c r="N787" s="4" t="s">
        <v>0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207</v>
      </c>
      <c r="F788" s="4">
        <f>ROUND(Source!U766,O788)</f>
        <v>10.856664</v>
      </c>
      <c r="G788" s="4" t="s">
        <v>443</v>
      </c>
      <c r="H788" s="4" t="s">
        <v>444</v>
      </c>
      <c r="I788" s="4"/>
      <c r="J788" s="4"/>
      <c r="K788" s="4">
        <v>207</v>
      </c>
      <c r="L788" s="4">
        <v>21</v>
      </c>
      <c r="M788" s="4"/>
      <c r="N788" s="4" t="s">
        <v>0</v>
      </c>
      <c r="O788" s="4">
        <v>7</v>
      </c>
      <c r="P788" s="4"/>
      <c r="Q788" s="4"/>
      <c r="R788" s="4"/>
      <c r="S788" s="4"/>
      <c r="T788" s="4"/>
      <c r="U788" s="4"/>
      <c r="V788" s="4"/>
      <c r="W788" s="4">
        <v>10.856664</v>
      </c>
      <c r="X788" s="4">
        <v>1</v>
      </c>
      <c r="Y788" s="4">
        <v>10.856664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208</v>
      </c>
      <c r="F789" s="4">
        <f>ROUND(Source!V766,O789)</f>
        <v>0</v>
      </c>
      <c r="G789" s="4" t="s">
        <v>445</v>
      </c>
      <c r="H789" s="4" t="s">
        <v>446</v>
      </c>
      <c r="I789" s="4"/>
      <c r="J789" s="4"/>
      <c r="K789" s="4">
        <v>208</v>
      </c>
      <c r="L789" s="4">
        <v>22</v>
      </c>
      <c r="M789" s="4"/>
      <c r="N789" s="4" t="s">
        <v>0</v>
      </c>
      <c r="O789" s="4">
        <v>7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1</v>
      </c>
      <c r="E790" s="4">
        <v>209</v>
      </c>
      <c r="F790" s="4">
        <f>ROUND(Source!W766,O790)</f>
        <v>0</v>
      </c>
      <c r="G790" s="4" t="s">
        <v>447</v>
      </c>
      <c r="H790" s="4" t="s">
        <v>448</v>
      </c>
      <c r="I790" s="4"/>
      <c r="J790" s="4"/>
      <c r="K790" s="4">
        <v>209</v>
      </c>
      <c r="L790" s="4">
        <v>23</v>
      </c>
      <c r="M790" s="4"/>
      <c r="N790" s="4" t="s">
        <v>0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1</v>
      </c>
      <c r="E791" s="4">
        <v>233</v>
      </c>
      <c r="F791" s="4">
        <f>ROUND(Source!BD766,O791)</f>
        <v>0</v>
      </c>
      <c r="G791" s="4" t="s">
        <v>449</v>
      </c>
      <c r="H791" s="4" t="s">
        <v>450</v>
      </c>
      <c r="I791" s="4"/>
      <c r="J791" s="4"/>
      <c r="K791" s="4">
        <v>233</v>
      </c>
      <c r="L791" s="4">
        <v>24</v>
      </c>
      <c r="M791" s="4"/>
      <c r="N791" s="4" t="s">
        <v>0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06" x14ac:dyDescent="0.2">
      <c r="A792" s="4">
        <v>50</v>
      </c>
      <c r="B792" s="4">
        <v>0</v>
      </c>
      <c r="C792" s="4">
        <v>0</v>
      </c>
      <c r="D792" s="4">
        <v>1</v>
      </c>
      <c r="E792" s="4">
        <v>210</v>
      </c>
      <c r="F792" s="4">
        <f>ROUND(Source!X766,O792)</f>
        <v>8436.76</v>
      </c>
      <c r="G792" s="4" t="s">
        <v>451</v>
      </c>
      <c r="H792" s="4" t="s">
        <v>452</v>
      </c>
      <c r="I792" s="4"/>
      <c r="J792" s="4"/>
      <c r="K792" s="4">
        <v>210</v>
      </c>
      <c r="L792" s="4">
        <v>25</v>
      </c>
      <c r="M792" s="4"/>
      <c r="N792" s="4" t="s">
        <v>0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8436.76</v>
      </c>
      <c r="X792" s="4">
        <v>1</v>
      </c>
      <c r="Y792" s="4">
        <v>8436.76</v>
      </c>
      <c r="Z792" s="4"/>
      <c r="AA792" s="4"/>
      <c r="AB792" s="4"/>
    </row>
    <row r="793" spans="1:206" x14ac:dyDescent="0.2">
      <c r="A793" s="4">
        <v>50</v>
      </c>
      <c r="B793" s="4">
        <v>0</v>
      </c>
      <c r="C793" s="4">
        <v>0</v>
      </c>
      <c r="D793" s="4">
        <v>1</v>
      </c>
      <c r="E793" s="4">
        <v>211</v>
      </c>
      <c r="F793" s="4">
        <f>ROUND(Source!Y766,O793)</f>
        <v>4104.37</v>
      </c>
      <c r="G793" s="4" t="s">
        <v>453</v>
      </c>
      <c r="H793" s="4" t="s">
        <v>454</v>
      </c>
      <c r="I793" s="4"/>
      <c r="J793" s="4"/>
      <c r="K793" s="4">
        <v>211</v>
      </c>
      <c r="L793" s="4">
        <v>26</v>
      </c>
      <c r="M793" s="4"/>
      <c r="N793" s="4" t="s">
        <v>0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4104.37</v>
      </c>
      <c r="X793" s="4">
        <v>1</v>
      </c>
      <c r="Y793" s="4">
        <v>4104.37</v>
      </c>
      <c r="Z793" s="4"/>
      <c r="AA793" s="4"/>
      <c r="AB793" s="4"/>
    </row>
    <row r="794" spans="1:206" x14ac:dyDescent="0.2">
      <c r="A794" s="4">
        <v>50</v>
      </c>
      <c r="B794" s="4">
        <v>0</v>
      </c>
      <c r="C794" s="4">
        <v>0</v>
      </c>
      <c r="D794" s="4">
        <v>1</v>
      </c>
      <c r="E794" s="4">
        <v>224</v>
      </c>
      <c r="F794" s="4">
        <f>ROUND(Source!AR766,O794)</f>
        <v>23942.17</v>
      </c>
      <c r="G794" s="4" t="s">
        <v>455</v>
      </c>
      <c r="H794" s="4" t="s">
        <v>456</v>
      </c>
      <c r="I794" s="4"/>
      <c r="J794" s="4"/>
      <c r="K794" s="4">
        <v>224</v>
      </c>
      <c r="L794" s="4">
        <v>27</v>
      </c>
      <c r="M794" s="4"/>
      <c r="N794" s="4" t="s">
        <v>0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23942.17</v>
      </c>
      <c r="X794" s="4">
        <v>1</v>
      </c>
      <c r="Y794" s="4">
        <v>23942.17</v>
      </c>
      <c r="Z794" s="4"/>
      <c r="AA794" s="4"/>
      <c r="AB794" s="4"/>
    </row>
    <row r="796" spans="1:206" x14ac:dyDescent="0.2">
      <c r="A796" s="2">
        <v>51</v>
      </c>
      <c r="B796" s="2">
        <f>B753</f>
        <v>1</v>
      </c>
      <c r="C796" s="2">
        <f>A753</f>
        <v>3</v>
      </c>
      <c r="D796" s="2">
        <f>ROW(A753)</f>
        <v>753</v>
      </c>
      <c r="E796" s="2"/>
      <c r="F796" s="2" t="str">
        <f>IF(F753&lt;&gt;"",F753,"")</f>
        <v>09-01-01</v>
      </c>
      <c r="G796" s="2" t="str">
        <f>IF(G753&lt;&gt;"",G753,"")</f>
        <v>ПНР ВЛ-10кВ</v>
      </c>
      <c r="H796" s="2">
        <v>0</v>
      </c>
      <c r="I796" s="2"/>
      <c r="J796" s="2"/>
      <c r="K796" s="2"/>
      <c r="L796" s="2"/>
      <c r="M796" s="2"/>
      <c r="N796" s="2"/>
      <c r="O796" s="2">
        <f t="shared" ref="O796:T796" si="540">ROUND(O766+AB796,2)</f>
        <v>11401.04</v>
      </c>
      <c r="P796" s="2">
        <f t="shared" si="540"/>
        <v>0</v>
      </c>
      <c r="Q796" s="2">
        <f t="shared" si="540"/>
        <v>0</v>
      </c>
      <c r="R796" s="2">
        <f t="shared" si="540"/>
        <v>0</v>
      </c>
      <c r="S796" s="2">
        <f t="shared" si="540"/>
        <v>11401.04</v>
      </c>
      <c r="T796" s="2">
        <f t="shared" si="540"/>
        <v>0</v>
      </c>
      <c r="U796" s="2">
        <f>U766+AH796</f>
        <v>10.856664</v>
      </c>
      <c r="V796" s="2">
        <f>V766+AI796</f>
        <v>0</v>
      </c>
      <c r="W796" s="2">
        <f>ROUND(W766+AJ796,2)</f>
        <v>0</v>
      </c>
      <c r="X796" s="2">
        <f>ROUND(X766+AK796,2)</f>
        <v>8436.76</v>
      </c>
      <c r="Y796" s="2">
        <f>ROUND(Y766+AL796,2)</f>
        <v>4104.37</v>
      </c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>
        <f t="shared" ref="AO796:BD796" si="541">ROUND(AO766+BX796,2)</f>
        <v>0</v>
      </c>
      <c r="AP796" s="2">
        <f t="shared" si="541"/>
        <v>0</v>
      </c>
      <c r="AQ796" s="2">
        <f t="shared" si="541"/>
        <v>0</v>
      </c>
      <c r="AR796" s="2">
        <f t="shared" si="541"/>
        <v>23942.17</v>
      </c>
      <c r="AS796" s="2">
        <f t="shared" si="541"/>
        <v>0</v>
      </c>
      <c r="AT796" s="2">
        <f t="shared" si="541"/>
        <v>0</v>
      </c>
      <c r="AU796" s="2">
        <f t="shared" si="541"/>
        <v>23942.17</v>
      </c>
      <c r="AV796" s="2">
        <f t="shared" si="541"/>
        <v>0</v>
      </c>
      <c r="AW796" s="2">
        <f t="shared" si="541"/>
        <v>0</v>
      </c>
      <c r="AX796" s="2">
        <f t="shared" si="541"/>
        <v>0</v>
      </c>
      <c r="AY796" s="2">
        <f t="shared" si="541"/>
        <v>0</v>
      </c>
      <c r="AZ796" s="2">
        <f t="shared" si="541"/>
        <v>0</v>
      </c>
      <c r="BA796" s="2">
        <f t="shared" si="541"/>
        <v>0</v>
      </c>
      <c r="BB796" s="2">
        <f t="shared" si="541"/>
        <v>0</v>
      </c>
      <c r="BC796" s="2">
        <f t="shared" si="541"/>
        <v>0</v>
      </c>
      <c r="BD796" s="2">
        <f t="shared" si="541"/>
        <v>0</v>
      </c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>
        <v>0</v>
      </c>
    </row>
    <row r="798" spans="1:206" x14ac:dyDescent="0.2">
      <c r="A798" s="4">
        <v>50</v>
      </c>
      <c r="B798" s="4">
        <v>0</v>
      </c>
      <c r="C798" s="4">
        <v>0</v>
      </c>
      <c r="D798" s="4">
        <v>1</v>
      </c>
      <c r="E798" s="4">
        <v>201</v>
      </c>
      <c r="F798" s="4">
        <f>ROUND(Source!O796,O798)</f>
        <v>11401.04</v>
      </c>
      <c r="G798" s="4" t="s">
        <v>403</v>
      </c>
      <c r="H798" s="4" t="s">
        <v>404</v>
      </c>
      <c r="I798" s="4"/>
      <c r="J798" s="4"/>
      <c r="K798" s="4">
        <v>201</v>
      </c>
      <c r="L798" s="4">
        <v>1</v>
      </c>
      <c r="M798" s="4"/>
      <c r="N798" s="4" t="s">
        <v>0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11401.04</v>
      </c>
      <c r="X798" s="4">
        <v>1</v>
      </c>
      <c r="Y798" s="4">
        <v>11401.04</v>
      </c>
      <c r="Z798" s="4"/>
      <c r="AA798" s="4"/>
      <c r="AB798" s="4"/>
    </row>
    <row r="799" spans="1:206" x14ac:dyDescent="0.2">
      <c r="A799" s="4">
        <v>50</v>
      </c>
      <c r="B799" s="4">
        <v>0</v>
      </c>
      <c r="C799" s="4">
        <v>0</v>
      </c>
      <c r="D799" s="4">
        <v>1</v>
      </c>
      <c r="E799" s="4">
        <v>202</v>
      </c>
      <c r="F799" s="4">
        <f>ROUND(Source!P796,O799)</f>
        <v>0</v>
      </c>
      <c r="G799" s="4" t="s">
        <v>405</v>
      </c>
      <c r="H799" s="4" t="s">
        <v>406</v>
      </c>
      <c r="I799" s="4"/>
      <c r="J799" s="4"/>
      <c r="K799" s="4">
        <v>202</v>
      </c>
      <c r="L799" s="4">
        <v>2</v>
      </c>
      <c r="M799" s="4"/>
      <c r="N799" s="4" t="s">
        <v>0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06" x14ac:dyDescent="0.2">
      <c r="A800" s="4">
        <v>50</v>
      </c>
      <c r="B800" s="4">
        <v>0</v>
      </c>
      <c r="C800" s="4">
        <v>0</v>
      </c>
      <c r="D800" s="4">
        <v>1</v>
      </c>
      <c r="E800" s="4">
        <v>222</v>
      </c>
      <c r="F800" s="4">
        <f>ROUND(Source!AO796,O800)</f>
        <v>0</v>
      </c>
      <c r="G800" s="4" t="s">
        <v>407</v>
      </c>
      <c r="H800" s="4" t="s">
        <v>408</v>
      </c>
      <c r="I800" s="4"/>
      <c r="J800" s="4"/>
      <c r="K800" s="4">
        <v>222</v>
      </c>
      <c r="L800" s="4">
        <v>3</v>
      </c>
      <c r="M800" s="4"/>
      <c r="N800" s="4" t="s">
        <v>0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">
      <c r="A801" s="4">
        <v>50</v>
      </c>
      <c r="B801" s="4">
        <v>0</v>
      </c>
      <c r="C801" s="4">
        <v>0</v>
      </c>
      <c r="D801" s="4">
        <v>1</v>
      </c>
      <c r="E801" s="4">
        <v>225</v>
      </c>
      <c r="F801" s="4">
        <f>ROUND(Source!AV796,O801)</f>
        <v>0</v>
      </c>
      <c r="G801" s="4" t="s">
        <v>409</v>
      </c>
      <c r="H801" s="4" t="s">
        <v>410</v>
      </c>
      <c r="I801" s="4"/>
      <c r="J801" s="4"/>
      <c r="K801" s="4">
        <v>225</v>
      </c>
      <c r="L801" s="4">
        <v>4</v>
      </c>
      <c r="M801" s="4"/>
      <c r="N801" s="4" t="s">
        <v>0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226</v>
      </c>
      <c r="F802" s="4">
        <f>ROUND(Source!AW796,O802)</f>
        <v>0</v>
      </c>
      <c r="G802" s="4" t="s">
        <v>411</v>
      </c>
      <c r="H802" s="4" t="s">
        <v>412</v>
      </c>
      <c r="I802" s="4"/>
      <c r="J802" s="4"/>
      <c r="K802" s="4">
        <v>226</v>
      </c>
      <c r="L802" s="4">
        <v>5</v>
      </c>
      <c r="M802" s="4"/>
      <c r="N802" s="4" t="s">
        <v>0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227</v>
      </c>
      <c r="F803" s="4">
        <f>ROUND(Source!AX796,O803)</f>
        <v>0</v>
      </c>
      <c r="G803" s="4" t="s">
        <v>413</v>
      </c>
      <c r="H803" s="4" t="s">
        <v>414</v>
      </c>
      <c r="I803" s="4"/>
      <c r="J803" s="4"/>
      <c r="K803" s="4">
        <v>227</v>
      </c>
      <c r="L803" s="4">
        <v>6</v>
      </c>
      <c r="M803" s="4"/>
      <c r="N803" s="4" t="s">
        <v>0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228</v>
      </c>
      <c r="F804" s="4">
        <f>ROUND(Source!AY796,O804)</f>
        <v>0</v>
      </c>
      <c r="G804" s="4" t="s">
        <v>415</v>
      </c>
      <c r="H804" s="4" t="s">
        <v>416</v>
      </c>
      <c r="I804" s="4"/>
      <c r="J804" s="4"/>
      <c r="K804" s="4">
        <v>228</v>
      </c>
      <c r="L804" s="4">
        <v>7</v>
      </c>
      <c r="M804" s="4"/>
      <c r="N804" s="4" t="s">
        <v>0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216</v>
      </c>
      <c r="F805" s="4">
        <f>ROUND(Source!AP796,O805)</f>
        <v>0</v>
      </c>
      <c r="G805" s="4" t="s">
        <v>417</v>
      </c>
      <c r="H805" s="4" t="s">
        <v>418</v>
      </c>
      <c r="I805" s="4"/>
      <c r="J805" s="4"/>
      <c r="K805" s="4">
        <v>216</v>
      </c>
      <c r="L805" s="4">
        <v>8</v>
      </c>
      <c r="M805" s="4"/>
      <c r="N805" s="4" t="s">
        <v>0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223</v>
      </c>
      <c r="F806" s="4">
        <f>ROUND(Source!AQ796,O806)</f>
        <v>0</v>
      </c>
      <c r="G806" s="4" t="s">
        <v>419</v>
      </c>
      <c r="H806" s="4" t="s">
        <v>420</v>
      </c>
      <c r="I806" s="4"/>
      <c r="J806" s="4"/>
      <c r="K806" s="4">
        <v>223</v>
      </c>
      <c r="L806" s="4">
        <v>9</v>
      </c>
      <c r="M806" s="4"/>
      <c r="N806" s="4" t="s">
        <v>0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229</v>
      </c>
      <c r="F807" s="4">
        <f>ROUND(Source!AZ796,O807)</f>
        <v>0</v>
      </c>
      <c r="G807" s="4" t="s">
        <v>421</v>
      </c>
      <c r="H807" s="4" t="s">
        <v>422</v>
      </c>
      <c r="I807" s="4"/>
      <c r="J807" s="4"/>
      <c r="K807" s="4">
        <v>229</v>
      </c>
      <c r="L807" s="4">
        <v>10</v>
      </c>
      <c r="M807" s="4"/>
      <c r="N807" s="4" t="s">
        <v>0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203</v>
      </c>
      <c r="F808" s="4">
        <f>ROUND(Source!Q796,O808)</f>
        <v>0</v>
      </c>
      <c r="G808" s="4" t="s">
        <v>423</v>
      </c>
      <c r="H808" s="4" t="s">
        <v>424</v>
      </c>
      <c r="I808" s="4"/>
      <c r="J808" s="4"/>
      <c r="K808" s="4">
        <v>203</v>
      </c>
      <c r="L808" s="4">
        <v>11</v>
      </c>
      <c r="M808" s="4"/>
      <c r="N808" s="4" t="s">
        <v>0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231</v>
      </c>
      <c r="F809" s="4">
        <f>ROUND(Source!BB796,O809)</f>
        <v>0</v>
      </c>
      <c r="G809" s="4" t="s">
        <v>425</v>
      </c>
      <c r="H809" s="4" t="s">
        <v>426</v>
      </c>
      <c r="I809" s="4"/>
      <c r="J809" s="4"/>
      <c r="K809" s="4">
        <v>231</v>
      </c>
      <c r="L809" s="4">
        <v>12</v>
      </c>
      <c r="M809" s="4"/>
      <c r="N809" s="4" t="s">
        <v>0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204</v>
      </c>
      <c r="F810" s="4">
        <f>ROUND(Source!R796,O810)</f>
        <v>0</v>
      </c>
      <c r="G810" s="4" t="s">
        <v>427</v>
      </c>
      <c r="H810" s="4" t="s">
        <v>428</v>
      </c>
      <c r="I810" s="4"/>
      <c r="J810" s="4"/>
      <c r="K810" s="4">
        <v>204</v>
      </c>
      <c r="L810" s="4">
        <v>13</v>
      </c>
      <c r="M810" s="4"/>
      <c r="N810" s="4" t="s">
        <v>0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205</v>
      </c>
      <c r="F811" s="4">
        <f>ROUND(Source!S796,O811)</f>
        <v>11401.04</v>
      </c>
      <c r="G811" s="4" t="s">
        <v>429</v>
      </c>
      <c r="H811" s="4" t="s">
        <v>430</v>
      </c>
      <c r="I811" s="4"/>
      <c r="J811" s="4"/>
      <c r="K811" s="4">
        <v>205</v>
      </c>
      <c r="L811" s="4">
        <v>14</v>
      </c>
      <c r="M811" s="4"/>
      <c r="N811" s="4" t="s">
        <v>0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11401.04</v>
      </c>
      <c r="X811" s="4">
        <v>1</v>
      </c>
      <c r="Y811" s="4">
        <v>11401.04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232</v>
      </c>
      <c r="F812" s="4">
        <f>ROUND(Source!BC796,O812)</f>
        <v>0</v>
      </c>
      <c r="G812" s="4" t="s">
        <v>431</v>
      </c>
      <c r="H812" s="4" t="s">
        <v>432</v>
      </c>
      <c r="I812" s="4"/>
      <c r="J812" s="4"/>
      <c r="K812" s="4">
        <v>232</v>
      </c>
      <c r="L812" s="4">
        <v>15</v>
      </c>
      <c r="M812" s="4"/>
      <c r="N812" s="4" t="s">
        <v>0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214</v>
      </c>
      <c r="F813" s="4">
        <f>ROUND(Source!AS796,O813)</f>
        <v>0</v>
      </c>
      <c r="G813" s="4" t="s">
        <v>433</v>
      </c>
      <c r="H813" s="4" t="s">
        <v>434</v>
      </c>
      <c r="I813" s="4"/>
      <c r="J813" s="4"/>
      <c r="K813" s="4">
        <v>214</v>
      </c>
      <c r="L813" s="4">
        <v>16</v>
      </c>
      <c r="M813" s="4"/>
      <c r="N813" s="4" t="s">
        <v>0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215</v>
      </c>
      <c r="F814" s="4">
        <f>ROUND(Source!AT796,O814)</f>
        <v>0</v>
      </c>
      <c r="G814" s="4" t="s">
        <v>435</v>
      </c>
      <c r="H814" s="4" t="s">
        <v>436</v>
      </c>
      <c r="I814" s="4"/>
      <c r="J814" s="4"/>
      <c r="K814" s="4">
        <v>215</v>
      </c>
      <c r="L814" s="4">
        <v>17</v>
      </c>
      <c r="M814" s="4"/>
      <c r="N814" s="4" t="s">
        <v>0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217</v>
      </c>
      <c r="F815" s="4">
        <f>ROUND(Source!AU796,O815)</f>
        <v>23942.17</v>
      </c>
      <c r="G815" s="4" t="s">
        <v>437</v>
      </c>
      <c r="H815" s="4" t="s">
        <v>438</v>
      </c>
      <c r="I815" s="4"/>
      <c r="J815" s="4"/>
      <c r="K815" s="4">
        <v>217</v>
      </c>
      <c r="L815" s="4">
        <v>18</v>
      </c>
      <c r="M815" s="4"/>
      <c r="N815" s="4" t="s">
        <v>0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23942.17</v>
      </c>
      <c r="X815" s="4">
        <v>1</v>
      </c>
      <c r="Y815" s="4">
        <v>23942.17</v>
      </c>
      <c r="Z815" s="4"/>
      <c r="AA815" s="4"/>
      <c r="AB815" s="4"/>
    </row>
    <row r="816" spans="1:28" x14ac:dyDescent="0.2">
      <c r="A816" s="4">
        <v>50</v>
      </c>
      <c r="B816" s="4">
        <v>0</v>
      </c>
      <c r="C816" s="4">
        <v>0</v>
      </c>
      <c r="D816" s="4">
        <v>1</v>
      </c>
      <c r="E816" s="4">
        <v>230</v>
      </c>
      <c r="F816" s="4">
        <f>ROUND(Source!BA796,O816)</f>
        <v>0</v>
      </c>
      <c r="G816" s="4" t="s">
        <v>439</v>
      </c>
      <c r="H816" s="4" t="s">
        <v>440</v>
      </c>
      <c r="I816" s="4"/>
      <c r="J816" s="4"/>
      <c r="K816" s="4">
        <v>230</v>
      </c>
      <c r="L816" s="4">
        <v>19</v>
      </c>
      <c r="M816" s="4"/>
      <c r="N816" s="4" t="s">
        <v>0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06" x14ac:dyDescent="0.2">
      <c r="A817" s="4">
        <v>50</v>
      </c>
      <c r="B817" s="4">
        <v>0</v>
      </c>
      <c r="C817" s="4">
        <v>0</v>
      </c>
      <c r="D817" s="4">
        <v>1</v>
      </c>
      <c r="E817" s="4">
        <v>206</v>
      </c>
      <c r="F817" s="4">
        <f>ROUND(Source!T796,O817)</f>
        <v>0</v>
      </c>
      <c r="G817" s="4" t="s">
        <v>441</v>
      </c>
      <c r="H817" s="4" t="s">
        <v>442</v>
      </c>
      <c r="I817" s="4"/>
      <c r="J817" s="4"/>
      <c r="K817" s="4">
        <v>206</v>
      </c>
      <c r="L817" s="4">
        <v>20</v>
      </c>
      <c r="M817" s="4"/>
      <c r="N817" s="4" t="s">
        <v>0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06" x14ac:dyDescent="0.2">
      <c r="A818" s="4">
        <v>50</v>
      </c>
      <c r="B818" s="4">
        <v>0</v>
      </c>
      <c r="C818" s="4">
        <v>0</v>
      </c>
      <c r="D818" s="4">
        <v>1</v>
      </c>
      <c r="E818" s="4">
        <v>207</v>
      </c>
      <c r="F818" s="4">
        <f>ROUND(Source!U796,O818)</f>
        <v>10.856664</v>
      </c>
      <c r="G818" s="4" t="s">
        <v>443</v>
      </c>
      <c r="H818" s="4" t="s">
        <v>444</v>
      </c>
      <c r="I818" s="4"/>
      <c r="J818" s="4"/>
      <c r="K818" s="4">
        <v>207</v>
      </c>
      <c r="L818" s="4">
        <v>21</v>
      </c>
      <c r="M818" s="4"/>
      <c r="N818" s="4" t="s">
        <v>0</v>
      </c>
      <c r="O818" s="4">
        <v>7</v>
      </c>
      <c r="P818" s="4"/>
      <c r="Q818" s="4"/>
      <c r="R818" s="4"/>
      <c r="S818" s="4"/>
      <c r="T818" s="4"/>
      <c r="U818" s="4"/>
      <c r="V818" s="4"/>
      <c r="W818" s="4">
        <v>10.856664</v>
      </c>
      <c r="X818" s="4">
        <v>1</v>
      </c>
      <c r="Y818" s="4">
        <v>10.856664</v>
      </c>
      <c r="Z818" s="4"/>
      <c r="AA818" s="4"/>
      <c r="AB818" s="4"/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208</v>
      </c>
      <c r="F819" s="4">
        <f>ROUND(Source!V796,O819)</f>
        <v>0</v>
      </c>
      <c r="G819" s="4" t="s">
        <v>445</v>
      </c>
      <c r="H819" s="4" t="s">
        <v>446</v>
      </c>
      <c r="I819" s="4"/>
      <c r="J819" s="4"/>
      <c r="K819" s="4">
        <v>208</v>
      </c>
      <c r="L819" s="4">
        <v>22</v>
      </c>
      <c r="M819" s="4"/>
      <c r="N819" s="4" t="s">
        <v>0</v>
      </c>
      <c r="O819" s="4">
        <v>7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209</v>
      </c>
      <c r="F820" s="4">
        <f>ROUND(Source!W796,O820)</f>
        <v>0</v>
      </c>
      <c r="G820" s="4" t="s">
        <v>447</v>
      </c>
      <c r="H820" s="4" t="s">
        <v>448</v>
      </c>
      <c r="I820" s="4"/>
      <c r="J820" s="4"/>
      <c r="K820" s="4">
        <v>209</v>
      </c>
      <c r="L820" s="4">
        <v>23</v>
      </c>
      <c r="M820" s="4"/>
      <c r="N820" s="4" t="s">
        <v>0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233</v>
      </c>
      <c r="F821" s="4">
        <f>ROUND(Source!BD796,O821)</f>
        <v>0</v>
      </c>
      <c r="G821" s="4" t="s">
        <v>449</v>
      </c>
      <c r="H821" s="4" t="s">
        <v>450</v>
      </c>
      <c r="I821" s="4"/>
      <c r="J821" s="4"/>
      <c r="K821" s="4">
        <v>233</v>
      </c>
      <c r="L821" s="4">
        <v>24</v>
      </c>
      <c r="M821" s="4"/>
      <c r="N821" s="4" t="s">
        <v>0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210</v>
      </c>
      <c r="F822" s="4">
        <f>ROUND(Source!X796,O822)</f>
        <v>8436.76</v>
      </c>
      <c r="G822" s="4" t="s">
        <v>451</v>
      </c>
      <c r="H822" s="4" t="s">
        <v>452</v>
      </c>
      <c r="I822" s="4"/>
      <c r="J822" s="4"/>
      <c r="K822" s="4">
        <v>210</v>
      </c>
      <c r="L822" s="4">
        <v>25</v>
      </c>
      <c r="M822" s="4"/>
      <c r="N822" s="4" t="s">
        <v>0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8436.76</v>
      </c>
      <c r="X822" s="4">
        <v>1</v>
      </c>
      <c r="Y822" s="4">
        <v>8436.76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211</v>
      </c>
      <c r="F823" s="4">
        <f>ROUND(Source!Y796,O823)</f>
        <v>4104.37</v>
      </c>
      <c r="G823" s="4" t="s">
        <v>453</v>
      </c>
      <c r="H823" s="4" t="s">
        <v>454</v>
      </c>
      <c r="I823" s="4"/>
      <c r="J823" s="4"/>
      <c r="K823" s="4">
        <v>211</v>
      </c>
      <c r="L823" s="4">
        <v>26</v>
      </c>
      <c r="M823" s="4"/>
      <c r="N823" s="4" t="s">
        <v>0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4104.37</v>
      </c>
      <c r="X823" s="4">
        <v>1</v>
      </c>
      <c r="Y823" s="4">
        <v>4104.37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224</v>
      </c>
      <c r="F824" s="4">
        <f>ROUND(Source!AR796,O824)</f>
        <v>23942.17</v>
      </c>
      <c r="G824" s="4" t="s">
        <v>455</v>
      </c>
      <c r="H824" s="4" t="s">
        <v>456</v>
      </c>
      <c r="I824" s="4"/>
      <c r="J824" s="4"/>
      <c r="K824" s="4">
        <v>224</v>
      </c>
      <c r="L824" s="4">
        <v>27</v>
      </c>
      <c r="M824" s="4"/>
      <c r="N824" s="4" t="s">
        <v>0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23942.17</v>
      </c>
      <c r="X824" s="4">
        <v>1</v>
      </c>
      <c r="Y824" s="4">
        <v>23942.17</v>
      </c>
      <c r="Z824" s="4"/>
      <c r="AA824" s="4"/>
      <c r="AB824" s="4"/>
    </row>
    <row r="826" spans="1:206" x14ac:dyDescent="0.2">
      <c r="A826" s="1">
        <v>3</v>
      </c>
      <c r="B826" s="1">
        <v>1</v>
      </c>
      <c r="C826" s="1"/>
      <c r="D826" s="1">
        <f>ROW(A882)</f>
        <v>882</v>
      </c>
      <c r="E826" s="1"/>
      <c r="F826" s="1" t="s">
        <v>805</v>
      </c>
      <c r="G826" s="1" t="s">
        <v>806</v>
      </c>
      <c r="H826" s="1" t="s">
        <v>0</v>
      </c>
      <c r="I826" s="1">
        <v>0</v>
      </c>
      <c r="J826" s="1" t="s">
        <v>0</v>
      </c>
      <c r="K826" s="1">
        <v>-1</v>
      </c>
      <c r="L826" s="1" t="s">
        <v>805</v>
      </c>
      <c r="M826" s="1">
        <v>0</v>
      </c>
      <c r="N826" s="1"/>
      <c r="O826" s="1"/>
      <c r="P826" s="1"/>
      <c r="Q826" s="1"/>
      <c r="R826" s="1"/>
      <c r="S826" s="1">
        <v>0</v>
      </c>
      <c r="T826" s="1"/>
      <c r="U826" s="1" t="s">
        <v>0</v>
      </c>
      <c r="V826" s="1">
        <v>0</v>
      </c>
      <c r="W826" s="1"/>
      <c r="X826" s="1"/>
      <c r="Y826" s="1"/>
      <c r="Z826" s="1"/>
      <c r="AA826" s="1"/>
      <c r="AB826" s="1" t="s">
        <v>0</v>
      </c>
      <c r="AC826" s="1" t="s">
        <v>0</v>
      </c>
      <c r="AD826" s="1" t="s">
        <v>0</v>
      </c>
      <c r="AE826" s="1" t="s">
        <v>0</v>
      </c>
      <c r="AF826" s="1" t="s">
        <v>0</v>
      </c>
      <c r="AG826" s="1" t="s">
        <v>0</v>
      </c>
      <c r="AH826" s="1"/>
      <c r="AI826" s="1"/>
      <c r="AJ826" s="1"/>
      <c r="AK826" s="1"/>
      <c r="AL826" s="1"/>
      <c r="AM826" s="1"/>
      <c r="AN826" s="1"/>
      <c r="AO826" s="1"/>
      <c r="AP826" s="1" t="s">
        <v>0</v>
      </c>
      <c r="AQ826" s="1" t="s">
        <v>0</v>
      </c>
      <c r="AR826" s="1" t="s">
        <v>0</v>
      </c>
      <c r="AS826" s="1"/>
      <c r="AT826" s="1"/>
      <c r="AU826" s="1"/>
      <c r="AV826" s="1"/>
      <c r="AW826" s="1"/>
      <c r="AX826" s="1"/>
      <c r="AY826" s="1"/>
      <c r="AZ826" s="1" t="s">
        <v>0</v>
      </c>
      <c r="BA826" s="1"/>
      <c r="BB826" s="1" t="s">
        <v>0</v>
      </c>
      <c r="BC826" s="1" t="s">
        <v>0</v>
      </c>
      <c r="BD826" s="1" t="s">
        <v>0</v>
      </c>
      <c r="BE826" s="1" t="s">
        <v>0</v>
      </c>
      <c r="BF826" s="1" t="s">
        <v>0</v>
      </c>
      <c r="BG826" s="1" t="s">
        <v>0</v>
      </c>
      <c r="BH826" s="1" t="s">
        <v>0</v>
      </c>
      <c r="BI826" s="1" t="s">
        <v>0</v>
      </c>
      <c r="BJ826" s="1" t="s">
        <v>0</v>
      </c>
      <c r="BK826" s="1" t="s">
        <v>0</v>
      </c>
      <c r="BL826" s="1" t="s">
        <v>0</v>
      </c>
      <c r="BM826" s="1" t="s">
        <v>0</v>
      </c>
      <c r="BN826" s="1" t="s">
        <v>0</v>
      </c>
      <c r="BO826" s="1" t="s">
        <v>0</v>
      </c>
      <c r="BP826" s="1" t="s">
        <v>0</v>
      </c>
      <c r="BQ826" s="1"/>
      <c r="BR826" s="1"/>
      <c r="BS826" s="1"/>
      <c r="BT826" s="1"/>
      <c r="BU826" s="1"/>
      <c r="BV826" s="1"/>
      <c r="BW826" s="1"/>
      <c r="BX826" s="1">
        <v>0</v>
      </c>
      <c r="BY826" s="1"/>
      <c r="BZ826" s="1"/>
      <c r="CA826" s="1"/>
      <c r="CB826" s="1"/>
      <c r="CC826" s="1"/>
      <c r="CD826" s="1"/>
      <c r="CE826" s="1"/>
      <c r="CF826" s="1">
        <v>0</v>
      </c>
      <c r="CG826" s="1">
        <v>0</v>
      </c>
      <c r="CH826" s="1"/>
      <c r="CI826" s="1" t="s">
        <v>0</v>
      </c>
      <c r="CJ826" s="1" t="s">
        <v>0</v>
      </c>
      <c r="CK826" t="s">
        <v>0</v>
      </c>
      <c r="CL826" t="s">
        <v>0</v>
      </c>
      <c r="CM826" t="s">
        <v>0</v>
      </c>
      <c r="CN826" t="s">
        <v>0</v>
      </c>
      <c r="CO826" t="s">
        <v>0</v>
      </c>
      <c r="CP826" t="s">
        <v>0</v>
      </c>
      <c r="CQ826" t="s">
        <v>0</v>
      </c>
    </row>
    <row r="828" spans="1:206" x14ac:dyDescent="0.2">
      <c r="A828" s="2">
        <v>52</v>
      </c>
      <c r="B828" s="2">
        <f t="shared" ref="B828:G828" si="542">B882</f>
        <v>1</v>
      </c>
      <c r="C828" s="2">
        <f t="shared" si="542"/>
        <v>3</v>
      </c>
      <c r="D828" s="2">
        <f t="shared" si="542"/>
        <v>826</v>
      </c>
      <c r="E828" s="2">
        <f t="shared" si="542"/>
        <v>0</v>
      </c>
      <c r="F828" s="2" t="str">
        <f t="shared" si="542"/>
        <v>09-01-02</v>
      </c>
      <c r="G828" s="2" t="str">
        <f t="shared" si="542"/>
        <v>ПНР МТП-160кВа в габ.250кВа</v>
      </c>
      <c r="H828" s="2"/>
      <c r="I828" s="2"/>
      <c r="J828" s="2"/>
      <c r="K828" s="2"/>
      <c r="L828" s="2"/>
      <c r="M828" s="2"/>
      <c r="N828" s="2"/>
      <c r="O828" s="2">
        <f t="shared" ref="O828:AT828" si="543">O882</f>
        <v>41949.14</v>
      </c>
      <c r="P828" s="2">
        <f t="shared" si="543"/>
        <v>0</v>
      </c>
      <c r="Q828" s="2">
        <f t="shared" si="543"/>
        <v>0</v>
      </c>
      <c r="R828" s="2">
        <f t="shared" si="543"/>
        <v>0</v>
      </c>
      <c r="S828" s="2">
        <f t="shared" si="543"/>
        <v>41949.14</v>
      </c>
      <c r="T828" s="2">
        <f t="shared" si="543"/>
        <v>0</v>
      </c>
      <c r="U828" s="2">
        <f t="shared" si="543"/>
        <v>44.105255999999997</v>
      </c>
      <c r="V828" s="2">
        <f t="shared" si="543"/>
        <v>0</v>
      </c>
      <c r="W828" s="2">
        <f t="shared" si="543"/>
        <v>0</v>
      </c>
      <c r="X828" s="2">
        <f t="shared" si="543"/>
        <v>31042.38</v>
      </c>
      <c r="Y828" s="2">
        <f t="shared" si="543"/>
        <v>15101.69</v>
      </c>
      <c r="Z828" s="2">
        <f t="shared" si="543"/>
        <v>0</v>
      </c>
      <c r="AA828" s="2">
        <f t="shared" si="543"/>
        <v>0</v>
      </c>
      <c r="AB828" s="2">
        <f t="shared" si="543"/>
        <v>0</v>
      </c>
      <c r="AC828" s="2">
        <f t="shared" si="543"/>
        <v>0</v>
      </c>
      <c r="AD828" s="2">
        <f t="shared" si="543"/>
        <v>0</v>
      </c>
      <c r="AE828" s="2">
        <f t="shared" si="543"/>
        <v>0</v>
      </c>
      <c r="AF828" s="2">
        <f t="shared" si="543"/>
        <v>0</v>
      </c>
      <c r="AG828" s="2">
        <f t="shared" si="543"/>
        <v>0</v>
      </c>
      <c r="AH828" s="2">
        <f t="shared" si="543"/>
        <v>0</v>
      </c>
      <c r="AI828" s="2">
        <f t="shared" si="543"/>
        <v>0</v>
      </c>
      <c r="AJ828" s="2">
        <f t="shared" si="543"/>
        <v>0</v>
      </c>
      <c r="AK828" s="2">
        <f t="shared" si="543"/>
        <v>0</v>
      </c>
      <c r="AL828" s="2">
        <f t="shared" si="543"/>
        <v>0</v>
      </c>
      <c r="AM828" s="2">
        <f t="shared" si="543"/>
        <v>0</v>
      </c>
      <c r="AN828" s="2">
        <f t="shared" si="543"/>
        <v>0</v>
      </c>
      <c r="AO828" s="2">
        <f t="shared" si="543"/>
        <v>0</v>
      </c>
      <c r="AP828" s="2">
        <f t="shared" si="543"/>
        <v>0</v>
      </c>
      <c r="AQ828" s="2">
        <f t="shared" si="543"/>
        <v>0</v>
      </c>
      <c r="AR828" s="2">
        <f t="shared" si="543"/>
        <v>88093.21</v>
      </c>
      <c r="AS828" s="2">
        <f t="shared" si="543"/>
        <v>0</v>
      </c>
      <c r="AT828" s="2">
        <f t="shared" si="543"/>
        <v>0</v>
      </c>
      <c r="AU828" s="2">
        <f t="shared" ref="AU828:BZ828" si="544">AU882</f>
        <v>88093.21</v>
      </c>
      <c r="AV828" s="2">
        <f t="shared" si="544"/>
        <v>0</v>
      </c>
      <c r="AW828" s="2">
        <f t="shared" si="544"/>
        <v>0</v>
      </c>
      <c r="AX828" s="2">
        <f t="shared" si="544"/>
        <v>0</v>
      </c>
      <c r="AY828" s="2">
        <f t="shared" si="544"/>
        <v>0</v>
      </c>
      <c r="AZ828" s="2">
        <f t="shared" si="544"/>
        <v>0</v>
      </c>
      <c r="BA828" s="2">
        <f t="shared" si="544"/>
        <v>0</v>
      </c>
      <c r="BB828" s="2">
        <f t="shared" si="544"/>
        <v>0</v>
      </c>
      <c r="BC828" s="2">
        <f t="shared" si="544"/>
        <v>0</v>
      </c>
      <c r="BD828" s="2">
        <f t="shared" si="544"/>
        <v>0</v>
      </c>
      <c r="BE828" s="2">
        <f t="shared" si="544"/>
        <v>0</v>
      </c>
      <c r="BF828" s="2">
        <f t="shared" si="544"/>
        <v>0</v>
      </c>
      <c r="BG828" s="2">
        <f t="shared" si="544"/>
        <v>0</v>
      </c>
      <c r="BH828" s="2">
        <f t="shared" si="544"/>
        <v>0</v>
      </c>
      <c r="BI828" s="2">
        <f t="shared" si="544"/>
        <v>0</v>
      </c>
      <c r="BJ828" s="2">
        <f t="shared" si="544"/>
        <v>0</v>
      </c>
      <c r="BK828" s="2">
        <f t="shared" si="544"/>
        <v>0</v>
      </c>
      <c r="BL828" s="2">
        <f t="shared" si="544"/>
        <v>0</v>
      </c>
      <c r="BM828" s="2">
        <f t="shared" si="544"/>
        <v>0</v>
      </c>
      <c r="BN828" s="2">
        <f t="shared" si="544"/>
        <v>0</v>
      </c>
      <c r="BO828" s="2">
        <f t="shared" si="544"/>
        <v>0</v>
      </c>
      <c r="BP828" s="2">
        <f t="shared" si="544"/>
        <v>0</v>
      </c>
      <c r="BQ828" s="2">
        <f t="shared" si="544"/>
        <v>0</v>
      </c>
      <c r="BR828" s="2">
        <f t="shared" si="544"/>
        <v>0</v>
      </c>
      <c r="BS828" s="2">
        <f t="shared" si="544"/>
        <v>0</v>
      </c>
      <c r="BT828" s="2">
        <f t="shared" si="544"/>
        <v>0</v>
      </c>
      <c r="BU828" s="2">
        <f t="shared" si="544"/>
        <v>0</v>
      </c>
      <c r="BV828" s="2">
        <f t="shared" si="544"/>
        <v>0</v>
      </c>
      <c r="BW828" s="2">
        <f t="shared" si="544"/>
        <v>0</v>
      </c>
      <c r="BX828" s="2">
        <f t="shared" si="544"/>
        <v>0</v>
      </c>
      <c r="BY828" s="2">
        <f t="shared" si="544"/>
        <v>0</v>
      </c>
      <c r="BZ828" s="2">
        <f t="shared" si="544"/>
        <v>0</v>
      </c>
      <c r="CA828" s="2">
        <f t="shared" ref="CA828:DF828" si="545">CA882</f>
        <v>0</v>
      </c>
      <c r="CB828" s="2">
        <f t="shared" si="545"/>
        <v>0</v>
      </c>
      <c r="CC828" s="2">
        <f t="shared" si="545"/>
        <v>0</v>
      </c>
      <c r="CD828" s="2">
        <f t="shared" si="545"/>
        <v>0</v>
      </c>
      <c r="CE828" s="2">
        <f t="shared" si="545"/>
        <v>0</v>
      </c>
      <c r="CF828" s="2">
        <f t="shared" si="545"/>
        <v>0</v>
      </c>
      <c r="CG828" s="2">
        <f t="shared" si="545"/>
        <v>0</v>
      </c>
      <c r="CH828" s="2">
        <f t="shared" si="545"/>
        <v>0</v>
      </c>
      <c r="CI828" s="2">
        <f t="shared" si="545"/>
        <v>0</v>
      </c>
      <c r="CJ828" s="2">
        <f t="shared" si="545"/>
        <v>0</v>
      </c>
      <c r="CK828" s="2">
        <f t="shared" si="545"/>
        <v>0</v>
      </c>
      <c r="CL828" s="2">
        <f t="shared" si="545"/>
        <v>0</v>
      </c>
      <c r="CM828" s="2">
        <f t="shared" si="545"/>
        <v>0</v>
      </c>
      <c r="CN828" s="2">
        <f t="shared" si="545"/>
        <v>0</v>
      </c>
      <c r="CO828" s="2">
        <f t="shared" si="545"/>
        <v>0</v>
      </c>
      <c r="CP828" s="2">
        <f t="shared" si="545"/>
        <v>0</v>
      </c>
      <c r="CQ828" s="2">
        <f t="shared" si="545"/>
        <v>0</v>
      </c>
      <c r="CR828" s="2">
        <f t="shared" si="545"/>
        <v>0</v>
      </c>
      <c r="CS828" s="2">
        <f t="shared" si="545"/>
        <v>0</v>
      </c>
      <c r="CT828" s="2">
        <f t="shared" si="545"/>
        <v>0</v>
      </c>
      <c r="CU828" s="2">
        <f t="shared" si="545"/>
        <v>0</v>
      </c>
      <c r="CV828" s="2">
        <f t="shared" si="545"/>
        <v>0</v>
      </c>
      <c r="CW828" s="2">
        <f t="shared" si="545"/>
        <v>0</v>
      </c>
      <c r="CX828" s="2">
        <f t="shared" si="545"/>
        <v>0</v>
      </c>
      <c r="CY828" s="2">
        <f t="shared" si="545"/>
        <v>0</v>
      </c>
      <c r="CZ828" s="2">
        <f t="shared" si="545"/>
        <v>0</v>
      </c>
      <c r="DA828" s="2">
        <f t="shared" si="545"/>
        <v>0</v>
      </c>
      <c r="DB828" s="2">
        <f t="shared" si="545"/>
        <v>0</v>
      </c>
      <c r="DC828" s="2">
        <f t="shared" si="545"/>
        <v>0</v>
      </c>
      <c r="DD828" s="2">
        <f t="shared" si="545"/>
        <v>0</v>
      </c>
      <c r="DE828" s="2">
        <f t="shared" si="545"/>
        <v>0</v>
      </c>
      <c r="DF828" s="2">
        <f t="shared" si="545"/>
        <v>0</v>
      </c>
      <c r="DG828" s="3">
        <f t="shared" ref="DG828:EL828" si="546">DG882</f>
        <v>0</v>
      </c>
      <c r="DH828" s="3">
        <f t="shared" si="546"/>
        <v>0</v>
      </c>
      <c r="DI828" s="3">
        <f t="shared" si="546"/>
        <v>0</v>
      </c>
      <c r="DJ828" s="3">
        <f t="shared" si="546"/>
        <v>0</v>
      </c>
      <c r="DK828" s="3">
        <f t="shared" si="546"/>
        <v>0</v>
      </c>
      <c r="DL828" s="3">
        <f t="shared" si="546"/>
        <v>0</v>
      </c>
      <c r="DM828" s="3">
        <f t="shared" si="546"/>
        <v>0</v>
      </c>
      <c r="DN828" s="3">
        <f t="shared" si="546"/>
        <v>0</v>
      </c>
      <c r="DO828" s="3">
        <f t="shared" si="546"/>
        <v>0</v>
      </c>
      <c r="DP828" s="3">
        <f t="shared" si="546"/>
        <v>0</v>
      </c>
      <c r="DQ828" s="3">
        <f t="shared" si="546"/>
        <v>0</v>
      </c>
      <c r="DR828" s="3">
        <f t="shared" si="546"/>
        <v>0</v>
      </c>
      <c r="DS828" s="3">
        <f t="shared" si="546"/>
        <v>0</v>
      </c>
      <c r="DT828" s="3">
        <f t="shared" si="546"/>
        <v>0</v>
      </c>
      <c r="DU828" s="3">
        <f t="shared" si="546"/>
        <v>0</v>
      </c>
      <c r="DV828" s="3">
        <f t="shared" si="546"/>
        <v>0</v>
      </c>
      <c r="DW828" s="3">
        <f t="shared" si="546"/>
        <v>0</v>
      </c>
      <c r="DX828" s="3">
        <f t="shared" si="546"/>
        <v>0</v>
      </c>
      <c r="DY828" s="3">
        <f t="shared" si="546"/>
        <v>0</v>
      </c>
      <c r="DZ828" s="3">
        <f t="shared" si="546"/>
        <v>0</v>
      </c>
      <c r="EA828" s="3">
        <f t="shared" si="546"/>
        <v>0</v>
      </c>
      <c r="EB828" s="3">
        <f t="shared" si="546"/>
        <v>0</v>
      </c>
      <c r="EC828" s="3">
        <f t="shared" si="546"/>
        <v>0</v>
      </c>
      <c r="ED828" s="3">
        <f t="shared" si="546"/>
        <v>0</v>
      </c>
      <c r="EE828" s="3">
        <f t="shared" si="546"/>
        <v>0</v>
      </c>
      <c r="EF828" s="3">
        <f t="shared" si="546"/>
        <v>0</v>
      </c>
      <c r="EG828" s="3">
        <f t="shared" si="546"/>
        <v>0</v>
      </c>
      <c r="EH828" s="3">
        <f t="shared" si="546"/>
        <v>0</v>
      </c>
      <c r="EI828" s="3">
        <f t="shared" si="546"/>
        <v>0</v>
      </c>
      <c r="EJ828" s="3">
        <f t="shared" si="546"/>
        <v>0</v>
      </c>
      <c r="EK828" s="3">
        <f t="shared" si="546"/>
        <v>0</v>
      </c>
      <c r="EL828" s="3">
        <f t="shared" si="546"/>
        <v>0</v>
      </c>
      <c r="EM828" s="3">
        <f t="shared" ref="EM828:FR828" si="547">EM882</f>
        <v>0</v>
      </c>
      <c r="EN828" s="3">
        <f t="shared" si="547"/>
        <v>0</v>
      </c>
      <c r="EO828" s="3">
        <f t="shared" si="547"/>
        <v>0</v>
      </c>
      <c r="EP828" s="3">
        <f t="shared" si="547"/>
        <v>0</v>
      </c>
      <c r="EQ828" s="3">
        <f t="shared" si="547"/>
        <v>0</v>
      </c>
      <c r="ER828" s="3">
        <f t="shared" si="547"/>
        <v>0</v>
      </c>
      <c r="ES828" s="3">
        <f t="shared" si="547"/>
        <v>0</v>
      </c>
      <c r="ET828" s="3">
        <f t="shared" si="547"/>
        <v>0</v>
      </c>
      <c r="EU828" s="3">
        <f t="shared" si="547"/>
        <v>0</v>
      </c>
      <c r="EV828" s="3">
        <f t="shared" si="547"/>
        <v>0</v>
      </c>
      <c r="EW828" s="3">
        <f t="shared" si="547"/>
        <v>0</v>
      </c>
      <c r="EX828" s="3">
        <f t="shared" si="547"/>
        <v>0</v>
      </c>
      <c r="EY828" s="3">
        <f t="shared" si="547"/>
        <v>0</v>
      </c>
      <c r="EZ828" s="3">
        <f t="shared" si="547"/>
        <v>0</v>
      </c>
      <c r="FA828" s="3">
        <f t="shared" si="547"/>
        <v>0</v>
      </c>
      <c r="FB828" s="3">
        <f t="shared" si="547"/>
        <v>0</v>
      </c>
      <c r="FC828" s="3">
        <f t="shared" si="547"/>
        <v>0</v>
      </c>
      <c r="FD828" s="3">
        <f t="shared" si="547"/>
        <v>0</v>
      </c>
      <c r="FE828" s="3">
        <f t="shared" si="547"/>
        <v>0</v>
      </c>
      <c r="FF828" s="3">
        <f t="shared" si="547"/>
        <v>0</v>
      </c>
      <c r="FG828" s="3">
        <f t="shared" si="547"/>
        <v>0</v>
      </c>
      <c r="FH828" s="3">
        <f t="shared" si="547"/>
        <v>0</v>
      </c>
      <c r="FI828" s="3">
        <f t="shared" si="547"/>
        <v>0</v>
      </c>
      <c r="FJ828" s="3">
        <f t="shared" si="547"/>
        <v>0</v>
      </c>
      <c r="FK828" s="3">
        <f t="shared" si="547"/>
        <v>0</v>
      </c>
      <c r="FL828" s="3">
        <f t="shared" si="547"/>
        <v>0</v>
      </c>
      <c r="FM828" s="3">
        <f t="shared" si="547"/>
        <v>0</v>
      </c>
      <c r="FN828" s="3">
        <f t="shared" si="547"/>
        <v>0</v>
      </c>
      <c r="FO828" s="3">
        <f t="shared" si="547"/>
        <v>0</v>
      </c>
      <c r="FP828" s="3">
        <f t="shared" si="547"/>
        <v>0</v>
      </c>
      <c r="FQ828" s="3">
        <f t="shared" si="547"/>
        <v>0</v>
      </c>
      <c r="FR828" s="3">
        <f t="shared" si="547"/>
        <v>0</v>
      </c>
      <c r="FS828" s="3">
        <f t="shared" ref="FS828:GX828" si="548">FS882</f>
        <v>0</v>
      </c>
      <c r="FT828" s="3">
        <f t="shared" si="548"/>
        <v>0</v>
      </c>
      <c r="FU828" s="3">
        <f t="shared" si="548"/>
        <v>0</v>
      </c>
      <c r="FV828" s="3">
        <f t="shared" si="548"/>
        <v>0</v>
      </c>
      <c r="FW828" s="3">
        <f t="shared" si="548"/>
        <v>0</v>
      </c>
      <c r="FX828" s="3">
        <f t="shared" si="548"/>
        <v>0</v>
      </c>
      <c r="FY828" s="3">
        <f t="shared" si="548"/>
        <v>0</v>
      </c>
      <c r="FZ828" s="3">
        <f t="shared" si="548"/>
        <v>0</v>
      </c>
      <c r="GA828" s="3">
        <f t="shared" si="548"/>
        <v>0</v>
      </c>
      <c r="GB828" s="3">
        <f t="shared" si="548"/>
        <v>0</v>
      </c>
      <c r="GC828" s="3">
        <f t="shared" si="548"/>
        <v>0</v>
      </c>
      <c r="GD828" s="3">
        <f t="shared" si="548"/>
        <v>0</v>
      </c>
      <c r="GE828" s="3">
        <f t="shared" si="548"/>
        <v>0</v>
      </c>
      <c r="GF828" s="3">
        <f t="shared" si="548"/>
        <v>0</v>
      </c>
      <c r="GG828" s="3">
        <f t="shared" si="548"/>
        <v>0</v>
      </c>
      <c r="GH828" s="3">
        <f t="shared" si="548"/>
        <v>0</v>
      </c>
      <c r="GI828" s="3">
        <f t="shared" si="548"/>
        <v>0</v>
      </c>
      <c r="GJ828" s="3">
        <f t="shared" si="548"/>
        <v>0</v>
      </c>
      <c r="GK828" s="3">
        <f t="shared" si="548"/>
        <v>0</v>
      </c>
      <c r="GL828" s="3">
        <f t="shared" si="548"/>
        <v>0</v>
      </c>
      <c r="GM828" s="3">
        <f t="shared" si="548"/>
        <v>0</v>
      </c>
      <c r="GN828" s="3">
        <f t="shared" si="548"/>
        <v>0</v>
      </c>
      <c r="GO828" s="3">
        <f t="shared" si="548"/>
        <v>0</v>
      </c>
      <c r="GP828" s="3">
        <f t="shared" si="548"/>
        <v>0</v>
      </c>
      <c r="GQ828" s="3">
        <f t="shared" si="548"/>
        <v>0</v>
      </c>
      <c r="GR828" s="3">
        <f t="shared" si="548"/>
        <v>0</v>
      </c>
      <c r="GS828" s="3">
        <f t="shared" si="548"/>
        <v>0</v>
      </c>
      <c r="GT828" s="3">
        <f t="shared" si="548"/>
        <v>0</v>
      </c>
      <c r="GU828" s="3">
        <f t="shared" si="548"/>
        <v>0</v>
      </c>
      <c r="GV828" s="3">
        <f t="shared" si="548"/>
        <v>0</v>
      </c>
      <c r="GW828" s="3">
        <f t="shared" si="548"/>
        <v>0</v>
      </c>
      <c r="GX828" s="3">
        <f t="shared" si="548"/>
        <v>0</v>
      </c>
    </row>
    <row r="830" spans="1:206" x14ac:dyDescent="0.2">
      <c r="A830" s="1">
        <v>4</v>
      </c>
      <c r="B830" s="1">
        <v>1</v>
      </c>
      <c r="C830" s="1"/>
      <c r="D830" s="1">
        <f>ROW(A852)</f>
        <v>852</v>
      </c>
      <c r="E830" s="1"/>
      <c r="F830" s="1" t="s">
        <v>14</v>
      </c>
      <c r="G830" s="1" t="s">
        <v>806</v>
      </c>
      <c r="H830" s="1" t="s">
        <v>0</v>
      </c>
      <c r="I830" s="1">
        <v>0</v>
      </c>
      <c r="J830" s="1"/>
      <c r="K830" s="1">
        <v>-1</v>
      </c>
      <c r="L830" s="1"/>
      <c r="M830" s="1">
        <v>0</v>
      </c>
      <c r="N830" s="1"/>
      <c r="O830" s="1"/>
      <c r="P830" s="1"/>
      <c r="Q830" s="1"/>
      <c r="R830" s="1"/>
      <c r="S830" s="1">
        <v>0</v>
      </c>
      <c r="T830" s="1"/>
      <c r="U830" s="1" t="s">
        <v>0</v>
      </c>
      <c r="V830" s="1">
        <v>0</v>
      </c>
      <c r="W830" s="1"/>
      <c r="X830" s="1"/>
      <c r="Y830" s="1"/>
      <c r="Z830" s="1"/>
      <c r="AA830" s="1"/>
      <c r="AB830" s="1" t="s">
        <v>0</v>
      </c>
      <c r="AC830" s="1" t="s">
        <v>0</v>
      </c>
      <c r="AD830" s="1" t="s">
        <v>0</v>
      </c>
      <c r="AE830" s="1" t="s">
        <v>0</v>
      </c>
      <c r="AF830" s="1" t="s">
        <v>0</v>
      </c>
      <c r="AG830" s="1" t="s">
        <v>0</v>
      </c>
      <c r="AH830" s="1"/>
      <c r="AI830" s="1"/>
      <c r="AJ830" s="1"/>
      <c r="AK830" s="1"/>
      <c r="AL830" s="1"/>
      <c r="AM830" s="1"/>
      <c r="AN830" s="1"/>
      <c r="AO830" s="1"/>
      <c r="AP830" s="1" t="s">
        <v>0</v>
      </c>
      <c r="AQ830" s="1" t="s">
        <v>0</v>
      </c>
      <c r="AR830" s="1" t="s">
        <v>0</v>
      </c>
      <c r="AS830" s="1"/>
      <c r="AT830" s="1"/>
      <c r="AU830" s="1"/>
      <c r="AV830" s="1"/>
      <c r="AW830" s="1"/>
      <c r="AX830" s="1"/>
      <c r="AY830" s="1"/>
      <c r="AZ830" s="1" t="s">
        <v>0</v>
      </c>
      <c r="BA830" s="1"/>
      <c r="BB830" s="1" t="s">
        <v>0</v>
      </c>
      <c r="BC830" s="1" t="s">
        <v>0</v>
      </c>
      <c r="BD830" s="1" t="s">
        <v>0</v>
      </c>
      <c r="BE830" s="1" t="s">
        <v>0</v>
      </c>
      <c r="BF830" s="1" t="s">
        <v>0</v>
      </c>
      <c r="BG830" s="1" t="s">
        <v>0</v>
      </c>
      <c r="BH830" s="1" t="s">
        <v>0</v>
      </c>
      <c r="BI830" s="1" t="s">
        <v>0</v>
      </c>
      <c r="BJ830" s="1" t="s">
        <v>0</v>
      </c>
      <c r="BK830" s="1" t="s">
        <v>0</v>
      </c>
      <c r="BL830" s="1" t="s">
        <v>0</v>
      </c>
      <c r="BM830" s="1" t="s">
        <v>0</v>
      </c>
      <c r="BN830" s="1" t="s">
        <v>0</v>
      </c>
      <c r="BO830" s="1" t="s">
        <v>0</v>
      </c>
      <c r="BP830" s="1" t="s">
        <v>0</v>
      </c>
      <c r="BQ830" s="1"/>
      <c r="BR830" s="1"/>
      <c r="BS830" s="1"/>
      <c r="BT830" s="1"/>
      <c r="BU830" s="1"/>
      <c r="BV830" s="1"/>
      <c r="BW830" s="1"/>
      <c r="BX830" s="1">
        <v>0</v>
      </c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>
        <v>0</v>
      </c>
    </row>
    <row r="832" spans="1:206" x14ac:dyDescent="0.2">
      <c r="A832" s="2">
        <v>52</v>
      </c>
      <c r="B832" s="2">
        <f t="shared" ref="B832:G832" si="549">B852</f>
        <v>1</v>
      </c>
      <c r="C832" s="2">
        <f t="shared" si="549"/>
        <v>4</v>
      </c>
      <c r="D832" s="2">
        <f t="shared" si="549"/>
        <v>830</v>
      </c>
      <c r="E832" s="2">
        <f t="shared" si="549"/>
        <v>0</v>
      </c>
      <c r="F832" s="2" t="str">
        <f t="shared" si="549"/>
        <v>Новый раздел</v>
      </c>
      <c r="G832" s="2" t="str">
        <f t="shared" si="549"/>
        <v>ПНР МТП-160кВа в габ.250кВа</v>
      </c>
      <c r="H832" s="2"/>
      <c r="I832" s="2"/>
      <c r="J832" s="2"/>
      <c r="K832" s="2"/>
      <c r="L832" s="2"/>
      <c r="M832" s="2"/>
      <c r="N832" s="2"/>
      <c r="O832" s="2">
        <f t="shared" ref="O832:AT832" si="550">O852</f>
        <v>41949.14</v>
      </c>
      <c r="P832" s="2">
        <f t="shared" si="550"/>
        <v>0</v>
      </c>
      <c r="Q832" s="2">
        <f t="shared" si="550"/>
        <v>0</v>
      </c>
      <c r="R832" s="2">
        <f t="shared" si="550"/>
        <v>0</v>
      </c>
      <c r="S832" s="2">
        <f t="shared" si="550"/>
        <v>41949.14</v>
      </c>
      <c r="T832" s="2">
        <f t="shared" si="550"/>
        <v>0</v>
      </c>
      <c r="U832" s="2">
        <f t="shared" si="550"/>
        <v>44.105255999999997</v>
      </c>
      <c r="V832" s="2">
        <f t="shared" si="550"/>
        <v>0</v>
      </c>
      <c r="W832" s="2">
        <f t="shared" si="550"/>
        <v>0</v>
      </c>
      <c r="X832" s="2">
        <f t="shared" si="550"/>
        <v>31042.38</v>
      </c>
      <c r="Y832" s="2">
        <f t="shared" si="550"/>
        <v>15101.69</v>
      </c>
      <c r="Z832" s="2">
        <f t="shared" si="550"/>
        <v>0</v>
      </c>
      <c r="AA832" s="2">
        <f t="shared" si="550"/>
        <v>0</v>
      </c>
      <c r="AB832" s="2">
        <f t="shared" si="550"/>
        <v>41949.14</v>
      </c>
      <c r="AC832" s="2">
        <f t="shared" si="550"/>
        <v>0</v>
      </c>
      <c r="AD832" s="2">
        <f t="shared" si="550"/>
        <v>0</v>
      </c>
      <c r="AE832" s="2">
        <f t="shared" si="550"/>
        <v>0</v>
      </c>
      <c r="AF832" s="2">
        <f t="shared" si="550"/>
        <v>41949.14</v>
      </c>
      <c r="AG832" s="2">
        <f t="shared" si="550"/>
        <v>0</v>
      </c>
      <c r="AH832" s="2">
        <f t="shared" si="550"/>
        <v>44.105255999999997</v>
      </c>
      <c r="AI832" s="2">
        <f t="shared" si="550"/>
        <v>0</v>
      </c>
      <c r="AJ832" s="2">
        <f t="shared" si="550"/>
        <v>0</v>
      </c>
      <c r="AK832" s="2">
        <f t="shared" si="550"/>
        <v>31042.38</v>
      </c>
      <c r="AL832" s="2">
        <f t="shared" si="550"/>
        <v>15101.69</v>
      </c>
      <c r="AM832" s="2">
        <f t="shared" si="550"/>
        <v>0</v>
      </c>
      <c r="AN832" s="2">
        <f t="shared" si="550"/>
        <v>0</v>
      </c>
      <c r="AO832" s="2">
        <f t="shared" si="550"/>
        <v>0</v>
      </c>
      <c r="AP832" s="2">
        <f t="shared" si="550"/>
        <v>0</v>
      </c>
      <c r="AQ832" s="2">
        <f t="shared" si="550"/>
        <v>0</v>
      </c>
      <c r="AR832" s="2">
        <f t="shared" si="550"/>
        <v>88093.21</v>
      </c>
      <c r="AS832" s="2">
        <f t="shared" si="550"/>
        <v>0</v>
      </c>
      <c r="AT832" s="2">
        <f t="shared" si="550"/>
        <v>0</v>
      </c>
      <c r="AU832" s="2">
        <f t="shared" ref="AU832:BZ832" si="551">AU852</f>
        <v>88093.21</v>
      </c>
      <c r="AV832" s="2">
        <f t="shared" si="551"/>
        <v>0</v>
      </c>
      <c r="AW832" s="2">
        <f t="shared" si="551"/>
        <v>0</v>
      </c>
      <c r="AX832" s="2">
        <f t="shared" si="551"/>
        <v>0</v>
      </c>
      <c r="AY832" s="2">
        <f t="shared" si="551"/>
        <v>0</v>
      </c>
      <c r="AZ832" s="2">
        <f t="shared" si="551"/>
        <v>0</v>
      </c>
      <c r="BA832" s="2">
        <f t="shared" si="551"/>
        <v>0</v>
      </c>
      <c r="BB832" s="2">
        <f t="shared" si="551"/>
        <v>0</v>
      </c>
      <c r="BC832" s="2">
        <f t="shared" si="551"/>
        <v>0</v>
      </c>
      <c r="BD832" s="2">
        <f t="shared" si="551"/>
        <v>0</v>
      </c>
      <c r="BE832" s="2">
        <f t="shared" si="551"/>
        <v>0</v>
      </c>
      <c r="BF832" s="2">
        <f t="shared" si="551"/>
        <v>0</v>
      </c>
      <c r="BG832" s="2">
        <f t="shared" si="551"/>
        <v>0</v>
      </c>
      <c r="BH832" s="2">
        <f t="shared" si="551"/>
        <v>0</v>
      </c>
      <c r="BI832" s="2">
        <f t="shared" si="551"/>
        <v>0</v>
      </c>
      <c r="BJ832" s="2">
        <f t="shared" si="551"/>
        <v>0</v>
      </c>
      <c r="BK832" s="2">
        <f t="shared" si="551"/>
        <v>0</v>
      </c>
      <c r="BL832" s="2">
        <f t="shared" si="551"/>
        <v>0</v>
      </c>
      <c r="BM832" s="2">
        <f t="shared" si="551"/>
        <v>0</v>
      </c>
      <c r="BN832" s="2">
        <f t="shared" si="551"/>
        <v>0</v>
      </c>
      <c r="BO832" s="2">
        <f t="shared" si="551"/>
        <v>0</v>
      </c>
      <c r="BP832" s="2">
        <f t="shared" si="551"/>
        <v>0</v>
      </c>
      <c r="BQ832" s="2">
        <f t="shared" si="551"/>
        <v>0</v>
      </c>
      <c r="BR832" s="2">
        <f t="shared" si="551"/>
        <v>0</v>
      </c>
      <c r="BS832" s="2">
        <f t="shared" si="551"/>
        <v>0</v>
      </c>
      <c r="BT832" s="2">
        <f t="shared" si="551"/>
        <v>0</v>
      </c>
      <c r="BU832" s="2">
        <f t="shared" si="551"/>
        <v>0</v>
      </c>
      <c r="BV832" s="2">
        <f t="shared" si="551"/>
        <v>0</v>
      </c>
      <c r="BW832" s="2">
        <f t="shared" si="551"/>
        <v>0</v>
      </c>
      <c r="BX832" s="2">
        <f t="shared" si="551"/>
        <v>0</v>
      </c>
      <c r="BY832" s="2">
        <f t="shared" si="551"/>
        <v>0</v>
      </c>
      <c r="BZ832" s="2">
        <f t="shared" si="551"/>
        <v>0</v>
      </c>
      <c r="CA832" s="2">
        <f t="shared" ref="CA832:DF832" si="552">CA852</f>
        <v>88093.21</v>
      </c>
      <c r="CB832" s="2">
        <f t="shared" si="552"/>
        <v>0</v>
      </c>
      <c r="CC832" s="2">
        <f t="shared" si="552"/>
        <v>0</v>
      </c>
      <c r="CD832" s="2">
        <f t="shared" si="552"/>
        <v>88093.21</v>
      </c>
      <c r="CE832" s="2">
        <f t="shared" si="552"/>
        <v>0</v>
      </c>
      <c r="CF832" s="2">
        <f t="shared" si="552"/>
        <v>0</v>
      </c>
      <c r="CG832" s="2">
        <f t="shared" si="552"/>
        <v>0</v>
      </c>
      <c r="CH832" s="2">
        <f t="shared" si="552"/>
        <v>0</v>
      </c>
      <c r="CI832" s="2">
        <f t="shared" si="552"/>
        <v>0</v>
      </c>
      <c r="CJ832" s="2">
        <f t="shared" si="552"/>
        <v>0</v>
      </c>
      <c r="CK832" s="2">
        <f t="shared" si="552"/>
        <v>0</v>
      </c>
      <c r="CL832" s="2">
        <f t="shared" si="552"/>
        <v>0</v>
      </c>
      <c r="CM832" s="2">
        <f t="shared" si="552"/>
        <v>0</v>
      </c>
      <c r="CN832" s="2">
        <f t="shared" si="552"/>
        <v>0</v>
      </c>
      <c r="CO832" s="2">
        <f t="shared" si="552"/>
        <v>0</v>
      </c>
      <c r="CP832" s="2">
        <f t="shared" si="552"/>
        <v>0</v>
      </c>
      <c r="CQ832" s="2">
        <f t="shared" si="552"/>
        <v>0</v>
      </c>
      <c r="CR832" s="2">
        <f t="shared" si="552"/>
        <v>0</v>
      </c>
      <c r="CS832" s="2">
        <f t="shared" si="552"/>
        <v>0</v>
      </c>
      <c r="CT832" s="2">
        <f t="shared" si="552"/>
        <v>0</v>
      </c>
      <c r="CU832" s="2">
        <f t="shared" si="552"/>
        <v>0</v>
      </c>
      <c r="CV832" s="2">
        <f t="shared" si="552"/>
        <v>0</v>
      </c>
      <c r="CW832" s="2">
        <f t="shared" si="552"/>
        <v>0</v>
      </c>
      <c r="CX832" s="2">
        <f t="shared" si="552"/>
        <v>0</v>
      </c>
      <c r="CY832" s="2">
        <f t="shared" si="552"/>
        <v>0</v>
      </c>
      <c r="CZ832" s="2">
        <f t="shared" si="552"/>
        <v>0</v>
      </c>
      <c r="DA832" s="2">
        <f t="shared" si="552"/>
        <v>0</v>
      </c>
      <c r="DB832" s="2">
        <f t="shared" si="552"/>
        <v>0</v>
      </c>
      <c r="DC832" s="2">
        <f t="shared" si="552"/>
        <v>0</v>
      </c>
      <c r="DD832" s="2">
        <f t="shared" si="552"/>
        <v>0</v>
      </c>
      <c r="DE832" s="2">
        <f t="shared" si="552"/>
        <v>0</v>
      </c>
      <c r="DF832" s="2">
        <f t="shared" si="552"/>
        <v>0</v>
      </c>
      <c r="DG832" s="3">
        <f t="shared" ref="DG832:EL832" si="553">DG852</f>
        <v>0</v>
      </c>
      <c r="DH832" s="3">
        <f t="shared" si="553"/>
        <v>0</v>
      </c>
      <c r="DI832" s="3">
        <f t="shared" si="553"/>
        <v>0</v>
      </c>
      <c r="DJ832" s="3">
        <f t="shared" si="553"/>
        <v>0</v>
      </c>
      <c r="DK832" s="3">
        <f t="shared" si="553"/>
        <v>0</v>
      </c>
      <c r="DL832" s="3">
        <f t="shared" si="553"/>
        <v>0</v>
      </c>
      <c r="DM832" s="3">
        <f t="shared" si="553"/>
        <v>0</v>
      </c>
      <c r="DN832" s="3">
        <f t="shared" si="553"/>
        <v>0</v>
      </c>
      <c r="DO832" s="3">
        <f t="shared" si="553"/>
        <v>0</v>
      </c>
      <c r="DP832" s="3">
        <f t="shared" si="553"/>
        <v>0</v>
      </c>
      <c r="DQ832" s="3">
        <f t="shared" si="553"/>
        <v>0</v>
      </c>
      <c r="DR832" s="3">
        <f t="shared" si="553"/>
        <v>0</v>
      </c>
      <c r="DS832" s="3">
        <f t="shared" si="553"/>
        <v>0</v>
      </c>
      <c r="DT832" s="3">
        <f t="shared" si="553"/>
        <v>0</v>
      </c>
      <c r="DU832" s="3">
        <f t="shared" si="553"/>
        <v>0</v>
      </c>
      <c r="DV832" s="3">
        <f t="shared" si="553"/>
        <v>0</v>
      </c>
      <c r="DW832" s="3">
        <f t="shared" si="553"/>
        <v>0</v>
      </c>
      <c r="DX832" s="3">
        <f t="shared" si="553"/>
        <v>0</v>
      </c>
      <c r="DY832" s="3">
        <f t="shared" si="553"/>
        <v>0</v>
      </c>
      <c r="DZ832" s="3">
        <f t="shared" si="553"/>
        <v>0</v>
      </c>
      <c r="EA832" s="3">
        <f t="shared" si="553"/>
        <v>0</v>
      </c>
      <c r="EB832" s="3">
        <f t="shared" si="553"/>
        <v>0</v>
      </c>
      <c r="EC832" s="3">
        <f t="shared" si="553"/>
        <v>0</v>
      </c>
      <c r="ED832" s="3">
        <f t="shared" si="553"/>
        <v>0</v>
      </c>
      <c r="EE832" s="3">
        <f t="shared" si="553"/>
        <v>0</v>
      </c>
      <c r="EF832" s="3">
        <f t="shared" si="553"/>
        <v>0</v>
      </c>
      <c r="EG832" s="3">
        <f t="shared" si="553"/>
        <v>0</v>
      </c>
      <c r="EH832" s="3">
        <f t="shared" si="553"/>
        <v>0</v>
      </c>
      <c r="EI832" s="3">
        <f t="shared" si="553"/>
        <v>0</v>
      </c>
      <c r="EJ832" s="3">
        <f t="shared" si="553"/>
        <v>0</v>
      </c>
      <c r="EK832" s="3">
        <f t="shared" si="553"/>
        <v>0</v>
      </c>
      <c r="EL832" s="3">
        <f t="shared" si="553"/>
        <v>0</v>
      </c>
      <c r="EM832" s="3">
        <f t="shared" ref="EM832:FR832" si="554">EM852</f>
        <v>0</v>
      </c>
      <c r="EN832" s="3">
        <f t="shared" si="554"/>
        <v>0</v>
      </c>
      <c r="EO832" s="3">
        <f t="shared" si="554"/>
        <v>0</v>
      </c>
      <c r="EP832" s="3">
        <f t="shared" si="554"/>
        <v>0</v>
      </c>
      <c r="EQ832" s="3">
        <f t="shared" si="554"/>
        <v>0</v>
      </c>
      <c r="ER832" s="3">
        <f t="shared" si="554"/>
        <v>0</v>
      </c>
      <c r="ES832" s="3">
        <f t="shared" si="554"/>
        <v>0</v>
      </c>
      <c r="ET832" s="3">
        <f t="shared" si="554"/>
        <v>0</v>
      </c>
      <c r="EU832" s="3">
        <f t="shared" si="554"/>
        <v>0</v>
      </c>
      <c r="EV832" s="3">
        <f t="shared" si="554"/>
        <v>0</v>
      </c>
      <c r="EW832" s="3">
        <f t="shared" si="554"/>
        <v>0</v>
      </c>
      <c r="EX832" s="3">
        <f t="shared" si="554"/>
        <v>0</v>
      </c>
      <c r="EY832" s="3">
        <f t="shared" si="554"/>
        <v>0</v>
      </c>
      <c r="EZ832" s="3">
        <f t="shared" si="554"/>
        <v>0</v>
      </c>
      <c r="FA832" s="3">
        <f t="shared" si="554"/>
        <v>0</v>
      </c>
      <c r="FB832" s="3">
        <f t="shared" si="554"/>
        <v>0</v>
      </c>
      <c r="FC832" s="3">
        <f t="shared" si="554"/>
        <v>0</v>
      </c>
      <c r="FD832" s="3">
        <f t="shared" si="554"/>
        <v>0</v>
      </c>
      <c r="FE832" s="3">
        <f t="shared" si="554"/>
        <v>0</v>
      </c>
      <c r="FF832" s="3">
        <f t="shared" si="554"/>
        <v>0</v>
      </c>
      <c r="FG832" s="3">
        <f t="shared" si="554"/>
        <v>0</v>
      </c>
      <c r="FH832" s="3">
        <f t="shared" si="554"/>
        <v>0</v>
      </c>
      <c r="FI832" s="3">
        <f t="shared" si="554"/>
        <v>0</v>
      </c>
      <c r="FJ832" s="3">
        <f t="shared" si="554"/>
        <v>0</v>
      </c>
      <c r="FK832" s="3">
        <f t="shared" si="554"/>
        <v>0</v>
      </c>
      <c r="FL832" s="3">
        <f t="shared" si="554"/>
        <v>0</v>
      </c>
      <c r="FM832" s="3">
        <f t="shared" si="554"/>
        <v>0</v>
      </c>
      <c r="FN832" s="3">
        <f t="shared" si="554"/>
        <v>0</v>
      </c>
      <c r="FO832" s="3">
        <f t="shared" si="554"/>
        <v>0</v>
      </c>
      <c r="FP832" s="3">
        <f t="shared" si="554"/>
        <v>0</v>
      </c>
      <c r="FQ832" s="3">
        <f t="shared" si="554"/>
        <v>0</v>
      </c>
      <c r="FR832" s="3">
        <f t="shared" si="554"/>
        <v>0</v>
      </c>
      <c r="FS832" s="3">
        <f t="shared" ref="FS832:GX832" si="555">FS852</f>
        <v>0</v>
      </c>
      <c r="FT832" s="3">
        <f t="shared" si="555"/>
        <v>0</v>
      </c>
      <c r="FU832" s="3">
        <f t="shared" si="555"/>
        <v>0</v>
      </c>
      <c r="FV832" s="3">
        <f t="shared" si="555"/>
        <v>0</v>
      </c>
      <c r="FW832" s="3">
        <f t="shared" si="555"/>
        <v>0</v>
      </c>
      <c r="FX832" s="3">
        <f t="shared" si="555"/>
        <v>0</v>
      </c>
      <c r="FY832" s="3">
        <f t="shared" si="555"/>
        <v>0</v>
      </c>
      <c r="FZ832" s="3">
        <f t="shared" si="555"/>
        <v>0</v>
      </c>
      <c r="GA832" s="3">
        <f t="shared" si="555"/>
        <v>0</v>
      </c>
      <c r="GB832" s="3">
        <f t="shared" si="555"/>
        <v>0</v>
      </c>
      <c r="GC832" s="3">
        <f t="shared" si="555"/>
        <v>0</v>
      </c>
      <c r="GD832" s="3">
        <f t="shared" si="555"/>
        <v>0</v>
      </c>
      <c r="GE832" s="3">
        <f t="shared" si="555"/>
        <v>0</v>
      </c>
      <c r="GF832" s="3">
        <f t="shared" si="555"/>
        <v>0</v>
      </c>
      <c r="GG832" s="3">
        <f t="shared" si="555"/>
        <v>0</v>
      </c>
      <c r="GH832" s="3">
        <f t="shared" si="555"/>
        <v>0</v>
      </c>
      <c r="GI832" s="3">
        <f t="shared" si="555"/>
        <v>0</v>
      </c>
      <c r="GJ832" s="3">
        <f t="shared" si="555"/>
        <v>0</v>
      </c>
      <c r="GK832" s="3">
        <f t="shared" si="555"/>
        <v>0</v>
      </c>
      <c r="GL832" s="3">
        <f t="shared" si="555"/>
        <v>0</v>
      </c>
      <c r="GM832" s="3">
        <f t="shared" si="555"/>
        <v>0</v>
      </c>
      <c r="GN832" s="3">
        <f t="shared" si="555"/>
        <v>0</v>
      </c>
      <c r="GO832" s="3">
        <f t="shared" si="555"/>
        <v>0</v>
      </c>
      <c r="GP832" s="3">
        <f t="shared" si="555"/>
        <v>0</v>
      </c>
      <c r="GQ832" s="3">
        <f t="shared" si="555"/>
        <v>0</v>
      </c>
      <c r="GR832" s="3">
        <f t="shared" si="555"/>
        <v>0</v>
      </c>
      <c r="GS832" s="3">
        <f t="shared" si="555"/>
        <v>0</v>
      </c>
      <c r="GT832" s="3">
        <f t="shared" si="555"/>
        <v>0</v>
      </c>
      <c r="GU832" s="3">
        <f t="shared" si="555"/>
        <v>0</v>
      </c>
      <c r="GV832" s="3">
        <f t="shared" si="555"/>
        <v>0</v>
      </c>
      <c r="GW832" s="3">
        <f t="shared" si="555"/>
        <v>0</v>
      </c>
      <c r="GX832" s="3">
        <f t="shared" si="555"/>
        <v>0</v>
      </c>
    </row>
    <row r="834" spans="1:245" x14ac:dyDescent="0.2">
      <c r="A834">
        <v>17</v>
      </c>
      <c r="B834">
        <v>1</v>
      </c>
      <c r="C834">
        <f>ROW(SmtRes!A491)</f>
        <v>491</v>
      </c>
      <c r="D834">
        <f>ROW(EtalonRes!A491)</f>
        <v>491</v>
      </c>
      <c r="E834" t="s">
        <v>16</v>
      </c>
      <c r="F834" t="s">
        <v>807</v>
      </c>
      <c r="G834" t="s">
        <v>808</v>
      </c>
      <c r="H834" t="s">
        <v>19</v>
      </c>
      <c r="I834">
        <v>3</v>
      </c>
      <c r="J834">
        <v>0</v>
      </c>
      <c r="K834">
        <v>3</v>
      </c>
      <c r="M834">
        <v>3</v>
      </c>
      <c r="O834">
        <f t="shared" ref="O834:O850" si="556">ROUND(CP834,2)</f>
        <v>4666.17</v>
      </c>
      <c r="P834">
        <f>SUMIF(SmtRes!AQ490:'SmtRes'!AQ491,"=1",SmtRes!DF490:'SmtRes'!DF491)</f>
        <v>0</v>
      </c>
      <c r="Q834">
        <f>SUMIF(SmtRes!AQ490:'SmtRes'!AQ491,"=1",SmtRes!DG490:'SmtRes'!DG491)</f>
        <v>0</v>
      </c>
      <c r="R834">
        <f>SUMIF(SmtRes!AQ490:'SmtRes'!AQ491,"=1",SmtRes!DH490:'SmtRes'!DH491)</f>
        <v>0</v>
      </c>
      <c r="S834">
        <f>SUMIF(SmtRes!AQ490:'SmtRes'!AQ491,"=1",SmtRes!DI490:'SmtRes'!DI491)</f>
        <v>4666.17</v>
      </c>
      <c r="T834">
        <f t="shared" ref="T834:T850" si="557">ROUND(CU834*I834,2)</f>
        <v>0</v>
      </c>
      <c r="U834">
        <f>SUMIF(SmtRes!AQ490:'SmtRes'!AQ491,"=1",SmtRes!CV490:'SmtRes'!CV491)</f>
        <v>4.5629999999999997</v>
      </c>
      <c r="V834">
        <f>SUMIF(SmtRes!AQ490:'SmtRes'!AQ491,"=1",SmtRes!CW490:'SmtRes'!CW491)</f>
        <v>0</v>
      </c>
      <c r="W834">
        <f t="shared" ref="W834:W850" si="558">ROUND(CX834*I834,2)</f>
        <v>0</v>
      </c>
      <c r="X834">
        <f t="shared" ref="X834:X850" si="559">ROUND(CY834,2)</f>
        <v>3452.97</v>
      </c>
      <c r="Y834">
        <f t="shared" ref="Y834:Y850" si="560">ROUND(CZ834,2)</f>
        <v>1679.82</v>
      </c>
      <c r="AA834">
        <v>449016141</v>
      </c>
      <c r="AB834">
        <f t="shared" ref="AB834:AB850" si="561">ROUND((AC834+AD834+AF834),6)</f>
        <v>1555.3898099999999</v>
      </c>
      <c r="AC834">
        <f t="shared" ref="AC834:AC850" si="562">ROUND((0),6)</f>
        <v>0</v>
      </c>
      <c r="AD834">
        <f t="shared" ref="AD834:AD850" si="563">ROUND((((0)-(0))+AE834),6)</f>
        <v>0</v>
      </c>
      <c r="AE834">
        <f t="shared" ref="AE834:AE850" si="564">ROUND((0),6)</f>
        <v>0</v>
      </c>
      <c r="AF834">
        <f>ROUND((SUM(SmtRes!BT490:'SmtRes'!BT491)),6)</f>
        <v>1555.3898099999999</v>
      </c>
      <c r="AG834">
        <f t="shared" ref="AG834:AG850" si="565">ROUND((AP834),6)</f>
        <v>0</v>
      </c>
      <c r="AH834">
        <f>(SUM(SmtRes!BU490:'SmtRes'!BU491))</f>
        <v>1.5209999999999999</v>
      </c>
      <c r="AI834">
        <f>(0)</f>
        <v>0</v>
      </c>
      <c r="AJ834">
        <f t="shared" ref="AJ834:AJ850" si="566">(AS834)</f>
        <v>0</v>
      </c>
      <c r="AK834">
        <v>1329.393</v>
      </c>
      <c r="AL834">
        <v>0</v>
      </c>
      <c r="AM834">
        <v>0</v>
      </c>
      <c r="AN834">
        <v>0</v>
      </c>
      <c r="AO834">
        <v>1329.393</v>
      </c>
      <c r="AP834">
        <v>0</v>
      </c>
      <c r="AQ834">
        <v>1.3</v>
      </c>
      <c r="AR834">
        <v>0</v>
      </c>
      <c r="AS834">
        <v>0</v>
      </c>
      <c r="AT834">
        <v>74</v>
      </c>
      <c r="AU834">
        <v>36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0</v>
      </c>
      <c r="BE834" t="s">
        <v>0</v>
      </c>
      <c r="BF834" t="s">
        <v>0</v>
      </c>
      <c r="BG834" t="s">
        <v>0</v>
      </c>
      <c r="BH834">
        <v>0</v>
      </c>
      <c r="BI834">
        <v>4</v>
      </c>
      <c r="BJ834" t="s">
        <v>809</v>
      </c>
      <c r="BM834">
        <v>200001</v>
      </c>
      <c r="BN834">
        <v>0</v>
      </c>
      <c r="BO834" t="s">
        <v>0</v>
      </c>
      <c r="BP834">
        <v>0</v>
      </c>
      <c r="BQ834">
        <v>4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0</v>
      </c>
      <c r="BZ834">
        <v>74</v>
      </c>
      <c r="CA834">
        <v>36</v>
      </c>
      <c r="CB834" t="s">
        <v>0</v>
      </c>
      <c r="CE834">
        <v>0</v>
      </c>
      <c r="CF834">
        <v>0</v>
      </c>
      <c r="CG834">
        <v>0</v>
      </c>
      <c r="CM834">
        <v>0</v>
      </c>
      <c r="CN834" t="s">
        <v>0</v>
      </c>
      <c r="CO834">
        <v>0</v>
      </c>
      <c r="CP834">
        <f t="shared" ref="CP834:CP850" si="567">(P834+Q834+S834+R834)</f>
        <v>4666.17</v>
      </c>
      <c r="CQ834">
        <f>SUMIF(SmtRes!AQ490:'SmtRes'!AQ491,"=1",SmtRes!AA490:'SmtRes'!AA491)</f>
        <v>0</v>
      </c>
      <c r="CR834">
        <f>SUMIF(SmtRes!AQ490:'SmtRes'!AQ491,"=1",SmtRes!AB490:'SmtRes'!AB491)</f>
        <v>0</v>
      </c>
      <c r="CS834">
        <f>SUMIF(SmtRes!AQ490:'SmtRes'!AQ491,"=1",SmtRes!AC490:'SmtRes'!AC491)</f>
        <v>0</v>
      </c>
      <c r="CT834">
        <f>SUMIF(SmtRes!AQ490:'SmtRes'!AQ491,"=1",SmtRes!AD490:'SmtRes'!AD491)</f>
        <v>1962.83</v>
      </c>
      <c r="CU834">
        <f t="shared" ref="CU834:CU850" si="568">AG834</f>
        <v>0</v>
      </c>
      <c r="CV834">
        <f>SUMIF(SmtRes!AQ490:'SmtRes'!AQ491,"=1",SmtRes!BU490:'SmtRes'!BU491)</f>
        <v>1.5209999999999999</v>
      </c>
      <c r="CW834">
        <f>SUMIF(SmtRes!AQ490:'SmtRes'!AQ491,"=1",SmtRes!BV490:'SmtRes'!BV491)</f>
        <v>0</v>
      </c>
      <c r="CX834">
        <f t="shared" ref="CX834:CX850" si="569">AJ834</f>
        <v>0</v>
      </c>
      <c r="CY834">
        <f t="shared" ref="CY834:CY850" si="570">(((S834+R834)*AT834)/100)</f>
        <v>3452.9657999999999</v>
      </c>
      <c r="CZ834">
        <f t="shared" ref="CZ834:CZ850" si="571">(((S834+R834)*AU834)/100)</f>
        <v>1679.8212000000001</v>
      </c>
      <c r="DC834" t="s">
        <v>0</v>
      </c>
      <c r="DD834" t="s">
        <v>789</v>
      </c>
      <c r="DE834" t="s">
        <v>789</v>
      </c>
      <c r="DF834" t="s">
        <v>789</v>
      </c>
      <c r="DG834" t="s">
        <v>789</v>
      </c>
      <c r="DH834" t="s">
        <v>0</v>
      </c>
      <c r="DI834" t="s">
        <v>789</v>
      </c>
      <c r="DJ834" t="s">
        <v>789</v>
      </c>
      <c r="DK834" t="s">
        <v>0</v>
      </c>
      <c r="DL834" t="s">
        <v>0</v>
      </c>
      <c r="DM834" t="s">
        <v>0</v>
      </c>
      <c r="DN834">
        <v>0</v>
      </c>
      <c r="DO834">
        <v>0</v>
      </c>
      <c r="DP834">
        <v>1</v>
      </c>
      <c r="DQ834">
        <v>1</v>
      </c>
      <c r="DU834">
        <v>1013</v>
      </c>
      <c r="DV834" t="s">
        <v>19</v>
      </c>
      <c r="DW834" t="s">
        <v>19</v>
      </c>
      <c r="DX834">
        <v>1</v>
      </c>
      <c r="DZ834" t="s">
        <v>0</v>
      </c>
      <c r="EA834" t="s">
        <v>0</v>
      </c>
      <c r="EB834" t="s">
        <v>0</v>
      </c>
      <c r="EC834" t="s">
        <v>0</v>
      </c>
      <c r="EE834">
        <v>416979947</v>
      </c>
      <c r="EF834">
        <v>4</v>
      </c>
      <c r="EG834" t="s">
        <v>790</v>
      </c>
      <c r="EH834">
        <v>83</v>
      </c>
      <c r="EI834" t="s">
        <v>790</v>
      </c>
      <c r="EJ834">
        <v>4</v>
      </c>
      <c r="EK834">
        <v>200001</v>
      </c>
      <c r="EL834" t="s">
        <v>791</v>
      </c>
      <c r="EM834" t="s">
        <v>792</v>
      </c>
      <c r="EO834" t="s">
        <v>0</v>
      </c>
      <c r="EQ834">
        <v>131072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1.3</v>
      </c>
      <c r="EX834">
        <v>0</v>
      </c>
      <c r="EY834">
        <v>0</v>
      </c>
      <c r="FQ834">
        <v>0</v>
      </c>
      <c r="FR834">
        <v>0</v>
      </c>
      <c r="FS834">
        <v>0</v>
      </c>
      <c r="FX834">
        <v>74</v>
      </c>
      <c r="FY834">
        <v>36</v>
      </c>
      <c r="GA834" t="s">
        <v>0</v>
      </c>
      <c r="GD834">
        <v>1</v>
      </c>
      <c r="GF834">
        <v>-1494600854</v>
      </c>
      <c r="GG834">
        <v>2</v>
      </c>
      <c r="GH834">
        <v>1</v>
      </c>
      <c r="GI834">
        <v>-2</v>
      </c>
      <c r="GJ834">
        <v>0</v>
      </c>
      <c r="GK834">
        <v>0</v>
      </c>
      <c r="GL834">
        <f t="shared" ref="GL834:GL850" si="572">ROUND(IF(AND(BH834=3,BI834=3,FS834&lt;&gt;0),P834,0),2)</f>
        <v>0</v>
      </c>
      <c r="GM834">
        <f t="shared" ref="GM834:GM850" si="573">ROUND(O834+X834+Y834,2)+GX834</f>
        <v>9798.9599999999991</v>
      </c>
      <c r="GN834">
        <f t="shared" ref="GN834:GN850" si="574">IF(OR(BI834=0,BI834=1),GM834-GX834,0)</f>
        <v>0</v>
      </c>
      <c r="GO834">
        <f t="shared" ref="GO834:GO850" si="575">IF(BI834=2,GM834-GX834,0)</f>
        <v>0</v>
      </c>
      <c r="GP834">
        <f t="shared" ref="GP834:GP850" si="576">IF(BI834=4,GM834-GX834,0)</f>
        <v>9798.9599999999991</v>
      </c>
      <c r="GR834">
        <v>0</v>
      </c>
      <c r="GS834">
        <v>3</v>
      </c>
      <c r="GT834">
        <v>0</v>
      </c>
      <c r="GU834" t="s">
        <v>789</v>
      </c>
      <c r="GV834">
        <f>ROUND(((GT834*ROUND(1.17,7))),6)</f>
        <v>0</v>
      </c>
      <c r="GW834">
        <v>1</v>
      </c>
      <c r="GX834">
        <f t="shared" ref="GX834:GX850" si="577">ROUND(HC834*I834,2)</f>
        <v>0</v>
      </c>
      <c r="HA834">
        <v>0</v>
      </c>
      <c r="HB834">
        <v>0</v>
      </c>
      <c r="HC834">
        <f t="shared" ref="HC834:HC850" si="578">GV834*GW834</f>
        <v>0</v>
      </c>
      <c r="HE834" t="s">
        <v>0</v>
      </c>
      <c r="HF834" t="s">
        <v>0</v>
      </c>
      <c r="HM834" t="s">
        <v>0</v>
      </c>
      <c r="HN834" t="s">
        <v>793</v>
      </c>
      <c r="HO834" t="s">
        <v>794</v>
      </c>
      <c r="HP834" t="s">
        <v>790</v>
      </c>
      <c r="HQ834" t="s">
        <v>790</v>
      </c>
      <c r="HS834">
        <v>0</v>
      </c>
      <c r="IK834">
        <v>0</v>
      </c>
    </row>
    <row r="835" spans="1:245" x14ac:dyDescent="0.2">
      <c r="A835">
        <v>17</v>
      </c>
      <c r="B835">
        <v>1</v>
      </c>
      <c r="C835">
        <f>ROW(SmtRes!A493)</f>
        <v>493</v>
      </c>
      <c r="D835">
        <f>ROW(EtalonRes!A493)</f>
        <v>493</v>
      </c>
      <c r="E835" t="s">
        <v>28</v>
      </c>
      <c r="F835" t="s">
        <v>810</v>
      </c>
      <c r="G835" t="s">
        <v>811</v>
      </c>
      <c r="H835" t="s">
        <v>812</v>
      </c>
      <c r="I835">
        <v>3</v>
      </c>
      <c r="J835">
        <v>0</v>
      </c>
      <c r="K835">
        <v>3</v>
      </c>
      <c r="M835">
        <v>3</v>
      </c>
      <c r="O835">
        <f t="shared" si="556"/>
        <v>6171.24</v>
      </c>
      <c r="P835">
        <f>SUMIF(SmtRes!AQ492:'SmtRes'!AQ493,"=1",SmtRes!DF492:'SmtRes'!DF493)</f>
        <v>0</v>
      </c>
      <c r="Q835">
        <f>SUMIF(SmtRes!AQ492:'SmtRes'!AQ493,"=1",SmtRes!DG492:'SmtRes'!DG493)</f>
        <v>0</v>
      </c>
      <c r="R835">
        <f>SUMIF(SmtRes!AQ492:'SmtRes'!AQ493,"=1",SmtRes!DH492:'SmtRes'!DH493)</f>
        <v>0</v>
      </c>
      <c r="S835">
        <f>SUMIF(SmtRes!AQ492:'SmtRes'!AQ493,"=1",SmtRes!DI492:'SmtRes'!DI493)</f>
        <v>6171.24</v>
      </c>
      <c r="T835">
        <f t="shared" si="557"/>
        <v>0</v>
      </c>
      <c r="U835">
        <f>SUMIF(SmtRes!AQ492:'SmtRes'!AQ493,"=1",SmtRes!CV492:'SmtRes'!CV493)</f>
        <v>5.6862000000000004</v>
      </c>
      <c r="V835">
        <f>SUMIF(SmtRes!AQ492:'SmtRes'!AQ493,"=1",SmtRes!CW492:'SmtRes'!CW493)</f>
        <v>0</v>
      </c>
      <c r="W835">
        <f t="shared" si="558"/>
        <v>0</v>
      </c>
      <c r="X835">
        <f t="shared" si="559"/>
        <v>4566.72</v>
      </c>
      <c r="Y835">
        <f t="shared" si="560"/>
        <v>2221.65</v>
      </c>
      <c r="AA835">
        <v>449016141</v>
      </c>
      <c r="AB835">
        <f t="shared" si="561"/>
        <v>2057.0773859999999</v>
      </c>
      <c r="AC835">
        <f t="shared" si="562"/>
        <v>0</v>
      </c>
      <c r="AD835">
        <f t="shared" si="563"/>
        <v>0</v>
      </c>
      <c r="AE835">
        <f t="shared" si="564"/>
        <v>0</v>
      </c>
      <c r="AF835">
        <f>ROUND((SUM(SmtRes!BT492:'SmtRes'!BT493)),6)</f>
        <v>2057.0773859999999</v>
      </c>
      <c r="AG835">
        <f t="shared" si="565"/>
        <v>0</v>
      </c>
      <c r="AH835">
        <f>(SUM(SmtRes!BU492:'SmtRes'!BU493))</f>
        <v>1.8954</v>
      </c>
      <c r="AI835">
        <f>(0)</f>
        <v>0</v>
      </c>
      <c r="AJ835">
        <f t="shared" si="566"/>
        <v>0</v>
      </c>
      <c r="AK835">
        <v>1758.1858</v>
      </c>
      <c r="AL835">
        <v>0</v>
      </c>
      <c r="AM835">
        <v>0</v>
      </c>
      <c r="AN835">
        <v>0</v>
      </c>
      <c r="AO835">
        <v>1758.1858</v>
      </c>
      <c r="AP835">
        <v>0</v>
      </c>
      <c r="AQ835">
        <v>1.62</v>
      </c>
      <c r="AR835">
        <v>0</v>
      </c>
      <c r="AS835">
        <v>0</v>
      </c>
      <c r="AT835">
        <v>74</v>
      </c>
      <c r="AU835">
        <v>36</v>
      </c>
      <c r="AV835">
        <v>1</v>
      </c>
      <c r="AW835">
        <v>1</v>
      </c>
      <c r="AZ835">
        <v>1</v>
      </c>
      <c r="BA835">
        <v>1</v>
      </c>
      <c r="BB835">
        <v>1</v>
      </c>
      <c r="BC835">
        <v>1</v>
      </c>
      <c r="BD835" t="s">
        <v>0</v>
      </c>
      <c r="BE835" t="s">
        <v>0</v>
      </c>
      <c r="BF835" t="s">
        <v>0</v>
      </c>
      <c r="BG835" t="s">
        <v>0</v>
      </c>
      <c r="BH835">
        <v>0</v>
      </c>
      <c r="BI835">
        <v>4</v>
      </c>
      <c r="BJ835" t="s">
        <v>813</v>
      </c>
      <c r="BM835">
        <v>200001</v>
      </c>
      <c r="BN835">
        <v>0</v>
      </c>
      <c r="BO835" t="s">
        <v>0</v>
      </c>
      <c r="BP835">
        <v>0</v>
      </c>
      <c r="BQ835">
        <v>4</v>
      </c>
      <c r="BR835">
        <v>0</v>
      </c>
      <c r="BS835">
        <v>1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0</v>
      </c>
      <c r="BZ835">
        <v>74</v>
      </c>
      <c r="CA835">
        <v>36</v>
      </c>
      <c r="CB835" t="s">
        <v>0</v>
      </c>
      <c r="CE835">
        <v>0</v>
      </c>
      <c r="CF835">
        <v>0</v>
      </c>
      <c r="CG835">
        <v>0</v>
      </c>
      <c r="CM835">
        <v>0</v>
      </c>
      <c r="CN835" t="s">
        <v>0</v>
      </c>
      <c r="CO835">
        <v>0</v>
      </c>
      <c r="CP835">
        <f t="shared" si="567"/>
        <v>6171.24</v>
      </c>
      <c r="CQ835">
        <f>SUMIF(SmtRes!AQ492:'SmtRes'!AQ493,"=1",SmtRes!AA492:'SmtRes'!AA493)</f>
        <v>0</v>
      </c>
      <c r="CR835">
        <f>SUMIF(SmtRes!AQ492:'SmtRes'!AQ493,"=1",SmtRes!AB492:'SmtRes'!AB493)</f>
        <v>0</v>
      </c>
      <c r="CS835">
        <f>SUMIF(SmtRes!AQ492:'SmtRes'!AQ493,"=1",SmtRes!AC492:'SmtRes'!AC493)</f>
        <v>0</v>
      </c>
      <c r="CT835">
        <f>SUMIF(SmtRes!AQ492:'SmtRes'!AQ493,"=1",SmtRes!AD492:'SmtRes'!AD493)</f>
        <v>2120.34</v>
      </c>
      <c r="CU835">
        <f t="shared" si="568"/>
        <v>0</v>
      </c>
      <c r="CV835">
        <f>SUMIF(SmtRes!AQ492:'SmtRes'!AQ493,"=1",SmtRes!BU492:'SmtRes'!BU493)</f>
        <v>1.8954</v>
      </c>
      <c r="CW835">
        <f>SUMIF(SmtRes!AQ492:'SmtRes'!AQ493,"=1",SmtRes!BV492:'SmtRes'!BV493)</f>
        <v>0</v>
      </c>
      <c r="CX835">
        <f t="shared" si="569"/>
        <v>0</v>
      </c>
      <c r="CY835">
        <f t="shared" si="570"/>
        <v>4566.7175999999999</v>
      </c>
      <c r="CZ835">
        <f t="shared" si="571"/>
        <v>2221.6464000000001</v>
      </c>
      <c r="DC835" t="s">
        <v>0</v>
      </c>
      <c r="DD835" t="s">
        <v>789</v>
      </c>
      <c r="DE835" t="s">
        <v>789</v>
      </c>
      <c r="DF835" t="s">
        <v>789</v>
      </c>
      <c r="DG835" t="s">
        <v>789</v>
      </c>
      <c r="DH835" t="s">
        <v>0</v>
      </c>
      <c r="DI835" t="s">
        <v>789</v>
      </c>
      <c r="DJ835" t="s">
        <v>789</v>
      </c>
      <c r="DK835" t="s">
        <v>0</v>
      </c>
      <c r="DL835" t="s">
        <v>0</v>
      </c>
      <c r="DM835" t="s">
        <v>0</v>
      </c>
      <c r="DN835">
        <v>0</v>
      </c>
      <c r="DO835">
        <v>0</v>
      </c>
      <c r="DP835">
        <v>1</v>
      </c>
      <c r="DQ835">
        <v>1</v>
      </c>
      <c r="DU835">
        <v>1013</v>
      </c>
      <c r="DV835" t="s">
        <v>812</v>
      </c>
      <c r="DW835" t="s">
        <v>812</v>
      </c>
      <c r="DX835">
        <v>1</v>
      </c>
      <c r="DZ835" t="s">
        <v>0</v>
      </c>
      <c r="EA835" t="s">
        <v>0</v>
      </c>
      <c r="EB835" t="s">
        <v>0</v>
      </c>
      <c r="EC835" t="s">
        <v>0</v>
      </c>
      <c r="EE835">
        <v>416979947</v>
      </c>
      <c r="EF835">
        <v>4</v>
      </c>
      <c r="EG835" t="s">
        <v>790</v>
      </c>
      <c r="EH835">
        <v>83</v>
      </c>
      <c r="EI835" t="s">
        <v>790</v>
      </c>
      <c r="EJ835">
        <v>4</v>
      </c>
      <c r="EK835">
        <v>200001</v>
      </c>
      <c r="EL835" t="s">
        <v>791</v>
      </c>
      <c r="EM835" t="s">
        <v>792</v>
      </c>
      <c r="EO835" t="s">
        <v>0</v>
      </c>
      <c r="EQ835">
        <v>131072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1.62</v>
      </c>
      <c r="EX835">
        <v>0</v>
      </c>
      <c r="EY835">
        <v>0</v>
      </c>
      <c r="FQ835">
        <v>0</v>
      </c>
      <c r="FR835">
        <v>0</v>
      </c>
      <c r="FS835">
        <v>0</v>
      </c>
      <c r="FX835">
        <v>74</v>
      </c>
      <c r="FY835">
        <v>36</v>
      </c>
      <c r="GA835" t="s">
        <v>0</v>
      </c>
      <c r="GD835">
        <v>1</v>
      </c>
      <c r="GF835">
        <v>280443841</v>
      </c>
      <c r="GG835">
        <v>2</v>
      </c>
      <c r="GH835">
        <v>1</v>
      </c>
      <c r="GI835">
        <v>-2</v>
      </c>
      <c r="GJ835">
        <v>0</v>
      </c>
      <c r="GK835">
        <v>0</v>
      </c>
      <c r="GL835">
        <f t="shared" si="572"/>
        <v>0</v>
      </c>
      <c r="GM835">
        <f t="shared" si="573"/>
        <v>12959.61</v>
      </c>
      <c r="GN835">
        <f t="shared" si="574"/>
        <v>0</v>
      </c>
      <c r="GO835">
        <f t="shared" si="575"/>
        <v>0</v>
      </c>
      <c r="GP835">
        <f t="shared" si="576"/>
        <v>12959.61</v>
      </c>
      <c r="GR835">
        <v>0</v>
      </c>
      <c r="GS835">
        <v>3</v>
      </c>
      <c r="GT835">
        <v>0</v>
      </c>
      <c r="GU835" t="s">
        <v>789</v>
      </c>
      <c r="GV835">
        <f>ROUND(((GT835*ROUND(1.17,7))),6)</f>
        <v>0</v>
      </c>
      <c r="GW835">
        <v>1</v>
      </c>
      <c r="GX835">
        <f t="shared" si="577"/>
        <v>0</v>
      </c>
      <c r="HA835">
        <v>0</v>
      </c>
      <c r="HB835">
        <v>0</v>
      </c>
      <c r="HC835">
        <f t="shared" si="578"/>
        <v>0</v>
      </c>
      <c r="HE835" t="s">
        <v>0</v>
      </c>
      <c r="HF835" t="s">
        <v>0</v>
      </c>
      <c r="HM835" t="s">
        <v>0</v>
      </c>
      <c r="HN835" t="s">
        <v>793</v>
      </c>
      <c r="HO835" t="s">
        <v>794</v>
      </c>
      <c r="HP835" t="s">
        <v>790</v>
      </c>
      <c r="HQ835" t="s">
        <v>790</v>
      </c>
      <c r="HS835">
        <v>0</v>
      </c>
      <c r="IK835">
        <v>0</v>
      </c>
    </row>
    <row r="836" spans="1:245" x14ac:dyDescent="0.2">
      <c r="A836">
        <v>17</v>
      </c>
      <c r="B836">
        <v>1</v>
      </c>
      <c r="C836">
        <f>ROW(SmtRes!A495)</f>
        <v>495</v>
      </c>
      <c r="D836">
        <f>ROW(EtalonRes!A495)</f>
        <v>495</v>
      </c>
      <c r="E836" t="s">
        <v>32</v>
      </c>
      <c r="F836" t="s">
        <v>814</v>
      </c>
      <c r="G836" t="s">
        <v>815</v>
      </c>
      <c r="H836" t="s">
        <v>19</v>
      </c>
      <c r="I836">
        <v>0</v>
      </c>
      <c r="J836">
        <v>0</v>
      </c>
      <c r="K836">
        <v>0</v>
      </c>
      <c r="M836">
        <v>0</v>
      </c>
      <c r="O836">
        <f t="shared" si="556"/>
        <v>0</v>
      </c>
      <c r="P836">
        <f>SUMIF(SmtRes!AQ494:'SmtRes'!AQ495,"=1",SmtRes!DF494:'SmtRes'!DF495)</f>
        <v>0</v>
      </c>
      <c r="Q836">
        <f>SUMIF(SmtRes!AQ494:'SmtRes'!AQ495,"=1",SmtRes!DG494:'SmtRes'!DG495)</f>
        <v>0</v>
      </c>
      <c r="R836">
        <f>SUMIF(SmtRes!AQ494:'SmtRes'!AQ495,"=1",SmtRes!DH494:'SmtRes'!DH495)</f>
        <v>0</v>
      </c>
      <c r="S836">
        <f>SUMIF(SmtRes!AQ494:'SmtRes'!AQ495,"=1",SmtRes!DI494:'SmtRes'!DI495)</f>
        <v>0</v>
      </c>
      <c r="T836">
        <f t="shared" si="557"/>
        <v>0</v>
      </c>
      <c r="U836">
        <f>SUMIF(SmtRes!AQ494:'SmtRes'!AQ495,"=1",SmtRes!CV494:'SmtRes'!CV495)</f>
        <v>0</v>
      </c>
      <c r="V836">
        <f>SUMIF(SmtRes!AQ494:'SmtRes'!AQ495,"=1",SmtRes!CW494:'SmtRes'!CW495)</f>
        <v>0</v>
      </c>
      <c r="W836">
        <f t="shared" si="558"/>
        <v>0</v>
      </c>
      <c r="X836">
        <f t="shared" si="559"/>
        <v>0</v>
      </c>
      <c r="Y836">
        <f t="shared" si="560"/>
        <v>0</v>
      </c>
      <c r="AA836">
        <v>449016141</v>
      </c>
      <c r="AB836">
        <f t="shared" si="561"/>
        <v>1428.5070000000001</v>
      </c>
      <c r="AC836">
        <f t="shared" si="562"/>
        <v>0</v>
      </c>
      <c r="AD836">
        <f t="shared" si="563"/>
        <v>0</v>
      </c>
      <c r="AE836">
        <f t="shared" si="564"/>
        <v>0</v>
      </c>
      <c r="AF836">
        <f>ROUND((SUM(SmtRes!BT494:'SmtRes'!BT495)),6)</f>
        <v>1428.5070000000001</v>
      </c>
      <c r="AG836">
        <f t="shared" si="565"/>
        <v>0</v>
      </c>
      <c r="AH836">
        <f>(SUM(SmtRes!BU494:'SmtRes'!BU495))</f>
        <v>1.8</v>
      </c>
      <c r="AI836">
        <f>(0)</f>
        <v>0</v>
      </c>
      <c r="AJ836">
        <f t="shared" si="566"/>
        <v>0</v>
      </c>
      <c r="AK836">
        <v>1428.5070000000001</v>
      </c>
      <c r="AL836">
        <v>0</v>
      </c>
      <c r="AM836">
        <v>0</v>
      </c>
      <c r="AN836">
        <v>0</v>
      </c>
      <c r="AO836">
        <v>1428.5070000000001</v>
      </c>
      <c r="AP836">
        <v>0</v>
      </c>
      <c r="AQ836">
        <v>1.8</v>
      </c>
      <c r="AR836">
        <v>0</v>
      </c>
      <c r="AS836">
        <v>0</v>
      </c>
      <c r="AT836">
        <v>74</v>
      </c>
      <c r="AU836">
        <v>36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0</v>
      </c>
      <c r="BE836" t="s">
        <v>0</v>
      </c>
      <c r="BF836" t="s">
        <v>0</v>
      </c>
      <c r="BG836" t="s">
        <v>0</v>
      </c>
      <c r="BH836">
        <v>0</v>
      </c>
      <c r="BI836">
        <v>4</v>
      </c>
      <c r="BJ836" t="s">
        <v>816</v>
      </c>
      <c r="BM836">
        <v>200001</v>
      </c>
      <c r="BN836">
        <v>0</v>
      </c>
      <c r="BO836" t="s">
        <v>0</v>
      </c>
      <c r="BP836">
        <v>0</v>
      </c>
      <c r="BQ836">
        <v>4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0</v>
      </c>
      <c r="BZ836">
        <v>74</v>
      </c>
      <c r="CA836">
        <v>36</v>
      </c>
      <c r="CB836" t="s">
        <v>0</v>
      </c>
      <c r="CE836">
        <v>0</v>
      </c>
      <c r="CF836">
        <v>0</v>
      </c>
      <c r="CG836">
        <v>0</v>
      </c>
      <c r="CM836">
        <v>0</v>
      </c>
      <c r="CN836" t="s">
        <v>0</v>
      </c>
      <c r="CO836">
        <v>0</v>
      </c>
      <c r="CP836">
        <f t="shared" si="567"/>
        <v>0</v>
      </c>
      <c r="CQ836">
        <f>SUMIF(SmtRes!AQ494:'SmtRes'!AQ495,"=1",SmtRes!AA494:'SmtRes'!AA495)</f>
        <v>0</v>
      </c>
      <c r="CR836">
        <f>SUMIF(SmtRes!AQ494:'SmtRes'!AQ495,"=1",SmtRes!AB494:'SmtRes'!AB495)</f>
        <v>0</v>
      </c>
      <c r="CS836">
        <f>SUMIF(SmtRes!AQ494:'SmtRes'!AQ495,"=1",SmtRes!AC494:'SmtRes'!AC495)</f>
        <v>0</v>
      </c>
      <c r="CT836">
        <f>SUMIF(SmtRes!AQ494:'SmtRes'!AQ495,"=1",SmtRes!AD494:'SmtRes'!AD495)</f>
        <v>1587.23</v>
      </c>
      <c r="CU836">
        <f t="shared" si="568"/>
        <v>0</v>
      </c>
      <c r="CV836">
        <f>SUMIF(SmtRes!AQ494:'SmtRes'!AQ495,"=1",SmtRes!BU494:'SmtRes'!BU495)</f>
        <v>1.8</v>
      </c>
      <c r="CW836">
        <f>SUMIF(SmtRes!AQ494:'SmtRes'!AQ495,"=1",SmtRes!BV494:'SmtRes'!BV495)</f>
        <v>0</v>
      </c>
      <c r="CX836">
        <f t="shared" si="569"/>
        <v>0</v>
      </c>
      <c r="CY836">
        <f t="shared" si="570"/>
        <v>0</v>
      </c>
      <c r="CZ836">
        <f t="shared" si="571"/>
        <v>0</v>
      </c>
      <c r="DC836" t="s">
        <v>0</v>
      </c>
      <c r="DD836" t="s">
        <v>0</v>
      </c>
      <c r="DE836" t="s">
        <v>0</v>
      </c>
      <c r="DF836" t="s">
        <v>0</v>
      </c>
      <c r="DG836" t="s">
        <v>0</v>
      </c>
      <c r="DH836" t="s">
        <v>0</v>
      </c>
      <c r="DI836" t="s">
        <v>0</v>
      </c>
      <c r="DJ836" t="s">
        <v>0</v>
      </c>
      <c r="DK836" t="s">
        <v>0</v>
      </c>
      <c r="DL836" t="s">
        <v>0</v>
      </c>
      <c r="DM836" t="s">
        <v>0</v>
      </c>
      <c r="DN836">
        <v>0</v>
      </c>
      <c r="DO836">
        <v>0</v>
      </c>
      <c r="DP836">
        <v>1</v>
      </c>
      <c r="DQ836">
        <v>1</v>
      </c>
      <c r="DU836">
        <v>1013</v>
      </c>
      <c r="DV836" t="s">
        <v>19</v>
      </c>
      <c r="DW836" t="s">
        <v>19</v>
      </c>
      <c r="DX836">
        <v>1</v>
      </c>
      <c r="DZ836" t="s">
        <v>0</v>
      </c>
      <c r="EA836" t="s">
        <v>0</v>
      </c>
      <c r="EB836" t="s">
        <v>0</v>
      </c>
      <c r="EC836" t="s">
        <v>0</v>
      </c>
      <c r="EE836">
        <v>416979947</v>
      </c>
      <c r="EF836">
        <v>4</v>
      </c>
      <c r="EG836" t="s">
        <v>790</v>
      </c>
      <c r="EH836">
        <v>83</v>
      </c>
      <c r="EI836" t="s">
        <v>790</v>
      </c>
      <c r="EJ836">
        <v>4</v>
      </c>
      <c r="EK836">
        <v>200001</v>
      </c>
      <c r="EL836" t="s">
        <v>791</v>
      </c>
      <c r="EM836" t="s">
        <v>792</v>
      </c>
      <c r="EO836" t="s">
        <v>0</v>
      </c>
      <c r="EQ836">
        <v>131072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1.8</v>
      </c>
      <c r="EX836">
        <v>0</v>
      </c>
      <c r="EY836">
        <v>0</v>
      </c>
      <c r="FQ836">
        <v>0</v>
      </c>
      <c r="FR836">
        <v>0</v>
      </c>
      <c r="FS836">
        <v>0</v>
      </c>
      <c r="FX836">
        <v>74</v>
      </c>
      <c r="FY836">
        <v>36</v>
      </c>
      <c r="GA836" t="s">
        <v>0</v>
      </c>
      <c r="GD836">
        <v>1</v>
      </c>
      <c r="GF836">
        <v>1094950875</v>
      </c>
      <c r="GG836">
        <v>2</v>
      </c>
      <c r="GH836">
        <v>1</v>
      </c>
      <c r="GI836">
        <v>-2</v>
      </c>
      <c r="GJ836">
        <v>0</v>
      </c>
      <c r="GK836">
        <v>0</v>
      </c>
      <c r="GL836">
        <f t="shared" si="572"/>
        <v>0</v>
      </c>
      <c r="GM836">
        <f t="shared" si="573"/>
        <v>0</v>
      </c>
      <c r="GN836">
        <f t="shared" si="574"/>
        <v>0</v>
      </c>
      <c r="GO836">
        <f t="shared" si="575"/>
        <v>0</v>
      </c>
      <c r="GP836">
        <f t="shared" si="576"/>
        <v>0</v>
      </c>
      <c r="GR836">
        <v>0</v>
      </c>
      <c r="GS836">
        <v>0</v>
      </c>
      <c r="GT836">
        <v>0</v>
      </c>
      <c r="GU836" t="s">
        <v>0</v>
      </c>
      <c r="GV836">
        <f>ROUND((GT836),6)</f>
        <v>0</v>
      </c>
      <c r="GW836">
        <v>1</v>
      </c>
      <c r="GX836">
        <f t="shared" si="577"/>
        <v>0</v>
      </c>
      <c r="HA836">
        <v>0</v>
      </c>
      <c r="HB836">
        <v>0</v>
      </c>
      <c r="HC836">
        <f t="shared" si="578"/>
        <v>0</v>
      </c>
      <c r="HE836" t="s">
        <v>0</v>
      </c>
      <c r="HF836" t="s">
        <v>0</v>
      </c>
      <c r="HM836" t="s">
        <v>0</v>
      </c>
      <c r="HN836" t="s">
        <v>793</v>
      </c>
      <c r="HO836" t="s">
        <v>794</v>
      </c>
      <c r="HP836" t="s">
        <v>790</v>
      </c>
      <c r="HQ836" t="s">
        <v>790</v>
      </c>
      <c r="HS836">
        <v>0</v>
      </c>
      <c r="IK836">
        <v>0</v>
      </c>
    </row>
    <row r="837" spans="1:245" x14ac:dyDescent="0.2">
      <c r="A837">
        <v>17</v>
      </c>
      <c r="B837">
        <v>1</v>
      </c>
      <c r="C837">
        <f>ROW(SmtRes!A497)</f>
        <v>497</v>
      </c>
      <c r="D837">
        <f>ROW(EtalonRes!A497)</f>
        <v>497</v>
      </c>
      <c r="E837" t="s">
        <v>36</v>
      </c>
      <c r="F837" t="s">
        <v>817</v>
      </c>
      <c r="G837" t="s">
        <v>818</v>
      </c>
      <c r="H837" t="s">
        <v>812</v>
      </c>
      <c r="I837">
        <v>0</v>
      </c>
      <c r="J837">
        <v>0</v>
      </c>
      <c r="K837">
        <v>0</v>
      </c>
      <c r="M837">
        <v>0</v>
      </c>
      <c r="O837">
        <f t="shared" si="556"/>
        <v>0</v>
      </c>
      <c r="P837">
        <f>SUMIF(SmtRes!AQ496:'SmtRes'!AQ497,"=1",SmtRes!DF496:'SmtRes'!DF497)</f>
        <v>0</v>
      </c>
      <c r="Q837">
        <f>SUMIF(SmtRes!AQ496:'SmtRes'!AQ497,"=1",SmtRes!DG496:'SmtRes'!DG497)</f>
        <v>0</v>
      </c>
      <c r="R837">
        <f>SUMIF(SmtRes!AQ496:'SmtRes'!AQ497,"=1",SmtRes!DH496:'SmtRes'!DH497)</f>
        <v>0</v>
      </c>
      <c r="S837">
        <f>SUMIF(SmtRes!AQ496:'SmtRes'!AQ497,"=1",SmtRes!DI496:'SmtRes'!DI497)</f>
        <v>0</v>
      </c>
      <c r="T837">
        <f t="shared" si="557"/>
        <v>0</v>
      </c>
      <c r="U837">
        <f>SUMIF(SmtRes!AQ496:'SmtRes'!AQ497,"=1",SmtRes!CV496:'SmtRes'!CV497)</f>
        <v>0</v>
      </c>
      <c r="V837">
        <f>SUMIF(SmtRes!AQ496:'SmtRes'!AQ497,"=1",SmtRes!CW496:'SmtRes'!CW497)</f>
        <v>0</v>
      </c>
      <c r="W837">
        <f t="shared" si="558"/>
        <v>0</v>
      </c>
      <c r="X837">
        <f t="shared" si="559"/>
        <v>0</v>
      </c>
      <c r="Y837">
        <f t="shared" si="560"/>
        <v>0</v>
      </c>
      <c r="AA837">
        <v>449016141</v>
      </c>
      <c r="AB837">
        <f t="shared" si="561"/>
        <v>1655.8043</v>
      </c>
      <c r="AC837">
        <f t="shared" si="562"/>
        <v>0</v>
      </c>
      <c r="AD837">
        <f t="shared" si="563"/>
        <v>0</v>
      </c>
      <c r="AE837">
        <f t="shared" si="564"/>
        <v>0</v>
      </c>
      <c r="AF837">
        <f>ROUND((SUM(SmtRes!BT496:'SmtRes'!BT497)),6)</f>
        <v>1655.8043</v>
      </c>
      <c r="AG837">
        <f t="shared" si="565"/>
        <v>0</v>
      </c>
      <c r="AH837">
        <f>(SUM(SmtRes!BU496:'SmtRes'!BU497))</f>
        <v>1.62</v>
      </c>
      <c r="AI837">
        <f>(0)</f>
        <v>0</v>
      </c>
      <c r="AJ837">
        <f t="shared" si="566"/>
        <v>0</v>
      </c>
      <c r="AK837">
        <v>1655.8043</v>
      </c>
      <c r="AL837">
        <v>0</v>
      </c>
      <c r="AM837">
        <v>0</v>
      </c>
      <c r="AN837">
        <v>0</v>
      </c>
      <c r="AO837">
        <v>1655.8043</v>
      </c>
      <c r="AP837">
        <v>0</v>
      </c>
      <c r="AQ837">
        <v>1.62</v>
      </c>
      <c r="AR837">
        <v>0</v>
      </c>
      <c r="AS837">
        <v>0</v>
      </c>
      <c r="AT837">
        <v>74</v>
      </c>
      <c r="AU837">
        <v>36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1</v>
      </c>
      <c r="BD837" t="s">
        <v>0</v>
      </c>
      <c r="BE837" t="s">
        <v>0</v>
      </c>
      <c r="BF837" t="s">
        <v>0</v>
      </c>
      <c r="BG837" t="s">
        <v>0</v>
      </c>
      <c r="BH837">
        <v>0</v>
      </c>
      <c r="BI837">
        <v>4</v>
      </c>
      <c r="BJ837" t="s">
        <v>819</v>
      </c>
      <c r="BM837">
        <v>200001</v>
      </c>
      <c r="BN837">
        <v>0</v>
      </c>
      <c r="BO837" t="s">
        <v>0</v>
      </c>
      <c r="BP837">
        <v>0</v>
      </c>
      <c r="BQ837">
        <v>4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0</v>
      </c>
      <c r="BZ837">
        <v>74</v>
      </c>
      <c r="CA837">
        <v>36</v>
      </c>
      <c r="CB837" t="s">
        <v>0</v>
      </c>
      <c r="CE837">
        <v>0</v>
      </c>
      <c r="CF837">
        <v>0</v>
      </c>
      <c r="CG837">
        <v>0</v>
      </c>
      <c r="CM837">
        <v>0</v>
      </c>
      <c r="CN837" t="s">
        <v>0</v>
      </c>
      <c r="CO837">
        <v>0</v>
      </c>
      <c r="CP837">
        <f t="shared" si="567"/>
        <v>0</v>
      </c>
      <c r="CQ837">
        <f>SUMIF(SmtRes!AQ496:'SmtRes'!AQ497,"=1",SmtRes!AA496:'SmtRes'!AA497)</f>
        <v>0</v>
      </c>
      <c r="CR837">
        <f>SUMIF(SmtRes!AQ496:'SmtRes'!AQ497,"=1",SmtRes!AB496:'SmtRes'!AB497)</f>
        <v>0</v>
      </c>
      <c r="CS837">
        <f>SUMIF(SmtRes!AQ496:'SmtRes'!AQ497,"=1",SmtRes!AC496:'SmtRes'!AC497)</f>
        <v>0</v>
      </c>
      <c r="CT837">
        <f>SUMIF(SmtRes!AQ496:'SmtRes'!AQ497,"=1",SmtRes!AD496:'SmtRes'!AD497)</f>
        <v>1962.83</v>
      </c>
      <c r="CU837">
        <f t="shared" si="568"/>
        <v>0</v>
      </c>
      <c r="CV837">
        <f>SUMIF(SmtRes!AQ496:'SmtRes'!AQ497,"=1",SmtRes!BU496:'SmtRes'!BU497)</f>
        <v>1.62</v>
      </c>
      <c r="CW837">
        <f>SUMIF(SmtRes!AQ496:'SmtRes'!AQ497,"=1",SmtRes!BV496:'SmtRes'!BV497)</f>
        <v>0</v>
      </c>
      <c r="CX837">
        <f t="shared" si="569"/>
        <v>0</v>
      </c>
      <c r="CY837">
        <f t="shared" si="570"/>
        <v>0</v>
      </c>
      <c r="CZ837">
        <f t="shared" si="571"/>
        <v>0</v>
      </c>
      <c r="DC837" t="s">
        <v>0</v>
      </c>
      <c r="DD837" t="s">
        <v>0</v>
      </c>
      <c r="DE837" t="s">
        <v>0</v>
      </c>
      <c r="DF837" t="s">
        <v>0</v>
      </c>
      <c r="DG837" t="s">
        <v>0</v>
      </c>
      <c r="DH837" t="s">
        <v>0</v>
      </c>
      <c r="DI837" t="s">
        <v>0</v>
      </c>
      <c r="DJ837" t="s">
        <v>0</v>
      </c>
      <c r="DK837" t="s">
        <v>0</v>
      </c>
      <c r="DL837" t="s">
        <v>0</v>
      </c>
      <c r="DM837" t="s">
        <v>0</v>
      </c>
      <c r="DN837">
        <v>0</v>
      </c>
      <c r="DO837">
        <v>0</v>
      </c>
      <c r="DP837">
        <v>1</v>
      </c>
      <c r="DQ837">
        <v>1</v>
      </c>
      <c r="DU837">
        <v>1013</v>
      </c>
      <c r="DV837" t="s">
        <v>812</v>
      </c>
      <c r="DW837" t="s">
        <v>812</v>
      </c>
      <c r="DX837">
        <v>1</v>
      </c>
      <c r="DZ837" t="s">
        <v>0</v>
      </c>
      <c r="EA837" t="s">
        <v>0</v>
      </c>
      <c r="EB837" t="s">
        <v>0</v>
      </c>
      <c r="EC837" t="s">
        <v>0</v>
      </c>
      <c r="EE837">
        <v>416979947</v>
      </c>
      <c r="EF837">
        <v>4</v>
      </c>
      <c r="EG837" t="s">
        <v>790</v>
      </c>
      <c r="EH837">
        <v>83</v>
      </c>
      <c r="EI837" t="s">
        <v>790</v>
      </c>
      <c r="EJ837">
        <v>4</v>
      </c>
      <c r="EK837">
        <v>200001</v>
      </c>
      <c r="EL837" t="s">
        <v>791</v>
      </c>
      <c r="EM837" t="s">
        <v>792</v>
      </c>
      <c r="EO837" t="s">
        <v>0</v>
      </c>
      <c r="EQ837">
        <v>131072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1.62</v>
      </c>
      <c r="EX837">
        <v>0</v>
      </c>
      <c r="EY837">
        <v>0</v>
      </c>
      <c r="FQ837">
        <v>0</v>
      </c>
      <c r="FR837">
        <v>0</v>
      </c>
      <c r="FS837">
        <v>0</v>
      </c>
      <c r="FX837">
        <v>74</v>
      </c>
      <c r="FY837">
        <v>36</v>
      </c>
      <c r="GA837" t="s">
        <v>0</v>
      </c>
      <c r="GD837">
        <v>1</v>
      </c>
      <c r="GF837">
        <v>-302280861</v>
      </c>
      <c r="GG837">
        <v>2</v>
      </c>
      <c r="GH837">
        <v>1</v>
      </c>
      <c r="GI837">
        <v>-2</v>
      </c>
      <c r="GJ837">
        <v>0</v>
      </c>
      <c r="GK837">
        <v>0</v>
      </c>
      <c r="GL837">
        <f t="shared" si="572"/>
        <v>0</v>
      </c>
      <c r="GM837">
        <f t="shared" si="573"/>
        <v>0</v>
      </c>
      <c r="GN837">
        <f t="shared" si="574"/>
        <v>0</v>
      </c>
      <c r="GO837">
        <f t="shared" si="575"/>
        <v>0</v>
      </c>
      <c r="GP837">
        <f t="shared" si="576"/>
        <v>0</v>
      </c>
      <c r="GR837">
        <v>0</v>
      </c>
      <c r="GS837">
        <v>0</v>
      </c>
      <c r="GT837">
        <v>0</v>
      </c>
      <c r="GU837" t="s">
        <v>0</v>
      </c>
      <c r="GV837">
        <f>ROUND((GT837),6)</f>
        <v>0</v>
      </c>
      <c r="GW837">
        <v>1</v>
      </c>
      <c r="GX837">
        <f t="shared" si="577"/>
        <v>0</v>
      </c>
      <c r="HA837">
        <v>0</v>
      </c>
      <c r="HB837">
        <v>0</v>
      </c>
      <c r="HC837">
        <f t="shared" si="578"/>
        <v>0</v>
      </c>
      <c r="HE837" t="s">
        <v>0</v>
      </c>
      <c r="HF837" t="s">
        <v>0</v>
      </c>
      <c r="HM837" t="s">
        <v>0</v>
      </c>
      <c r="HN837" t="s">
        <v>793</v>
      </c>
      <c r="HO837" t="s">
        <v>794</v>
      </c>
      <c r="HP837" t="s">
        <v>790</v>
      </c>
      <c r="HQ837" t="s">
        <v>790</v>
      </c>
      <c r="HS837">
        <v>0</v>
      </c>
      <c r="IK837">
        <v>0</v>
      </c>
    </row>
    <row r="838" spans="1:245" x14ac:dyDescent="0.2">
      <c r="A838">
        <v>17</v>
      </c>
      <c r="B838">
        <v>1</v>
      </c>
      <c r="C838">
        <f>ROW(SmtRes!A499)</f>
        <v>499</v>
      </c>
      <c r="D838">
        <f>ROW(EtalonRes!A499)</f>
        <v>499</v>
      </c>
      <c r="E838" t="s">
        <v>67</v>
      </c>
      <c r="F838" t="s">
        <v>820</v>
      </c>
      <c r="G838" t="s">
        <v>821</v>
      </c>
      <c r="H838" t="s">
        <v>19</v>
      </c>
      <c r="I838">
        <v>2</v>
      </c>
      <c r="J838">
        <v>0</v>
      </c>
      <c r="K838">
        <v>2</v>
      </c>
      <c r="M838">
        <v>2</v>
      </c>
      <c r="O838">
        <f t="shared" si="556"/>
        <v>5014.05</v>
      </c>
      <c r="P838">
        <f>SUMIF(SmtRes!AQ498:'SmtRes'!AQ499,"=1",SmtRes!DF498:'SmtRes'!DF499)</f>
        <v>0</v>
      </c>
      <c r="Q838">
        <f>SUMIF(SmtRes!AQ498:'SmtRes'!AQ499,"=1",SmtRes!DG498:'SmtRes'!DG499)</f>
        <v>0</v>
      </c>
      <c r="R838">
        <f>SUMIF(SmtRes!AQ498:'SmtRes'!AQ499,"=1",SmtRes!DH498:'SmtRes'!DH499)</f>
        <v>0</v>
      </c>
      <c r="S838">
        <f>SUMIF(SmtRes!AQ498:'SmtRes'!AQ499,"=1",SmtRes!DI498:'SmtRes'!DI499)</f>
        <v>5014.05</v>
      </c>
      <c r="T838">
        <f t="shared" si="557"/>
        <v>0</v>
      </c>
      <c r="U838">
        <f>SUMIF(SmtRes!AQ498:'SmtRes'!AQ499,"=1",SmtRes!CV498:'SmtRes'!CV499)</f>
        <v>6.3179999999999996</v>
      </c>
      <c r="V838">
        <f>SUMIF(SmtRes!AQ498:'SmtRes'!AQ499,"=1",SmtRes!CW498:'SmtRes'!CW499)</f>
        <v>0</v>
      </c>
      <c r="W838">
        <f t="shared" si="558"/>
        <v>0</v>
      </c>
      <c r="X838">
        <f t="shared" si="559"/>
        <v>3710.4</v>
      </c>
      <c r="Y838">
        <f t="shared" si="560"/>
        <v>1805.06</v>
      </c>
      <c r="AA838">
        <v>449016141</v>
      </c>
      <c r="AB838">
        <f t="shared" si="561"/>
        <v>2507.0297850000002</v>
      </c>
      <c r="AC838">
        <f t="shared" si="562"/>
        <v>0</v>
      </c>
      <c r="AD838">
        <f t="shared" si="563"/>
        <v>0</v>
      </c>
      <c r="AE838">
        <f t="shared" si="564"/>
        <v>0</v>
      </c>
      <c r="AF838">
        <f>ROUND((SUM(SmtRes!BT498:'SmtRes'!BT499)),6)</f>
        <v>2507.0297850000002</v>
      </c>
      <c r="AG838">
        <f t="shared" si="565"/>
        <v>0</v>
      </c>
      <c r="AH838">
        <f>(SUM(SmtRes!BU498:'SmtRes'!BU499))</f>
        <v>3.1589999999999998</v>
      </c>
      <c r="AI838">
        <f>(0)</f>
        <v>0</v>
      </c>
      <c r="AJ838">
        <f t="shared" si="566"/>
        <v>0</v>
      </c>
      <c r="AK838">
        <v>2142.7604999999999</v>
      </c>
      <c r="AL838">
        <v>0</v>
      </c>
      <c r="AM838">
        <v>0</v>
      </c>
      <c r="AN838">
        <v>0</v>
      </c>
      <c r="AO838">
        <v>2142.7604999999999</v>
      </c>
      <c r="AP838">
        <v>0</v>
      </c>
      <c r="AQ838">
        <v>2.7</v>
      </c>
      <c r="AR838">
        <v>0</v>
      </c>
      <c r="AS838">
        <v>0</v>
      </c>
      <c r="AT838">
        <v>74</v>
      </c>
      <c r="AU838">
        <v>36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0</v>
      </c>
      <c r="BE838" t="s">
        <v>0</v>
      </c>
      <c r="BF838" t="s">
        <v>0</v>
      </c>
      <c r="BG838" t="s">
        <v>0</v>
      </c>
      <c r="BH838">
        <v>0</v>
      </c>
      <c r="BI838">
        <v>4</v>
      </c>
      <c r="BJ838" t="s">
        <v>822</v>
      </c>
      <c r="BM838">
        <v>200001</v>
      </c>
      <c r="BN838">
        <v>0</v>
      </c>
      <c r="BO838" t="s">
        <v>0</v>
      </c>
      <c r="BP838">
        <v>0</v>
      </c>
      <c r="BQ838">
        <v>4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0</v>
      </c>
      <c r="BZ838">
        <v>74</v>
      </c>
      <c r="CA838">
        <v>36</v>
      </c>
      <c r="CB838" t="s">
        <v>0</v>
      </c>
      <c r="CE838">
        <v>0</v>
      </c>
      <c r="CF838">
        <v>0</v>
      </c>
      <c r="CG838">
        <v>0</v>
      </c>
      <c r="CM838">
        <v>0</v>
      </c>
      <c r="CN838" t="s">
        <v>0</v>
      </c>
      <c r="CO838">
        <v>0</v>
      </c>
      <c r="CP838">
        <f t="shared" si="567"/>
        <v>5014.05</v>
      </c>
      <c r="CQ838">
        <f>SUMIF(SmtRes!AQ498:'SmtRes'!AQ499,"=1",SmtRes!AA498:'SmtRes'!AA499)</f>
        <v>0</v>
      </c>
      <c r="CR838">
        <f>SUMIF(SmtRes!AQ498:'SmtRes'!AQ499,"=1",SmtRes!AB498:'SmtRes'!AB499)</f>
        <v>0</v>
      </c>
      <c r="CS838">
        <f>SUMIF(SmtRes!AQ498:'SmtRes'!AQ499,"=1",SmtRes!AC498:'SmtRes'!AC499)</f>
        <v>0</v>
      </c>
      <c r="CT838">
        <f>SUMIF(SmtRes!AQ498:'SmtRes'!AQ499,"=1",SmtRes!AD498:'SmtRes'!AD499)</f>
        <v>1587.23</v>
      </c>
      <c r="CU838">
        <f t="shared" si="568"/>
        <v>0</v>
      </c>
      <c r="CV838">
        <f>SUMIF(SmtRes!AQ498:'SmtRes'!AQ499,"=1",SmtRes!BU498:'SmtRes'!BU499)</f>
        <v>3.1589999999999998</v>
      </c>
      <c r="CW838">
        <f>SUMIF(SmtRes!AQ498:'SmtRes'!AQ499,"=1",SmtRes!BV498:'SmtRes'!BV499)</f>
        <v>0</v>
      </c>
      <c r="CX838">
        <f t="shared" si="569"/>
        <v>0</v>
      </c>
      <c r="CY838">
        <f t="shared" si="570"/>
        <v>3710.3969999999999</v>
      </c>
      <c r="CZ838">
        <f t="shared" si="571"/>
        <v>1805.058</v>
      </c>
      <c r="DC838" t="s">
        <v>0</v>
      </c>
      <c r="DD838" t="s">
        <v>789</v>
      </c>
      <c r="DE838" t="s">
        <v>789</v>
      </c>
      <c r="DF838" t="s">
        <v>789</v>
      </c>
      <c r="DG838" t="s">
        <v>789</v>
      </c>
      <c r="DH838" t="s">
        <v>0</v>
      </c>
      <c r="DI838" t="s">
        <v>789</v>
      </c>
      <c r="DJ838" t="s">
        <v>789</v>
      </c>
      <c r="DK838" t="s">
        <v>0</v>
      </c>
      <c r="DL838" t="s">
        <v>0</v>
      </c>
      <c r="DM838" t="s">
        <v>0</v>
      </c>
      <c r="DN838">
        <v>0</v>
      </c>
      <c r="DO838">
        <v>0</v>
      </c>
      <c r="DP838">
        <v>1</v>
      </c>
      <c r="DQ838">
        <v>1</v>
      </c>
      <c r="DU838">
        <v>1013</v>
      </c>
      <c r="DV838" t="s">
        <v>19</v>
      </c>
      <c r="DW838" t="s">
        <v>19</v>
      </c>
      <c r="DX838">
        <v>1</v>
      </c>
      <c r="DZ838" t="s">
        <v>0</v>
      </c>
      <c r="EA838" t="s">
        <v>0</v>
      </c>
      <c r="EB838" t="s">
        <v>0</v>
      </c>
      <c r="EC838" t="s">
        <v>0</v>
      </c>
      <c r="EE838">
        <v>416979947</v>
      </c>
      <c r="EF838">
        <v>4</v>
      </c>
      <c r="EG838" t="s">
        <v>790</v>
      </c>
      <c r="EH838">
        <v>83</v>
      </c>
      <c r="EI838" t="s">
        <v>790</v>
      </c>
      <c r="EJ838">
        <v>4</v>
      </c>
      <c r="EK838">
        <v>200001</v>
      </c>
      <c r="EL838" t="s">
        <v>791</v>
      </c>
      <c r="EM838" t="s">
        <v>792</v>
      </c>
      <c r="EO838" t="s">
        <v>0</v>
      </c>
      <c r="EQ838">
        <v>131072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2.7</v>
      </c>
      <c r="EX838">
        <v>0</v>
      </c>
      <c r="EY838">
        <v>0</v>
      </c>
      <c r="FQ838">
        <v>0</v>
      </c>
      <c r="FR838">
        <v>0</v>
      </c>
      <c r="FS838">
        <v>0</v>
      </c>
      <c r="FX838">
        <v>74</v>
      </c>
      <c r="FY838">
        <v>36</v>
      </c>
      <c r="GA838" t="s">
        <v>0</v>
      </c>
      <c r="GD838">
        <v>1</v>
      </c>
      <c r="GF838">
        <v>-2107597869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t="shared" si="572"/>
        <v>0</v>
      </c>
      <c r="GM838">
        <f t="shared" si="573"/>
        <v>10529.51</v>
      </c>
      <c r="GN838">
        <f t="shared" si="574"/>
        <v>0</v>
      </c>
      <c r="GO838">
        <f t="shared" si="575"/>
        <v>0</v>
      </c>
      <c r="GP838">
        <f t="shared" si="576"/>
        <v>10529.51</v>
      </c>
      <c r="GR838">
        <v>0</v>
      </c>
      <c r="GS838">
        <v>3</v>
      </c>
      <c r="GT838">
        <v>0</v>
      </c>
      <c r="GU838" t="s">
        <v>789</v>
      </c>
      <c r="GV838">
        <f>ROUND(((GT838*ROUND(1.17,7))),6)</f>
        <v>0</v>
      </c>
      <c r="GW838">
        <v>1</v>
      </c>
      <c r="GX838">
        <f t="shared" si="577"/>
        <v>0</v>
      </c>
      <c r="HA838">
        <v>0</v>
      </c>
      <c r="HB838">
        <v>0</v>
      </c>
      <c r="HC838">
        <f t="shared" si="578"/>
        <v>0</v>
      </c>
      <c r="HE838" t="s">
        <v>0</v>
      </c>
      <c r="HF838" t="s">
        <v>0</v>
      </c>
      <c r="HM838" t="s">
        <v>0</v>
      </c>
      <c r="HN838" t="s">
        <v>793</v>
      </c>
      <c r="HO838" t="s">
        <v>794</v>
      </c>
      <c r="HP838" t="s">
        <v>790</v>
      </c>
      <c r="HQ838" t="s">
        <v>790</v>
      </c>
      <c r="HS838">
        <v>0</v>
      </c>
      <c r="IK838">
        <v>0</v>
      </c>
    </row>
    <row r="839" spans="1:245" x14ac:dyDescent="0.2">
      <c r="A839">
        <v>17</v>
      </c>
      <c r="B839">
        <v>1</v>
      </c>
      <c r="C839">
        <f>ROW(SmtRes!A501)</f>
        <v>501</v>
      </c>
      <c r="D839">
        <f>ROW(EtalonRes!A501)</f>
        <v>501</v>
      </c>
      <c r="E839" t="s">
        <v>84</v>
      </c>
      <c r="F839" t="s">
        <v>823</v>
      </c>
      <c r="G839" t="s">
        <v>824</v>
      </c>
      <c r="H839" t="s">
        <v>19</v>
      </c>
      <c r="I839">
        <v>3</v>
      </c>
      <c r="J839">
        <v>0</v>
      </c>
      <c r="K839">
        <v>3</v>
      </c>
      <c r="M839">
        <v>3</v>
      </c>
      <c r="O839">
        <f t="shared" si="556"/>
        <v>10028.120000000001</v>
      </c>
      <c r="P839">
        <f>SUMIF(SmtRes!AQ500:'SmtRes'!AQ501,"=1",SmtRes!DF500:'SmtRes'!DF501)</f>
        <v>0</v>
      </c>
      <c r="Q839">
        <f>SUMIF(SmtRes!AQ500:'SmtRes'!AQ501,"=1",SmtRes!DG500:'SmtRes'!DG501)</f>
        <v>0</v>
      </c>
      <c r="R839">
        <f>SUMIF(SmtRes!AQ500:'SmtRes'!AQ501,"=1",SmtRes!DH500:'SmtRes'!DH501)</f>
        <v>0</v>
      </c>
      <c r="S839">
        <f>SUMIF(SmtRes!AQ500:'SmtRes'!AQ501,"=1",SmtRes!DI500:'SmtRes'!DI501)</f>
        <v>10028.120000000001</v>
      </c>
      <c r="T839">
        <f t="shared" si="557"/>
        <v>0</v>
      </c>
      <c r="U839">
        <f>SUMIF(SmtRes!AQ500:'SmtRes'!AQ501,"=1",SmtRes!CV500:'SmtRes'!CV501)</f>
        <v>12.635999999999999</v>
      </c>
      <c r="V839">
        <f>SUMIF(SmtRes!AQ500:'SmtRes'!AQ501,"=1",SmtRes!CW500:'SmtRes'!CW501)</f>
        <v>0</v>
      </c>
      <c r="W839">
        <f t="shared" si="558"/>
        <v>0</v>
      </c>
      <c r="X839">
        <f t="shared" si="559"/>
        <v>7420.81</v>
      </c>
      <c r="Y839">
        <f t="shared" si="560"/>
        <v>3610.12</v>
      </c>
      <c r="AA839">
        <v>449016141</v>
      </c>
      <c r="AB839">
        <f t="shared" si="561"/>
        <v>3342.7063800000001</v>
      </c>
      <c r="AC839">
        <f t="shared" si="562"/>
        <v>0</v>
      </c>
      <c r="AD839">
        <f t="shared" si="563"/>
        <v>0</v>
      </c>
      <c r="AE839">
        <f t="shared" si="564"/>
        <v>0</v>
      </c>
      <c r="AF839">
        <f>ROUND((SUM(SmtRes!BT500:'SmtRes'!BT501)),6)</f>
        <v>3342.7063800000001</v>
      </c>
      <c r="AG839">
        <f t="shared" si="565"/>
        <v>0</v>
      </c>
      <c r="AH839">
        <f>(SUM(SmtRes!BU500:'SmtRes'!BU501))</f>
        <v>4.2119999999999997</v>
      </c>
      <c r="AI839">
        <f>(0)</f>
        <v>0</v>
      </c>
      <c r="AJ839">
        <f t="shared" si="566"/>
        <v>0</v>
      </c>
      <c r="AK839">
        <v>2857.0140000000001</v>
      </c>
      <c r="AL839">
        <v>0</v>
      </c>
      <c r="AM839">
        <v>0</v>
      </c>
      <c r="AN839">
        <v>0</v>
      </c>
      <c r="AO839">
        <v>2857.0140000000001</v>
      </c>
      <c r="AP839">
        <v>0</v>
      </c>
      <c r="AQ839">
        <v>3.6</v>
      </c>
      <c r="AR839">
        <v>0</v>
      </c>
      <c r="AS839">
        <v>0</v>
      </c>
      <c r="AT839">
        <v>74</v>
      </c>
      <c r="AU839">
        <v>36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1</v>
      </c>
      <c r="BD839" t="s">
        <v>0</v>
      </c>
      <c r="BE839" t="s">
        <v>0</v>
      </c>
      <c r="BF839" t="s">
        <v>0</v>
      </c>
      <c r="BG839" t="s">
        <v>0</v>
      </c>
      <c r="BH839">
        <v>0</v>
      </c>
      <c r="BI839">
        <v>4</v>
      </c>
      <c r="BJ839" t="s">
        <v>825</v>
      </c>
      <c r="BM839">
        <v>200001</v>
      </c>
      <c r="BN839">
        <v>0</v>
      </c>
      <c r="BO839" t="s">
        <v>0</v>
      </c>
      <c r="BP839">
        <v>0</v>
      </c>
      <c r="BQ839">
        <v>4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0</v>
      </c>
      <c r="BZ839">
        <v>74</v>
      </c>
      <c r="CA839">
        <v>36</v>
      </c>
      <c r="CB839" t="s">
        <v>0</v>
      </c>
      <c r="CE839">
        <v>0</v>
      </c>
      <c r="CF839">
        <v>0</v>
      </c>
      <c r="CG839">
        <v>0</v>
      </c>
      <c r="CM839">
        <v>0</v>
      </c>
      <c r="CN839" t="s">
        <v>0</v>
      </c>
      <c r="CO839">
        <v>0</v>
      </c>
      <c r="CP839">
        <f t="shared" si="567"/>
        <v>10028.120000000001</v>
      </c>
      <c r="CQ839">
        <f>SUMIF(SmtRes!AQ500:'SmtRes'!AQ501,"=1",SmtRes!AA500:'SmtRes'!AA501)</f>
        <v>0</v>
      </c>
      <c r="CR839">
        <f>SUMIF(SmtRes!AQ500:'SmtRes'!AQ501,"=1",SmtRes!AB500:'SmtRes'!AB501)</f>
        <v>0</v>
      </c>
      <c r="CS839">
        <f>SUMIF(SmtRes!AQ500:'SmtRes'!AQ501,"=1",SmtRes!AC500:'SmtRes'!AC501)</f>
        <v>0</v>
      </c>
      <c r="CT839">
        <f>SUMIF(SmtRes!AQ500:'SmtRes'!AQ501,"=1",SmtRes!AD500:'SmtRes'!AD501)</f>
        <v>1587.23</v>
      </c>
      <c r="CU839">
        <f t="shared" si="568"/>
        <v>0</v>
      </c>
      <c r="CV839">
        <f>SUMIF(SmtRes!AQ500:'SmtRes'!AQ501,"=1",SmtRes!BU500:'SmtRes'!BU501)</f>
        <v>4.2119999999999997</v>
      </c>
      <c r="CW839">
        <f>SUMIF(SmtRes!AQ500:'SmtRes'!AQ501,"=1",SmtRes!BV500:'SmtRes'!BV501)</f>
        <v>0</v>
      </c>
      <c r="CX839">
        <f t="shared" si="569"/>
        <v>0</v>
      </c>
      <c r="CY839">
        <f t="shared" si="570"/>
        <v>7420.8087999999998</v>
      </c>
      <c r="CZ839">
        <f t="shared" si="571"/>
        <v>3610.1232</v>
      </c>
      <c r="DC839" t="s">
        <v>0</v>
      </c>
      <c r="DD839" t="s">
        <v>789</v>
      </c>
      <c r="DE839" t="s">
        <v>789</v>
      </c>
      <c r="DF839" t="s">
        <v>789</v>
      </c>
      <c r="DG839" t="s">
        <v>789</v>
      </c>
      <c r="DH839" t="s">
        <v>0</v>
      </c>
      <c r="DI839" t="s">
        <v>789</v>
      </c>
      <c r="DJ839" t="s">
        <v>789</v>
      </c>
      <c r="DK839" t="s">
        <v>0</v>
      </c>
      <c r="DL839" t="s">
        <v>0</v>
      </c>
      <c r="DM839" t="s">
        <v>0</v>
      </c>
      <c r="DN839">
        <v>0</v>
      </c>
      <c r="DO839">
        <v>0</v>
      </c>
      <c r="DP839">
        <v>1</v>
      </c>
      <c r="DQ839">
        <v>1</v>
      </c>
      <c r="DU839">
        <v>1013</v>
      </c>
      <c r="DV839" t="s">
        <v>19</v>
      </c>
      <c r="DW839" t="s">
        <v>19</v>
      </c>
      <c r="DX839">
        <v>1</v>
      </c>
      <c r="DZ839" t="s">
        <v>0</v>
      </c>
      <c r="EA839" t="s">
        <v>0</v>
      </c>
      <c r="EB839" t="s">
        <v>0</v>
      </c>
      <c r="EC839" t="s">
        <v>0</v>
      </c>
      <c r="EE839">
        <v>416979947</v>
      </c>
      <c r="EF839">
        <v>4</v>
      </c>
      <c r="EG839" t="s">
        <v>790</v>
      </c>
      <c r="EH839">
        <v>83</v>
      </c>
      <c r="EI839" t="s">
        <v>790</v>
      </c>
      <c r="EJ839">
        <v>4</v>
      </c>
      <c r="EK839">
        <v>200001</v>
      </c>
      <c r="EL839" t="s">
        <v>791</v>
      </c>
      <c r="EM839" t="s">
        <v>792</v>
      </c>
      <c r="EO839" t="s">
        <v>0</v>
      </c>
      <c r="EQ839">
        <v>131072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3.6</v>
      </c>
      <c r="EX839">
        <v>0</v>
      </c>
      <c r="EY839">
        <v>0</v>
      </c>
      <c r="FQ839">
        <v>0</v>
      </c>
      <c r="FR839">
        <v>0</v>
      </c>
      <c r="FS839">
        <v>0</v>
      </c>
      <c r="FX839">
        <v>74</v>
      </c>
      <c r="FY839">
        <v>36</v>
      </c>
      <c r="GA839" t="s">
        <v>0</v>
      </c>
      <c r="GD839">
        <v>1</v>
      </c>
      <c r="GF839">
        <v>-471200374</v>
      </c>
      <c r="GG839">
        <v>2</v>
      </c>
      <c r="GH839">
        <v>1</v>
      </c>
      <c r="GI839">
        <v>-2</v>
      </c>
      <c r="GJ839">
        <v>0</v>
      </c>
      <c r="GK839">
        <v>0</v>
      </c>
      <c r="GL839">
        <f t="shared" si="572"/>
        <v>0</v>
      </c>
      <c r="GM839">
        <f t="shared" si="573"/>
        <v>21059.05</v>
      </c>
      <c r="GN839">
        <f t="shared" si="574"/>
        <v>0</v>
      </c>
      <c r="GO839">
        <f t="shared" si="575"/>
        <v>0</v>
      </c>
      <c r="GP839">
        <f t="shared" si="576"/>
        <v>21059.05</v>
      </c>
      <c r="GR839">
        <v>0</v>
      </c>
      <c r="GS839">
        <v>3</v>
      </c>
      <c r="GT839">
        <v>0</v>
      </c>
      <c r="GU839" t="s">
        <v>789</v>
      </c>
      <c r="GV839">
        <f>ROUND(((GT839*ROUND(1.17,7))),6)</f>
        <v>0</v>
      </c>
      <c r="GW839">
        <v>1</v>
      </c>
      <c r="GX839">
        <f t="shared" si="577"/>
        <v>0</v>
      </c>
      <c r="HA839">
        <v>0</v>
      </c>
      <c r="HB839">
        <v>0</v>
      </c>
      <c r="HC839">
        <f t="shared" si="578"/>
        <v>0</v>
      </c>
      <c r="HE839" t="s">
        <v>0</v>
      </c>
      <c r="HF839" t="s">
        <v>0</v>
      </c>
      <c r="HM839" t="s">
        <v>0</v>
      </c>
      <c r="HN839" t="s">
        <v>793</v>
      </c>
      <c r="HO839" t="s">
        <v>794</v>
      </c>
      <c r="HP839" t="s">
        <v>790</v>
      </c>
      <c r="HQ839" t="s">
        <v>790</v>
      </c>
      <c r="HS839">
        <v>0</v>
      </c>
      <c r="IK839">
        <v>0</v>
      </c>
    </row>
    <row r="840" spans="1:245" x14ac:dyDescent="0.2">
      <c r="A840">
        <v>17</v>
      </c>
      <c r="B840">
        <v>1</v>
      </c>
      <c r="C840">
        <f>ROW(SmtRes!A503)</f>
        <v>503</v>
      </c>
      <c r="D840">
        <f>ROW(EtalonRes!A503)</f>
        <v>503</v>
      </c>
      <c r="E840" t="s">
        <v>98</v>
      </c>
      <c r="F840" t="s">
        <v>826</v>
      </c>
      <c r="G840" t="s">
        <v>827</v>
      </c>
      <c r="H840" t="s">
        <v>19</v>
      </c>
      <c r="I840">
        <v>0</v>
      </c>
      <c r="J840">
        <v>0</v>
      </c>
      <c r="K840">
        <v>0</v>
      </c>
      <c r="M840">
        <v>0</v>
      </c>
      <c r="O840">
        <f t="shared" si="556"/>
        <v>0</v>
      </c>
      <c r="P840">
        <f>SUMIF(SmtRes!AQ502:'SmtRes'!AQ503,"=1",SmtRes!DF502:'SmtRes'!DF503)</f>
        <v>0</v>
      </c>
      <c r="Q840">
        <f>SUMIF(SmtRes!AQ502:'SmtRes'!AQ503,"=1",SmtRes!DG502:'SmtRes'!DG503)</f>
        <v>0</v>
      </c>
      <c r="R840">
        <f>SUMIF(SmtRes!AQ502:'SmtRes'!AQ503,"=1",SmtRes!DH502:'SmtRes'!DH503)</f>
        <v>0</v>
      </c>
      <c r="S840">
        <f>SUMIF(SmtRes!AQ502:'SmtRes'!AQ503,"=1",SmtRes!DI502:'SmtRes'!DI503)</f>
        <v>0</v>
      </c>
      <c r="T840">
        <f t="shared" si="557"/>
        <v>0</v>
      </c>
      <c r="U840">
        <f>SUMIF(SmtRes!AQ502:'SmtRes'!AQ503,"=1",SmtRes!CV502:'SmtRes'!CV503)</f>
        <v>0</v>
      </c>
      <c r="V840">
        <f>SUMIF(SmtRes!AQ502:'SmtRes'!AQ503,"=1",SmtRes!CW502:'SmtRes'!CW503)</f>
        <v>0</v>
      </c>
      <c r="W840">
        <f t="shared" si="558"/>
        <v>0</v>
      </c>
      <c r="X840">
        <f t="shared" si="559"/>
        <v>0</v>
      </c>
      <c r="Y840">
        <f t="shared" si="560"/>
        <v>0</v>
      </c>
      <c r="AA840">
        <v>449016141</v>
      </c>
      <c r="AB840">
        <f t="shared" si="561"/>
        <v>3571.2674999999999</v>
      </c>
      <c r="AC840">
        <f t="shared" si="562"/>
        <v>0</v>
      </c>
      <c r="AD840">
        <f t="shared" si="563"/>
        <v>0</v>
      </c>
      <c r="AE840">
        <f t="shared" si="564"/>
        <v>0</v>
      </c>
      <c r="AF840">
        <f>ROUND((SUM(SmtRes!BT502:'SmtRes'!BT503)),6)</f>
        <v>3571.2674999999999</v>
      </c>
      <c r="AG840">
        <f t="shared" si="565"/>
        <v>0</v>
      </c>
      <c r="AH840">
        <f>(SUM(SmtRes!BU502:'SmtRes'!BU503))</f>
        <v>4.5</v>
      </c>
      <c r="AI840">
        <f>(0)</f>
        <v>0</v>
      </c>
      <c r="AJ840">
        <f t="shared" si="566"/>
        <v>0</v>
      </c>
      <c r="AK840">
        <v>3571.2674999999999</v>
      </c>
      <c r="AL840">
        <v>0</v>
      </c>
      <c r="AM840">
        <v>0</v>
      </c>
      <c r="AN840">
        <v>0</v>
      </c>
      <c r="AO840">
        <v>3571.2674999999999</v>
      </c>
      <c r="AP840">
        <v>0</v>
      </c>
      <c r="AQ840">
        <v>4.5</v>
      </c>
      <c r="AR840">
        <v>0</v>
      </c>
      <c r="AS840">
        <v>0</v>
      </c>
      <c r="AT840">
        <v>74</v>
      </c>
      <c r="AU840">
        <v>36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0</v>
      </c>
      <c r="BE840" t="s">
        <v>0</v>
      </c>
      <c r="BF840" t="s">
        <v>0</v>
      </c>
      <c r="BG840" t="s">
        <v>0</v>
      </c>
      <c r="BH840">
        <v>0</v>
      </c>
      <c r="BI840">
        <v>4</v>
      </c>
      <c r="BJ840" t="s">
        <v>828</v>
      </c>
      <c r="BM840">
        <v>200001</v>
      </c>
      <c r="BN840">
        <v>0</v>
      </c>
      <c r="BO840" t="s">
        <v>0</v>
      </c>
      <c r="BP840">
        <v>0</v>
      </c>
      <c r="BQ840">
        <v>4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0</v>
      </c>
      <c r="BZ840">
        <v>74</v>
      </c>
      <c r="CA840">
        <v>36</v>
      </c>
      <c r="CB840" t="s">
        <v>0</v>
      </c>
      <c r="CE840">
        <v>0</v>
      </c>
      <c r="CF840">
        <v>0</v>
      </c>
      <c r="CG840">
        <v>0</v>
      </c>
      <c r="CM840">
        <v>0</v>
      </c>
      <c r="CN840" t="s">
        <v>0</v>
      </c>
      <c r="CO840">
        <v>0</v>
      </c>
      <c r="CP840">
        <f t="shared" si="567"/>
        <v>0</v>
      </c>
      <c r="CQ840">
        <f>SUMIF(SmtRes!AQ502:'SmtRes'!AQ503,"=1",SmtRes!AA502:'SmtRes'!AA503)</f>
        <v>0</v>
      </c>
      <c r="CR840">
        <f>SUMIF(SmtRes!AQ502:'SmtRes'!AQ503,"=1",SmtRes!AB502:'SmtRes'!AB503)</f>
        <v>0</v>
      </c>
      <c r="CS840">
        <f>SUMIF(SmtRes!AQ502:'SmtRes'!AQ503,"=1",SmtRes!AC502:'SmtRes'!AC503)</f>
        <v>0</v>
      </c>
      <c r="CT840">
        <f>SUMIF(SmtRes!AQ502:'SmtRes'!AQ503,"=1",SmtRes!AD502:'SmtRes'!AD503)</f>
        <v>1587.23</v>
      </c>
      <c r="CU840">
        <f t="shared" si="568"/>
        <v>0</v>
      </c>
      <c r="CV840">
        <f>SUMIF(SmtRes!AQ502:'SmtRes'!AQ503,"=1",SmtRes!BU502:'SmtRes'!BU503)</f>
        <v>4.5</v>
      </c>
      <c r="CW840">
        <f>SUMIF(SmtRes!AQ502:'SmtRes'!AQ503,"=1",SmtRes!BV502:'SmtRes'!BV503)</f>
        <v>0</v>
      </c>
      <c r="CX840">
        <f t="shared" si="569"/>
        <v>0</v>
      </c>
      <c r="CY840">
        <f t="shared" si="570"/>
        <v>0</v>
      </c>
      <c r="CZ840">
        <f t="shared" si="571"/>
        <v>0</v>
      </c>
      <c r="DC840" t="s">
        <v>0</v>
      </c>
      <c r="DD840" t="s">
        <v>0</v>
      </c>
      <c r="DE840" t="s">
        <v>0</v>
      </c>
      <c r="DF840" t="s">
        <v>0</v>
      </c>
      <c r="DG840" t="s">
        <v>0</v>
      </c>
      <c r="DH840" t="s">
        <v>0</v>
      </c>
      <c r="DI840" t="s">
        <v>0</v>
      </c>
      <c r="DJ840" t="s">
        <v>0</v>
      </c>
      <c r="DK840" t="s">
        <v>0</v>
      </c>
      <c r="DL840" t="s">
        <v>0</v>
      </c>
      <c r="DM840" t="s">
        <v>0</v>
      </c>
      <c r="DN840">
        <v>0</v>
      </c>
      <c r="DO840">
        <v>0</v>
      </c>
      <c r="DP840">
        <v>1</v>
      </c>
      <c r="DQ840">
        <v>1</v>
      </c>
      <c r="DU840">
        <v>1013</v>
      </c>
      <c r="DV840" t="s">
        <v>19</v>
      </c>
      <c r="DW840" t="s">
        <v>19</v>
      </c>
      <c r="DX840">
        <v>1</v>
      </c>
      <c r="DZ840" t="s">
        <v>0</v>
      </c>
      <c r="EA840" t="s">
        <v>0</v>
      </c>
      <c r="EB840" t="s">
        <v>0</v>
      </c>
      <c r="EC840" t="s">
        <v>0</v>
      </c>
      <c r="EE840">
        <v>416979947</v>
      </c>
      <c r="EF840">
        <v>4</v>
      </c>
      <c r="EG840" t="s">
        <v>790</v>
      </c>
      <c r="EH840">
        <v>83</v>
      </c>
      <c r="EI840" t="s">
        <v>790</v>
      </c>
      <c r="EJ840">
        <v>4</v>
      </c>
      <c r="EK840">
        <v>200001</v>
      </c>
      <c r="EL840" t="s">
        <v>791</v>
      </c>
      <c r="EM840" t="s">
        <v>792</v>
      </c>
      <c r="EO840" t="s">
        <v>0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4.5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74</v>
      </c>
      <c r="FY840">
        <v>36</v>
      </c>
      <c r="GA840" t="s">
        <v>0</v>
      </c>
      <c r="GD840">
        <v>1</v>
      </c>
      <c r="GF840">
        <v>1927146857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si="572"/>
        <v>0</v>
      </c>
      <c r="GM840">
        <f t="shared" si="573"/>
        <v>0</v>
      </c>
      <c r="GN840">
        <f t="shared" si="574"/>
        <v>0</v>
      </c>
      <c r="GO840">
        <f t="shared" si="575"/>
        <v>0</v>
      </c>
      <c r="GP840">
        <f t="shared" si="576"/>
        <v>0</v>
      </c>
      <c r="GR840">
        <v>0</v>
      </c>
      <c r="GS840">
        <v>3</v>
      </c>
      <c r="GT840">
        <v>0</v>
      </c>
      <c r="GU840" t="s">
        <v>0</v>
      </c>
      <c r="GV840">
        <f>ROUND((GT840),6)</f>
        <v>0</v>
      </c>
      <c r="GW840">
        <v>1</v>
      </c>
      <c r="GX840">
        <f t="shared" si="577"/>
        <v>0</v>
      </c>
      <c r="HA840">
        <v>0</v>
      </c>
      <c r="HB840">
        <v>0</v>
      </c>
      <c r="HC840">
        <f t="shared" si="578"/>
        <v>0</v>
      </c>
      <c r="HE840" t="s">
        <v>0</v>
      </c>
      <c r="HF840" t="s">
        <v>0</v>
      </c>
      <c r="HM840" t="s">
        <v>0</v>
      </c>
      <c r="HN840" t="s">
        <v>793</v>
      </c>
      <c r="HO840" t="s">
        <v>794</v>
      </c>
      <c r="HP840" t="s">
        <v>790</v>
      </c>
      <c r="HQ840" t="s">
        <v>790</v>
      </c>
      <c r="HS840">
        <v>0</v>
      </c>
      <c r="IK840">
        <v>0</v>
      </c>
    </row>
    <row r="841" spans="1:245" x14ac:dyDescent="0.2">
      <c r="A841">
        <v>17</v>
      </c>
      <c r="B841">
        <v>1</v>
      </c>
      <c r="C841">
        <f>ROW(SmtRes!A505)</f>
        <v>505</v>
      </c>
      <c r="D841">
        <f>ROW(EtalonRes!A505)</f>
        <v>505</v>
      </c>
      <c r="E841" t="s">
        <v>112</v>
      </c>
      <c r="F841" t="s">
        <v>829</v>
      </c>
      <c r="G841" t="s">
        <v>830</v>
      </c>
      <c r="H841" t="s">
        <v>19</v>
      </c>
      <c r="I841">
        <v>5</v>
      </c>
      <c r="J841">
        <v>0</v>
      </c>
      <c r="K841">
        <v>5</v>
      </c>
      <c r="M841">
        <v>5</v>
      </c>
      <c r="O841">
        <f t="shared" si="556"/>
        <v>6308.32</v>
      </c>
      <c r="P841">
        <f>SUMIF(SmtRes!AQ504:'SmtRes'!AQ505,"=1",SmtRes!DF504:'SmtRes'!DF505)</f>
        <v>0</v>
      </c>
      <c r="Q841">
        <f>SUMIF(SmtRes!AQ504:'SmtRes'!AQ505,"=1",SmtRes!DG504:'SmtRes'!DG505)</f>
        <v>0</v>
      </c>
      <c r="R841">
        <f>SUMIF(SmtRes!AQ504:'SmtRes'!AQ505,"=1",SmtRes!DH504:'SmtRes'!DH505)</f>
        <v>0</v>
      </c>
      <c r="S841">
        <f>SUMIF(SmtRes!AQ504:'SmtRes'!AQ505,"=1",SmtRes!DI504:'SmtRes'!DI505)</f>
        <v>6308.32</v>
      </c>
      <c r="T841">
        <f t="shared" si="557"/>
        <v>0</v>
      </c>
      <c r="U841">
        <f>SUMIF(SmtRes!AQ504:'SmtRes'!AQ505,"=1",SmtRes!CV504:'SmtRes'!CV505)</f>
        <v>5.85</v>
      </c>
      <c r="V841">
        <f>SUMIF(SmtRes!AQ504:'SmtRes'!AQ505,"=1",SmtRes!CW504:'SmtRes'!CW505)</f>
        <v>0</v>
      </c>
      <c r="W841">
        <f t="shared" si="558"/>
        <v>0</v>
      </c>
      <c r="X841">
        <f t="shared" si="559"/>
        <v>4668.16</v>
      </c>
      <c r="Y841">
        <f t="shared" si="560"/>
        <v>2271</v>
      </c>
      <c r="AA841">
        <v>449016141</v>
      </c>
      <c r="AB841">
        <f t="shared" si="561"/>
        <v>1261.66365</v>
      </c>
      <c r="AC841">
        <f t="shared" si="562"/>
        <v>0</v>
      </c>
      <c r="AD841">
        <f t="shared" si="563"/>
        <v>0</v>
      </c>
      <c r="AE841">
        <f t="shared" si="564"/>
        <v>0</v>
      </c>
      <c r="AF841">
        <f>ROUND((SUM(SmtRes!BT504:'SmtRes'!BT505)),6)</f>
        <v>1261.66365</v>
      </c>
      <c r="AG841">
        <f t="shared" si="565"/>
        <v>0</v>
      </c>
      <c r="AH841">
        <f>(SUM(SmtRes!BU504:'SmtRes'!BU505))</f>
        <v>1.17</v>
      </c>
      <c r="AI841">
        <f>(0)</f>
        <v>0</v>
      </c>
      <c r="AJ841">
        <f t="shared" si="566"/>
        <v>0</v>
      </c>
      <c r="AK841">
        <v>1078.345</v>
      </c>
      <c r="AL841">
        <v>0</v>
      </c>
      <c r="AM841">
        <v>0</v>
      </c>
      <c r="AN841">
        <v>0</v>
      </c>
      <c r="AO841">
        <v>1078.345</v>
      </c>
      <c r="AP841">
        <v>0</v>
      </c>
      <c r="AQ841">
        <v>1</v>
      </c>
      <c r="AR841">
        <v>0</v>
      </c>
      <c r="AS841">
        <v>0</v>
      </c>
      <c r="AT841">
        <v>74</v>
      </c>
      <c r="AU841">
        <v>36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0</v>
      </c>
      <c r="BE841" t="s">
        <v>0</v>
      </c>
      <c r="BF841" t="s">
        <v>0</v>
      </c>
      <c r="BG841" t="s">
        <v>0</v>
      </c>
      <c r="BH841">
        <v>0</v>
      </c>
      <c r="BI841">
        <v>4</v>
      </c>
      <c r="BJ841" t="s">
        <v>831</v>
      </c>
      <c r="BM841">
        <v>200001</v>
      </c>
      <c r="BN841">
        <v>0</v>
      </c>
      <c r="BO841" t="s">
        <v>0</v>
      </c>
      <c r="BP841">
        <v>0</v>
      </c>
      <c r="BQ841">
        <v>4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0</v>
      </c>
      <c r="BZ841">
        <v>74</v>
      </c>
      <c r="CA841">
        <v>36</v>
      </c>
      <c r="CB841" t="s">
        <v>0</v>
      </c>
      <c r="CE841">
        <v>0</v>
      </c>
      <c r="CF841">
        <v>0</v>
      </c>
      <c r="CG841">
        <v>0</v>
      </c>
      <c r="CM841">
        <v>0</v>
      </c>
      <c r="CN841" t="s">
        <v>0</v>
      </c>
      <c r="CO841">
        <v>0</v>
      </c>
      <c r="CP841">
        <f t="shared" si="567"/>
        <v>6308.32</v>
      </c>
      <c r="CQ841">
        <f>SUMIF(SmtRes!AQ504:'SmtRes'!AQ505,"=1",SmtRes!AA504:'SmtRes'!AA505)</f>
        <v>0</v>
      </c>
      <c r="CR841">
        <f>SUMIF(SmtRes!AQ504:'SmtRes'!AQ505,"=1",SmtRes!AB504:'SmtRes'!AB505)</f>
        <v>0</v>
      </c>
      <c r="CS841">
        <f>SUMIF(SmtRes!AQ504:'SmtRes'!AQ505,"=1",SmtRes!AC504:'SmtRes'!AC505)</f>
        <v>0</v>
      </c>
      <c r="CT841">
        <f>SUMIF(SmtRes!AQ504:'SmtRes'!AQ505,"=1",SmtRes!AD504:'SmtRes'!AD505)</f>
        <v>2156.69</v>
      </c>
      <c r="CU841">
        <f t="shared" si="568"/>
        <v>0</v>
      </c>
      <c r="CV841">
        <f>SUMIF(SmtRes!AQ504:'SmtRes'!AQ505,"=1",SmtRes!BU504:'SmtRes'!BU505)</f>
        <v>1.17</v>
      </c>
      <c r="CW841">
        <f>SUMIF(SmtRes!AQ504:'SmtRes'!AQ505,"=1",SmtRes!BV504:'SmtRes'!BV505)</f>
        <v>0</v>
      </c>
      <c r="CX841">
        <f t="shared" si="569"/>
        <v>0</v>
      </c>
      <c r="CY841">
        <f t="shared" si="570"/>
        <v>4668.1567999999997</v>
      </c>
      <c r="CZ841">
        <f t="shared" si="571"/>
        <v>2270.9951999999998</v>
      </c>
      <c r="DC841" t="s">
        <v>0</v>
      </c>
      <c r="DD841" t="s">
        <v>789</v>
      </c>
      <c r="DE841" t="s">
        <v>789</v>
      </c>
      <c r="DF841" t="s">
        <v>789</v>
      </c>
      <c r="DG841" t="s">
        <v>789</v>
      </c>
      <c r="DH841" t="s">
        <v>0</v>
      </c>
      <c r="DI841" t="s">
        <v>789</v>
      </c>
      <c r="DJ841" t="s">
        <v>789</v>
      </c>
      <c r="DK841" t="s">
        <v>0</v>
      </c>
      <c r="DL841" t="s">
        <v>0</v>
      </c>
      <c r="DM841" t="s">
        <v>0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19</v>
      </c>
      <c r="DW841" t="s">
        <v>19</v>
      </c>
      <c r="DX841">
        <v>1</v>
      </c>
      <c r="DZ841" t="s">
        <v>0</v>
      </c>
      <c r="EA841" t="s">
        <v>0</v>
      </c>
      <c r="EB841" t="s">
        <v>0</v>
      </c>
      <c r="EC841" t="s">
        <v>0</v>
      </c>
      <c r="EE841">
        <v>416979947</v>
      </c>
      <c r="EF841">
        <v>4</v>
      </c>
      <c r="EG841" t="s">
        <v>790</v>
      </c>
      <c r="EH841">
        <v>83</v>
      </c>
      <c r="EI841" t="s">
        <v>790</v>
      </c>
      <c r="EJ841">
        <v>4</v>
      </c>
      <c r="EK841">
        <v>200001</v>
      </c>
      <c r="EL841" t="s">
        <v>791</v>
      </c>
      <c r="EM841" t="s">
        <v>792</v>
      </c>
      <c r="EO841" t="s">
        <v>0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1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74</v>
      </c>
      <c r="FY841">
        <v>36</v>
      </c>
      <c r="GA841" t="s">
        <v>0</v>
      </c>
      <c r="GD841">
        <v>1</v>
      </c>
      <c r="GF841">
        <v>312870528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si="572"/>
        <v>0</v>
      </c>
      <c r="GM841">
        <f t="shared" si="573"/>
        <v>13247.48</v>
      </c>
      <c r="GN841">
        <f t="shared" si="574"/>
        <v>0</v>
      </c>
      <c r="GO841">
        <f t="shared" si="575"/>
        <v>0</v>
      </c>
      <c r="GP841">
        <f t="shared" si="576"/>
        <v>13247.48</v>
      </c>
      <c r="GR841">
        <v>0</v>
      </c>
      <c r="GS841">
        <v>3</v>
      </c>
      <c r="GT841">
        <v>0</v>
      </c>
      <c r="GU841" t="s">
        <v>789</v>
      </c>
      <c r="GV841">
        <f>ROUND(((GT841*ROUND(1.17,7))),6)</f>
        <v>0</v>
      </c>
      <c r="GW841">
        <v>1</v>
      </c>
      <c r="GX841">
        <f t="shared" si="577"/>
        <v>0</v>
      </c>
      <c r="HA841">
        <v>0</v>
      </c>
      <c r="HB841">
        <v>0</v>
      </c>
      <c r="HC841">
        <f t="shared" si="578"/>
        <v>0</v>
      </c>
      <c r="HE841" t="s">
        <v>0</v>
      </c>
      <c r="HF841" t="s">
        <v>0</v>
      </c>
      <c r="HM841" t="s">
        <v>0</v>
      </c>
      <c r="HN841" t="s">
        <v>793</v>
      </c>
      <c r="HO841" t="s">
        <v>794</v>
      </c>
      <c r="HP841" t="s">
        <v>790</v>
      </c>
      <c r="HQ841" t="s">
        <v>790</v>
      </c>
      <c r="HS841">
        <v>0</v>
      </c>
      <c r="IK841">
        <v>0</v>
      </c>
    </row>
    <row r="842" spans="1:245" x14ac:dyDescent="0.2">
      <c r="A842">
        <v>17</v>
      </c>
      <c r="B842">
        <v>1</v>
      </c>
      <c r="C842">
        <f>ROW(SmtRes!A507)</f>
        <v>507</v>
      </c>
      <c r="D842">
        <f>ROW(EtalonRes!A507)</f>
        <v>507</v>
      </c>
      <c r="E842" t="s">
        <v>127</v>
      </c>
      <c r="F842" t="s">
        <v>785</v>
      </c>
      <c r="G842" t="s">
        <v>786</v>
      </c>
      <c r="H842" t="s">
        <v>787</v>
      </c>
      <c r="I842">
        <f>ROUND(8/100,7)</f>
        <v>0.08</v>
      </c>
      <c r="J842">
        <v>0</v>
      </c>
      <c r="K842">
        <f>ROUND(8/100,7)</f>
        <v>0.08</v>
      </c>
      <c r="M842">
        <f>ROUND(8/100,7)</f>
        <v>0.08</v>
      </c>
      <c r="O842">
        <f t="shared" si="556"/>
        <v>1308.0899999999999</v>
      </c>
      <c r="P842">
        <f>SUMIF(SmtRes!AQ506:'SmtRes'!AQ507,"=1",SmtRes!DF506:'SmtRes'!DF507)</f>
        <v>0</v>
      </c>
      <c r="Q842">
        <f>SUMIF(SmtRes!AQ506:'SmtRes'!AQ507,"=1",SmtRes!DG506:'SmtRes'!DG507)</f>
        <v>0</v>
      </c>
      <c r="R842">
        <f>SUMIF(SmtRes!AQ506:'SmtRes'!AQ507,"=1",SmtRes!DH506:'SmtRes'!DH507)</f>
        <v>0</v>
      </c>
      <c r="S842">
        <f>SUMIF(SmtRes!AQ506:'SmtRes'!AQ507,"=1",SmtRes!DI506:'SmtRes'!DI507)</f>
        <v>1308.0899999999999</v>
      </c>
      <c r="T842">
        <f t="shared" si="557"/>
        <v>0</v>
      </c>
      <c r="U842">
        <f>SUMIF(SmtRes!AQ506:'SmtRes'!AQ507,"=1",SmtRes!CV506:'SmtRes'!CV507)</f>
        <v>1.2130559999999999</v>
      </c>
      <c r="V842">
        <f>SUMIF(SmtRes!AQ506:'SmtRes'!AQ507,"=1",SmtRes!CW506:'SmtRes'!CW507)</f>
        <v>0</v>
      </c>
      <c r="W842">
        <f t="shared" si="558"/>
        <v>0</v>
      </c>
      <c r="X842">
        <f t="shared" si="559"/>
        <v>967.99</v>
      </c>
      <c r="Y842">
        <f t="shared" si="560"/>
        <v>470.91</v>
      </c>
      <c r="AA842">
        <v>449016141</v>
      </c>
      <c r="AB842">
        <f t="shared" si="561"/>
        <v>16351.160904</v>
      </c>
      <c r="AC842">
        <f t="shared" si="562"/>
        <v>0</v>
      </c>
      <c r="AD842">
        <f t="shared" si="563"/>
        <v>0</v>
      </c>
      <c r="AE842">
        <f t="shared" si="564"/>
        <v>0</v>
      </c>
      <c r="AF842">
        <f>ROUND((SUM(SmtRes!BT506:'SmtRes'!BT507)),6)</f>
        <v>16351.160904</v>
      </c>
      <c r="AG842">
        <f t="shared" si="565"/>
        <v>0</v>
      </c>
      <c r="AH842">
        <f>(SUM(SmtRes!BU506:'SmtRes'!BU507))</f>
        <v>15.1632</v>
      </c>
      <c r="AI842">
        <f>(0)</f>
        <v>0</v>
      </c>
      <c r="AJ842">
        <f t="shared" si="566"/>
        <v>0</v>
      </c>
      <c r="AK842">
        <v>13975.351199999999</v>
      </c>
      <c r="AL842">
        <v>0</v>
      </c>
      <c r="AM842">
        <v>0</v>
      </c>
      <c r="AN842">
        <v>0</v>
      </c>
      <c r="AO842">
        <v>13975.351199999999</v>
      </c>
      <c r="AP842">
        <v>0</v>
      </c>
      <c r="AQ842">
        <v>12.96</v>
      </c>
      <c r="AR842">
        <v>0</v>
      </c>
      <c r="AS842">
        <v>0</v>
      </c>
      <c r="AT842">
        <v>74</v>
      </c>
      <c r="AU842">
        <v>36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0</v>
      </c>
      <c r="BE842" t="s">
        <v>0</v>
      </c>
      <c r="BF842" t="s">
        <v>0</v>
      </c>
      <c r="BG842" t="s">
        <v>0</v>
      </c>
      <c r="BH842">
        <v>0</v>
      </c>
      <c r="BI842">
        <v>4</v>
      </c>
      <c r="BJ842" t="s">
        <v>788</v>
      </c>
      <c r="BM842">
        <v>200001</v>
      </c>
      <c r="BN842">
        <v>0</v>
      </c>
      <c r="BO842" t="s">
        <v>0</v>
      </c>
      <c r="BP842">
        <v>0</v>
      </c>
      <c r="BQ842">
        <v>4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0</v>
      </c>
      <c r="BZ842">
        <v>74</v>
      </c>
      <c r="CA842">
        <v>36</v>
      </c>
      <c r="CB842" t="s">
        <v>0</v>
      </c>
      <c r="CE842">
        <v>0</v>
      </c>
      <c r="CF842">
        <v>0</v>
      </c>
      <c r="CG842">
        <v>0</v>
      </c>
      <c r="CM842">
        <v>0</v>
      </c>
      <c r="CN842" t="s">
        <v>0</v>
      </c>
      <c r="CO842">
        <v>0</v>
      </c>
      <c r="CP842">
        <f t="shared" si="567"/>
        <v>1308.0899999999999</v>
      </c>
      <c r="CQ842">
        <f>SUMIF(SmtRes!AQ506:'SmtRes'!AQ507,"=1",SmtRes!AA506:'SmtRes'!AA507)</f>
        <v>0</v>
      </c>
      <c r="CR842">
        <f>SUMIF(SmtRes!AQ506:'SmtRes'!AQ507,"=1",SmtRes!AB506:'SmtRes'!AB507)</f>
        <v>0</v>
      </c>
      <c r="CS842">
        <f>SUMIF(SmtRes!AQ506:'SmtRes'!AQ507,"=1",SmtRes!AC506:'SmtRes'!AC507)</f>
        <v>0</v>
      </c>
      <c r="CT842">
        <f>SUMIF(SmtRes!AQ506:'SmtRes'!AQ507,"=1",SmtRes!AD506:'SmtRes'!AD507)</f>
        <v>2156.69</v>
      </c>
      <c r="CU842">
        <f t="shared" si="568"/>
        <v>0</v>
      </c>
      <c r="CV842">
        <f>SUMIF(SmtRes!AQ506:'SmtRes'!AQ507,"=1",SmtRes!BU506:'SmtRes'!BU507)</f>
        <v>15.1632</v>
      </c>
      <c r="CW842">
        <f>SUMIF(SmtRes!AQ506:'SmtRes'!AQ507,"=1",SmtRes!BV506:'SmtRes'!BV507)</f>
        <v>0</v>
      </c>
      <c r="CX842">
        <f t="shared" si="569"/>
        <v>0</v>
      </c>
      <c r="CY842">
        <f t="shared" si="570"/>
        <v>967.98659999999995</v>
      </c>
      <c r="CZ842">
        <f t="shared" si="571"/>
        <v>470.91239999999999</v>
      </c>
      <c r="DC842" t="s">
        <v>0</v>
      </c>
      <c r="DD842" t="s">
        <v>789</v>
      </c>
      <c r="DE842" t="s">
        <v>789</v>
      </c>
      <c r="DF842" t="s">
        <v>789</v>
      </c>
      <c r="DG842" t="s">
        <v>789</v>
      </c>
      <c r="DH842" t="s">
        <v>0</v>
      </c>
      <c r="DI842" t="s">
        <v>789</v>
      </c>
      <c r="DJ842" t="s">
        <v>789</v>
      </c>
      <c r="DK842" t="s">
        <v>0</v>
      </c>
      <c r="DL842" t="s">
        <v>0</v>
      </c>
      <c r="DM842" t="s">
        <v>0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787</v>
      </c>
      <c r="DW842" t="s">
        <v>787</v>
      </c>
      <c r="DX842">
        <v>1</v>
      </c>
      <c r="DZ842" t="s">
        <v>0</v>
      </c>
      <c r="EA842" t="s">
        <v>0</v>
      </c>
      <c r="EB842" t="s">
        <v>0</v>
      </c>
      <c r="EC842" t="s">
        <v>0</v>
      </c>
      <c r="EE842">
        <v>416979947</v>
      </c>
      <c r="EF842">
        <v>4</v>
      </c>
      <c r="EG842" t="s">
        <v>790</v>
      </c>
      <c r="EH842">
        <v>83</v>
      </c>
      <c r="EI842" t="s">
        <v>790</v>
      </c>
      <c r="EJ842">
        <v>4</v>
      </c>
      <c r="EK842">
        <v>200001</v>
      </c>
      <c r="EL842" t="s">
        <v>791</v>
      </c>
      <c r="EM842" t="s">
        <v>792</v>
      </c>
      <c r="EO842" t="s">
        <v>0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12.96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74</v>
      </c>
      <c r="FY842">
        <v>36</v>
      </c>
      <c r="GA842" t="s">
        <v>0</v>
      </c>
      <c r="GD842">
        <v>1</v>
      </c>
      <c r="GF842">
        <v>953704228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572"/>
        <v>0</v>
      </c>
      <c r="GM842">
        <f t="shared" si="573"/>
        <v>2746.99</v>
      </c>
      <c r="GN842">
        <f t="shared" si="574"/>
        <v>0</v>
      </c>
      <c r="GO842">
        <f t="shared" si="575"/>
        <v>0</v>
      </c>
      <c r="GP842">
        <f t="shared" si="576"/>
        <v>2746.99</v>
      </c>
      <c r="GR842">
        <v>0</v>
      </c>
      <c r="GS842">
        <v>3</v>
      </c>
      <c r="GT842">
        <v>0</v>
      </c>
      <c r="GU842" t="s">
        <v>789</v>
      </c>
      <c r="GV842">
        <f>ROUND(((GT842*ROUND(1.17,7))),6)</f>
        <v>0</v>
      </c>
      <c r="GW842">
        <v>1</v>
      </c>
      <c r="GX842">
        <f t="shared" si="577"/>
        <v>0</v>
      </c>
      <c r="HA842">
        <v>0</v>
      </c>
      <c r="HB842">
        <v>0</v>
      </c>
      <c r="HC842">
        <f t="shared" si="578"/>
        <v>0</v>
      </c>
      <c r="HE842" t="s">
        <v>0</v>
      </c>
      <c r="HF842" t="s">
        <v>0</v>
      </c>
      <c r="HM842" t="s">
        <v>0</v>
      </c>
      <c r="HN842" t="s">
        <v>793</v>
      </c>
      <c r="HO842" t="s">
        <v>794</v>
      </c>
      <c r="HP842" t="s">
        <v>790</v>
      </c>
      <c r="HQ842" t="s">
        <v>790</v>
      </c>
      <c r="HS842">
        <v>0</v>
      </c>
      <c r="IK842">
        <v>0</v>
      </c>
    </row>
    <row r="843" spans="1:245" x14ac:dyDescent="0.2">
      <c r="A843">
        <v>17</v>
      </c>
      <c r="B843">
        <v>1</v>
      </c>
      <c r="C843">
        <f>ROW(SmtRes!A509)</f>
        <v>509</v>
      </c>
      <c r="D843">
        <f>ROW(EtalonRes!A509)</f>
        <v>509</v>
      </c>
      <c r="E843" t="s">
        <v>134</v>
      </c>
      <c r="F843" t="s">
        <v>832</v>
      </c>
      <c r="G843" t="s">
        <v>833</v>
      </c>
      <c r="H843" t="s">
        <v>797</v>
      </c>
      <c r="I843">
        <v>1</v>
      </c>
      <c r="J843">
        <v>0</v>
      </c>
      <c r="K843">
        <v>1</v>
      </c>
      <c r="M843">
        <v>1</v>
      </c>
      <c r="O843">
        <f t="shared" si="556"/>
        <v>2043.9</v>
      </c>
      <c r="P843">
        <f>SUMIF(SmtRes!AQ508:'SmtRes'!AQ509,"=1",SmtRes!DF508:'SmtRes'!DF509)</f>
        <v>0</v>
      </c>
      <c r="Q843">
        <f>SUMIF(SmtRes!AQ508:'SmtRes'!AQ509,"=1",SmtRes!DG508:'SmtRes'!DG509)</f>
        <v>0</v>
      </c>
      <c r="R843">
        <f>SUMIF(SmtRes!AQ508:'SmtRes'!AQ509,"=1",SmtRes!DH508:'SmtRes'!DH509)</f>
        <v>0</v>
      </c>
      <c r="S843">
        <f>SUMIF(SmtRes!AQ508:'SmtRes'!AQ509,"=1",SmtRes!DI508:'SmtRes'!DI509)</f>
        <v>2043.9</v>
      </c>
      <c r="T843">
        <f t="shared" si="557"/>
        <v>0</v>
      </c>
      <c r="U843">
        <f>SUMIF(SmtRes!AQ508:'SmtRes'!AQ509,"=1",SmtRes!CV508:'SmtRes'!CV509)</f>
        <v>1.8954</v>
      </c>
      <c r="V843">
        <f>SUMIF(SmtRes!AQ508:'SmtRes'!AQ509,"=1",SmtRes!CW508:'SmtRes'!CW509)</f>
        <v>0</v>
      </c>
      <c r="W843">
        <f t="shared" si="558"/>
        <v>0</v>
      </c>
      <c r="X843">
        <f t="shared" si="559"/>
        <v>1512.49</v>
      </c>
      <c r="Y843">
        <f t="shared" si="560"/>
        <v>735.8</v>
      </c>
      <c r="AA843">
        <v>449016141</v>
      </c>
      <c r="AB843">
        <f t="shared" si="561"/>
        <v>2043.895113</v>
      </c>
      <c r="AC843">
        <f t="shared" si="562"/>
        <v>0</v>
      </c>
      <c r="AD843">
        <f t="shared" si="563"/>
        <v>0</v>
      </c>
      <c r="AE843">
        <f t="shared" si="564"/>
        <v>0</v>
      </c>
      <c r="AF843">
        <f>ROUND((SUM(SmtRes!BT508:'SmtRes'!BT509)),6)</f>
        <v>2043.895113</v>
      </c>
      <c r="AG843">
        <f t="shared" si="565"/>
        <v>0</v>
      </c>
      <c r="AH843">
        <f>(SUM(SmtRes!BU508:'SmtRes'!BU509))</f>
        <v>1.8954</v>
      </c>
      <c r="AI843">
        <f>(0)</f>
        <v>0</v>
      </c>
      <c r="AJ843">
        <f t="shared" si="566"/>
        <v>0</v>
      </c>
      <c r="AK843">
        <v>1746.9188999999999</v>
      </c>
      <c r="AL843">
        <v>0</v>
      </c>
      <c r="AM843">
        <v>0</v>
      </c>
      <c r="AN843">
        <v>0</v>
      </c>
      <c r="AO843">
        <v>1746.9188999999999</v>
      </c>
      <c r="AP843">
        <v>0</v>
      </c>
      <c r="AQ843">
        <v>1.62</v>
      </c>
      <c r="AR843">
        <v>0</v>
      </c>
      <c r="AS843">
        <v>0</v>
      </c>
      <c r="AT843">
        <v>74</v>
      </c>
      <c r="AU843">
        <v>36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0</v>
      </c>
      <c r="BE843" t="s">
        <v>0</v>
      </c>
      <c r="BF843" t="s">
        <v>0</v>
      </c>
      <c r="BG843" t="s">
        <v>0</v>
      </c>
      <c r="BH843">
        <v>0</v>
      </c>
      <c r="BI843">
        <v>4</v>
      </c>
      <c r="BJ843" t="s">
        <v>834</v>
      </c>
      <c r="BM843">
        <v>200001</v>
      </c>
      <c r="BN843">
        <v>0</v>
      </c>
      <c r="BO843" t="s">
        <v>0</v>
      </c>
      <c r="BP843">
        <v>0</v>
      </c>
      <c r="BQ843">
        <v>4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0</v>
      </c>
      <c r="BZ843">
        <v>74</v>
      </c>
      <c r="CA843">
        <v>36</v>
      </c>
      <c r="CB843" t="s">
        <v>0</v>
      </c>
      <c r="CE843">
        <v>0</v>
      </c>
      <c r="CF843">
        <v>0</v>
      </c>
      <c r="CG843">
        <v>0</v>
      </c>
      <c r="CM843">
        <v>0</v>
      </c>
      <c r="CN843" t="s">
        <v>0</v>
      </c>
      <c r="CO843">
        <v>0</v>
      </c>
      <c r="CP843">
        <f t="shared" si="567"/>
        <v>2043.9</v>
      </c>
      <c r="CQ843">
        <f>SUMIF(SmtRes!AQ508:'SmtRes'!AQ509,"=1",SmtRes!AA508:'SmtRes'!AA509)</f>
        <v>0</v>
      </c>
      <c r="CR843">
        <f>SUMIF(SmtRes!AQ508:'SmtRes'!AQ509,"=1",SmtRes!AB508:'SmtRes'!AB509)</f>
        <v>0</v>
      </c>
      <c r="CS843">
        <f>SUMIF(SmtRes!AQ508:'SmtRes'!AQ509,"=1",SmtRes!AC508:'SmtRes'!AC509)</f>
        <v>0</v>
      </c>
      <c r="CT843">
        <f>SUMIF(SmtRes!AQ508:'SmtRes'!AQ509,"=1",SmtRes!AD508:'SmtRes'!AD509)</f>
        <v>2156.69</v>
      </c>
      <c r="CU843">
        <f t="shared" si="568"/>
        <v>0</v>
      </c>
      <c r="CV843">
        <f>SUMIF(SmtRes!AQ508:'SmtRes'!AQ509,"=1",SmtRes!BU508:'SmtRes'!BU509)</f>
        <v>1.8954</v>
      </c>
      <c r="CW843">
        <f>SUMIF(SmtRes!AQ508:'SmtRes'!AQ509,"=1",SmtRes!BV508:'SmtRes'!BV509)</f>
        <v>0</v>
      </c>
      <c r="CX843">
        <f t="shared" si="569"/>
        <v>0</v>
      </c>
      <c r="CY843">
        <f t="shared" si="570"/>
        <v>1512.4860000000001</v>
      </c>
      <c r="CZ843">
        <f t="shared" si="571"/>
        <v>735.80399999999997</v>
      </c>
      <c r="DC843" t="s">
        <v>0</v>
      </c>
      <c r="DD843" t="s">
        <v>789</v>
      </c>
      <c r="DE843" t="s">
        <v>789</v>
      </c>
      <c r="DF843" t="s">
        <v>789</v>
      </c>
      <c r="DG843" t="s">
        <v>789</v>
      </c>
      <c r="DH843" t="s">
        <v>0</v>
      </c>
      <c r="DI843" t="s">
        <v>789</v>
      </c>
      <c r="DJ843" t="s">
        <v>789</v>
      </c>
      <c r="DK843" t="s">
        <v>0</v>
      </c>
      <c r="DL843" t="s">
        <v>0</v>
      </c>
      <c r="DM843" t="s">
        <v>0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797</v>
      </c>
      <c r="DW843" t="s">
        <v>797</v>
      </c>
      <c r="DX843">
        <v>1</v>
      </c>
      <c r="DZ843" t="s">
        <v>0</v>
      </c>
      <c r="EA843" t="s">
        <v>0</v>
      </c>
      <c r="EB843" t="s">
        <v>0</v>
      </c>
      <c r="EC843" t="s">
        <v>0</v>
      </c>
      <c r="EE843">
        <v>416979947</v>
      </c>
      <c r="EF843">
        <v>4</v>
      </c>
      <c r="EG843" t="s">
        <v>790</v>
      </c>
      <c r="EH843">
        <v>83</v>
      </c>
      <c r="EI843" t="s">
        <v>790</v>
      </c>
      <c r="EJ843">
        <v>4</v>
      </c>
      <c r="EK843">
        <v>200001</v>
      </c>
      <c r="EL843" t="s">
        <v>791</v>
      </c>
      <c r="EM843" t="s">
        <v>792</v>
      </c>
      <c r="EO843" t="s">
        <v>0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1.62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74</v>
      </c>
      <c r="FY843">
        <v>36</v>
      </c>
      <c r="GA843" t="s">
        <v>0</v>
      </c>
      <c r="GD843">
        <v>1</v>
      </c>
      <c r="GF843">
        <v>1319282898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572"/>
        <v>0</v>
      </c>
      <c r="GM843">
        <f t="shared" si="573"/>
        <v>4292.1899999999996</v>
      </c>
      <c r="GN843">
        <f t="shared" si="574"/>
        <v>0</v>
      </c>
      <c r="GO843">
        <f t="shared" si="575"/>
        <v>0</v>
      </c>
      <c r="GP843">
        <f t="shared" si="576"/>
        <v>4292.1899999999996</v>
      </c>
      <c r="GR843">
        <v>0</v>
      </c>
      <c r="GS843">
        <v>3</v>
      </c>
      <c r="GT843">
        <v>0</v>
      </c>
      <c r="GU843" t="s">
        <v>789</v>
      </c>
      <c r="GV843">
        <f>ROUND(((GT843*ROUND(1.17,7))),6)</f>
        <v>0</v>
      </c>
      <c r="GW843">
        <v>1</v>
      </c>
      <c r="GX843">
        <f t="shared" si="577"/>
        <v>0</v>
      </c>
      <c r="HA843">
        <v>0</v>
      </c>
      <c r="HB843">
        <v>0</v>
      </c>
      <c r="HC843">
        <f t="shared" si="578"/>
        <v>0</v>
      </c>
      <c r="HE843" t="s">
        <v>0</v>
      </c>
      <c r="HF843" t="s">
        <v>0</v>
      </c>
      <c r="HM843" t="s">
        <v>0</v>
      </c>
      <c r="HN843" t="s">
        <v>793</v>
      </c>
      <c r="HO843" t="s">
        <v>794</v>
      </c>
      <c r="HP843" t="s">
        <v>790</v>
      </c>
      <c r="HQ843" t="s">
        <v>790</v>
      </c>
      <c r="HS843">
        <v>0</v>
      </c>
      <c r="IK843">
        <v>0</v>
      </c>
    </row>
    <row r="844" spans="1:245" x14ac:dyDescent="0.2">
      <c r="A844">
        <v>17</v>
      </c>
      <c r="B844">
        <v>1</v>
      </c>
      <c r="C844">
        <f>ROW(SmtRes!A511)</f>
        <v>511</v>
      </c>
      <c r="D844">
        <f>ROW(EtalonRes!A511)</f>
        <v>511</v>
      </c>
      <c r="E844" t="s">
        <v>141</v>
      </c>
      <c r="F844" t="s">
        <v>835</v>
      </c>
      <c r="G844" t="s">
        <v>836</v>
      </c>
      <c r="H844" t="s">
        <v>797</v>
      </c>
      <c r="I844">
        <v>1</v>
      </c>
      <c r="J844">
        <v>0</v>
      </c>
      <c r="K844">
        <v>1</v>
      </c>
      <c r="M844">
        <v>1</v>
      </c>
      <c r="O844">
        <f t="shared" si="556"/>
        <v>4087.79</v>
      </c>
      <c r="P844">
        <f>SUMIF(SmtRes!AQ510:'SmtRes'!AQ511,"=1",SmtRes!DF510:'SmtRes'!DF511)</f>
        <v>0</v>
      </c>
      <c r="Q844">
        <f>SUMIF(SmtRes!AQ510:'SmtRes'!AQ511,"=1",SmtRes!DG510:'SmtRes'!DG511)</f>
        <v>0</v>
      </c>
      <c r="R844">
        <f>SUMIF(SmtRes!AQ510:'SmtRes'!AQ511,"=1",SmtRes!DH510:'SmtRes'!DH511)</f>
        <v>0</v>
      </c>
      <c r="S844">
        <f>SUMIF(SmtRes!AQ510:'SmtRes'!AQ511,"=1",SmtRes!DI510:'SmtRes'!DI511)</f>
        <v>4087.79</v>
      </c>
      <c r="T844">
        <f t="shared" si="557"/>
        <v>0</v>
      </c>
      <c r="U844">
        <f>SUMIF(SmtRes!AQ510:'SmtRes'!AQ511,"=1",SmtRes!CV510:'SmtRes'!CV511)</f>
        <v>3.7907999999999999</v>
      </c>
      <c r="V844">
        <f>SUMIF(SmtRes!AQ510:'SmtRes'!AQ511,"=1",SmtRes!CW510:'SmtRes'!CW511)</f>
        <v>0</v>
      </c>
      <c r="W844">
        <f t="shared" si="558"/>
        <v>0</v>
      </c>
      <c r="X844">
        <f t="shared" si="559"/>
        <v>3024.96</v>
      </c>
      <c r="Y844">
        <f t="shared" si="560"/>
        <v>1471.6</v>
      </c>
      <c r="AA844">
        <v>449016141</v>
      </c>
      <c r="AB844">
        <f t="shared" si="561"/>
        <v>4087.7902260000001</v>
      </c>
      <c r="AC844">
        <f t="shared" si="562"/>
        <v>0</v>
      </c>
      <c r="AD844">
        <f t="shared" si="563"/>
        <v>0</v>
      </c>
      <c r="AE844">
        <f t="shared" si="564"/>
        <v>0</v>
      </c>
      <c r="AF844">
        <f>ROUND((SUM(SmtRes!BT510:'SmtRes'!BT511)),6)</f>
        <v>4087.7902260000001</v>
      </c>
      <c r="AG844">
        <f t="shared" si="565"/>
        <v>0</v>
      </c>
      <c r="AH844">
        <f>(SUM(SmtRes!BU510:'SmtRes'!BU511))</f>
        <v>3.7907999999999999</v>
      </c>
      <c r="AI844">
        <f>(0)</f>
        <v>0</v>
      </c>
      <c r="AJ844">
        <f t="shared" si="566"/>
        <v>0</v>
      </c>
      <c r="AK844">
        <v>3493.8377999999998</v>
      </c>
      <c r="AL844">
        <v>0</v>
      </c>
      <c r="AM844">
        <v>0</v>
      </c>
      <c r="AN844">
        <v>0</v>
      </c>
      <c r="AO844">
        <v>3493.8377999999998</v>
      </c>
      <c r="AP844">
        <v>0</v>
      </c>
      <c r="AQ844">
        <v>3.24</v>
      </c>
      <c r="AR844">
        <v>0</v>
      </c>
      <c r="AS844">
        <v>0</v>
      </c>
      <c r="AT844">
        <v>74</v>
      </c>
      <c r="AU844">
        <v>36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0</v>
      </c>
      <c r="BE844" t="s">
        <v>0</v>
      </c>
      <c r="BF844" t="s">
        <v>0</v>
      </c>
      <c r="BG844" t="s">
        <v>0</v>
      </c>
      <c r="BH844">
        <v>0</v>
      </c>
      <c r="BI844">
        <v>4</v>
      </c>
      <c r="BJ844" t="s">
        <v>837</v>
      </c>
      <c r="BM844">
        <v>200001</v>
      </c>
      <c r="BN844">
        <v>0</v>
      </c>
      <c r="BO844" t="s">
        <v>0</v>
      </c>
      <c r="BP844">
        <v>0</v>
      </c>
      <c r="BQ844">
        <v>4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0</v>
      </c>
      <c r="BZ844">
        <v>74</v>
      </c>
      <c r="CA844">
        <v>36</v>
      </c>
      <c r="CB844" t="s">
        <v>0</v>
      </c>
      <c r="CE844">
        <v>0</v>
      </c>
      <c r="CF844">
        <v>0</v>
      </c>
      <c r="CG844">
        <v>0</v>
      </c>
      <c r="CM844">
        <v>0</v>
      </c>
      <c r="CN844" t="s">
        <v>0</v>
      </c>
      <c r="CO844">
        <v>0</v>
      </c>
      <c r="CP844">
        <f t="shared" si="567"/>
        <v>4087.79</v>
      </c>
      <c r="CQ844">
        <f>SUMIF(SmtRes!AQ510:'SmtRes'!AQ511,"=1",SmtRes!AA510:'SmtRes'!AA511)</f>
        <v>0</v>
      </c>
      <c r="CR844">
        <f>SUMIF(SmtRes!AQ510:'SmtRes'!AQ511,"=1",SmtRes!AB510:'SmtRes'!AB511)</f>
        <v>0</v>
      </c>
      <c r="CS844">
        <f>SUMIF(SmtRes!AQ510:'SmtRes'!AQ511,"=1",SmtRes!AC510:'SmtRes'!AC511)</f>
        <v>0</v>
      </c>
      <c r="CT844">
        <f>SUMIF(SmtRes!AQ510:'SmtRes'!AQ511,"=1",SmtRes!AD510:'SmtRes'!AD511)</f>
        <v>2156.69</v>
      </c>
      <c r="CU844">
        <f t="shared" si="568"/>
        <v>0</v>
      </c>
      <c r="CV844">
        <f>SUMIF(SmtRes!AQ510:'SmtRes'!AQ511,"=1",SmtRes!BU510:'SmtRes'!BU511)</f>
        <v>3.7907999999999999</v>
      </c>
      <c r="CW844">
        <f>SUMIF(SmtRes!AQ510:'SmtRes'!AQ511,"=1",SmtRes!BV510:'SmtRes'!BV511)</f>
        <v>0</v>
      </c>
      <c r="CX844">
        <f t="shared" si="569"/>
        <v>0</v>
      </c>
      <c r="CY844">
        <f t="shared" si="570"/>
        <v>3024.9645999999998</v>
      </c>
      <c r="CZ844">
        <f t="shared" si="571"/>
        <v>1471.6043999999999</v>
      </c>
      <c r="DC844" t="s">
        <v>0</v>
      </c>
      <c r="DD844" t="s">
        <v>789</v>
      </c>
      <c r="DE844" t="s">
        <v>789</v>
      </c>
      <c r="DF844" t="s">
        <v>789</v>
      </c>
      <c r="DG844" t="s">
        <v>789</v>
      </c>
      <c r="DH844" t="s">
        <v>0</v>
      </c>
      <c r="DI844" t="s">
        <v>789</v>
      </c>
      <c r="DJ844" t="s">
        <v>789</v>
      </c>
      <c r="DK844" t="s">
        <v>0</v>
      </c>
      <c r="DL844" t="s">
        <v>0</v>
      </c>
      <c r="DM844" t="s">
        <v>0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797</v>
      </c>
      <c r="DW844" t="s">
        <v>797</v>
      </c>
      <c r="DX844">
        <v>1</v>
      </c>
      <c r="DZ844" t="s">
        <v>0</v>
      </c>
      <c r="EA844" t="s">
        <v>0</v>
      </c>
      <c r="EB844" t="s">
        <v>0</v>
      </c>
      <c r="EC844" t="s">
        <v>0</v>
      </c>
      <c r="EE844">
        <v>416979947</v>
      </c>
      <c r="EF844">
        <v>4</v>
      </c>
      <c r="EG844" t="s">
        <v>790</v>
      </c>
      <c r="EH844">
        <v>83</v>
      </c>
      <c r="EI844" t="s">
        <v>790</v>
      </c>
      <c r="EJ844">
        <v>4</v>
      </c>
      <c r="EK844">
        <v>200001</v>
      </c>
      <c r="EL844" t="s">
        <v>791</v>
      </c>
      <c r="EM844" t="s">
        <v>792</v>
      </c>
      <c r="EO844" t="s">
        <v>0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3.24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74</v>
      </c>
      <c r="FY844">
        <v>36</v>
      </c>
      <c r="GA844" t="s">
        <v>0</v>
      </c>
      <c r="GD844">
        <v>1</v>
      </c>
      <c r="GF844">
        <v>-88835008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572"/>
        <v>0</v>
      </c>
      <c r="GM844">
        <f t="shared" si="573"/>
        <v>8584.35</v>
      </c>
      <c r="GN844">
        <f t="shared" si="574"/>
        <v>0</v>
      </c>
      <c r="GO844">
        <f t="shared" si="575"/>
        <v>0</v>
      </c>
      <c r="GP844">
        <f t="shared" si="576"/>
        <v>8584.35</v>
      </c>
      <c r="GR844">
        <v>0</v>
      </c>
      <c r="GS844">
        <v>3</v>
      </c>
      <c r="GT844">
        <v>0</v>
      </c>
      <c r="GU844" t="s">
        <v>789</v>
      </c>
      <c r="GV844">
        <f>ROUND(((GT844*ROUND(1.17,7))),6)</f>
        <v>0</v>
      </c>
      <c r="GW844">
        <v>1</v>
      </c>
      <c r="GX844">
        <f t="shared" si="577"/>
        <v>0</v>
      </c>
      <c r="HA844">
        <v>0</v>
      </c>
      <c r="HB844">
        <v>0</v>
      </c>
      <c r="HC844">
        <f t="shared" si="578"/>
        <v>0</v>
      </c>
      <c r="HE844" t="s">
        <v>0</v>
      </c>
      <c r="HF844" t="s">
        <v>0</v>
      </c>
      <c r="HM844" t="s">
        <v>0</v>
      </c>
      <c r="HN844" t="s">
        <v>793</v>
      </c>
      <c r="HO844" t="s">
        <v>794</v>
      </c>
      <c r="HP844" t="s">
        <v>790</v>
      </c>
      <c r="HQ844" t="s">
        <v>790</v>
      </c>
      <c r="HS844">
        <v>0</v>
      </c>
      <c r="IK844">
        <v>0</v>
      </c>
    </row>
    <row r="845" spans="1:245" x14ac:dyDescent="0.2">
      <c r="A845">
        <v>17</v>
      </c>
      <c r="B845">
        <v>1</v>
      </c>
      <c r="C845">
        <f>ROW(SmtRes!A514)</f>
        <v>514</v>
      </c>
      <c r="D845">
        <f>ROW(EtalonRes!A514)</f>
        <v>514</v>
      </c>
      <c r="E845" t="s">
        <v>144</v>
      </c>
      <c r="F845" t="s">
        <v>838</v>
      </c>
      <c r="G845" t="s">
        <v>839</v>
      </c>
      <c r="H845" t="s">
        <v>19</v>
      </c>
      <c r="I845">
        <v>0</v>
      </c>
      <c r="J845">
        <v>0</v>
      </c>
      <c r="K845">
        <v>0</v>
      </c>
      <c r="M845">
        <v>0</v>
      </c>
      <c r="O845">
        <f t="shared" si="556"/>
        <v>0</v>
      </c>
      <c r="P845">
        <f>SUMIF(SmtRes!AQ512:'SmtRes'!AQ514,"=1",SmtRes!DF512:'SmtRes'!DF514)</f>
        <v>0</v>
      </c>
      <c r="Q845">
        <f>SUMIF(SmtRes!AQ512:'SmtRes'!AQ514,"=1",SmtRes!DG512:'SmtRes'!DG514)</f>
        <v>0</v>
      </c>
      <c r="R845">
        <f>SUMIF(SmtRes!AQ512:'SmtRes'!AQ514,"=1",SmtRes!DH512:'SmtRes'!DH514)</f>
        <v>0</v>
      </c>
      <c r="S845">
        <f>SUMIF(SmtRes!AQ512:'SmtRes'!AQ514,"=1",SmtRes!DI512:'SmtRes'!DI514)</f>
        <v>0</v>
      </c>
      <c r="T845">
        <f t="shared" si="557"/>
        <v>0</v>
      </c>
      <c r="U845">
        <f>SUMIF(SmtRes!AQ512:'SmtRes'!AQ514,"=1",SmtRes!CV512:'SmtRes'!CV514)</f>
        <v>0</v>
      </c>
      <c r="V845">
        <f>SUMIF(SmtRes!AQ512:'SmtRes'!AQ514,"=1",SmtRes!CW512:'SmtRes'!CW514)</f>
        <v>0</v>
      </c>
      <c r="W845">
        <f t="shared" si="558"/>
        <v>0</v>
      </c>
      <c r="X845">
        <f t="shared" si="559"/>
        <v>0</v>
      </c>
      <c r="Y845">
        <f t="shared" si="560"/>
        <v>0</v>
      </c>
      <c r="AA845">
        <v>449016141</v>
      </c>
      <c r="AB845">
        <f t="shared" si="561"/>
        <v>8342.0280000000002</v>
      </c>
      <c r="AC845">
        <f t="shared" si="562"/>
        <v>0</v>
      </c>
      <c r="AD845">
        <f t="shared" si="563"/>
        <v>0</v>
      </c>
      <c r="AE845">
        <f t="shared" si="564"/>
        <v>0</v>
      </c>
      <c r="AF845">
        <f>ROUND((SUM(SmtRes!BT512:'SmtRes'!BT514)),6)</f>
        <v>8342.0280000000002</v>
      </c>
      <c r="AG845">
        <f t="shared" si="565"/>
        <v>0</v>
      </c>
      <c r="AH845">
        <f>(SUM(SmtRes!BU512:'SmtRes'!BU514))</f>
        <v>8.1</v>
      </c>
      <c r="AI845">
        <f>(0)</f>
        <v>0</v>
      </c>
      <c r="AJ845">
        <f t="shared" si="566"/>
        <v>0</v>
      </c>
      <c r="AK845">
        <v>8342.0280000000002</v>
      </c>
      <c r="AL845">
        <v>0</v>
      </c>
      <c r="AM845">
        <v>0</v>
      </c>
      <c r="AN845">
        <v>0</v>
      </c>
      <c r="AO845">
        <v>8342.0280000000002</v>
      </c>
      <c r="AP845">
        <v>0</v>
      </c>
      <c r="AQ845">
        <v>8.1</v>
      </c>
      <c r="AR845">
        <v>0</v>
      </c>
      <c r="AS845">
        <v>0</v>
      </c>
      <c r="AT845">
        <v>74</v>
      </c>
      <c r="AU845">
        <v>36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0</v>
      </c>
      <c r="BE845" t="s">
        <v>0</v>
      </c>
      <c r="BF845" t="s">
        <v>0</v>
      </c>
      <c r="BG845" t="s">
        <v>0</v>
      </c>
      <c r="BH845">
        <v>0</v>
      </c>
      <c r="BI845">
        <v>4</v>
      </c>
      <c r="BJ845" t="s">
        <v>840</v>
      </c>
      <c r="BM845">
        <v>200001</v>
      </c>
      <c r="BN845">
        <v>0</v>
      </c>
      <c r="BO845" t="s">
        <v>0</v>
      </c>
      <c r="BP845">
        <v>0</v>
      </c>
      <c r="BQ845">
        <v>4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0</v>
      </c>
      <c r="BZ845">
        <v>74</v>
      </c>
      <c r="CA845">
        <v>36</v>
      </c>
      <c r="CB845" t="s">
        <v>0</v>
      </c>
      <c r="CE845">
        <v>0</v>
      </c>
      <c r="CF845">
        <v>0</v>
      </c>
      <c r="CG845">
        <v>0</v>
      </c>
      <c r="CM845">
        <v>0</v>
      </c>
      <c r="CN845" t="s">
        <v>0</v>
      </c>
      <c r="CO845">
        <v>0</v>
      </c>
      <c r="CP845">
        <f t="shared" si="567"/>
        <v>0</v>
      </c>
      <c r="CQ845">
        <f>SUMIF(SmtRes!AQ512:'SmtRes'!AQ514,"=1",SmtRes!AA512:'SmtRes'!AA514)</f>
        <v>0</v>
      </c>
      <c r="CR845">
        <f>SUMIF(SmtRes!AQ512:'SmtRes'!AQ514,"=1",SmtRes!AB512:'SmtRes'!AB514)</f>
        <v>0</v>
      </c>
      <c r="CS845">
        <f>SUMIF(SmtRes!AQ512:'SmtRes'!AQ514,"=1",SmtRes!AC512:'SmtRes'!AC514)</f>
        <v>0</v>
      </c>
      <c r="CT845">
        <f>SUMIF(SmtRes!AQ512:'SmtRes'!AQ514,"=1",SmtRes!AD512:'SmtRes'!AD514)</f>
        <v>2774.62</v>
      </c>
      <c r="CU845">
        <f t="shared" si="568"/>
        <v>0</v>
      </c>
      <c r="CV845">
        <f>SUMIF(SmtRes!AQ512:'SmtRes'!AQ514,"=1",SmtRes!BU512:'SmtRes'!BU514)</f>
        <v>8.1</v>
      </c>
      <c r="CW845">
        <f>SUMIF(SmtRes!AQ512:'SmtRes'!AQ514,"=1",SmtRes!BV512:'SmtRes'!BV514)</f>
        <v>0</v>
      </c>
      <c r="CX845">
        <f t="shared" si="569"/>
        <v>0</v>
      </c>
      <c r="CY845">
        <f t="shared" si="570"/>
        <v>0</v>
      </c>
      <c r="CZ845">
        <f t="shared" si="571"/>
        <v>0</v>
      </c>
      <c r="DC845" t="s">
        <v>0</v>
      </c>
      <c r="DD845" t="s">
        <v>0</v>
      </c>
      <c r="DE845" t="s">
        <v>0</v>
      </c>
      <c r="DF845" t="s">
        <v>0</v>
      </c>
      <c r="DG845" t="s">
        <v>0</v>
      </c>
      <c r="DH845" t="s">
        <v>0</v>
      </c>
      <c r="DI845" t="s">
        <v>0</v>
      </c>
      <c r="DJ845" t="s">
        <v>0</v>
      </c>
      <c r="DK845" t="s">
        <v>0</v>
      </c>
      <c r="DL845" t="s">
        <v>0</v>
      </c>
      <c r="DM845" t="s">
        <v>0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19</v>
      </c>
      <c r="DW845" t="s">
        <v>19</v>
      </c>
      <c r="DX845">
        <v>1</v>
      </c>
      <c r="DZ845" t="s">
        <v>0</v>
      </c>
      <c r="EA845" t="s">
        <v>0</v>
      </c>
      <c r="EB845" t="s">
        <v>0</v>
      </c>
      <c r="EC845" t="s">
        <v>0</v>
      </c>
      <c r="EE845">
        <v>416979947</v>
      </c>
      <c r="EF845">
        <v>4</v>
      </c>
      <c r="EG845" t="s">
        <v>790</v>
      </c>
      <c r="EH845">
        <v>83</v>
      </c>
      <c r="EI845" t="s">
        <v>790</v>
      </c>
      <c r="EJ845">
        <v>4</v>
      </c>
      <c r="EK845">
        <v>200001</v>
      </c>
      <c r="EL845" t="s">
        <v>791</v>
      </c>
      <c r="EM845" t="s">
        <v>792</v>
      </c>
      <c r="EO845" t="s">
        <v>0</v>
      </c>
      <c r="EQ845">
        <v>131072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8.1</v>
      </c>
      <c r="EX845">
        <v>0</v>
      </c>
      <c r="EY845">
        <v>0</v>
      </c>
      <c r="FQ845">
        <v>0</v>
      </c>
      <c r="FR845">
        <v>0</v>
      </c>
      <c r="FS845">
        <v>0</v>
      </c>
      <c r="FX845">
        <v>74</v>
      </c>
      <c r="FY845">
        <v>36</v>
      </c>
      <c r="GA845" t="s">
        <v>0</v>
      </c>
      <c r="GD845">
        <v>1</v>
      </c>
      <c r="GF845">
        <v>927584886</v>
      </c>
      <c r="GG845">
        <v>2</v>
      </c>
      <c r="GH845">
        <v>1</v>
      </c>
      <c r="GI845">
        <v>-2</v>
      </c>
      <c r="GJ845">
        <v>0</v>
      </c>
      <c r="GK845">
        <v>0</v>
      </c>
      <c r="GL845">
        <f t="shared" si="572"/>
        <v>0</v>
      </c>
      <c r="GM845">
        <f t="shared" si="573"/>
        <v>0</v>
      </c>
      <c r="GN845">
        <f t="shared" si="574"/>
        <v>0</v>
      </c>
      <c r="GO845">
        <f t="shared" si="575"/>
        <v>0</v>
      </c>
      <c r="GP845">
        <f t="shared" si="576"/>
        <v>0</v>
      </c>
      <c r="GR845">
        <v>0</v>
      </c>
      <c r="GS845">
        <v>0</v>
      </c>
      <c r="GT845">
        <v>0</v>
      </c>
      <c r="GU845" t="s">
        <v>0</v>
      </c>
      <c r="GV845">
        <f>ROUND((GT845),6)</f>
        <v>0</v>
      </c>
      <c r="GW845">
        <v>1</v>
      </c>
      <c r="GX845">
        <f t="shared" si="577"/>
        <v>0</v>
      </c>
      <c r="HA845">
        <v>0</v>
      </c>
      <c r="HB845">
        <v>0</v>
      </c>
      <c r="HC845">
        <f t="shared" si="578"/>
        <v>0</v>
      </c>
      <c r="HE845" t="s">
        <v>0</v>
      </c>
      <c r="HF845" t="s">
        <v>0</v>
      </c>
      <c r="HM845" t="s">
        <v>0</v>
      </c>
      <c r="HN845" t="s">
        <v>793</v>
      </c>
      <c r="HO845" t="s">
        <v>794</v>
      </c>
      <c r="HP845" t="s">
        <v>790</v>
      </c>
      <c r="HQ845" t="s">
        <v>790</v>
      </c>
      <c r="HS845">
        <v>0</v>
      </c>
      <c r="IK845">
        <v>0</v>
      </c>
    </row>
    <row r="846" spans="1:245" x14ac:dyDescent="0.2">
      <c r="A846">
        <v>17</v>
      </c>
      <c r="B846">
        <v>1</v>
      </c>
      <c r="C846">
        <f>ROW(SmtRes!A516)</f>
        <v>516</v>
      </c>
      <c r="D846">
        <f>ROW(EtalonRes!A516)</f>
        <v>516</v>
      </c>
      <c r="E846" t="s">
        <v>147</v>
      </c>
      <c r="F846" t="s">
        <v>841</v>
      </c>
      <c r="G846" t="s">
        <v>842</v>
      </c>
      <c r="H846" t="s">
        <v>812</v>
      </c>
      <c r="I846">
        <v>0</v>
      </c>
      <c r="J846">
        <v>0</v>
      </c>
      <c r="K846">
        <v>0</v>
      </c>
      <c r="M846">
        <v>0</v>
      </c>
      <c r="O846">
        <f t="shared" si="556"/>
        <v>0</v>
      </c>
      <c r="P846">
        <f>SUMIF(SmtRes!AQ515:'SmtRes'!AQ516,"=1",SmtRes!DF515:'SmtRes'!DF516)</f>
        <v>0</v>
      </c>
      <c r="Q846">
        <f>SUMIF(SmtRes!AQ515:'SmtRes'!AQ516,"=1",SmtRes!DG515:'SmtRes'!DG516)</f>
        <v>0</v>
      </c>
      <c r="R846">
        <f>SUMIF(SmtRes!AQ515:'SmtRes'!AQ516,"=1",SmtRes!DH515:'SmtRes'!DH516)</f>
        <v>0</v>
      </c>
      <c r="S846">
        <f>SUMIF(SmtRes!AQ515:'SmtRes'!AQ516,"=1",SmtRes!DI515:'SmtRes'!DI516)</f>
        <v>0</v>
      </c>
      <c r="T846">
        <f t="shared" si="557"/>
        <v>0</v>
      </c>
      <c r="U846">
        <f>SUMIF(SmtRes!AQ515:'SmtRes'!AQ516,"=1",SmtRes!CV515:'SmtRes'!CV516)</f>
        <v>0</v>
      </c>
      <c r="V846">
        <f>SUMIF(SmtRes!AQ515:'SmtRes'!AQ516,"=1",SmtRes!CW515:'SmtRes'!CW516)</f>
        <v>0</v>
      </c>
      <c r="W846">
        <f t="shared" si="558"/>
        <v>0</v>
      </c>
      <c r="X846">
        <f t="shared" si="559"/>
        <v>0</v>
      </c>
      <c r="Y846">
        <f t="shared" si="560"/>
        <v>0</v>
      </c>
      <c r="AA846">
        <v>449016141</v>
      </c>
      <c r="AB846">
        <f t="shared" si="561"/>
        <v>7029.8518999999997</v>
      </c>
      <c r="AC846">
        <f t="shared" si="562"/>
        <v>0</v>
      </c>
      <c r="AD846">
        <f t="shared" si="563"/>
        <v>0</v>
      </c>
      <c r="AE846">
        <f t="shared" si="564"/>
        <v>0</v>
      </c>
      <c r="AF846">
        <f>ROUND((SUM(SmtRes!BT515:'SmtRes'!BT516)),6)</f>
        <v>7029.8518999999997</v>
      </c>
      <c r="AG846">
        <f t="shared" si="565"/>
        <v>0</v>
      </c>
      <c r="AH846">
        <f>(SUM(SmtRes!BU515:'SmtRes'!BU516))</f>
        <v>7.29</v>
      </c>
      <c r="AI846">
        <f>(0)</f>
        <v>0</v>
      </c>
      <c r="AJ846">
        <f t="shared" si="566"/>
        <v>0</v>
      </c>
      <c r="AK846">
        <v>7029.8518999999997</v>
      </c>
      <c r="AL846">
        <v>0</v>
      </c>
      <c r="AM846">
        <v>0</v>
      </c>
      <c r="AN846">
        <v>0</v>
      </c>
      <c r="AO846">
        <v>7029.8518999999997</v>
      </c>
      <c r="AP846">
        <v>0</v>
      </c>
      <c r="AQ846">
        <v>7.29</v>
      </c>
      <c r="AR846">
        <v>0</v>
      </c>
      <c r="AS846">
        <v>0</v>
      </c>
      <c r="AT846">
        <v>74</v>
      </c>
      <c r="AU846">
        <v>36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0</v>
      </c>
      <c r="BE846" t="s">
        <v>0</v>
      </c>
      <c r="BF846" t="s">
        <v>0</v>
      </c>
      <c r="BG846" t="s">
        <v>0</v>
      </c>
      <c r="BH846">
        <v>0</v>
      </c>
      <c r="BI846">
        <v>4</v>
      </c>
      <c r="BJ846" t="s">
        <v>843</v>
      </c>
      <c r="BM846">
        <v>200001</v>
      </c>
      <c r="BN846">
        <v>0</v>
      </c>
      <c r="BO846" t="s">
        <v>0</v>
      </c>
      <c r="BP846">
        <v>0</v>
      </c>
      <c r="BQ846">
        <v>4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0</v>
      </c>
      <c r="BZ846">
        <v>74</v>
      </c>
      <c r="CA846">
        <v>36</v>
      </c>
      <c r="CB846" t="s">
        <v>0</v>
      </c>
      <c r="CE846">
        <v>0</v>
      </c>
      <c r="CF846">
        <v>0</v>
      </c>
      <c r="CG846">
        <v>0</v>
      </c>
      <c r="CM846">
        <v>0</v>
      </c>
      <c r="CN846" t="s">
        <v>0</v>
      </c>
      <c r="CO846">
        <v>0</v>
      </c>
      <c r="CP846">
        <f t="shared" si="567"/>
        <v>0</v>
      </c>
      <c r="CQ846">
        <f>SUMIF(SmtRes!AQ515:'SmtRes'!AQ516,"=1",SmtRes!AA515:'SmtRes'!AA516)</f>
        <v>0</v>
      </c>
      <c r="CR846">
        <f>SUMIF(SmtRes!AQ515:'SmtRes'!AQ516,"=1",SmtRes!AB515:'SmtRes'!AB516)</f>
        <v>0</v>
      </c>
      <c r="CS846">
        <f>SUMIF(SmtRes!AQ515:'SmtRes'!AQ516,"=1",SmtRes!AC515:'SmtRes'!AC516)</f>
        <v>0</v>
      </c>
      <c r="CT846">
        <f>SUMIF(SmtRes!AQ515:'SmtRes'!AQ516,"=1",SmtRes!AD515:'SmtRes'!AD516)</f>
        <v>1878.02</v>
      </c>
      <c r="CU846">
        <f t="shared" si="568"/>
        <v>0</v>
      </c>
      <c r="CV846">
        <f>SUMIF(SmtRes!AQ515:'SmtRes'!AQ516,"=1",SmtRes!BU515:'SmtRes'!BU516)</f>
        <v>7.29</v>
      </c>
      <c r="CW846">
        <f>SUMIF(SmtRes!AQ515:'SmtRes'!AQ516,"=1",SmtRes!BV515:'SmtRes'!BV516)</f>
        <v>0</v>
      </c>
      <c r="CX846">
        <f t="shared" si="569"/>
        <v>0</v>
      </c>
      <c r="CY846">
        <f t="shared" si="570"/>
        <v>0</v>
      </c>
      <c r="CZ846">
        <f t="shared" si="571"/>
        <v>0</v>
      </c>
      <c r="DC846" t="s">
        <v>0</v>
      </c>
      <c r="DD846" t="s">
        <v>0</v>
      </c>
      <c r="DE846" t="s">
        <v>0</v>
      </c>
      <c r="DF846" t="s">
        <v>0</v>
      </c>
      <c r="DG846" t="s">
        <v>0</v>
      </c>
      <c r="DH846" t="s">
        <v>0</v>
      </c>
      <c r="DI846" t="s">
        <v>0</v>
      </c>
      <c r="DJ846" t="s">
        <v>0</v>
      </c>
      <c r="DK846" t="s">
        <v>0</v>
      </c>
      <c r="DL846" t="s">
        <v>0</v>
      </c>
      <c r="DM846" t="s">
        <v>0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812</v>
      </c>
      <c r="DW846" t="s">
        <v>812</v>
      </c>
      <c r="DX846">
        <v>1</v>
      </c>
      <c r="DZ846" t="s">
        <v>0</v>
      </c>
      <c r="EA846" t="s">
        <v>0</v>
      </c>
      <c r="EB846" t="s">
        <v>0</v>
      </c>
      <c r="EC846" t="s">
        <v>0</v>
      </c>
      <c r="EE846">
        <v>416979947</v>
      </c>
      <c r="EF846">
        <v>4</v>
      </c>
      <c r="EG846" t="s">
        <v>790</v>
      </c>
      <c r="EH846">
        <v>83</v>
      </c>
      <c r="EI846" t="s">
        <v>790</v>
      </c>
      <c r="EJ846">
        <v>4</v>
      </c>
      <c r="EK846">
        <v>200001</v>
      </c>
      <c r="EL846" t="s">
        <v>791</v>
      </c>
      <c r="EM846" t="s">
        <v>792</v>
      </c>
      <c r="EO846" t="s">
        <v>0</v>
      </c>
      <c r="EQ846">
        <v>131072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7.29</v>
      </c>
      <c r="EX846">
        <v>0</v>
      </c>
      <c r="EY846">
        <v>0</v>
      </c>
      <c r="FQ846">
        <v>0</v>
      </c>
      <c r="FR846">
        <v>0</v>
      </c>
      <c r="FS846">
        <v>0</v>
      </c>
      <c r="FX846">
        <v>74</v>
      </c>
      <c r="FY846">
        <v>36</v>
      </c>
      <c r="GA846" t="s">
        <v>0</v>
      </c>
      <c r="GD846">
        <v>1</v>
      </c>
      <c r="GF846">
        <v>1605267979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572"/>
        <v>0</v>
      </c>
      <c r="GM846">
        <f t="shared" si="573"/>
        <v>0</v>
      </c>
      <c r="GN846">
        <f t="shared" si="574"/>
        <v>0</v>
      </c>
      <c r="GO846">
        <f t="shared" si="575"/>
        <v>0</v>
      </c>
      <c r="GP846">
        <f t="shared" si="576"/>
        <v>0</v>
      </c>
      <c r="GR846">
        <v>0</v>
      </c>
      <c r="GS846">
        <v>0</v>
      </c>
      <c r="GT846">
        <v>0</v>
      </c>
      <c r="GU846" t="s">
        <v>0</v>
      </c>
      <c r="GV846">
        <f>ROUND((GT846),6)</f>
        <v>0</v>
      </c>
      <c r="GW846">
        <v>1</v>
      </c>
      <c r="GX846">
        <f t="shared" si="577"/>
        <v>0</v>
      </c>
      <c r="HA846">
        <v>0</v>
      </c>
      <c r="HB846">
        <v>0</v>
      </c>
      <c r="HC846">
        <f t="shared" si="578"/>
        <v>0</v>
      </c>
      <c r="HE846" t="s">
        <v>0</v>
      </c>
      <c r="HF846" t="s">
        <v>0</v>
      </c>
      <c r="HM846" t="s">
        <v>0</v>
      </c>
      <c r="HN846" t="s">
        <v>793</v>
      </c>
      <c r="HO846" t="s">
        <v>794</v>
      </c>
      <c r="HP846" t="s">
        <v>790</v>
      </c>
      <c r="HQ846" t="s">
        <v>790</v>
      </c>
      <c r="HS846">
        <v>0</v>
      </c>
      <c r="IK846">
        <v>0</v>
      </c>
    </row>
    <row r="847" spans="1:245" x14ac:dyDescent="0.2">
      <c r="A847">
        <v>17</v>
      </c>
      <c r="B847">
        <v>1</v>
      </c>
      <c r="C847">
        <f>ROW(SmtRes!A518)</f>
        <v>518</v>
      </c>
      <c r="D847">
        <f>ROW(EtalonRes!A518)</f>
        <v>518</v>
      </c>
      <c r="E847" t="s">
        <v>154</v>
      </c>
      <c r="F847" t="s">
        <v>844</v>
      </c>
      <c r="G847" t="s">
        <v>845</v>
      </c>
      <c r="H847" t="s">
        <v>812</v>
      </c>
      <c r="I847">
        <v>0</v>
      </c>
      <c r="J847">
        <v>0</v>
      </c>
      <c r="K847">
        <v>0</v>
      </c>
      <c r="M847">
        <v>0</v>
      </c>
      <c r="O847">
        <f t="shared" si="556"/>
        <v>0</v>
      </c>
      <c r="P847">
        <f>SUMIF(SmtRes!AQ517:'SmtRes'!AQ518,"=1",SmtRes!DF517:'SmtRes'!DF518)</f>
        <v>0</v>
      </c>
      <c r="Q847">
        <f>SUMIF(SmtRes!AQ517:'SmtRes'!AQ518,"=1",SmtRes!DG517:'SmtRes'!DG518)</f>
        <v>0</v>
      </c>
      <c r="R847">
        <f>SUMIF(SmtRes!AQ517:'SmtRes'!AQ518,"=1",SmtRes!DH517:'SmtRes'!DH518)</f>
        <v>0</v>
      </c>
      <c r="S847">
        <f>SUMIF(SmtRes!AQ517:'SmtRes'!AQ518,"=1",SmtRes!DI517:'SmtRes'!DI518)</f>
        <v>0</v>
      </c>
      <c r="T847">
        <f t="shared" si="557"/>
        <v>0</v>
      </c>
      <c r="U847">
        <f>SUMIF(SmtRes!AQ517:'SmtRes'!AQ518,"=1",SmtRes!CV517:'SmtRes'!CV518)</f>
        <v>0</v>
      </c>
      <c r="V847">
        <f>SUMIF(SmtRes!AQ517:'SmtRes'!AQ518,"=1",SmtRes!CW517:'SmtRes'!CW518)</f>
        <v>0</v>
      </c>
      <c r="W847">
        <f t="shared" si="558"/>
        <v>0</v>
      </c>
      <c r="X847">
        <f t="shared" si="559"/>
        <v>0</v>
      </c>
      <c r="Y847">
        <f t="shared" si="560"/>
        <v>0</v>
      </c>
      <c r="AA847">
        <v>449016141</v>
      </c>
      <c r="AB847">
        <f t="shared" si="561"/>
        <v>1640.6605999999999</v>
      </c>
      <c r="AC847">
        <f t="shared" si="562"/>
        <v>0</v>
      </c>
      <c r="AD847">
        <f t="shared" si="563"/>
        <v>0</v>
      </c>
      <c r="AE847">
        <f t="shared" si="564"/>
        <v>0</v>
      </c>
      <c r="AF847">
        <f>ROUND((SUM(SmtRes!BT517:'SmtRes'!BT518)),6)</f>
        <v>1640.6605999999999</v>
      </c>
      <c r="AG847">
        <f t="shared" si="565"/>
        <v>0</v>
      </c>
      <c r="AH847">
        <f>(SUM(SmtRes!BU517:'SmtRes'!BU518))</f>
        <v>1.62</v>
      </c>
      <c r="AI847">
        <f>(0)</f>
        <v>0</v>
      </c>
      <c r="AJ847">
        <f t="shared" si="566"/>
        <v>0</v>
      </c>
      <c r="AK847">
        <v>1640.6605999999999</v>
      </c>
      <c r="AL847">
        <v>0</v>
      </c>
      <c r="AM847">
        <v>0</v>
      </c>
      <c r="AN847">
        <v>0</v>
      </c>
      <c r="AO847">
        <v>1640.6605999999999</v>
      </c>
      <c r="AP847">
        <v>0</v>
      </c>
      <c r="AQ847">
        <v>1.62</v>
      </c>
      <c r="AR847">
        <v>0</v>
      </c>
      <c r="AS847">
        <v>0</v>
      </c>
      <c r="AT847">
        <v>74</v>
      </c>
      <c r="AU847">
        <v>36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0</v>
      </c>
      <c r="BE847" t="s">
        <v>0</v>
      </c>
      <c r="BF847" t="s">
        <v>0</v>
      </c>
      <c r="BG847" t="s">
        <v>0</v>
      </c>
      <c r="BH847">
        <v>0</v>
      </c>
      <c r="BI847">
        <v>4</v>
      </c>
      <c r="BJ847" t="s">
        <v>846</v>
      </c>
      <c r="BM847">
        <v>200001</v>
      </c>
      <c r="BN847">
        <v>0</v>
      </c>
      <c r="BO847" t="s">
        <v>0</v>
      </c>
      <c r="BP847">
        <v>0</v>
      </c>
      <c r="BQ847">
        <v>4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0</v>
      </c>
      <c r="BZ847">
        <v>74</v>
      </c>
      <c r="CA847">
        <v>36</v>
      </c>
      <c r="CB847" t="s">
        <v>0</v>
      </c>
      <c r="CE847">
        <v>0</v>
      </c>
      <c r="CF847">
        <v>0</v>
      </c>
      <c r="CG847">
        <v>0</v>
      </c>
      <c r="CM847">
        <v>0</v>
      </c>
      <c r="CN847" t="s">
        <v>0</v>
      </c>
      <c r="CO847">
        <v>0</v>
      </c>
      <c r="CP847">
        <f t="shared" si="567"/>
        <v>0</v>
      </c>
      <c r="CQ847">
        <f>SUMIF(SmtRes!AQ517:'SmtRes'!AQ518,"=1",SmtRes!AA517:'SmtRes'!AA518)</f>
        <v>0</v>
      </c>
      <c r="CR847">
        <f>SUMIF(SmtRes!AQ517:'SmtRes'!AQ518,"=1",SmtRes!AB517:'SmtRes'!AB518)</f>
        <v>0</v>
      </c>
      <c r="CS847">
        <f>SUMIF(SmtRes!AQ517:'SmtRes'!AQ518,"=1",SmtRes!AC517:'SmtRes'!AC518)</f>
        <v>0</v>
      </c>
      <c r="CT847">
        <f>SUMIF(SmtRes!AQ517:'SmtRes'!AQ518,"=1",SmtRes!AD517:'SmtRes'!AD518)</f>
        <v>1999.18</v>
      </c>
      <c r="CU847">
        <f t="shared" si="568"/>
        <v>0</v>
      </c>
      <c r="CV847">
        <f>SUMIF(SmtRes!AQ517:'SmtRes'!AQ518,"=1",SmtRes!BU517:'SmtRes'!BU518)</f>
        <v>1.62</v>
      </c>
      <c r="CW847">
        <f>SUMIF(SmtRes!AQ517:'SmtRes'!AQ518,"=1",SmtRes!BV517:'SmtRes'!BV518)</f>
        <v>0</v>
      </c>
      <c r="CX847">
        <f t="shared" si="569"/>
        <v>0</v>
      </c>
      <c r="CY847">
        <f t="shared" si="570"/>
        <v>0</v>
      </c>
      <c r="CZ847">
        <f t="shared" si="571"/>
        <v>0</v>
      </c>
      <c r="DC847" t="s">
        <v>0</v>
      </c>
      <c r="DD847" t="s">
        <v>0</v>
      </c>
      <c r="DE847" t="s">
        <v>0</v>
      </c>
      <c r="DF847" t="s">
        <v>0</v>
      </c>
      <c r="DG847" t="s">
        <v>0</v>
      </c>
      <c r="DH847" t="s">
        <v>0</v>
      </c>
      <c r="DI847" t="s">
        <v>0</v>
      </c>
      <c r="DJ847" t="s">
        <v>0</v>
      </c>
      <c r="DK847" t="s">
        <v>0</v>
      </c>
      <c r="DL847" t="s">
        <v>0</v>
      </c>
      <c r="DM847" t="s">
        <v>0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812</v>
      </c>
      <c r="DW847" t="s">
        <v>812</v>
      </c>
      <c r="DX847">
        <v>1</v>
      </c>
      <c r="DZ847" t="s">
        <v>0</v>
      </c>
      <c r="EA847" t="s">
        <v>0</v>
      </c>
      <c r="EB847" t="s">
        <v>0</v>
      </c>
      <c r="EC847" t="s">
        <v>0</v>
      </c>
      <c r="EE847">
        <v>416979947</v>
      </c>
      <c r="EF847">
        <v>4</v>
      </c>
      <c r="EG847" t="s">
        <v>790</v>
      </c>
      <c r="EH847">
        <v>83</v>
      </c>
      <c r="EI847" t="s">
        <v>790</v>
      </c>
      <c r="EJ847">
        <v>4</v>
      </c>
      <c r="EK847">
        <v>200001</v>
      </c>
      <c r="EL847" t="s">
        <v>791</v>
      </c>
      <c r="EM847" t="s">
        <v>792</v>
      </c>
      <c r="EO847" t="s">
        <v>0</v>
      </c>
      <c r="EQ847">
        <v>131072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1.62</v>
      </c>
      <c r="EX847">
        <v>0</v>
      </c>
      <c r="EY847">
        <v>0</v>
      </c>
      <c r="FQ847">
        <v>0</v>
      </c>
      <c r="FR847">
        <v>0</v>
      </c>
      <c r="FS847">
        <v>0</v>
      </c>
      <c r="FX847">
        <v>74</v>
      </c>
      <c r="FY847">
        <v>36</v>
      </c>
      <c r="GA847" t="s">
        <v>0</v>
      </c>
      <c r="GD847">
        <v>1</v>
      </c>
      <c r="GF847">
        <v>-91280866</v>
      </c>
      <c r="GG847">
        <v>2</v>
      </c>
      <c r="GH847">
        <v>1</v>
      </c>
      <c r="GI847">
        <v>-2</v>
      </c>
      <c r="GJ847">
        <v>0</v>
      </c>
      <c r="GK847">
        <v>0</v>
      </c>
      <c r="GL847">
        <f t="shared" si="572"/>
        <v>0</v>
      </c>
      <c r="GM847">
        <f t="shared" si="573"/>
        <v>0</v>
      </c>
      <c r="GN847">
        <f t="shared" si="574"/>
        <v>0</v>
      </c>
      <c r="GO847">
        <f t="shared" si="575"/>
        <v>0</v>
      </c>
      <c r="GP847">
        <f t="shared" si="576"/>
        <v>0</v>
      </c>
      <c r="GR847">
        <v>0</v>
      </c>
      <c r="GS847">
        <v>0</v>
      </c>
      <c r="GT847">
        <v>0</v>
      </c>
      <c r="GU847" t="s">
        <v>0</v>
      </c>
      <c r="GV847">
        <f>ROUND((GT847),6)</f>
        <v>0</v>
      </c>
      <c r="GW847">
        <v>1</v>
      </c>
      <c r="GX847">
        <f t="shared" si="577"/>
        <v>0</v>
      </c>
      <c r="HA847">
        <v>0</v>
      </c>
      <c r="HB847">
        <v>0</v>
      </c>
      <c r="HC847">
        <f t="shared" si="578"/>
        <v>0</v>
      </c>
      <c r="HE847" t="s">
        <v>0</v>
      </c>
      <c r="HF847" t="s">
        <v>0</v>
      </c>
      <c r="HM847" t="s">
        <v>0</v>
      </c>
      <c r="HN847" t="s">
        <v>793</v>
      </c>
      <c r="HO847" t="s">
        <v>794</v>
      </c>
      <c r="HP847" t="s">
        <v>790</v>
      </c>
      <c r="HQ847" t="s">
        <v>790</v>
      </c>
      <c r="HS847">
        <v>0</v>
      </c>
      <c r="IK847">
        <v>0</v>
      </c>
    </row>
    <row r="848" spans="1:245" x14ac:dyDescent="0.2">
      <c r="A848">
        <v>17</v>
      </c>
      <c r="B848">
        <v>1</v>
      </c>
      <c r="C848">
        <f>ROW(SmtRes!A520)</f>
        <v>520</v>
      </c>
      <c r="D848">
        <f>ROW(EtalonRes!A520)</f>
        <v>520</v>
      </c>
      <c r="E848" t="s">
        <v>157</v>
      </c>
      <c r="F848" t="s">
        <v>847</v>
      </c>
      <c r="G848" t="s">
        <v>848</v>
      </c>
      <c r="H848" t="s">
        <v>812</v>
      </c>
      <c r="I848">
        <v>0</v>
      </c>
      <c r="J848">
        <v>0</v>
      </c>
      <c r="K848">
        <v>0</v>
      </c>
      <c r="M848">
        <v>0</v>
      </c>
      <c r="O848">
        <f t="shared" si="556"/>
        <v>0</v>
      </c>
      <c r="P848">
        <f>SUMIF(SmtRes!AQ519:'SmtRes'!AQ520,"=1",SmtRes!DF519:'SmtRes'!DF520)</f>
        <v>0</v>
      </c>
      <c r="Q848">
        <f>SUMIF(SmtRes!AQ519:'SmtRes'!AQ520,"=1",SmtRes!DG519:'SmtRes'!DG520)</f>
        <v>0</v>
      </c>
      <c r="R848">
        <f>SUMIF(SmtRes!AQ519:'SmtRes'!AQ520,"=1",SmtRes!DH519:'SmtRes'!DH520)</f>
        <v>0</v>
      </c>
      <c r="S848">
        <f>SUMIF(SmtRes!AQ519:'SmtRes'!AQ520,"=1",SmtRes!DI519:'SmtRes'!DI520)</f>
        <v>0</v>
      </c>
      <c r="T848">
        <f t="shared" si="557"/>
        <v>0</v>
      </c>
      <c r="U848">
        <f>SUMIF(SmtRes!AQ519:'SmtRes'!AQ520,"=1",SmtRes!CV519:'SmtRes'!CV520)</f>
        <v>0</v>
      </c>
      <c r="V848">
        <f>SUMIF(SmtRes!AQ519:'SmtRes'!AQ520,"=1",SmtRes!CW519:'SmtRes'!CW520)</f>
        <v>0</v>
      </c>
      <c r="W848">
        <f t="shared" si="558"/>
        <v>0</v>
      </c>
      <c r="X848">
        <f t="shared" si="559"/>
        <v>0</v>
      </c>
      <c r="Y848">
        <f t="shared" si="560"/>
        <v>0</v>
      </c>
      <c r="AA848">
        <v>449016141</v>
      </c>
      <c r="AB848">
        <f t="shared" si="561"/>
        <v>2761.047</v>
      </c>
      <c r="AC848">
        <f t="shared" si="562"/>
        <v>0</v>
      </c>
      <c r="AD848">
        <f t="shared" si="563"/>
        <v>0</v>
      </c>
      <c r="AE848">
        <f t="shared" si="564"/>
        <v>0</v>
      </c>
      <c r="AF848">
        <f>ROUND((SUM(SmtRes!BT519:'SmtRes'!BT520)),6)</f>
        <v>2761.047</v>
      </c>
      <c r="AG848">
        <f t="shared" si="565"/>
        <v>0</v>
      </c>
      <c r="AH848">
        <f>(SUM(SmtRes!BU519:'SmtRes'!BU520))</f>
        <v>2.7</v>
      </c>
      <c r="AI848">
        <f>(0)</f>
        <v>0</v>
      </c>
      <c r="AJ848">
        <f t="shared" si="566"/>
        <v>0</v>
      </c>
      <c r="AK848">
        <v>2761.047</v>
      </c>
      <c r="AL848">
        <v>0</v>
      </c>
      <c r="AM848">
        <v>0</v>
      </c>
      <c r="AN848">
        <v>0</v>
      </c>
      <c r="AO848">
        <v>2761.047</v>
      </c>
      <c r="AP848">
        <v>0</v>
      </c>
      <c r="AQ848">
        <v>2.7</v>
      </c>
      <c r="AR848">
        <v>0</v>
      </c>
      <c r="AS848">
        <v>0</v>
      </c>
      <c r="AT848">
        <v>74</v>
      </c>
      <c r="AU848">
        <v>36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0</v>
      </c>
      <c r="BE848" t="s">
        <v>0</v>
      </c>
      <c r="BF848" t="s">
        <v>0</v>
      </c>
      <c r="BG848" t="s">
        <v>0</v>
      </c>
      <c r="BH848">
        <v>0</v>
      </c>
      <c r="BI848">
        <v>4</v>
      </c>
      <c r="BJ848" t="s">
        <v>849</v>
      </c>
      <c r="BM848">
        <v>200001</v>
      </c>
      <c r="BN848">
        <v>0</v>
      </c>
      <c r="BO848" t="s">
        <v>0</v>
      </c>
      <c r="BP848">
        <v>0</v>
      </c>
      <c r="BQ848">
        <v>4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0</v>
      </c>
      <c r="BZ848">
        <v>74</v>
      </c>
      <c r="CA848">
        <v>36</v>
      </c>
      <c r="CB848" t="s">
        <v>0</v>
      </c>
      <c r="CE848">
        <v>0</v>
      </c>
      <c r="CF848">
        <v>0</v>
      </c>
      <c r="CG848">
        <v>0</v>
      </c>
      <c r="CM848">
        <v>0</v>
      </c>
      <c r="CN848" t="s">
        <v>0</v>
      </c>
      <c r="CO848">
        <v>0</v>
      </c>
      <c r="CP848">
        <f t="shared" si="567"/>
        <v>0</v>
      </c>
      <c r="CQ848">
        <f>SUMIF(SmtRes!AQ519:'SmtRes'!AQ520,"=1",SmtRes!AA519:'SmtRes'!AA520)</f>
        <v>0</v>
      </c>
      <c r="CR848">
        <f>SUMIF(SmtRes!AQ519:'SmtRes'!AQ520,"=1",SmtRes!AB519:'SmtRes'!AB520)</f>
        <v>0</v>
      </c>
      <c r="CS848">
        <f>SUMIF(SmtRes!AQ519:'SmtRes'!AQ520,"=1",SmtRes!AC519:'SmtRes'!AC520)</f>
        <v>0</v>
      </c>
      <c r="CT848">
        <f>SUMIF(SmtRes!AQ519:'SmtRes'!AQ520,"=1",SmtRes!AD519:'SmtRes'!AD520)</f>
        <v>1962.83</v>
      </c>
      <c r="CU848">
        <f t="shared" si="568"/>
        <v>0</v>
      </c>
      <c r="CV848">
        <f>SUMIF(SmtRes!AQ519:'SmtRes'!AQ520,"=1",SmtRes!BU519:'SmtRes'!BU520)</f>
        <v>2.7</v>
      </c>
      <c r="CW848">
        <f>SUMIF(SmtRes!AQ519:'SmtRes'!AQ520,"=1",SmtRes!BV519:'SmtRes'!BV520)</f>
        <v>0</v>
      </c>
      <c r="CX848">
        <f t="shared" si="569"/>
        <v>0</v>
      </c>
      <c r="CY848">
        <f t="shared" si="570"/>
        <v>0</v>
      </c>
      <c r="CZ848">
        <f t="shared" si="571"/>
        <v>0</v>
      </c>
      <c r="DC848" t="s">
        <v>0</v>
      </c>
      <c r="DD848" t="s">
        <v>0</v>
      </c>
      <c r="DE848" t="s">
        <v>0</v>
      </c>
      <c r="DF848" t="s">
        <v>0</v>
      </c>
      <c r="DG848" t="s">
        <v>0</v>
      </c>
      <c r="DH848" t="s">
        <v>0</v>
      </c>
      <c r="DI848" t="s">
        <v>0</v>
      </c>
      <c r="DJ848" t="s">
        <v>0</v>
      </c>
      <c r="DK848" t="s">
        <v>0</v>
      </c>
      <c r="DL848" t="s">
        <v>0</v>
      </c>
      <c r="DM848" t="s">
        <v>0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812</v>
      </c>
      <c r="DW848" t="s">
        <v>812</v>
      </c>
      <c r="DX848">
        <v>1</v>
      </c>
      <c r="DZ848" t="s">
        <v>0</v>
      </c>
      <c r="EA848" t="s">
        <v>0</v>
      </c>
      <c r="EB848" t="s">
        <v>0</v>
      </c>
      <c r="EC848" t="s">
        <v>0</v>
      </c>
      <c r="EE848">
        <v>416979947</v>
      </c>
      <c r="EF848">
        <v>4</v>
      </c>
      <c r="EG848" t="s">
        <v>790</v>
      </c>
      <c r="EH848">
        <v>83</v>
      </c>
      <c r="EI848" t="s">
        <v>790</v>
      </c>
      <c r="EJ848">
        <v>4</v>
      </c>
      <c r="EK848">
        <v>200001</v>
      </c>
      <c r="EL848" t="s">
        <v>791</v>
      </c>
      <c r="EM848" t="s">
        <v>792</v>
      </c>
      <c r="EO848" t="s">
        <v>0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2.7</v>
      </c>
      <c r="EX848">
        <v>0</v>
      </c>
      <c r="EY848">
        <v>0</v>
      </c>
      <c r="FQ848">
        <v>0</v>
      </c>
      <c r="FR848">
        <v>0</v>
      </c>
      <c r="FS848">
        <v>0</v>
      </c>
      <c r="FX848">
        <v>74</v>
      </c>
      <c r="FY848">
        <v>36</v>
      </c>
      <c r="GA848" t="s">
        <v>0</v>
      </c>
      <c r="GD848">
        <v>1</v>
      </c>
      <c r="GF848">
        <v>1314691690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572"/>
        <v>0</v>
      </c>
      <c r="GM848">
        <f t="shared" si="573"/>
        <v>0</v>
      </c>
      <c r="GN848">
        <f t="shared" si="574"/>
        <v>0</v>
      </c>
      <c r="GO848">
        <f t="shared" si="575"/>
        <v>0</v>
      </c>
      <c r="GP848">
        <f t="shared" si="576"/>
        <v>0</v>
      </c>
      <c r="GR848">
        <v>0</v>
      </c>
      <c r="GS848">
        <v>0</v>
      </c>
      <c r="GT848">
        <v>0</v>
      </c>
      <c r="GU848" t="s">
        <v>0</v>
      </c>
      <c r="GV848">
        <f>ROUND((GT848),6)</f>
        <v>0</v>
      </c>
      <c r="GW848">
        <v>1</v>
      </c>
      <c r="GX848">
        <f t="shared" si="577"/>
        <v>0</v>
      </c>
      <c r="HA848">
        <v>0</v>
      </c>
      <c r="HB848">
        <v>0</v>
      </c>
      <c r="HC848">
        <f t="shared" si="578"/>
        <v>0</v>
      </c>
      <c r="HE848" t="s">
        <v>0</v>
      </c>
      <c r="HF848" t="s">
        <v>0</v>
      </c>
      <c r="HM848" t="s">
        <v>0</v>
      </c>
      <c r="HN848" t="s">
        <v>793</v>
      </c>
      <c r="HO848" t="s">
        <v>794</v>
      </c>
      <c r="HP848" t="s">
        <v>790</v>
      </c>
      <c r="HQ848" t="s">
        <v>790</v>
      </c>
      <c r="HS848">
        <v>0</v>
      </c>
      <c r="IK848">
        <v>0</v>
      </c>
    </row>
    <row r="849" spans="1:245" x14ac:dyDescent="0.2">
      <c r="A849">
        <v>17</v>
      </c>
      <c r="B849">
        <v>1</v>
      </c>
      <c r="C849">
        <f>ROW(SmtRes!A522)</f>
        <v>522</v>
      </c>
      <c r="D849">
        <f>ROW(EtalonRes!A522)</f>
        <v>522</v>
      </c>
      <c r="E849" t="s">
        <v>160</v>
      </c>
      <c r="F849" t="s">
        <v>850</v>
      </c>
      <c r="G849" t="s">
        <v>851</v>
      </c>
      <c r="H849" t="s">
        <v>19</v>
      </c>
      <c r="I849">
        <v>5</v>
      </c>
      <c r="J849">
        <v>0</v>
      </c>
      <c r="K849">
        <v>5</v>
      </c>
      <c r="M849">
        <v>5</v>
      </c>
      <c r="O849">
        <f t="shared" si="556"/>
        <v>2018.66</v>
      </c>
      <c r="P849">
        <f>SUMIF(SmtRes!AQ521:'SmtRes'!AQ522,"=1",SmtRes!DF521:'SmtRes'!DF522)</f>
        <v>0</v>
      </c>
      <c r="Q849">
        <f>SUMIF(SmtRes!AQ521:'SmtRes'!AQ522,"=1",SmtRes!DG521:'SmtRes'!DG522)</f>
        <v>0</v>
      </c>
      <c r="R849">
        <f>SUMIF(SmtRes!AQ521:'SmtRes'!AQ522,"=1",SmtRes!DH521:'SmtRes'!DH522)</f>
        <v>0</v>
      </c>
      <c r="S849">
        <f>SUMIF(SmtRes!AQ521:'SmtRes'!AQ522,"=1",SmtRes!DI521:'SmtRes'!DI522)</f>
        <v>2018.66</v>
      </c>
      <c r="T849">
        <f t="shared" si="557"/>
        <v>0</v>
      </c>
      <c r="U849">
        <f>SUMIF(SmtRes!AQ521:'SmtRes'!AQ522,"=1",SmtRes!CV521:'SmtRes'!CV522)</f>
        <v>1.8720000000000001</v>
      </c>
      <c r="V849">
        <f>SUMIF(SmtRes!AQ521:'SmtRes'!AQ522,"=1",SmtRes!CW521:'SmtRes'!CW522)</f>
        <v>0</v>
      </c>
      <c r="W849">
        <f t="shared" si="558"/>
        <v>0</v>
      </c>
      <c r="X849">
        <f t="shared" si="559"/>
        <v>1493.81</v>
      </c>
      <c r="Y849">
        <f t="shared" si="560"/>
        <v>726.72</v>
      </c>
      <c r="AA849">
        <v>449016141</v>
      </c>
      <c r="AB849">
        <f t="shared" si="561"/>
        <v>403.73236800000001</v>
      </c>
      <c r="AC849">
        <f t="shared" si="562"/>
        <v>0</v>
      </c>
      <c r="AD849">
        <f t="shared" si="563"/>
        <v>0</v>
      </c>
      <c r="AE849">
        <f t="shared" si="564"/>
        <v>0</v>
      </c>
      <c r="AF849">
        <f>ROUND((SUM(SmtRes!BT521:'SmtRes'!BT522)),6)</f>
        <v>403.73236800000001</v>
      </c>
      <c r="AG849">
        <f t="shared" si="565"/>
        <v>0</v>
      </c>
      <c r="AH849">
        <f>(SUM(SmtRes!BU521:'SmtRes'!BU522))</f>
        <v>0.37440000000000001</v>
      </c>
      <c r="AI849">
        <f>(0)</f>
        <v>0</v>
      </c>
      <c r="AJ849">
        <f t="shared" si="566"/>
        <v>0</v>
      </c>
      <c r="AK849">
        <v>345.07040000000001</v>
      </c>
      <c r="AL849">
        <v>0</v>
      </c>
      <c r="AM849">
        <v>0</v>
      </c>
      <c r="AN849">
        <v>0</v>
      </c>
      <c r="AO849">
        <v>345.07040000000001</v>
      </c>
      <c r="AP849">
        <v>0</v>
      </c>
      <c r="AQ849">
        <v>0.32</v>
      </c>
      <c r="AR849">
        <v>0</v>
      </c>
      <c r="AS849">
        <v>0</v>
      </c>
      <c r="AT849">
        <v>74</v>
      </c>
      <c r="AU849">
        <v>36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0</v>
      </c>
      <c r="BE849" t="s">
        <v>0</v>
      </c>
      <c r="BF849" t="s">
        <v>0</v>
      </c>
      <c r="BG849" t="s">
        <v>0</v>
      </c>
      <c r="BH849">
        <v>0</v>
      </c>
      <c r="BI849">
        <v>4</v>
      </c>
      <c r="BJ849" t="s">
        <v>852</v>
      </c>
      <c r="BM849">
        <v>200001</v>
      </c>
      <c r="BN849">
        <v>0</v>
      </c>
      <c r="BO849" t="s">
        <v>0</v>
      </c>
      <c r="BP849">
        <v>0</v>
      </c>
      <c r="BQ849">
        <v>4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0</v>
      </c>
      <c r="BZ849">
        <v>74</v>
      </c>
      <c r="CA849">
        <v>36</v>
      </c>
      <c r="CB849" t="s">
        <v>0</v>
      </c>
      <c r="CE849">
        <v>0</v>
      </c>
      <c r="CF849">
        <v>0</v>
      </c>
      <c r="CG849">
        <v>0</v>
      </c>
      <c r="CM849">
        <v>0</v>
      </c>
      <c r="CN849" t="s">
        <v>0</v>
      </c>
      <c r="CO849">
        <v>0</v>
      </c>
      <c r="CP849">
        <f t="shared" si="567"/>
        <v>2018.66</v>
      </c>
      <c r="CQ849">
        <f>SUMIF(SmtRes!AQ521:'SmtRes'!AQ522,"=1",SmtRes!AA521:'SmtRes'!AA522)</f>
        <v>0</v>
      </c>
      <c r="CR849">
        <f>SUMIF(SmtRes!AQ521:'SmtRes'!AQ522,"=1",SmtRes!AB521:'SmtRes'!AB522)</f>
        <v>0</v>
      </c>
      <c r="CS849">
        <f>SUMIF(SmtRes!AQ521:'SmtRes'!AQ522,"=1",SmtRes!AC521:'SmtRes'!AC522)</f>
        <v>0</v>
      </c>
      <c r="CT849">
        <f>SUMIF(SmtRes!AQ521:'SmtRes'!AQ522,"=1",SmtRes!AD521:'SmtRes'!AD522)</f>
        <v>2156.69</v>
      </c>
      <c r="CU849">
        <f t="shared" si="568"/>
        <v>0</v>
      </c>
      <c r="CV849">
        <f>SUMIF(SmtRes!AQ521:'SmtRes'!AQ522,"=1",SmtRes!BU521:'SmtRes'!BU522)</f>
        <v>0.37440000000000001</v>
      </c>
      <c r="CW849">
        <f>SUMIF(SmtRes!AQ521:'SmtRes'!AQ522,"=1",SmtRes!BV521:'SmtRes'!BV522)</f>
        <v>0</v>
      </c>
      <c r="CX849">
        <f t="shared" si="569"/>
        <v>0</v>
      </c>
      <c r="CY849">
        <f t="shared" si="570"/>
        <v>1493.8083999999999</v>
      </c>
      <c r="CZ849">
        <f t="shared" si="571"/>
        <v>726.71759999999995</v>
      </c>
      <c r="DC849" t="s">
        <v>0</v>
      </c>
      <c r="DD849" t="s">
        <v>789</v>
      </c>
      <c r="DE849" t="s">
        <v>789</v>
      </c>
      <c r="DF849" t="s">
        <v>789</v>
      </c>
      <c r="DG849" t="s">
        <v>789</v>
      </c>
      <c r="DH849" t="s">
        <v>0</v>
      </c>
      <c r="DI849" t="s">
        <v>789</v>
      </c>
      <c r="DJ849" t="s">
        <v>789</v>
      </c>
      <c r="DK849" t="s">
        <v>0</v>
      </c>
      <c r="DL849" t="s">
        <v>0</v>
      </c>
      <c r="DM849" t="s">
        <v>0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19</v>
      </c>
      <c r="DW849" t="s">
        <v>19</v>
      </c>
      <c r="DX849">
        <v>1</v>
      </c>
      <c r="DZ849" t="s">
        <v>0</v>
      </c>
      <c r="EA849" t="s">
        <v>0</v>
      </c>
      <c r="EB849" t="s">
        <v>0</v>
      </c>
      <c r="EC849" t="s">
        <v>0</v>
      </c>
      <c r="EE849">
        <v>416979947</v>
      </c>
      <c r="EF849">
        <v>4</v>
      </c>
      <c r="EG849" t="s">
        <v>790</v>
      </c>
      <c r="EH849">
        <v>83</v>
      </c>
      <c r="EI849" t="s">
        <v>790</v>
      </c>
      <c r="EJ849">
        <v>4</v>
      </c>
      <c r="EK849">
        <v>200001</v>
      </c>
      <c r="EL849" t="s">
        <v>791</v>
      </c>
      <c r="EM849" t="s">
        <v>792</v>
      </c>
      <c r="EO849" t="s">
        <v>0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0.32</v>
      </c>
      <c r="EX849">
        <v>0</v>
      </c>
      <c r="EY849">
        <v>0</v>
      </c>
      <c r="FQ849">
        <v>0</v>
      </c>
      <c r="FR849">
        <v>0</v>
      </c>
      <c r="FS849">
        <v>0</v>
      </c>
      <c r="FX849">
        <v>74</v>
      </c>
      <c r="FY849">
        <v>36</v>
      </c>
      <c r="GA849" t="s">
        <v>0</v>
      </c>
      <c r="GD849">
        <v>1</v>
      </c>
      <c r="GF849">
        <v>-1152991397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572"/>
        <v>0</v>
      </c>
      <c r="GM849">
        <f t="shared" si="573"/>
        <v>4239.1899999999996</v>
      </c>
      <c r="GN849">
        <f t="shared" si="574"/>
        <v>0</v>
      </c>
      <c r="GO849">
        <f t="shared" si="575"/>
        <v>0</v>
      </c>
      <c r="GP849">
        <f t="shared" si="576"/>
        <v>4239.1899999999996</v>
      </c>
      <c r="GR849">
        <v>0</v>
      </c>
      <c r="GS849">
        <v>3</v>
      </c>
      <c r="GT849">
        <v>0</v>
      </c>
      <c r="GU849" t="s">
        <v>789</v>
      </c>
      <c r="GV849">
        <f>ROUND(((GT849*ROUND(1.17,7))),6)</f>
        <v>0</v>
      </c>
      <c r="GW849">
        <v>1</v>
      </c>
      <c r="GX849">
        <f t="shared" si="577"/>
        <v>0</v>
      </c>
      <c r="HA849">
        <v>0</v>
      </c>
      <c r="HB849">
        <v>0</v>
      </c>
      <c r="HC849">
        <f t="shared" si="578"/>
        <v>0</v>
      </c>
      <c r="HE849" t="s">
        <v>0</v>
      </c>
      <c r="HF849" t="s">
        <v>0</v>
      </c>
      <c r="HM849" t="s">
        <v>0</v>
      </c>
      <c r="HN849" t="s">
        <v>793</v>
      </c>
      <c r="HO849" t="s">
        <v>794</v>
      </c>
      <c r="HP849" t="s">
        <v>790</v>
      </c>
      <c r="HQ849" t="s">
        <v>790</v>
      </c>
      <c r="HS849">
        <v>0</v>
      </c>
      <c r="IK849">
        <v>0</v>
      </c>
    </row>
    <row r="850" spans="1:245" x14ac:dyDescent="0.2">
      <c r="A850">
        <v>17</v>
      </c>
      <c r="B850">
        <v>1</v>
      </c>
      <c r="C850">
        <f>ROW(SmtRes!A524)</f>
        <v>524</v>
      </c>
      <c r="D850">
        <f>ROW(EtalonRes!A524)</f>
        <v>524</v>
      </c>
      <c r="E850" t="s">
        <v>164</v>
      </c>
      <c r="F850" t="s">
        <v>853</v>
      </c>
      <c r="G850" t="s">
        <v>854</v>
      </c>
      <c r="H850" t="s">
        <v>797</v>
      </c>
      <c r="I850">
        <v>3</v>
      </c>
      <c r="J850">
        <v>0</v>
      </c>
      <c r="K850">
        <v>3</v>
      </c>
      <c r="M850">
        <v>3</v>
      </c>
      <c r="O850">
        <f t="shared" si="556"/>
        <v>302.8</v>
      </c>
      <c r="P850">
        <f>SUMIF(SmtRes!AQ523:'SmtRes'!AQ524,"=1",SmtRes!DF523:'SmtRes'!DF524)</f>
        <v>0</v>
      </c>
      <c r="Q850">
        <f>SUMIF(SmtRes!AQ523:'SmtRes'!AQ524,"=1",SmtRes!DG523:'SmtRes'!DG524)</f>
        <v>0</v>
      </c>
      <c r="R850">
        <f>SUMIF(SmtRes!AQ523:'SmtRes'!AQ524,"=1",SmtRes!DH523:'SmtRes'!DH524)</f>
        <v>0</v>
      </c>
      <c r="S850">
        <f>SUMIF(SmtRes!AQ523:'SmtRes'!AQ524,"=1",SmtRes!DI523:'SmtRes'!DI524)</f>
        <v>302.8</v>
      </c>
      <c r="T850">
        <f t="shared" si="557"/>
        <v>0</v>
      </c>
      <c r="U850">
        <f>SUMIF(SmtRes!AQ523:'SmtRes'!AQ524,"=1",SmtRes!CV523:'SmtRes'!CV524)</f>
        <v>0.28079999999999999</v>
      </c>
      <c r="V850">
        <f>SUMIF(SmtRes!AQ523:'SmtRes'!AQ524,"=1",SmtRes!CW523:'SmtRes'!CW524)</f>
        <v>0</v>
      </c>
      <c r="W850">
        <f t="shared" si="558"/>
        <v>0</v>
      </c>
      <c r="X850">
        <f t="shared" si="559"/>
        <v>224.07</v>
      </c>
      <c r="Y850">
        <f t="shared" si="560"/>
        <v>109.01</v>
      </c>
      <c r="AA850">
        <v>449016141</v>
      </c>
      <c r="AB850">
        <f t="shared" si="561"/>
        <v>100.933092</v>
      </c>
      <c r="AC850">
        <f t="shared" si="562"/>
        <v>0</v>
      </c>
      <c r="AD850">
        <f t="shared" si="563"/>
        <v>0</v>
      </c>
      <c r="AE850">
        <f t="shared" si="564"/>
        <v>0</v>
      </c>
      <c r="AF850">
        <f>ROUND((SUM(SmtRes!BT523:'SmtRes'!BT524)),6)</f>
        <v>100.933092</v>
      </c>
      <c r="AG850">
        <f t="shared" si="565"/>
        <v>0</v>
      </c>
      <c r="AH850">
        <f>(SUM(SmtRes!BU523:'SmtRes'!BU524))</f>
        <v>9.3600000000000003E-2</v>
      </c>
      <c r="AI850">
        <f>(0)</f>
        <v>0</v>
      </c>
      <c r="AJ850">
        <f t="shared" si="566"/>
        <v>0</v>
      </c>
      <c r="AK850">
        <v>86.267600000000002</v>
      </c>
      <c r="AL850">
        <v>0</v>
      </c>
      <c r="AM850">
        <v>0</v>
      </c>
      <c r="AN850">
        <v>0</v>
      </c>
      <c r="AO850">
        <v>86.267600000000002</v>
      </c>
      <c r="AP850">
        <v>0</v>
      </c>
      <c r="AQ850">
        <v>0.08</v>
      </c>
      <c r="AR850">
        <v>0</v>
      </c>
      <c r="AS850">
        <v>0</v>
      </c>
      <c r="AT850">
        <v>74</v>
      </c>
      <c r="AU850">
        <v>36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0</v>
      </c>
      <c r="BE850" t="s">
        <v>0</v>
      </c>
      <c r="BF850" t="s">
        <v>0</v>
      </c>
      <c r="BG850" t="s">
        <v>0</v>
      </c>
      <c r="BH850">
        <v>0</v>
      </c>
      <c r="BI850">
        <v>4</v>
      </c>
      <c r="BJ850" t="s">
        <v>855</v>
      </c>
      <c r="BM850">
        <v>200001</v>
      </c>
      <c r="BN850">
        <v>0</v>
      </c>
      <c r="BO850" t="s">
        <v>0</v>
      </c>
      <c r="BP850">
        <v>0</v>
      </c>
      <c r="BQ850">
        <v>4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0</v>
      </c>
      <c r="BZ850">
        <v>74</v>
      </c>
      <c r="CA850">
        <v>36</v>
      </c>
      <c r="CB850" t="s">
        <v>0</v>
      </c>
      <c r="CE850">
        <v>0</v>
      </c>
      <c r="CF850">
        <v>0</v>
      </c>
      <c r="CG850">
        <v>0</v>
      </c>
      <c r="CM850">
        <v>0</v>
      </c>
      <c r="CN850" t="s">
        <v>0</v>
      </c>
      <c r="CO850">
        <v>0</v>
      </c>
      <c r="CP850">
        <f t="shared" si="567"/>
        <v>302.8</v>
      </c>
      <c r="CQ850">
        <f>SUMIF(SmtRes!AQ523:'SmtRes'!AQ524,"=1",SmtRes!AA523:'SmtRes'!AA524)</f>
        <v>0</v>
      </c>
      <c r="CR850">
        <f>SUMIF(SmtRes!AQ523:'SmtRes'!AQ524,"=1",SmtRes!AB523:'SmtRes'!AB524)</f>
        <v>0</v>
      </c>
      <c r="CS850">
        <f>SUMIF(SmtRes!AQ523:'SmtRes'!AQ524,"=1",SmtRes!AC523:'SmtRes'!AC524)</f>
        <v>0</v>
      </c>
      <c r="CT850">
        <f>SUMIF(SmtRes!AQ523:'SmtRes'!AQ524,"=1",SmtRes!AD523:'SmtRes'!AD524)</f>
        <v>2156.69</v>
      </c>
      <c r="CU850">
        <f t="shared" si="568"/>
        <v>0</v>
      </c>
      <c r="CV850">
        <f>SUMIF(SmtRes!AQ523:'SmtRes'!AQ524,"=1",SmtRes!BU523:'SmtRes'!BU524)</f>
        <v>9.3600000000000003E-2</v>
      </c>
      <c r="CW850">
        <f>SUMIF(SmtRes!AQ523:'SmtRes'!AQ524,"=1",SmtRes!BV523:'SmtRes'!BV524)</f>
        <v>0</v>
      </c>
      <c r="CX850">
        <f t="shared" si="569"/>
        <v>0</v>
      </c>
      <c r="CY850">
        <f t="shared" si="570"/>
        <v>224.072</v>
      </c>
      <c r="CZ850">
        <f t="shared" si="571"/>
        <v>109.008</v>
      </c>
      <c r="DC850" t="s">
        <v>0</v>
      </c>
      <c r="DD850" t="s">
        <v>789</v>
      </c>
      <c r="DE850" t="s">
        <v>789</v>
      </c>
      <c r="DF850" t="s">
        <v>789</v>
      </c>
      <c r="DG850" t="s">
        <v>789</v>
      </c>
      <c r="DH850" t="s">
        <v>0</v>
      </c>
      <c r="DI850" t="s">
        <v>789</v>
      </c>
      <c r="DJ850" t="s">
        <v>789</v>
      </c>
      <c r="DK850" t="s">
        <v>0</v>
      </c>
      <c r="DL850" t="s">
        <v>0</v>
      </c>
      <c r="DM850" t="s">
        <v>0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797</v>
      </c>
      <c r="DW850" t="s">
        <v>797</v>
      </c>
      <c r="DX850">
        <v>1</v>
      </c>
      <c r="DZ850" t="s">
        <v>0</v>
      </c>
      <c r="EA850" t="s">
        <v>0</v>
      </c>
      <c r="EB850" t="s">
        <v>0</v>
      </c>
      <c r="EC850" t="s">
        <v>0</v>
      </c>
      <c r="EE850">
        <v>416979947</v>
      </c>
      <c r="EF850">
        <v>4</v>
      </c>
      <c r="EG850" t="s">
        <v>790</v>
      </c>
      <c r="EH850">
        <v>83</v>
      </c>
      <c r="EI850" t="s">
        <v>790</v>
      </c>
      <c r="EJ850">
        <v>4</v>
      </c>
      <c r="EK850">
        <v>200001</v>
      </c>
      <c r="EL850" t="s">
        <v>791</v>
      </c>
      <c r="EM850" t="s">
        <v>792</v>
      </c>
      <c r="EO850" t="s">
        <v>0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0.08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74</v>
      </c>
      <c r="FY850">
        <v>36</v>
      </c>
      <c r="GA850" t="s">
        <v>0</v>
      </c>
      <c r="GD850">
        <v>1</v>
      </c>
      <c r="GF850">
        <v>-1438523966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si="572"/>
        <v>0</v>
      </c>
      <c r="GM850">
        <f t="shared" si="573"/>
        <v>635.88</v>
      </c>
      <c r="GN850">
        <f t="shared" si="574"/>
        <v>0</v>
      </c>
      <c r="GO850">
        <f t="shared" si="575"/>
        <v>0</v>
      </c>
      <c r="GP850">
        <f t="shared" si="576"/>
        <v>635.88</v>
      </c>
      <c r="GR850">
        <v>0</v>
      </c>
      <c r="GS850">
        <v>3</v>
      </c>
      <c r="GT850">
        <v>0</v>
      </c>
      <c r="GU850" t="s">
        <v>789</v>
      </c>
      <c r="GV850">
        <f>ROUND(((GT850*ROUND(1.17,7))),6)</f>
        <v>0</v>
      </c>
      <c r="GW850">
        <v>1</v>
      </c>
      <c r="GX850">
        <f t="shared" si="577"/>
        <v>0</v>
      </c>
      <c r="HA850">
        <v>0</v>
      </c>
      <c r="HB850">
        <v>0</v>
      </c>
      <c r="HC850">
        <f t="shared" si="578"/>
        <v>0</v>
      </c>
      <c r="HE850" t="s">
        <v>0</v>
      </c>
      <c r="HF850" t="s">
        <v>0</v>
      </c>
      <c r="HM850" t="s">
        <v>0</v>
      </c>
      <c r="HN850" t="s">
        <v>793</v>
      </c>
      <c r="HO850" t="s">
        <v>794</v>
      </c>
      <c r="HP850" t="s">
        <v>790</v>
      </c>
      <c r="HQ850" t="s">
        <v>790</v>
      </c>
      <c r="HS850">
        <v>0</v>
      </c>
      <c r="IK850">
        <v>0</v>
      </c>
    </row>
    <row r="852" spans="1:245" x14ac:dyDescent="0.2">
      <c r="A852" s="2">
        <v>51</v>
      </c>
      <c r="B852" s="2">
        <f>B830</f>
        <v>1</v>
      </c>
      <c r="C852" s="2">
        <f>A830</f>
        <v>4</v>
      </c>
      <c r="D852" s="2">
        <f>ROW(A830)</f>
        <v>830</v>
      </c>
      <c r="E852" s="2"/>
      <c r="F852" s="2" t="str">
        <f>IF(F830&lt;&gt;"",F830,"")</f>
        <v>Новый раздел</v>
      </c>
      <c r="G852" s="2" t="str">
        <f>IF(G830&lt;&gt;"",G830,"")</f>
        <v>ПНР МТП-160кВа в габ.250кВа</v>
      </c>
      <c r="H852" s="2">
        <v>0</v>
      </c>
      <c r="I852" s="2"/>
      <c r="J852" s="2"/>
      <c r="K852" s="2"/>
      <c r="L852" s="2"/>
      <c r="M852" s="2"/>
      <c r="N852" s="2"/>
      <c r="O852" s="2">
        <f t="shared" ref="O852:T852" si="579">ROUND(AB852,2)</f>
        <v>41949.14</v>
      </c>
      <c r="P852" s="2">
        <f t="shared" si="579"/>
        <v>0</v>
      </c>
      <c r="Q852" s="2">
        <f t="shared" si="579"/>
        <v>0</v>
      </c>
      <c r="R852" s="2">
        <f t="shared" si="579"/>
        <v>0</v>
      </c>
      <c r="S852" s="2">
        <f t="shared" si="579"/>
        <v>41949.14</v>
      </c>
      <c r="T852" s="2">
        <f t="shared" si="579"/>
        <v>0</v>
      </c>
      <c r="U852" s="2">
        <f>AH852</f>
        <v>44.105255999999997</v>
      </c>
      <c r="V852" s="2">
        <f>AI852</f>
        <v>0</v>
      </c>
      <c r="W852" s="2">
        <f>ROUND(AJ852,2)</f>
        <v>0</v>
      </c>
      <c r="X852" s="2">
        <f>ROUND(AK852,2)</f>
        <v>31042.38</v>
      </c>
      <c r="Y852" s="2">
        <f>ROUND(AL852,2)</f>
        <v>15101.69</v>
      </c>
      <c r="Z852" s="2"/>
      <c r="AA852" s="2"/>
      <c r="AB852" s="2">
        <f>ROUND(SUMIF(AA834:AA850,"=449016141",O834:O850),2)</f>
        <v>41949.14</v>
      </c>
      <c r="AC852" s="2">
        <f>ROUND(SUMIF(AA834:AA850,"=449016141",P834:P850),2)</f>
        <v>0</v>
      </c>
      <c r="AD852" s="2">
        <f>ROUND(SUMIF(AA834:AA850,"=449016141",Q834:Q850),2)</f>
        <v>0</v>
      </c>
      <c r="AE852" s="2">
        <f>ROUND(SUMIF(AA834:AA850,"=449016141",R834:R850),2)</f>
        <v>0</v>
      </c>
      <c r="AF852" s="2">
        <f>ROUND(SUMIF(AA834:AA850,"=449016141",S834:S850),2)</f>
        <v>41949.14</v>
      </c>
      <c r="AG852" s="2">
        <f>ROUND(SUMIF(AA834:AA850,"=449016141",T834:T850),2)</f>
        <v>0</v>
      </c>
      <c r="AH852" s="2">
        <f>SUMIF(AA834:AA850,"=449016141",U834:U850)</f>
        <v>44.105255999999997</v>
      </c>
      <c r="AI852" s="2">
        <f>SUMIF(AA834:AA850,"=449016141",V834:V850)</f>
        <v>0</v>
      </c>
      <c r="AJ852" s="2">
        <f>ROUND(SUMIF(AA834:AA850,"=449016141",W834:W850),2)</f>
        <v>0</v>
      </c>
      <c r="AK852" s="2">
        <f>ROUND(SUMIF(AA834:AA850,"=449016141",X834:X850),2)</f>
        <v>31042.38</v>
      </c>
      <c r="AL852" s="2">
        <f>ROUND(SUMIF(AA834:AA850,"=449016141",Y834:Y850),2)</f>
        <v>15101.69</v>
      </c>
      <c r="AM852" s="2"/>
      <c r="AN852" s="2"/>
      <c r="AO852" s="2">
        <f t="shared" ref="AO852:BD852" si="580">ROUND(BX852,2)</f>
        <v>0</v>
      </c>
      <c r="AP852" s="2">
        <f t="shared" si="580"/>
        <v>0</v>
      </c>
      <c r="AQ852" s="2">
        <f t="shared" si="580"/>
        <v>0</v>
      </c>
      <c r="AR852" s="2">
        <f t="shared" si="580"/>
        <v>88093.21</v>
      </c>
      <c r="AS852" s="2">
        <f t="shared" si="580"/>
        <v>0</v>
      </c>
      <c r="AT852" s="2">
        <f t="shared" si="580"/>
        <v>0</v>
      </c>
      <c r="AU852" s="2">
        <f t="shared" si="580"/>
        <v>88093.21</v>
      </c>
      <c r="AV852" s="2">
        <f t="shared" si="580"/>
        <v>0</v>
      </c>
      <c r="AW852" s="2">
        <f t="shared" si="580"/>
        <v>0</v>
      </c>
      <c r="AX852" s="2">
        <f t="shared" si="580"/>
        <v>0</v>
      </c>
      <c r="AY852" s="2">
        <f t="shared" si="580"/>
        <v>0</v>
      </c>
      <c r="AZ852" s="2">
        <f t="shared" si="580"/>
        <v>0</v>
      </c>
      <c r="BA852" s="2">
        <f t="shared" si="580"/>
        <v>0</v>
      </c>
      <c r="BB852" s="2">
        <f t="shared" si="580"/>
        <v>0</v>
      </c>
      <c r="BC852" s="2">
        <f t="shared" si="580"/>
        <v>0</v>
      </c>
      <c r="BD852" s="2">
        <f t="shared" si="580"/>
        <v>0</v>
      </c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>
        <f>ROUND(SUMIF(AA834:AA850,"=449016141",FQ834:FQ850),2)</f>
        <v>0</v>
      </c>
      <c r="BY852" s="2">
        <f>ROUND(SUMIF(AA834:AA850,"=449016141",FR834:FR850),2)</f>
        <v>0</v>
      </c>
      <c r="BZ852" s="2">
        <f>ROUND(SUMIF(AA834:AA850,"=449016141",GL834:GL850),2)</f>
        <v>0</v>
      </c>
      <c r="CA852" s="2">
        <f>ROUND(SUMIF(AA834:AA850,"=449016141",GM834:GM850),2)</f>
        <v>88093.21</v>
      </c>
      <c r="CB852" s="2">
        <f>ROUND(SUMIF(AA834:AA850,"=449016141",GN834:GN850),2)</f>
        <v>0</v>
      </c>
      <c r="CC852" s="2">
        <f>ROUND(SUMIF(AA834:AA850,"=449016141",GO834:GO850),2)</f>
        <v>0</v>
      </c>
      <c r="CD852" s="2">
        <f>ROUND(SUMIF(AA834:AA850,"=449016141",GP834:GP850),2)</f>
        <v>88093.21</v>
      </c>
      <c r="CE852" s="2">
        <f>AC852-BX852</f>
        <v>0</v>
      </c>
      <c r="CF852" s="2">
        <f>AC852-BY852</f>
        <v>0</v>
      </c>
      <c r="CG852" s="2">
        <f>BX852-BZ852</f>
        <v>0</v>
      </c>
      <c r="CH852" s="2">
        <f>AC852-BX852-BY852+BZ852</f>
        <v>0</v>
      </c>
      <c r="CI852" s="2">
        <f>BY852-BZ852</f>
        <v>0</v>
      </c>
      <c r="CJ852" s="2">
        <f>ROUND(SUMIF(AA834:AA850,"=449016141",GX834:GX850),2)</f>
        <v>0</v>
      </c>
      <c r="CK852" s="2">
        <f>ROUND(SUMIF(AA834:AA850,"=449016141",GY834:GY850),2)</f>
        <v>0</v>
      </c>
      <c r="CL852" s="2">
        <f>ROUND(SUMIF(AA834:AA850,"=449016141",GZ834:GZ850),2)</f>
        <v>0</v>
      </c>
      <c r="CM852" s="2">
        <f>ROUND(SUMIF(AA834:AA850,"=449016141",HD834:HD850),2)</f>
        <v>0</v>
      </c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>
        <v>0</v>
      </c>
    </row>
    <row r="854" spans="1:245" x14ac:dyDescent="0.2">
      <c r="A854" s="4">
        <v>50</v>
      </c>
      <c r="B854" s="4">
        <v>0</v>
      </c>
      <c r="C854" s="4">
        <v>0</v>
      </c>
      <c r="D854" s="4">
        <v>1</v>
      </c>
      <c r="E854" s="4">
        <v>201</v>
      </c>
      <c r="F854" s="4">
        <f>ROUND(Source!O852,O854)</f>
        <v>41949.14</v>
      </c>
      <c r="G854" s="4" t="s">
        <v>403</v>
      </c>
      <c r="H854" s="4" t="s">
        <v>404</v>
      </c>
      <c r="I854" s="4"/>
      <c r="J854" s="4"/>
      <c r="K854" s="4">
        <v>201</v>
      </c>
      <c r="L854" s="4">
        <v>1</v>
      </c>
      <c r="M854" s="4"/>
      <c r="N854" s="4" t="s">
        <v>0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41949.14</v>
      </c>
      <c r="X854" s="4">
        <v>1</v>
      </c>
      <c r="Y854" s="4">
        <v>41949.14</v>
      </c>
      <c r="Z854" s="4"/>
      <c r="AA854" s="4"/>
      <c r="AB854" s="4"/>
    </row>
    <row r="855" spans="1:245" x14ac:dyDescent="0.2">
      <c r="A855" s="4">
        <v>50</v>
      </c>
      <c r="B855" s="4">
        <v>0</v>
      </c>
      <c r="C855" s="4">
        <v>0</v>
      </c>
      <c r="D855" s="4">
        <v>1</v>
      </c>
      <c r="E855" s="4">
        <v>202</v>
      </c>
      <c r="F855" s="4">
        <f>ROUND(Source!P852,O855)</f>
        <v>0</v>
      </c>
      <c r="G855" s="4" t="s">
        <v>405</v>
      </c>
      <c r="H855" s="4" t="s">
        <v>406</v>
      </c>
      <c r="I855" s="4"/>
      <c r="J855" s="4"/>
      <c r="K855" s="4">
        <v>202</v>
      </c>
      <c r="L855" s="4">
        <v>2</v>
      </c>
      <c r="M855" s="4"/>
      <c r="N855" s="4" t="s">
        <v>0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45" x14ac:dyDescent="0.2">
      <c r="A856" s="4">
        <v>50</v>
      </c>
      <c r="B856" s="4">
        <v>0</v>
      </c>
      <c r="C856" s="4">
        <v>0</v>
      </c>
      <c r="D856" s="4">
        <v>1</v>
      </c>
      <c r="E856" s="4">
        <v>222</v>
      </c>
      <c r="F856" s="4">
        <f>ROUND(Source!AO852,O856)</f>
        <v>0</v>
      </c>
      <c r="G856" s="4" t="s">
        <v>407</v>
      </c>
      <c r="H856" s="4" t="s">
        <v>408</v>
      </c>
      <c r="I856" s="4"/>
      <c r="J856" s="4"/>
      <c r="K856" s="4">
        <v>222</v>
      </c>
      <c r="L856" s="4">
        <v>3</v>
      </c>
      <c r="M856" s="4"/>
      <c r="N856" s="4" t="s">
        <v>0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45" x14ac:dyDescent="0.2">
      <c r="A857" s="4">
        <v>50</v>
      </c>
      <c r="B857" s="4">
        <v>0</v>
      </c>
      <c r="C857" s="4">
        <v>0</v>
      </c>
      <c r="D857" s="4">
        <v>1</v>
      </c>
      <c r="E857" s="4">
        <v>225</v>
      </c>
      <c r="F857" s="4">
        <f>ROUND(Source!AV852,O857)</f>
        <v>0</v>
      </c>
      <c r="G857" s="4" t="s">
        <v>409</v>
      </c>
      <c r="H857" s="4" t="s">
        <v>410</v>
      </c>
      <c r="I857" s="4"/>
      <c r="J857" s="4"/>
      <c r="K857" s="4">
        <v>225</v>
      </c>
      <c r="L857" s="4">
        <v>4</v>
      </c>
      <c r="M857" s="4"/>
      <c r="N857" s="4" t="s">
        <v>0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45" x14ac:dyDescent="0.2">
      <c r="A858" s="4">
        <v>50</v>
      </c>
      <c r="B858" s="4">
        <v>0</v>
      </c>
      <c r="C858" s="4">
        <v>0</v>
      </c>
      <c r="D858" s="4">
        <v>1</v>
      </c>
      <c r="E858" s="4">
        <v>226</v>
      </c>
      <c r="F858" s="4">
        <f>ROUND(Source!AW852,O858)</f>
        <v>0</v>
      </c>
      <c r="G858" s="4" t="s">
        <v>411</v>
      </c>
      <c r="H858" s="4" t="s">
        <v>412</v>
      </c>
      <c r="I858" s="4"/>
      <c r="J858" s="4"/>
      <c r="K858" s="4">
        <v>226</v>
      </c>
      <c r="L858" s="4">
        <v>5</v>
      </c>
      <c r="M858" s="4"/>
      <c r="N858" s="4" t="s">
        <v>0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45" x14ac:dyDescent="0.2">
      <c r="A859" s="4">
        <v>50</v>
      </c>
      <c r="B859" s="4">
        <v>0</v>
      </c>
      <c r="C859" s="4">
        <v>0</v>
      </c>
      <c r="D859" s="4">
        <v>1</v>
      </c>
      <c r="E859" s="4">
        <v>227</v>
      </c>
      <c r="F859" s="4">
        <f>ROUND(Source!AX852,O859)</f>
        <v>0</v>
      </c>
      <c r="G859" s="4" t="s">
        <v>413</v>
      </c>
      <c r="H859" s="4" t="s">
        <v>414</v>
      </c>
      <c r="I859" s="4"/>
      <c r="J859" s="4"/>
      <c r="K859" s="4">
        <v>227</v>
      </c>
      <c r="L859" s="4">
        <v>6</v>
      </c>
      <c r="M859" s="4"/>
      <c r="N859" s="4" t="s">
        <v>0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228</v>
      </c>
      <c r="F860" s="4">
        <f>ROUND(Source!AY852,O860)</f>
        <v>0</v>
      </c>
      <c r="G860" s="4" t="s">
        <v>415</v>
      </c>
      <c r="H860" s="4" t="s">
        <v>416</v>
      </c>
      <c r="I860" s="4"/>
      <c r="J860" s="4"/>
      <c r="K860" s="4">
        <v>228</v>
      </c>
      <c r="L860" s="4">
        <v>7</v>
      </c>
      <c r="M860" s="4"/>
      <c r="N860" s="4" t="s">
        <v>0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216</v>
      </c>
      <c r="F861" s="4">
        <f>ROUND(Source!AP852,O861)</f>
        <v>0</v>
      </c>
      <c r="G861" s="4" t="s">
        <v>417</v>
      </c>
      <c r="H861" s="4" t="s">
        <v>418</v>
      </c>
      <c r="I861" s="4"/>
      <c r="J861" s="4"/>
      <c r="K861" s="4">
        <v>216</v>
      </c>
      <c r="L861" s="4">
        <v>8</v>
      </c>
      <c r="M861" s="4"/>
      <c r="N861" s="4" t="s">
        <v>0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223</v>
      </c>
      <c r="F862" s="4">
        <f>ROUND(Source!AQ852,O862)</f>
        <v>0</v>
      </c>
      <c r="G862" s="4" t="s">
        <v>419</v>
      </c>
      <c r="H862" s="4" t="s">
        <v>420</v>
      </c>
      <c r="I862" s="4"/>
      <c r="J862" s="4"/>
      <c r="K862" s="4">
        <v>223</v>
      </c>
      <c r="L862" s="4">
        <v>9</v>
      </c>
      <c r="M862" s="4"/>
      <c r="N862" s="4" t="s">
        <v>0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229</v>
      </c>
      <c r="F863" s="4">
        <f>ROUND(Source!AZ852,O863)</f>
        <v>0</v>
      </c>
      <c r="G863" s="4" t="s">
        <v>421</v>
      </c>
      <c r="H863" s="4" t="s">
        <v>422</v>
      </c>
      <c r="I863" s="4"/>
      <c r="J863" s="4"/>
      <c r="K863" s="4">
        <v>229</v>
      </c>
      <c r="L863" s="4">
        <v>10</v>
      </c>
      <c r="M863" s="4"/>
      <c r="N863" s="4" t="s">
        <v>0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203</v>
      </c>
      <c r="F864" s="4">
        <f>ROUND(Source!Q852,O864)</f>
        <v>0</v>
      </c>
      <c r="G864" s="4" t="s">
        <v>423</v>
      </c>
      <c r="H864" s="4" t="s">
        <v>424</v>
      </c>
      <c r="I864" s="4"/>
      <c r="J864" s="4"/>
      <c r="K864" s="4">
        <v>203</v>
      </c>
      <c r="L864" s="4">
        <v>11</v>
      </c>
      <c r="M864" s="4"/>
      <c r="N864" s="4" t="s">
        <v>0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231</v>
      </c>
      <c r="F865" s="4">
        <f>ROUND(Source!BB852,O865)</f>
        <v>0</v>
      </c>
      <c r="G865" s="4" t="s">
        <v>425</v>
      </c>
      <c r="H865" s="4" t="s">
        <v>426</v>
      </c>
      <c r="I865" s="4"/>
      <c r="J865" s="4"/>
      <c r="K865" s="4">
        <v>231</v>
      </c>
      <c r="L865" s="4">
        <v>12</v>
      </c>
      <c r="M865" s="4"/>
      <c r="N865" s="4" t="s">
        <v>0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204</v>
      </c>
      <c r="F866" s="4">
        <f>ROUND(Source!R852,O866)</f>
        <v>0</v>
      </c>
      <c r="G866" s="4" t="s">
        <v>427</v>
      </c>
      <c r="H866" s="4" t="s">
        <v>428</v>
      </c>
      <c r="I866" s="4"/>
      <c r="J866" s="4"/>
      <c r="K866" s="4">
        <v>204</v>
      </c>
      <c r="L866" s="4">
        <v>13</v>
      </c>
      <c r="M866" s="4"/>
      <c r="N866" s="4" t="s">
        <v>0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205</v>
      </c>
      <c r="F867" s="4">
        <f>ROUND(Source!S852,O867)</f>
        <v>41949.14</v>
      </c>
      <c r="G867" s="4" t="s">
        <v>429</v>
      </c>
      <c r="H867" s="4" t="s">
        <v>430</v>
      </c>
      <c r="I867" s="4"/>
      <c r="J867" s="4"/>
      <c r="K867" s="4">
        <v>205</v>
      </c>
      <c r="L867" s="4">
        <v>14</v>
      </c>
      <c r="M867" s="4"/>
      <c r="N867" s="4" t="s">
        <v>0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41949.14</v>
      </c>
      <c r="X867" s="4">
        <v>1</v>
      </c>
      <c r="Y867" s="4">
        <v>41949.14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232</v>
      </c>
      <c r="F868" s="4">
        <f>ROUND(Source!BC852,O868)</f>
        <v>0</v>
      </c>
      <c r="G868" s="4" t="s">
        <v>431</v>
      </c>
      <c r="H868" s="4" t="s">
        <v>432</v>
      </c>
      <c r="I868" s="4"/>
      <c r="J868" s="4"/>
      <c r="K868" s="4">
        <v>232</v>
      </c>
      <c r="L868" s="4">
        <v>15</v>
      </c>
      <c r="M868" s="4"/>
      <c r="N868" s="4" t="s">
        <v>0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214</v>
      </c>
      <c r="F869" s="4">
        <f>ROUND(Source!AS852,O869)</f>
        <v>0</v>
      </c>
      <c r="G869" s="4" t="s">
        <v>433</v>
      </c>
      <c r="H869" s="4" t="s">
        <v>434</v>
      </c>
      <c r="I869" s="4"/>
      <c r="J869" s="4"/>
      <c r="K869" s="4">
        <v>214</v>
      </c>
      <c r="L869" s="4">
        <v>16</v>
      </c>
      <c r="M869" s="4"/>
      <c r="N869" s="4" t="s">
        <v>0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215</v>
      </c>
      <c r="F870" s="4">
        <f>ROUND(Source!AT852,O870)</f>
        <v>0</v>
      </c>
      <c r="G870" s="4" t="s">
        <v>435</v>
      </c>
      <c r="H870" s="4" t="s">
        <v>436</v>
      </c>
      <c r="I870" s="4"/>
      <c r="J870" s="4"/>
      <c r="K870" s="4">
        <v>215</v>
      </c>
      <c r="L870" s="4">
        <v>17</v>
      </c>
      <c r="M870" s="4"/>
      <c r="N870" s="4" t="s">
        <v>0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217</v>
      </c>
      <c r="F871" s="4">
        <f>ROUND(Source!AU852,O871)</f>
        <v>88093.21</v>
      </c>
      <c r="G871" s="4" t="s">
        <v>437</v>
      </c>
      <c r="H871" s="4" t="s">
        <v>438</v>
      </c>
      <c r="I871" s="4"/>
      <c r="J871" s="4"/>
      <c r="K871" s="4">
        <v>217</v>
      </c>
      <c r="L871" s="4">
        <v>18</v>
      </c>
      <c r="M871" s="4"/>
      <c r="N871" s="4" t="s">
        <v>0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88093.21</v>
      </c>
      <c r="X871" s="4">
        <v>1</v>
      </c>
      <c r="Y871" s="4">
        <v>88093.21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230</v>
      </c>
      <c r="F872" s="4">
        <f>ROUND(Source!BA852,O872)</f>
        <v>0</v>
      </c>
      <c r="G872" s="4" t="s">
        <v>439</v>
      </c>
      <c r="H872" s="4" t="s">
        <v>440</v>
      </c>
      <c r="I872" s="4"/>
      <c r="J872" s="4"/>
      <c r="K872" s="4">
        <v>230</v>
      </c>
      <c r="L872" s="4">
        <v>19</v>
      </c>
      <c r="M872" s="4"/>
      <c r="N872" s="4" t="s">
        <v>0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206</v>
      </c>
      <c r="F873" s="4">
        <f>ROUND(Source!T852,O873)</f>
        <v>0</v>
      </c>
      <c r="G873" s="4" t="s">
        <v>441</v>
      </c>
      <c r="H873" s="4" t="s">
        <v>442</v>
      </c>
      <c r="I873" s="4"/>
      <c r="J873" s="4"/>
      <c r="K873" s="4">
        <v>206</v>
      </c>
      <c r="L873" s="4">
        <v>20</v>
      </c>
      <c r="M873" s="4"/>
      <c r="N873" s="4" t="s">
        <v>0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207</v>
      </c>
      <c r="F874" s="4">
        <f>ROUND(Source!U852,O874)</f>
        <v>44.105255999999997</v>
      </c>
      <c r="G874" s="4" t="s">
        <v>443</v>
      </c>
      <c r="H874" s="4" t="s">
        <v>444</v>
      </c>
      <c r="I874" s="4"/>
      <c r="J874" s="4"/>
      <c r="K874" s="4">
        <v>207</v>
      </c>
      <c r="L874" s="4">
        <v>21</v>
      </c>
      <c r="M874" s="4"/>
      <c r="N874" s="4" t="s">
        <v>0</v>
      </c>
      <c r="O874" s="4">
        <v>7</v>
      </c>
      <c r="P874" s="4"/>
      <c r="Q874" s="4"/>
      <c r="R874" s="4"/>
      <c r="S874" s="4"/>
      <c r="T874" s="4"/>
      <c r="U874" s="4"/>
      <c r="V874" s="4"/>
      <c r="W874" s="4">
        <v>44.105255999999997</v>
      </c>
      <c r="X874" s="4">
        <v>1</v>
      </c>
      <c r="Y874" s="4">
        <v>44.105255999999997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208</v>
      </c>
      <c r="F875" s="4">
        <f>ROUND(Source!V852,O875)</f>
        <v>0</v>
      </c>
      <c r="G875" s="4" t="s">
        <v>445</v>
      </c>
      <c r="H875" s="4" t="s">
        <v>446</v>
      </c>
      <c r="I875" s="4"/>
      <c r="J875" s="4"/>
      <c r="K875" s="4">
        <v>208</v>
      </c>
      <c r="L875" s="4">
        <v>22</v>
      </c>
      <c r="M875" s="4"/>
      <c r="N875" s="4" t="s">
        <v>0</v>
      </c>
      <c r="O875" s="4">
        <v>7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209</v>
      </c>
      <c r="F876" s="4">
        <f>ROUND(Source!W852,O876)</f>
        <v>0</v>
      </c>
      <c r="G876" s="4" t="s">
        <v>447</v>
      </c>
      <c r="H876" s="4" t="s">
        <v>448</v>
      </c>
      <c r="I876" s="4"/>
      <c r="J876" s="4"/>
      <c r="K876" s="4">
        <v>209</v>
      </c>
      <c r="L876" s="4">
        <v>23</v>
      </c>
      <c r="M876" s="4"/>
      <c r="N876" s="4" t="s">
        <v>0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233</v>
      </c>
      <c r="F877" s="4">
        <f>ROUND(Source!BD852,O877)</f>
        <v>0</v>
      </c>
      <c r="G877" s="4" t="s">
        <v>449</v>
      </c>
      <c r="H877" s="4" t="s">
        <v>450</v>
      </c>
      <c r="I877" s="4"/>
      <c r="J877" s="4"/>
      <c r="K877" s="4">
        <v>233</v>
      </c>
      <c r="L877" s="4">
        <v>24</v>
      </c>
      <c r="M877" s="4"/>
      <c r="N877" s="4" t="s">
        <v>0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210</v>
      </c>
      <c r="F878" s="4">
        <f>ROUND(Source!X852,O878)</f>
        <v>31042.38</v>
      </c>
      <c r="G878" s="4" t="s">
        <v>451</v>
      </c>
      <c r="H878" s="4" t="s">
        <v>452</v>
      </c>
      <c r="I878" s="4"/>
      <c r="J878" s="4"/>
      <c r="K878" s="4">
        <v>210</v>
      </c>
      <c r="L878" s="4">
        <v>25</v>
      </c>
      <c r="M878" s="4"/>
      <c r="N878" s="4" t="s">
        <v>0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31042.38</v>
      </c>
      <c r="X878" s="4">
        <v>1</v>
      </c>
      <c r="Y878" s="4">
        <v>31042.38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211</v>
      </c>
      <c r="F879" s="4">
        <f>ROUND(Source!Y852,O879)</f>
        <v>15101.69</v>
      </c>
      <c r="G879" s="4" t="s">
        <v>453</v>
      </c>
      <c r="H879" s="4" t="s">
        <v>454</v>
      </c>
      <c r="I879" s="4"/>
      <c r="J879" s="4"/>
      <c r="K879" s="4">
        <v>211</v>
      </c>
      <c r="L879" s="4">
        <v>26</v>
      </c>
      <c r="M879" s="4"/>
      <c r="N879" s="4" t="s">
        <v>0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15101.69</v>
      </c>
      <c r="X879" s="4">
        <v>1</v>
      </c>
      <c r="Y879" s="4">
        <v>15101.69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224</v>
      </c>
      <c r="F880" s="4">
        <f>ROUND(Source!AR852,O880)</f>
        <v>88093.21</v>
      </c>
      <c r="G880" s="4" t="s">
        <v>455</v>
      </c>
      <c r="H880" s="4" t="s">
        <v>456</v>
      </c>
      <c r="I880" s="4"/>
      <c r="J880" s="4"/>
      <c r="K880" s="4">
        <v>224</v>
      </c>
      <c r="L880" s="4">
        <v>27</v>
      </c>
      <c r="M880" s="4"/>
      <c r="N880" s="4" t="s">
        <v>0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88093.21</v>
      </c>
      <c r="X880" s="4">
        <v>1</v>
      </c>
      <c r="Y880" s="4">
        <v>88093.21</v>
      </c>
      <c r="Z880" s="4"/>
      <c r="AA880" s="4"/>
      <c r="AB880" s="4"/>
    </row>
    <row r="882" spans="1:206" x14ac:dyDescent="0.2">
      <c r="A882" s="2">
        <v>51</v>
      </c>
      <c r="B882" s="2">
        <f>B826</f>
        <v>1</v>
      </c>
      <c r="C882" s="2">
        <f>A826</f>
        <v>3</v>
      </c>
      <c r="D882" s="2">
        <f>ROW(A826)</f>
        <v>826</v>
      </c>
      <c r="E882" s="2"/>
      <c r="F882" s="2" t="str">
        <f>IF(F826&lt;&gt;"",F826,"")</f>
        <v>09-01-02</v>
      </c>
      <c r="G882" s="2" t="str">
        <f>IF(G826&lt;&gt;"",G826,"")</f>
        <v>ПНР МТП-160кВа в габ.250кВа</v>
      </c>
      <c r="H882" s="2">
        <v>0</v>
      </c>
      <c r="I882" s="2"/>
      <c r="J882" s="2"/>
      <c r="K882" s="2"/>
      <c r="L882" s="2"/>
      <c r="M882" s="2"/>
      <c r="N882" s="2"/>
      <c r="O882" s="2">
        <f t="shared" ref="O882:T882" si="581">ROUND(O852+AB882,2)</f>
        <v>41949.14</v>
      </c>
      <c r="P882" s="2">
        <f t="shared" si="581"/>
        <v>0</v>
      </c>
      <c r="Q882" s="2">
        <f t="shared" si="581"/>
        <v>0</v>
      </c>
      <c r="R882" s="2">
        <f t="shared" si="581"/>
        <v>0</v>
      </c>
      <c r="S882" s="2">
        <f t="shared" si="581"/>
        <v>41949.14</v>
      </c>
      <c r="T882" s="2">
        <f t="shared" si="581"/>
        <v>0</v>
      </c>
      <c r="U882" s="2">
        <f>U852+AH882</f>
        <v>44.105255999999997</v>
      </c>
      <c r="V882" s="2">
        <f>V852+AI882</f>
        <v>0</v>
      </c>
      <c r="W882" s="2">
        <f>ROUND(W852+AJ882,2)</f>
        <v>0</v>
      </c>
      <c r="X882" s="2">
        <f>ROUND(X852+AK882,2)</f>
        <v>31042.38</v>
      </c>
      <c r="Y882" s="2">
        <f>ROUND(Y852+AL882,2)</f>
        <v>15101.69</v>
      </c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>
        <f t="shared" ref="AO882:BD882" si="582">ROUND(AO852+BX882,2)</f>
        <v>0</v>
      </c>
      <c r="AP882" s="2">
        <f t="shared" si="582"/>
        <v>0</v>
      </c>
      <c r="AQ882" s="2">
        <f t="shared" si="582"/>
        <v>0</v>
      </c>
      <c r="AR882" s="2">
        <f t="shared" si="582"/>
        <v>88093.21</v>
      </c>
      <c r="AS882" s="2">
        <f t="shared" si="582"/>
        <v>0</v>
      </c>
      <c r="AT882" s="2">
        <f t="shared" si="582"/>
        <v>0</v>
      </c>
      <c r="AU882" s="2">
        <f t="shared" si="582"/>
        <v>88093.21</v>
      </c>
      <c r="AV882" s="2">
        <f t="shared" si="582"/>
        <v>0</v>
      </c>
      <c r="AW882" s="2">
        <f t="shared" si="582"/>
        <v>0</v>
      </c>
      <c r="AX882" s="2">
        <f t="shared" si="582"/>
        <v>0</v>
      </c>
      <c r="AY882" s="2">
        <f t="shared" si="582"/>
        <v>0</v>
      </c>
      <c r="AZ882" s="2">
        <f t="shared" si="582"/>
        <v>0</v>
      </c>
      <c r="BA882" s="2">
        <f t="shared" si="582"/>
        <v>0</v>
      </c>
      <c r="BB882" s="2">
        <f t="shared" si="582"/>
        <v>0</v>
      </c>
      <c r="BC882" s="2">
        <f t="shared" si="582"/>
        <v>0</v>
      </c>
      <c r="BD882" s="2">
        <f t="shared" si="582"/>
        <v>0</v>
      </c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>
        <v>0</v>
      </c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201</v>
      </c>
      <c r="F884" s="4">
        <f>ROUND(Source!O882,O884)</f>
        <v>41949.14</v>
      </c>
      <c r="G884" s="4" t="s">
        <v>403</v>
      </c>
      <c r="H884" s="4" t="s">
        <v>404</v>
      </c>
      <c r="I884" s="4"/>
      <c r="J884" s="4"/>
      <c r="K884" s="4">
        <v>201</v>
      </c>
      <c r="L884" s="4">
        <v>1</v>
      </c>
      <c r="M884" s="4"/>
      <c r="N884" s="4" t="s">
        <v>0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41949.14</v>
      </c>
      <c r="X884" s="4">
        <v>1</v>
      </c>
      <c r="Y884" s="4">
        <v>41949.14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202</v>
      </c>
      <c r="F885" s="4">
        <f>ROUND(Source!P882,O885)</f>
        <v>0</v>
      </c>
      <c r="G885" s="4" t="s">
        <v>405</v>
      </c>
      <c r="H885" s="4" t="s">
        <v>406</v>
      </c>
      <c r="I885" s="4"/>
      <c r="J885" s="4"/>
      <c r="K885" s="4">
        <v>202</v>
      </c>
      <c r="L885" s="4">
        <v>2</v>
      </c>
      <c r="M885" s="4"/>
      <c r="N885" s="4" t="s">
        <v>0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222</v>
      </c>
      <c r="F886" s="4">
        <f>ROUND(Source!AO882,O886)</f>
        <v>0</v>
      </c>
      <c r="G886" s="4" t="s">
        <v>407</v>
      </c>
      <c r="H886" s="4" t="s">
        <v>408</v>
      </c>
      <c r="I886" s="4"/>
      <c r="J886" s="4"/>
      <c r="K886" s="4">
        <v>222</v>
      </c>
      <c r="L886" s="4">
        <v>3</v>
      </c>
      <c r="M886" s="4"/>
      <c r="N886" s="4" t="s">
        <v>0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225</v>
      </c>
      <c r="F887" s="4">
        <f>ROUND(Source!AV882,O887)</f>
        <v>0</v>
      </c>
      <c r="G887" s="4" t="s">
        <v>409</v>
      </c>
      <c r="H887" s="4" t="s">
        <v>410</v>
      </c>
      <c r="I887" s="4"/>
      <c r="J887" s="4"/>
      <c r="K887" s="4">
        <v>225</v>
      </c>
      <c r="L887" s="4">
        <v>4</v>
      </c>
      <c r="M887" s="4"/>
      <c r="N887" s="4" t="s">
        <v>0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226</v>
      </c>
      <c r="F888" s="4">
        <f>ROUND(Source!AW882,O888)</f>
        <v>0</v>
      </c>
      <c r="G888" s="4" t="s">
        <v>411</v>
      </c>
      <c r="H888" s="4" t="s">
        <v>412</v>
      </c>
      <c r="I888" s="4"/>
      <c r="J888" s="4"/>
      <c r="K888" s="4">
        <v>226</v>
      </c>
      <c r="L888" s="4">
        <v>5</v>
      </c>
      <c r="M888" s="4"/>
      <c r="N888" s="4" t="s">
        <v>0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227</v>
      </c>
      <c r="F889" s="4">
        <f>ROUND(Source!AX882,O889)</f>
        <v>0</v>
      </c>
      <c r="G889" s="4" t="s">
        <v>413</v>
      </c>
      <c r="H889" s="4" t="s">
        <v>414</v>
      </c>
      <c r="I889" s="4"/>
      <c r="J889" s="4"/>
      <c r="K889" s="4">
        <v>227</v>
      </c>
      <c r="L889" s="4">
        <v>6</v>
      </c>
      <c r="M889" s="4"/>
      <c r="N889" s="4" t="s">
        <v>0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228</v>
      </c>
      <c r="F890" s="4">
        <f>ROUND(Source!AY882,O890)</f>
        <v>0</v>
      </c>
      <c r="G890" s="4" t="s">
        <v>415</v>
      </c>
      <c r="H890" s="4" t="s">
        <v>416</v>
      </c>
      <c r="I890" s="4"/>
      <c r="J890" s="4"/>
      <c r="K890" s="4">
        <v>228</v>
      </c>
      <c r="L890" s="4">
        <v>7</v>
      </c>
      <c r="M890" s="4"/>
      <c r="N890" s="4" t="s">
        <v>0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06" x14ac:dyDescent="0.2">
      <c r="A891" s="4">
        <v>50</v>
      </c>
      <c r="B891" s="4">
        <v>0</v>
      </c>
      <c r="C891" s="4">
        <v>0</v>
      </c>
      <c r="D891" s="4">
        <v>1</v>
      </c>
      <c r="E891" s="4">
        <v>216</v>
      </c>
      <c r="F891" s="4">
        <f>ROUND(Source!AP882,O891)</f>
        <v>0</v>
      </c>
      <c r="G891" s="4" t="s">
        <v>417</v>
      </c>
      <c r="H891" s="4" t="s">
        <v>418</v>
      </c>
      <c r="I891" s="4"/>
      <c r="J891" s="4"/>
      <c r="K891" s="4">
        <v>216</v>
      </c>
      <c r="L891" s="4">
        <v>8</v>
      </c>
      <c r="M891" s="4"/>
      <c r="N891" s="4" t="s">
        <v>0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06" x14ac:dyDescent="0.2">
      <c r="A892" s="4">
        <v>50</v>
      </c>
      <c r="B892" s="4">
        <v>0</v>
      </c>
      <c r="C892" s="4">
        <v>0</v>
      </c>
      <c r="D892" s="4">
        <v>1</v>
      </c>
      <c r="E892" s="4">
        <v>223</v>
      </c>
      <c r="F892" s="4">
        <f>ROUND(Source!AQ882,O892)</f>
        <v>0</v>
      </c>
      <c r="G892" s="4" t="s">
        <v>419</v>
      </c>
      <c r="H892" s="4" t="s">
        <v>420</v>
      </c>
      <c r="I892" s="4"/>
      <c r="J892" s="4"/>
      <c r="K892" s="4">
        <v>223</v>
      </c>
      <c r="L892" s="4">
        <v>9</v>
      </c>
      <c r="M892" s="4"/>
      <c r="N892" s="4" t="s">
        <v>0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 x14ac:dyDescent="0.2">
      <c r="A893" s="4">
        <v>50</v>
      </c>
      <c r="B893" s="4">
        <v>0</v>
      </c>
      <c r="C893" s="4">
        <v>0</v>
      </c>
      <c r="D893" s="4">
        <v>1</v>
      </c>
      <c r="E893" s="4">
        <v>229</v>
      </c>
      <c r="F893" s="4">
        <f>ROUND(Source!AZ882,O893)</f>
        <v>0</v>
      </c>
      <c r="G893" s="4" t="s">
        <v>421</v>
      </c>
      <c r="H893" s="4" t="s">
        <v>422</v>
      </c>
      <c r="I893" s="4"/>
      <c r="J893" s="4"/>
      <c r="K893" s="4">
        <v>229</v>
      </c>
      <c r="L893" s="4">
        <v>10</v>
      </c>
      <c r="M893" s="4"/>
      <c r="N893" s="4" t="s">
        <v>0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203</v>
      </c>
      <c r="F894" s="4">
        <f>ROUND(Source!Q882,O894)</f>
        <v>0</v>
      </c>
      <c r="G894" s="4" t="s">
        <v>423</v>
      </c>
      <c r="H894" s="4" t="s">
        <v>424</v>
      </c>
      <c r="I894" s="4"/>
      <c r="J894" s="4"/>
      <c r="K894" s="4">
        <v>203</v>
      </c>
      <c r="L894" s="4">
        <v>11</v>
      </c>
      <c r="M894" s="4"/>
      <c r="N894" s="4" t="s">
        <v>0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231</v>
      </c>
      <c r="F895" s="4">
        <f>ROUND(Source!BB882,O895)</f>
        <v>0</v>
      </c>
      <c r="G895" s="4" t="s">
        <v>425</v>
      </c>
      <c r="H895" s="4" t="s">
        <v>426</v>
      </c>
      <c r="I895" s="4"/>
      <c r="J895" s="4"/>
      <c r="K895" s="4">
        <v>231</v>
      </c>
      <c r="L895" s="4">
        <v>12</v>
      </c>
      <c r="M895" s="4"/>
      <c r="N895" s="4" t="s">
        <v>0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204</v>
      </c>
      <c r="F896" s="4">
        <f>ROUND(Source!R882,O896)</f>
        <v>0</v>
      </c>
      <c r="G896" s="4" t="s">
        <v>427</v>
      </c>
      <c r="H896" s="4" t="s">
        <v>428</v>
      </c>
      <c r="I896" s="4"/>
      <c r="J896" s="4"/>
      <c r="K896" s="4">
        <v>204</v>
      </c>
      <c r="L896" s="4">
        <v>13</v>
      </c>
      <c r="M896" s="4"/>
      <c r="N896" s="4" t="s">
        <v>0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205</v>
      </c>
      <c r="F897" s="4">
        <f>ROUND(Source!S882,O897)</f>
        <v>41949.14</v>
      </c>
      <c r="G897" s="4" t="s">
        <v>429</v>
      </c>
      <c r="H897" s="4" t="s">
        <v>430</v>
      </c>
      <c r="I897" s="4"/>
      <c r="J897" s="4"/>
      <c r="K897" s="4">
        <v>205</v>
      </c>
      <c r="L897" s="4">
        <v>14</v>
      </c>
      <c r="M897" s="4"/>
      <c r="N897" s="4" t="s">
        <v>0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41949.14</v>
      </c>
      <c r="X897" s="4">
        <v>1</v>
      </c>
      <c r="Y897" s="4">
        <v>41949.14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232</v>
      </c>
      <c r="F898" s="4">
        <f>ROUND(Source!BC882,O898)</f>
        <v>0</v>
      </c>
      <c r="G898" s="4" t="s">
        <v>431</v>
      </c>
      <c r="H898" s="4" t="s">
        <v>432</v>
      </c>
      <c r="I898" s="4"/>
      <c r="J898" s="4"/>
      <c r="K898" s="4">
        <v>232</v>
      </c>
      <c r="L898" s="4">
        <v>15</v>
      </c>
      <c r="M898" s="4"/>
      <c r="N898" s="4" t="s">
        <v>0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214</v>
      </c>
      <c r="F899" s="4">
        <f>ROUND(Source!AS882,O899)</f>
        <v>0</v>
      </c>
      <c r="G899" s="4" t="s">
        <v>433</v>
      </c>
      <c r="H899" s="4" t="s">
        <v>434</v>
      </c>
      <c r="I899" s="4"/>
      <c r="J899" s="4"/>
      <c r="K899" s="4">
        <v>214</v>
      </c>
      <c r="L899" s="4">
        <v>16</v>
      </c>
      <c r="M899" s="4"/>
      <c r="N899" s="4" t="s">
        <v>0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215</v>
      </c>
      <c r="F900" s="4">
        <f>ROUND(Source!AT882,O900)</f>
        <v>0</v>
      </c>
      <c r="G900" s="4" t="s">
        <v>435</v>
      </c>
      <c r="H900" s="4" t="s">
        <v>436</v>
      </c>
      <c r="I900" s="4"/>
      <c r="J900" s="4"/>
      <c r="K900" s="4">
        <v>215</v>
      </c>
      <c r="L900" s="4">
        <v>17</v>
      </c>
      <c r="M900" s="4"/>
      <c r="N900" s="4" t="s">
        <v>0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217</v>
      </c>
      <c r="F901" s="4">
        <f>ROUND(Source!AU882,O901)</f>
        <v>88093.21</v>
      </c>
      <c r="G901" s="4" t="s">
        <v>437</v>
      </c>
      <c r="H901" s="4" t="s">
        <v>438</v>
      </c>
      <c r="I901" s="4"/>
      <c r="J901" s="4"/>
      <c r="K901" s="4">
        <v>217</v>
      </c>
      <c r="L901" s="4">
        <v>18</v>
      </c>
      <c r="M901" s="4"/>
      <c r="N901" s="4" t="s">
        <v>0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88093.21</v>
      </c>
      <c r="X901" s="4">
        <v>1</v>
      </c>
      <c r="Y901" s="4">
        <v>88093.21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230</v>
      </c>
      <c r="F902" s="4">
        <f>ROUND(Source!BA882,O902)</f>
        <v>0</v>
      </c>
      <c r="G902" s="4" t="s">
        <v>439</v>
      </c>
      <c r="H902" s="4" t="s">
        <v>440</v>
      </c>
      <c r="I902" s="4"/>
      <c r="J902" s="4"/>
      <c r="K902" s="4">
        <v>230</v>
      </c>
      <c r="L902" s="4">
        <v>19</v>
      </c>
      <c r="M902" s="4"/>
      <c r="N902" s="4" t="s">
        <v>0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206</v>
      </c>
      <c r="F903" s="4">
        <f>ROUND(Source!T882,O903)</f>
        <v>0</v>
      </c>
      <c r="G903" s="4" t="s">
        <v>441</v>
      </c>
      <c r="H903" s="4" t="s">
        <v>442</v>
      </c>
      <c r="I903" s="4"/>
      <c r="J903" s="4"/>
      <c r="K903" s="4">
        <v>206</v>
      </c>
      <c r="L903" s="4">
        <v>20</v>
      </c>
      <c r="M903" s="4"/>
      <c r="N903" s="4" t="s">
        <v>0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207</v>
      </c>
      <c r="F904" s="4">
        <f>ROUND(Source!U882,O904)</f>
        <v>44.105255999999997</v>
      </c>
      <c r="G904" s="4" t="s">
        <v>443</v>
      </c>
      <c r="H904" s="4" t="s">
        <v>444</v>
      </c>
      <c r="I904" s="4"/>
      <c r="J904" s="4"/>
      <c r="K904" s="4">
        <v>207</v>
      </c>
      <c r="L904" s="4">
        <v>21</v>
      </c>
      <c r="M904" s="4"/>
      <c r="N904" s="4" t="s">
        <v>0</v>
      </c>
      <c r="O904" s="4">
        <v>7</v>
      </c>
      <c r="P904" s="4"/>
      <c r="Q904" s="4"/>
      <c r="R904" s="4"/>
      <c r="S904" s="4"/>
      <c r="T904" s="4"/>
      <c r="U904" s="4"/>
      <c r="V904" s="4"/>
      <c r="W904" s="4">
        <v>44.105255999999997</v>
      </c>
      <c r="X904" s="4">
        <v>1</v>
      </c>
      <c r="Y904" s="4">
        <v>44.105255999999997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208</v>
      </c>
      <c r="F905" s="4">
        <f>ROUND(Source!V882,O905)</f>
        <v>0</v>
      </c>
      <c r="G905" s="4" t="s">
        <v>445</v>
      </c>
      <c r="H905" s="4" t="s">
        <v>446</v>
      </c>
      <c r="I905" s="4"/>
      <c r="J905" s="4"/>
      <c r="K905" s="4">
        <v>208</v>
      </c>
      <c r="L905" s="4">
        <v>22</v>
      </c>
      <c r="M905" s="4"/>
      <c r="N905" s="4" t="s">
        <v>0</v>
      </c>
      <c r="O905" s="4">
        <v>7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209</v>
      </c>
      <c r="F906" s="4">
        <f>ROUND(Source!W882,O906)</f>
        <v>0</v>
      </c>
      <c r="G906" s="4" t="s">
        <v>447</v>
      </c>
      <c r="H906" s="4" t="s">
        <v>448</v>
      </c>
      <c r="I906" s="4"/>
      <c r="J906" s="4"/>
      <c r="K906" s="4">
        <v>209</v>
      </c>
      <c r="L906" s="4">
        <v>23</v>
      </c>
      <c r="M906" s="4"/>
      <c r="N906" s="4" t="s">
        <v>0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233</v>
      </c>
      <c r="F907" s="4">
        <f>ROUND(Source!BD882,O907)</f>
        <v>0</v>
      </c>
      <c r="G907" s="4" t="s">
        <v>449</v>
      </c>
      <c r="H907" s="4" t="s">
        <v>450</v>
      </c>
      <c r="I907" s="4"/>
      <c r="J907" s="4"/>
      <c r="K907" s="4">
        <v>233</v>
      </c>
      <c r="L907" s="4">
        <v>24</v>
      </c>
      <c r="M907" s="4"/>
      <c r="N907" s="4" t="s">
        <v>0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210</v>
      </c>
      <c r="F908" s="4">
        <f>ROUND(Source!X882,O908)</f>
        <v>31042.38</v>
      </c>
      <c r="G908" s="4" t="s">
        <v>451</v>
      </c>
      <c r="H908" s="4" t="s">
        <v>452</v>
      </c>
      <c r="I908" s="4"/>
      <c r="J908" s="4"/>
      <c r="K908" s="4">
        <v>210</v>
      </c>
      <c r="L908" s="4">
        <v>25</v>
      </c>
      <c r="M908" s="4"/>
      <c r="N908" s="4" t="s">
        <v>0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31042.38</v>
      </c>
      <c r="X908" s="4">
        <v>1</v>
      </c>
      <c r="Y908" s="4">
        <v>31042.38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211</v>
      </c>
      <c r="F909" s="4">
        <f>ROUND(Source!Y882,O909)</f>
        <v>15101.69</v>
      </c>
      <c r="G909" s="4" t="s">
        <v>453</v>
      </c>
      <c r="H909" s="4" t="s">
        <v>454</v>
      </c>
      <c r="I909" s="4"/>
      <c r="J909" s="4"/>
      <c r="K909" s="4">
        <v>211</v>
      </c>
      <c r="L909" s="4">
        <v>26</v>
      </c>
      <c r="M909" s="4"/>
      <c r="N909" s="4" t="s">
        <v>0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15101.69</v>
      </c>
      <c r="X909" s="4">
        <v>1</v>
      </c>
      <c r="Y909" s="4">
        <v>15101.69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224</v>
      </c>
      <c r="F910" s="4">
        <f>ROUND(Source!AR882,O910)</f>
        <v>88093.21</v>
      </c>
      <c r="G910" s="4" t="s">
        <v>455</v>
      </c>
      <c r="H910" s="4" t="s">
        <v>456</v>
      </c>
      <c r="I910" s="4"/>
      <c r="J910" s="4"/>
      <c r="K910" s="4">
        <v>224</v>
      </c>
      <c r="L910" s="4">
        <v>27</v>
      </c>
      <c r="M910" s="4"/>
      <c r="N910" s="4" t="s">
        <v>0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88093.21</v>
      </c>
      <c r="X910" s="4">
        <v>1</v>
      </c>
      <c r="Y910" s="4">
        <v>88093.21</v>
      </c>
      <c r="Z910" s="4"/>
      <c r="AA910" s="4"/>
      <c r="AB910" s="4"/>
    </row>
    <row r="911" spans="1:28" x14ac:dyDescent="0.2">
      <c r="A911" s="4">
        <v>50</v>
      </c>
      <c r="B911" s="4">
        <v>1</v>
      </c>
      <c r="C911" s="4">
        <v>0</v>
      </c>
      <c r="D911" s="4">
        <v>2</v>
      </c>
      <c r="E911" s="4">
        <v>0</v>
      </c>
      <c r="F911" s="4">
        <f>ROUND(F910,O911)</f>
        <v>88093.21</v>
      </c>
      <c r="G911" s="4" t="s">
        <v>466</v>
      </c>
      <c r="H911" s="4" t="s">
        <v>467</v>
      </c>
      <c r="I911" s="4"/>
      <c r="J911" s="4"/>
      <c r="K911" s="4">
        <v>212</v>
      </c>
      <c r="L911" s="4">
        <v>28</v>
      </c>
      <c r="M911" s="4"/>
      <c r="N911" s="4" t="s">
        <v>0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88093.21</v>
      </c>
      <c r="X911" s="4">
        <v>1</v>
      </c>
      <c r="Y911" s="4">
        <v>88093.21</v>
      </c>
      <c r="Z911" s="4"/>
      <c r="AA911" s="4"/>
      <c r="AB911" s="4"/>
    </row>
    <row r="912" spans="1:28" x14ac:dyDescent="0.2">
      <c r="A912" s="4">
        <v>50</v>
      </c>
      <c r="B912" s="4">
        <v>1</v>
      </c>
      <c r="C912" s="4">
        <v>0</v>
      </c>
      <c r="D912" s="4">
        <v>2</v>
      </c>
      <c r="E912" s="4">
        <v>0</v>
      </c>
      <c r="F912" s="4">
        <f>ROUND(F910-F885-F894,O912)</f>
        <v>88093.21</v>
      </c>
      <c r="G912" s="4" t="s">
        <v>468</v>
      </c>
      <c r="H912" s="4" t="s">
        <v>469</v>
      </c>
      <c r="I912" s="4"/>
      <c r="J912" s="4"/>
      <c r="K912" s="4">
        <v>212</v>
      </c>
      <c r="L912" s="4">
        <v>29</v>
      </c>
      <c r="M912" s="4"/>
      <c r="N912" s="4" t="s">
        <v>0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88093.21</v>
      </c>
      <c r="X912" s="4">
        <v>1</v>
      </c>
      <c r="Y912" s="4">
        <v>88093.21</v>
      </c>
      <c r="Z912" s="4"/>
      <c r="AA912" s="4"/>
      <c r="AB912" s="4"/>
    </row>
    <row r="913" spans="1:206" x14ac:dyDescent="0.2">
      <c r="A913" s="4">
        <v>50</v>
      </c>
      <c r="B913" s="4">
        <v>1</v>
      </c>
      <c r="C913" s="4">
        <v>0</v>
      </c>
      <c r="D913" s="4">
        <v>2</v>
      </c>
      <c r="E913" s="4">
        <v>0</v>
      </c>
      <c r="F913" s="4">
        <f>ROUND(F894,O913)</f>
        <v>0</v>
      </c>
      <c r="G913" s="4" t="s">
        <v>470</v>
      </c>
      <c r="H913" s="4" t="s">
        <v>471</v>
      </c>
      <c r="I913" s="4"/>
      <c r="J913" s="4"/>
      <c r="K913" s="4">
        <v>212</v>
      </c>
      <c r="L913" s="4">
        <v>30</v>
      </c>
      <c r="M913" s="4"/>
      <c r="N913" s="4" t="s">
        <v>0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06" x14ac:dyDescent="0.2">
      <c r="A914" s="4">
        <v>50</v>
      </c>
      <c r="B914" s="4">
        <v>1</v>
      </c>
      <c r="C914" s="4">
        <v>0</v>
      </c>
      <c r="D914" s="4">
        <v>2</v>
      </c>
      <c r="E914" s="4">
        <v>0</v>
      </c>
      <c r="F914" s="4">
        <v>0</v>
      </c>
      <c r="G914" s="4" t="s">
        <v>472</v>
      </c>
      <c r="H914" s="4" t="s">
        <v>473</v>
      </c>
      <c r="I914" s="4"/>
      <c r="J914" s="4"/>
      <c r="K914" s="4">
        <v>212</v>
      </c>
      <c r="L914" s="4">
        <v>31</v>
      </c>
      <c r="M914" s="4"/>
      <c r="N914" s="4" t="s">
        <v>0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1</v>
      </c>
      <c r="C915" s="4">
        <v>0</v>
      </c>
      <c r="D915" s="4">
        <v>2</v>
      </c>
      <c r="E915" s="4">
        <v>0</v>
      </c>
      <c r="F915" s="4">
        <v>0</v>
      </c>
      <c r="G915" s="4" t="s">
        <v>474</v>
      </c>
      <c r="H915" s="4" t="s">
        <v>475</v>
      </c>
      <c r="I915" s="4"/>
      <c r="J915" s="4"/>
      <c r="K915" s="4">
        <v>212</v>
      </c>
      <c r="L915" s="4">
        <v>32</v>
      </c>
      <c r="M915" s="4"/>
      <c r="N915" s="4" t="s">
        <v>0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1</v>
      </c>
      <c r="C916" s="4">
        <v>0</v>
      </c>
      <c r="D916" s="4">
        <v>2</v>
      </c>
      <c r="E916" s="4">
        <v>0</v>
      </c>
      <c r="F916" s="4">
        <f>ROUND((F912+F913)*0.196253,O916)</f>
        <v>17288.560000000001</v>
      </c>
      <c r="G916" s="4" t="s">
        <v>476</v>
      </c>
      <c r="H916" s="4" t="s">
        <v>477</v>
      </c>
      <c r="I916" s="4"/>
      <c r="J916" s="4"/>
      <c r="K916" s="4">
        <v>212</v>
      </c>
      <c r="L916" s="4">
        <v>33</v>
      </c>
      <c r="M916" s="4"/>
      <c r="N916" s="4" t="s">
        <v>0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17288.560000000001</v>
      </c>
      <c r="X916" s="4">
        <v>1</v>
      </c>
      <c r="Y916" s="4">
        <v>17288.560000000001</v>
      </c>
      <c r="Z916" s="4"/>
      <c r="AA916" s="4"/>
      <c r="AB916" s="4"/>
    </row>
    <row r="917" spans="1:206" x14ac:dyDescent="0.2">
      <c r="A917" s="4">
        <v>50</v>
      </c>
      <c r="B917" s="4">
        <v>1</v>
      </c>
      <c r="C917" s="4">
        <v>0</v>
      </c>
      <c r="D917" s="4">
        <v>2</v>
      </c>
      <c r="E917" s="4">
        <v>0</v>
      </c>
      <c r="F917" s="4">
        <f>ROUND(F912*1.0785*0.196253,O917)</f>
        <v>18645.71</v>
      </c>
      <c r="G917" s="4" t="s">
        <v>478</v>
      </c>
      <c r="H917" s="4" t="s">
        <v>479</v>
      </c>
      <c r="I917" s="4"/>
      <c r="J917" s="4"/>
      <c r="K917" s="4">
        <v>212</v>
      </c>
      <c r="L917" s="4">
        <v>34</v>
      </c>
      <c r="M917" s="4"/>
      <c r="N917" s="4" t="s">
        <v>0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18645.71</v>
      </c>
      <c r="X917" s="4">
        <v>1</v>
      </c>
      <c r="Y917" s="4">
        <v>18645.71</v>
      </c>
      <c r="Z917" s="4"/>
      <c r="AA917" s="4"/>
      <c r="AB917" s="4"/>
    </row>
    <row r="918" spans="1:206" x14ac:dyDescent="0.2">
      <c r="A918" s="4">
        <v>50</v>
      </c>
      <c r="B918" s="4">
        <v>1</v>
      </c>
      <c r="C918" s="4">
        <v>0</v>
      </c>
      <c r="D918" s="4">
        <v>2</v>
      </c>
      <c r="E918" s="4">
        <v>0</v>
      </c>
      <c r="F918" s="4">
        <f>ROUND((F914+F915+F913)*1.0927,O918)</f>
        <v>0</v>
      </c>
      <c r="G918" s="4" t="s">
        <v>480</v>
      </c>
      <c r="H918" s="4" t="s">
        <v>481</v>
      </c>
      <c r="I918" s="4"/>
      <c r="J918" s="4"/>
      <c r="K918" s="4">
        <v>212</v>
      </c>
      <c r="L918" s="4">
        <v>35</v>
      </c>
      <c r="M918" s="4"/>
      <c r="N918" s="4" t="s">
        <v>0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06" x14ac:dyDescent="0.2">
      <c r="A919" s="4">
        <v>50</v>
      </c>
      <c r="B919" s="4">
        <v>1</v>
      </c>
      <c r="C919" s="4">
        <v>0</v>
      </c>
      <c r="D919" s="4">
        <v>2</v>
      </c>
      <c r="E919" s="4">
        <v>0</v>
      </c>
      <c r="F919" s="4">
        <f>ROUND(F917+F918,O919)</f>
        <v>18645.71</v>
      </c>
      <c r="G919" s="4" t="s">
        <v>482</v>
      </c>
      <c r="H919" s="4" t="s">
        <v>483</v>
      </c>
      <c r="I919" s="4"/>
      <c r="J919" s="4"/>
      <c r="K919" s="4">
        <v>212</v>
      </c>
      <c r="L919" s="4">
        <v>36</v>
      </c>
      <c r="M919" s="4"/>
      <c r="N919" s="4" t="s">
        <v>0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18645.71</v>
      </c>
      <c r="X919" s="4">
        <v>1</v>
      </c>
      <c r="Y919" s="4">
        <v>18645.71</v>
      </c>
      <c r="Z919" s="4"/>
      <c r="AA919" s="4"/>
      <c r="AB919" s="4"/>
    </row>
    <row r="921" spans="1:206" x14ac:dyDescent="0.2">
      <c r="A921" s="1">
        <v>3</v>
      </c>
      <c r="B921" s="1">
        <v>1</v>
      </c>
      <c r="C921" s="1"/>
      <c r="D921" s="1">
        <f>ROW(A962)</f>
        <v>962</v>
      </c>
      <c r="E921" s="1"/>
      <c r="F921" s="1" t="s">
        <v>856</v>
      </c>
      <c r="G921" s="1" t="s">
        <v>857</v>
      </c>
      <c r="H921" s="1" t="s">
        <v>0</v>
      </c>
      <c r="I921" s="1">
        <v>0</v>
      </c>
      <c r="J921" s="1" t="s">
        <v>0</v>
      </c>
      <c r="K921" s="1">
        <v>-1</v>
      </c>
      <c r="L921" s="1" t="s">
        <v>856</v>
      </c>
      <c r="M921" s="1">
        <v>0</v>
      </c>
      <c r="N921" s="1"/>
      <c r="O921" s="1"/>
      <c r="P921" s="1"/>
      <c r="Q921" s="1"/>
      <c r="R921" s="1"/>
      <c r="S921" s="1">
        <v>0</v>
      </c>
      <c r="T921" s="1"/>
      <c r="U921" s="1" t="s">
        <v>0</v>
      </c>
      <c r="V921" s="1">
        <v>0</v>
      </c>
      <c r="W921" s="1"/>
      <c r="X921" s="1"/>
      <c r="Y921" s="1"/>
      <c r="Z921" s="1"/>
      <c r="AA921" s="1"/>
      <c r="AB921" s="1" t="s">
        <v>0</v>
      </c>
      <c r="AC921" s="1" t="s">
        <v>0</v>
      </c>
      <c r="AD921" s="1" t="s">
        <v>0</v>
      </c>
      <c r="AE921" s="1" t="s">
        <v>0</v>
      </c>
      <c r="AF921" s="1" t="s">
        <v>0</v>
      </c>
      <c r="AG921" s="1" t="s">
        <v>0</v>
      </c>
      <c r="AH921" s="1"/>
      <c r="AI921" s="1"/>
      <c r="AJ921" s="1"/>
      <c r="AK921" s="1"/>
      <c r="AL921" s="1"/>
      <c r="AM921" s="1"/>
      <c r="AN921" s="1"/>
      <c r="AO921" s="1"/>
      <c r="AP921" s="1" t="s">
        <v>0</v>
      </c>
      <c r="AQ921" s="1" t="s">
        <v>0</v>
      </c>
      <c r="AR921" s="1" t="s">
        <v>0</v>
      </c>
      <c r="AS921" s="1"/>
      <c r="AT921" s="1"/>
      <c r="AU921" s="1"/>
      <c r="AV921" s="1"/>
      <c r="AW921" s="1"/>
      <c r="AX921" s="1"/>
      <c r="AY921" s="1"/>
      <c r="AZ921" s="1" t="s">
        <v>0</v>
      </c>
      <c r="BA921" s="1"/>
      <c r="BB921" s="1" t="s">
        <v>0</v>
      </c>
      <c r="BC921" s="1" t="s">
        <v>0</v>
      </c>
      <c r="BD921" s="1" t="s">
        <v>0</v>
      </c>
      <c r="BE921" s="1" t="s">
        <v>0</v>
      </c>
      <c r="BF921" s="1" t="s">
        <v>0</v>
      </c>
      <c r="BG921" s="1" t="s">
        <v>0</v>
      </c>
      <c r="BH921" s="1" t="s">
        <v>0</v>
      </c>
      <c r="BI921" s="1" t="s">
        <v>0</v>
      </c>
      <c r="BJ921" s="1" t="s">
        <v>0</v>
      </c>
      <c r="BK921" s="1" t="s">
        <v>0</v>
      </c>
      <c r="BL921" s="1" t="s">
        <v>0</v>
      </c>
      <c r="BM921" s="1" t="s">
        <v>0</v>
      </c>
      <c r="BN921" s="1" t="s">
        <v>0</v>
      </c>
      <c r="BO921" s="1" t="s">
        <v>0</v>
      </c>
      <c r="BP921" s="1" t="s">
        <v>0</v>
      </c>
      <c r="BQ921" s="1"/>
      <c r="BR921" s="1"/>
      <c r="BS921" s="1"/>
      <c r="BT921" s="1"/>
      <c r="BU921" s="1"/>
      <c r="BV921" s="1"/>
      <c r="BW921" s="1"/>
      <c r="BX921" s="1">
        <v>0</v>
      </c>
      <c r="BY921" s="1"/>
      <c r="BZ921" s="1"/>
      <c r="CA921" s="1"/>
      <c r="CB921" s="1"/>
      <c r="CC921" s="1"/>
      <c r="CD921" s="1"/>
      <c r="CE921" s="1"/>
      <c r="CF921" s="1">
        <v>0</v>
      </c>
      <c r="CG921" s="1">
        <v>0</v>
      </c>
      <c r="CH921" s="1"/>
      <c r="CI921" s="1" t="s">
        <v>0</v>
      </c>
      <c r="CJ921" s="1" t="s">
        <v>0</v>
      </c>
      <c r="CK921" t="s">
        <v>0</v>
      </c>
      <c r="CL921" t="s">
        <v>0</v>
      </c>
      <c r="CM921" t="s">
        <v>0</v>
      </c>
      <c r="CN921" t="s">
        <v>0</v>
      </c>
      <c r="CO921" t="s">
        <v>0</v>
      </c>
      <c r="CP921" t="s">
        <v>0</v>
      </c>
      <c r="CQ921" t="s">
        <v>0</v>
      </c>
    </row>
    <row r="923" spans="1:206" x14ac:dyDescent="0.2">
      <c r="A923" s="2">
        <v>52</v>
      </c>
      <c r="B923" s="2">
        <f t="shared" ref="B923:G923" si="583">B962</f>
        <v>1</v>
      </c>
      <c r="C923" s="2">
        <f t="shared" si="583"/>
        <v>3</v>
      </c>
      <c r="D923" s="2">
        <f t="shared" si="583"/>
        <v>921</v>
      </c>
      <c r="E923" s="2">
        <f t="shared" si="583"/>
        <v>0</v>
      </c>
      <c r="F923" s="2" t="str">
        <f t="shared" si="583"/>
        <v>09-01-03</v>
      </c>
      <c r="G923" s="2" t="str">
        <f t="shared" si="583"/>
        <v>ПНР ТМГ-160кВа</v>
      </c>
      <c r="H923" s="2"/>
      <c r="I923" s="2"/>
      <c r="J923" s="2"/>
      <c r="K923" s="2"/>
      <c r="L923" s="2"/>
      <c r="M923" s="2"/>
      <c r="N923" s="2"/>
      <c r="O923" s="2">
        <f t="shared" ref="O923:AT923" si="584">O962</f>
        <v>14220.91</v>
      </c>
      <c r="P923" s="2">
        <f t="shared" si="584"/>
        <v>0</v>
      </c>
      <c r="Q923" s="2">
        <f t="shared" si="584"/>
        <v>0</v>
      </c>
      <c r="R923" s="2">
        <f t="shared" si="584"/>
        <v>0</v>
      </c>
      <c r="S923" s="2">
        <f t="shared" si="584"/>
        <v>14220.91</v>
      </c>
      <c r="T923" s="2">
        <f t="shared" si="584"/>
        <v>0</v>
      </c>
      <c r="U923" s="2">
        <f t="shared" si="584"/>
        <v>13.0572</v>
      </c>
      <c r="V923" s="2">
        <f t="shared" si="584"/>
        <v>0</v>
      </c>
      <c r="W923" s="2">
        <f t="shared" si="584"/>
        <v>0</v>
      </c>
      <c r="X923" s="2">
        <f t="shared" si="584"/>
        <v>10523.48</v>
      </c>
      <c r="Y923" s="2">
        <f t="shared" si="584"/>
        <v>5119.53</v>
      </c>
      <c r="Z923" s="2">
        <f t="shared" si="584"/>
        <v>0</v>
      </c>
      <c r="AA923" s="2">
        <f t="shared" si="584"/>
        <v>0</v>
      </c>
      <c r="AB923" s="2">
        <f t="shared" si="584"/>
        <v>0</v>
      </c>
      <c r="AC923" s="2">
        <f t="shared" si="584"/>
        <v>0</v>
      </c>
      <c r="AD923" s="2">
        <f t="shared" si="584"/>
        <v>0</v>
      </c>
      <c r="AE923" s="2">
        <f t="shared" si="584"/>
        <v>0</v>
      </c>
      <c r="AF923" s="2">
        <f t="shared" si="584"/>
        <v>0</v>
      </c>
      <c r="AG923" s="2">
        <f t="shared" si="584"/>
        <v>0</v>
      </c>
      <c r="AH923" s="2">
        <f t="shared" si="584"/>
        <v>0</v>
      </c>
      <c r="AI923" s="2">
        <f t="shared" si="584"/>
        <v>0</v>
      </c>
      <c r="AJ923" s="2">
        <f t="shared" si="584"/>
        <v>0</v>
      </c>
      <c r="AK923" s="2">
        <f t="shared" si="584"/>
        <v>0</v>
      </c>
      <c r="AL923" s="2">
        <f t="shared" si="584"/>
        <v>0</v>
      </c>
      <c r="AM923" s="2">
        <f t="shared" si="584"/>
        <v>0</v>
      </c>
      <c r="AN923" s="2">
        <f t="shared" si="584"/>
        <v>0</v>
      </c>
      <c r="AO923" s="2">
        <f t="shared" si="584"/>
        <v>0</v>
      </c>
      <c r="AP923" s="2">
        <f t="shared" si="584"/>
        <v>0</v>
      </c>
      <c r="AQ923" s="2">
        <f t="shared" si="584"/>
        <v>0</v>
      </c>
      <c r="AR923" s="2">
        <f t="shared" si="584"/>
        <v>29863.919999999998</v>
      </c>
      <c r="AS923" s="2">
        <f t="shared" si="584"/>
        <v>0</v>
      </c>
      <c r="AT923" s="2">
        <f t="shared" si="584"/>
        <v>0</v>
      </c>
      <c r="AU923" s="2">
        <f t="shared" ref="AU923:BZ923" si="585">AU962</f>
        <v>29863.919999999998</v>
      </c>
      <c r="AV923" s="2">
        <f t="shared" si="585"/>
        <v>0</v>
      </c>
      <c r="AW923" s="2">
        <f t="shared" si="585"/>
        <v>0</v>
      </c>
      <c r="AX923" s="2">
        <f t="shared" si="585"/>
        <v>0</v>
      </c>
      <c r="AY923" s="2">
        <f t="shared" si="585"/>
        <v>0</v>
      </c>
      <c r="AZ923" s="2">
        <f t="shared" si="585"/>
        <v>0</v>
      </c>
      <c r="BA923" s="2">
        <f t="shared" si="585"/>
        <v>0</v>
      </c>
      <c r="BB923" s="2">
        <f t="shared" si="585"/>
        <v>0</v>
      </c>
      <c r="BC923" s="2">
        <f t="shared" si="585"/>
        <v>0</v>
      </c>
      <c r="BD923" s="2">
        <f t="shared" si="585"/>
        <v>0</v>
      </c>
      <c r="BE923" s="2">
        <f t="shared" si="585"/>
        <v>0</v>
      </c>
      <c r="BF923" s="2">
        <f t="shared" si="585"/>
        <v>0</v>
      </c>
      <c r="BG923" s="2">
        <f t="shared" si="585"/>
        <v>0</v>
      </c>
      <c r="BH923" s="2">
        <f t="shared" si="585"/>
        <v>0</v>
      </c>
      <c r="BI923" s="2">
        <f t="shared" si="585"/>
        <v>0</v>
      </c>
      <c r="BJ923" s="2">
        <f t="shared" si="585"/>
        <v>0</v>
      </c>
      <c r="BK923" s="2">
        <f t="shared" si="585"/>
        <v>0</v>
      </c>
      <c r="BL923" s="2">
        <f t="shared" si="585"/>
        <v>0</v>
      </c>
      <c r="BM923" s="2">
        <f t="shared" si="585"/>
        <v>0</v>
      </c>
      <c r="BN923" s="2">
        <f t="shared" si="585"/>
        <v>0</v>
      </c>
      <c r="BO923" s="2">
        <f t="shared" si="585"/>
        <v>0</v>
      </c>
      <c r="BP923" s="2">
        <f t="shared" si="585"/>
        <v>0</v>
      </c>
      <c r="BQ923" s="2">
        <f t="shared" si="585"/>
        <v>0</v>
      </c>
      <c r="BR923" s="2">
        <f t="shared" si="585"/>
        <v>0</v>
      </c>
      <c r="BS923" s="2">
        <f t="shared" si="585"/>
        <v>0</v>
      </c>
      <c r="BT923" s="2">
        <f t="shared" si="585"/>
        <v>0</v>
      </c>
      <c r="BU923" s="2">
        <f t="shared" si="585"/>
        <v>0</v>
      </c>
      <c r="BV923" s="2">
        <f t="shared" si="585"/>
        <v>0</v>
      </c>
      <c r="BW923" s="2">
        <f t="shared" si="585"/>
        <v>0</v>
      </c>
      <c r="BX923" s="2">
        <f t="shared" si="585"/>
        <v>0</v>
      </c>
      <c r="BY923" s="2">
        <f t="shared" si="585"/>
        <v>0</v>
      </c>
      <c r="BZ923" s="2">
        <f t="shared" si="585"/>
        <v>0</v>
      </c>
      <c r="CA923" s="2">
        <f t="shared" ref="CA923:DF923" si="586">CA962</f>
        <v>0</v>
      </c>
      <c r="CB923" s="2">
        <f t="shared" si="586"/>
        <v>0</v>
      </c>
      <c r="CC923" s="2">
        <f t="shared" si="586"/>
        <v>0</v>
      </c>
      <c r="CD923" s="2">
        <f t="shared" si="586"/>
        <v>0</v>
      </c>
      <c r="CE923" s="2">
        <f t="shared" si="586"/>
        <v>0</v>
      </c>
      <c r="CF923" s="2">
        <f t="shared" si="586"/>
        <v>0</v>
      </c>
      <c r="CG923" s="2">
        <f t="shared" si="586"/>
        <v>0</v>
      </c>
      <c r="CH923" s="2">
        <f t="shared" si="586"/>
        <v>0</v>
      </c>
      <c r="CI923" s="2">
        <f t="shared" si="586"/>
        <v>0</v>
      </c>
      <c r="CJ923" s="2">
        <f t="shared" si="586"/>
        <v>0</v>
      </c>
      <c r="CK923" s="2">
        <f t="shared" si="586"/>
        <v>0</v>
      </c>
      <c r="CL923" s="2">
        <f t="shared" si="586"/>
        <v>0</v>
      </c>
      <c r="CM923" s="2">
        <f t="shared" si="586"/>
        <v>0</v>
      </c>
      <c r="CN923" s="2">
        <f t="shared" si="586"/>
        <v>0</v>
      </c>
      <c r="CO923" s="2">
        <f t="shared" si="586"/>
        <v>0</v>
      </c>
      <c r="CP923" s="2">
        <f t="shared" si="586"/>
        <v>0</v>
      </c>
      <c r="CQ923" s="2">
        <f t="shared" si="586"/>
        <v>0</v>
      </c>
      <c r="CR923" s="2">
        <f t="shared" si="586"/>
        <v>0</v>
      </c>
      <c r="CS923" s="2">
        <f t="shared" si="586"/>
        <v>0</v>
      </c>
      <c r="CT923" s="2">
        <f t="shared" si="586"/>
        <v>0</v>
      </c>
      <c r="CU923" s="2">
        <f t="shared" si="586"/>
        <v>0</v>
      </c>
      <c r="CV923" s="2">
        <f t="shared" si="586"/>
        <v>0</v>
      </c>
      <c r="CW923" s="2">
        <f t="shared" si="586"/>
        <v>0</v>
      </c>
      <c r="CX923" s="2">
        <f t="shared" si="586"/>
        <v>0</v>
      </c>
      <c r="CY923" s="2">
        <f t="shared" si="586"/>
        <v>0</v>
      </c>
      <c r="CZ923" s="2">
        <f t="shared" si="586"/>
        <v>0</v>
      </c>
      <c r="DA923" s="2">
        <f t="shared" si="586"/>
        <v>0</v>
      </c>
      <c r="DB923" s="2">
        <f t="shared" si="586"/>
        <v>0</v>
      </c>
      <c r="DC923" s="2">
        <f t="shared" si="586"/>
        <v>0</v>
      </c>
      <c r="DD923" s="2">
        <f t="shared" si="586"/>
        <v>0</v>
      </c>
      <c r="DE923" s="2">
        <f t="shared" si="586"/>
        <v>0</v>
      </c>
      <c r="DF923" s="2">
        <f t="shared" si="586"/>
        <v>0</v>
      </c>
      <c r="DG923" s="3">
        <f t="shared" ref="DG923:EL923" si="587">DG962</f>
        <v>0</v>
      </c>
      <c r="DH923" s="3">
        <f t="shared" si="587"/>
        <v>0</v>
      </c>
      <c r="DI923" s="3">
        <f t="shared" si="587"/>
        <v>0</v>
      </c>
      <c r="DJ923" s="3">
        <f t="shared" si="587"/>
        <v>0</v>
      </c>
      <c r="DK923" s="3">
        <f t="shared" si="587"/>
        <v>0</v>
      </c>
      <c r="DL923" s="3">
        <f t="shared" si="587"/>
        <v>0</v>
      </c>
      <c r="DM923" s="3">
        <f t="shared" si="587"/>
        <v>0</v>
      </c>
      <c r="DN923" s="3">
        <f t="shared" si="587"/>
        <v>0</v>
      </c>
      <c r="DO923" s="3">
        <f t="shared" si="587"/>
        <v>0</v>
      </c>
      <c r="DP923" s="3">
        <f t="shared" si="587"/>
        <v>0</v>
      </c>
      <c r="DQ923" s="3">
        <f t="shared" si="587"/>
        <v>0</v>
      </c>
      <c r="DR923" s="3">
        <f t="shared" si="587"/>
        <v>0</v>
      </c>
      <c r="DS923" s="3">
        <f t="shared" si="587"/>
        <v>0</v>
      </c>
      <c r="DT923" s="3">
        <f t="shared" si="587"/>
        <v>0</v>
      </c>
      <c r="DU923" s="3">
        <f t="shared" si="587"/>
        <v>0</v>
      </c>
      <c r="DV923" s="3">
        <f t="shared" si="587"/>
        <v>0</v>
      </c>
      <c r="DW923" s="3">
        <f t="shared" si="587"/>
        <v>0</v>
      </c>
      <c r="DX923" s="3">
        <f t="shared" si="587"/>
        <v>0</v>
      </c>
      <c r="DY923" s="3">
        <f t="shared" si="587"/>
        <v>0</v>
      </c>
      <c r="DZ923" s="3">
        <f t="shared" si="587"/>
        <v>0</v>
      </c>
      <c r="EA923" s="3">
        <f t="shared" si="587"/>
        <v>0</v>
      </c>
      <c r="EB923" s="3">
        <f t="shared" si="587"/>
        <v>0</v>
      </c>
      <c r="EC923" s="3">
        <f t="shared" si="587"/>
        <v>0</v>
      </c>
      <c r="ED923" s="3">
        <f t="shared" si="587"/>
        <v>0</v>
      </c>
      <c r="EE923" s="3">
        <f t="shared" si="587"/>
        <v>0</v>
      </c>
      <c r="EF923" s="3">
        <f t="shared" si="587"/>
        <v>0</v>
      </c>
      <c r="EG923" s="3">
        <f t="shared" si="587"/>
        <v>0</v>
      </c>
      <c r="EH923" s="3">
        <f t="shared" si="587"/>
        <v>0</v>
      </c>
      <c r="EI923" s="3">
        <f t="shared" si="587"/>
        <v>0</v>
      </c>
      <c r="EJ923" s="3">
        <f t="shared" si="587"/>
        <v>0</v>
      </c>
      <c r="EK923" s="3">
        <f t="shared" si="587"/>
        <v>0</v>
      </c>
      <c r="EL923" s="3">
        <f t="shared" si="587"/>
        <v>0</v>
      </c>
      <c r="EM923" s="3">
        <f t="shared" ref="EM923:FR923" si="588">EM962</f>
        <v>0</v>
      </c>
      <c r="EN923" s="3">
        <f t="shared" si="588"/>
        <v>0</v>
      </c>
      <c r="EO923" s="3">
        <f t="shared" si="588"/>
        <v>0</v>
      </c>
      <c r="EP923" s="3">
        <f t="shared" si="588"/>
        <v>0</v>
      </c>
      <c r="EQ923" s="3">
        <f t="shared" si="588"/>
        <v>0</v>
      </c>
      <c r="ER923" s="3">
        <f t="shared" si="588"/>
        <v>0</v>
      </c>
      <c r="ES923" s="3">
        <f t="shared" si="588"/>
        <v>0</v>
      </c>
      <c r="ET923" s="3">
        <f t="shared" si="588"/>
        <v>0</v>
      </c>
      <c r="EU923" s="3">
        <f t="shared" si="588"/>
        <v>0</v>
      </c>
      <c r="EV923" s="3">
        <f t="shared" si="588"/>
        <v>0</v>
      </c>
      <c r="EW923" s="3">
        <f t="shared" si="588"/>
        <v>0</v>
      </c>
      <c r="EX923" s="3">
        <f t="shared" si="588"/>
        <v>0</v>
      </c>
      <c r="EY923" s="3">
        <f t="shared" si="588"/>
        <v>0</v>
      </c>
      <c r="EZ923" s="3">
        <f t="shared" si="588"/>
        <v>0</v>
      </c>
      <c r="FA923" s="3">
        <f t="shared" si="588"/>
        <v>0</v>
      </c>
      <c r="FB923" s="3">
        <f t="shared" si="588"/>
        <v>0</v>
      </c>
      <c r="FC923" s="3">
        <f t="shared" si="588"/>
        <v>0</v>
      </c>
      <c r="FD923" s="3">
        <f t="shared" si="588"/>
        <v>0</v>
      </c>
      <c r="FE923" s="3">
        <f t="shared" si="588"/>
        <v>0</v>
      </c>
      <c r="FF923" s="3">
        <f t="shared" si="588"/>
        <v>0</v>
      </c>
      <c r="FG923" s="3">
        <f t="shared" si="588"/>
        <v>0</v>
      </c>
      <c r="FH923" s="3">
        <f t="shared" si="588"/>
        <v>0</v>
      </c>
      <c r="FI923" s="3">
        <f t="shared" si="588"/>
        <v>0</v>
      </c>
      <c r="FJ923" s="3">
        <f t="shared" si="588"/>
        <v>0</v>
      </c>
      <c r="FK923" s="3">
        <f t="shared" si="588"/>
        <v>0</v>
      </c>
      <c r="FL923" s="3">
        <f t="shared" si="588"/>
        <v>0</v>
      </c>
      <c r="FM923" s="3">
        <f t="shared" si="588"/>
        <v>0</v>
      </c>
      <c r="FN923" s="3">
        <f t="shared" si="588"/>
        <v>0</v>
      </c>
      <c r="FO923" s="3">
        <f t="shared" si="588"/>
        <v>0</v>
      </c>
      <c r="FP923" s="3">
        <f t="shared" si="588"/>
        <v>0</v>
      </c>
      <c r="FQ923" s="3">
        <f t="shared" si="588"/>
        <v>0</v>
      </c>
      <c r="FR923" s="3">
        <f t="shared" si="588"/>
        <v>0</v>
      </c>
      <c r="FS923" s="3">
        <f t="shared" ref="FS923:GX923" si="589">FS962</f>
        <v>0</v>
      </c>
      <c r="FT923" s="3">
        <f t="shared" si="589"/>
        <v>0</v>
      </c>
      <c r="FU923" s="3">
        <f t="shared" si="589"/>
        <v>0</v>
      </c>
      <c r="FV923" s="3">
        <f t="shared" si="589"/>
        <v>0</v>
      </c>
      <c r="FW923" s="3">
        <f t="shared" si="589"/>
        <v>0</v>
      </c>
      <c r="FX923" s="3">
        <f t="shared" si="589"/>
        <v>0</v>
      </c>
      <c r="FY923" s="3">
        <f t="shared" si="589"/>
        <v>0</v>
      </c>
      <c r="FZ923" s="3">
        <f t="shared" si="589"/>
        <v>0</v>
      </c>
      <c r="GA923" s="3">
        <f t="shared" si="589"/>
        <v>0</v>
      </c>
      <c r="GB923" s="3">
        <f t="shared" si="589"/>
        <v>0</v>
      </c>
      <c r="GC923" s="3">
        <f t="shared" si="589"/>
        <v>0</v>
      </c>
      <c r="GD923" s="3">
        <f t="shared" si="589"/>
        <v>0</v>
      </c>
      <c r="GE923" s="3">
        <f t="shared" si="589"/>
        <v>0</v>
      </c>
      <c r="GF923" s="3">
        <f t="shared" si="589"/>
        <v>0</v>
      </c>
      <c r="GG923" s="3">
        <f t="shared" si="589"/>
        <v>0</v>
      </c>
      <c r="GH923" s="3">
        <f t="shared" si="589"/>
        <v>0</v>
      </c>
      <c r="GI923" s="3">
        <f t="shared" si="589"/>
        <v>0</v>
      </c>
      <c r="GJ923" s="3">
        <f t="shared" si="589"/>
        <v>0</v>
      </c>
      <c r="GK923" s="3">
        <f t="shared" si="589"/>
        <v>0</v>
      </c>
      <c r="GL923" s="3">
        <f t="shared" si="589"/>
        <v>0</v>
      </c>
      <c r="GM923" s="3">
        <f t="shared" si="589"/>
        <v>0</v>
      </c>
      <c r="GN923" s="3">
        <f t="shared" si="589"/>
        <v>0</v>
      </c>
      <c r="GO923" s="3">
        <f t="shared" si="589"/>
        <v>0</v>
      </c>
      <c r="GP923" s="3">
        <f t="shared" si="589"/>
        <v>0</v>
      </c>
      <c r="GQ923" s="3">
        <f t="shared" si="589"/>
        <v>0</v>
      </c>
      <c r="GR923" s="3">
        <f t="shared" si="589"/>
        <v>0</v>
      </c>
      <c r="GS923" s="3">
        <f t="shared" si="589"/>
        <v>0</v>
      </c>
      <c r="GT923" s="3">
        <f t="shared" si="589"/>
        <v>0</v>
      </c>
      <c r="GU923" s="3">
        <f t="shared" si="589"/>
        <v>0</v>
      </c>
      <c r="GV923" s="3">
        <f t="shared" si="589"/>
        <v>0</v>
      </c>
      <c r="GW923" s="3">
        <f t="shared" si="589"/>
        <v>0</v>
      </c>
      <c r="GX923" s="3">
        <f t="shared" si="589"/>
        <v>0</v>
      </c>
    </row>
    <row r="925" spans="1:206" x14ac:dyDescent="0.2">
      <c r="A925" s="1">
        <v>4</v>
      </c>
      <c r="B925" s="1">
        <v>1</v>
      </c>
      <c r="C925" s="1"/>
      <c r="D925" s="1">
        <f>ROW(A932)</f>
        <v>932</v>
      </c>
      <c r="E925" s="1"/>
      <c r="F925" s="1" t="s">
        <v>14</v>
      </c>
      <c r="G925" s="1" t="s">
        <v>857</v>
      </c>
      <c r="H925" s="1" t="s">
        <v>0</v>
      </c>
      <c r="I925" s="1">
        <v>0</v>
      </c>
      <c r="J925" s="1"/>
      <c r="K925" s="1">
        <v>-1</v>
      </c>
      <c r="L925" s="1"/>
      <c r="M925" s="1">
        <v>0</v>
      </c>
      <c r="N925" s="1"/>
      <c r="O925" s="1"/>
      <c r="P925" s="1"/>
      <c r="Q925" s="1"/>
      <c r="R925" s="1"/>
      <c r="S925" s="1">
        <v>0</v>
      </c>
      <c r="T925" s="1"/>
      <c r="U925" s="1" t="s">
        <v>0</v>
      </c>
      <c r="V925" s="1">
        <v>0</v>
      </c>
      <c r="W925" s="1"/>
      <c r="X925" s="1"/>
      <c r="Y925" s="1"/>
      <c r="Z925" s="1"/>
      <c r="AA925" s="1"/>
      <c r="AB925" s="1" t="s">
        <v>0</v>
      </c>
      <c r="AC925" s="1" t="s">
        <v>0</v>
      </c>
      <c r="AD925" s="1" t="s">
        <v>0</v>
      </c>
      <c r="AE925" s="1" t="s">
        <v>0</v>
      </c>
      <c r="AF925" s="1" t="s">
        <v>0</v>
      </c>
      <c r="AG925" s="1" t="s">
        <v>0</v>
      </c>
      <c r="AH925" s="1"/>
      <c r="AI925" s="1"/>
      <c r="AJ925" s="1"/>
      <c r="AK925" s="1"/>
      <c r="AL925" s="1"/>
      <c r="AM925" s="1"/>
      <c r="AN925" s="1"/>
      <c r="AO925" s="1"/>
      <c r="AP925" s="1" t="s">
        <v>0</v>
      </c>
      <c r="AQ925" s="1" t="s">
        <v>0</v>
      </c>
      <c r="AR925" s="1" t="s">
        <v>0</v>
      </c>
      <c r="AS925" s="1"/>
      <c r="AT925" s="1"/>
      <c r="AU925" s="1"/>
      <c r="AV925" s="1"/>
      <c r="AW925" s="1"/>
      <c r="AX925" s="1"/>
      <c r="AY925" s="1"/>
      <c r="AZ925" s="1" t="s">
        <v>0</v>
      </c>
      <c r="BA925" s="1"/>
      <c r="BB925" s="1" t="s">
        <v>0</v>
      </c>
      <c r="BC925" s="1" t="s">
        <v>0</v>
      </c>
      <c r="BD925" s="1" t="s">
        <v>0</v>
      </c>
      <c r="BE925" s="1" t="s">
        <v>0</v>
      </c>
      <c r="BF925" s="1" t="s">
        <v>0</v>
      </c>
      <c r="BG925" s="1" t="s">
        <v>0</v>
      </c>
      <c r="BH925" s="1" t="s">
        <v>0</v>
      </c>
      <c r="BI925" s="1" t="s">
        <v>0</v>
      </c>
      <c r="BJ925" s="1" t="s">
        <v>0</v>
      </c>
      <c r="BK925" s="1" t="s">
        <v>0</v>
      </c>
      <c r="BL925" s="1" t="s">
        <v>0</v>
      </c>
      <c r="BM925" s="1" t="s">
        <v>0</v>
      </c>
      <c r="BN925" s="1" t="s">
        <v>0</v>
      </c>
      <c r="BO925" s="1" t="s">
        <v>0</v>
      </c>
      <c r="BP925" s="1" t="s">
        <v>0</v>
      </c>
      <c r="BQ925" s="1"/>
      <c r="BR925" s="1"/>
      <c r="BS925" s="1"/>
      <c r="BT925" s="1"/>
      <c r="BU925" s="1"/>
      <c r="BV925" s="1"/>
      <c r="BW925" s="1"/>
      <c r="BX925" s="1">
        <v>0</v>
      </c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>
        <v>0</v>
      </c>
    </row>
    <row r="927" spans="1:206" x14ac:dyDescent="0.2">
      <c r="A927" s="2">
        <v>52</v>
      </c>
      <c r="B927" s="2">
        <f t="shared" ref="B927:G927" si="590">B932</f>
        <v>1</v>
      </c>
      <c r="C927" s="2">
        <f t="shared" si="590"/>
        <v>4</v>
      </c>
      <c r="D927" s="2">
        <f t="shared" si="590"/>
        <v>925</v>
      </c>
      <c r="E927" s="2">
        <f t="shared" si="590"/>
        <v>0</v>
      </c>
      <c r="F927" s="2" t="str">
        <f t="shared" si="590"/>
        <v>Новый раздел</v>
      </c>
      <c r="G927" s="2" t="str">
        <f t="shared" si="590"/>
        <v>ПНР ТМГ-160кВа</v>
      </c>
      <c r="H927" s="2"/>
      <c r="I927" s="2"/>
      <c r="J927" s="2"/>
      <c r="K927" s="2"/>
      <c r="L927" s="2"/>
      <c r="M927" s="2"/>
      <c r="N927" s="2"/>
      <c r="O927" s="2">
        <f t="shared" ref="O927:AT927" si="591">O932</f>
        <v>14220.91</v>
      </c>
      <c r="P927" s="2">
        <f t="shared" si="591"/>
        <v>0</v>
      </c>
      <c r="Q927" s="2">
        <f t="shared" si="591"/>
        <v>0</v>
      </c>
      <c r="R927" s="2">
        <f t="shared" si="591"/>
        <v>0</v>
      </c>
      <c r="S927" s="2">
        <f t="shared" si="591"/>
        <v>14220.91</v>
      </c>
      <c r="T927" s="2">
        <f t="shared" si="591"/>
        <v>0</v>
      </c>
      <c r="U927" s="2">
        <f t="shared" si="591"/>
        <v>13.0572</v>
      </c>
      <c r="V927" s="2">
        <f t="shared" si="591"/>
        <v>0</v>
      </c>
      <c r="W927" s="2">
        <f t="shared" si="591"/>
        <v>0</v>
      </c>
      <c r="X927" s="2">
        <f t="shared" si="591"/>
        <v>10523.48</v>
      </c>
      <c r="Y927" s="2">
        <f t="shared" si="591"/>
        <v>5119.53</v>
      </c>
      <c r="Z927" s="2">
        <f t="shared" si="591"/>
        <v>0</v>
      </c>
      <c r="AA927" s="2">
        <f t="shared" si="591"/>
        <v>0</v>
      </c>
      <c r="AB927" s="2">
        <f t="shared" si="591"/>
        <v>14220.91</v>
      </c>
      <c r="AC927" s="2">
        <f t="shared" si="591"/>
        <v>0</v>
      </c>
      <c r="AD927" s="2">
        <f t="shared" si="591"/>
        <v>0</v>
      </c>
      <c r="AE927" s="2">
        <f t="shared" si="591"/>
        <v>0</v>
      </c>
      <c r="AF927" s="2">
        <f t="shared" si="591"/>
        <v>14220.91</v>
      </c>
      <c r="AG927" s="2">
        <f t="shared" si="591"/>
        <v>0</v>
      </c>
      <c r="AH927" s="2">
        <f t="shared" si="591"/>
        <v>13.0572</v>
      </c>
      <c r="AI927" s="2">
        <f t="shared" si="591"/>
        <v>0</v>
      </c>
      <c r="AJ927" s="2">
        <f t="shared" si="591"/>
        <v>0</v>
      </c>
      <c r="AK927" s="2">
        <f t="shared" si="591"/>
        <v>10523.48</v>
      </c>
      <c r="AL927" s="2">
        <f t="shared" si="591"/>
        <v>5119.53</v>
      </c>
      <c r="AM927" s="2">
        <f t="shared" si="591"/>
        <v>0</v>
      </c>
      <c r="AN927" s="2">
        <f t="shared" si="591"/>
        <v>0</v>
      </c>
      <c r="AO927" s="2">
        <f t="shared" si="591"/>
        <v>0</v>
      </c>
      <c r="AP927" s="2">
        <f t="shared" si="591"/>
        <v>0</v>
      </c>
      <c r="AQ927" s="2">
        <f t="shared" si="591"/>
        <v>0</v>
      </c>
      <c r="AR927" s="2">
        <f t="shared" si="591"/>
        <v>29863.919999999998</v>
      </c>
      <c r="AS927" s="2">
        <f t="shared" si="591"/>
        <v>0</v>
      </c>
      <c r="AT927" s="2">
        <f t="shared" si="591"/>
        <v>0</v>
      </c>
      <c r="AU927" s="2">
        <f t="shared" ref="AU927:BZ927" si="592">AU932</f>
        <v>29863.919999999998</v>
      </c>
      <c r="AV927" s="2">
        <f t="shared" si="592"/>
        <v>0</v>
      </c>
      <c r="AW927" s="2">
        <f t="shared" si="592"/>
        <v>0</v>
      </c>
      <c r="AX927" s="2">
        <f t="shared" si="592"/>
        <v>0</v>
      </c>
      <c r="AY927" s="2">
        <f t="shared" si="592"/>
        <v>0</v>
      </c>
      <c r="AZ927" s="2">
        <f t="shared" si="592"/>
        <v>0</v>
      </c>
      <c r="BA927" s="2">
        <f t="shared" si="592"/>
        <v>0</v>
      </c>
      <c r="BB927" s="2">
        <f t="shared" si="592"/>
        <v>0</v>
      </c>
      <c r="BC927" s="2">
        <f t="shared" si="592"/>
        <v>0</v>
      </c>
      <c r="BD927" s="2">
        <f t="shared" si="592"/>
        <v>0</v>
      </c>
      <c r="BE927" s="2">
        <f t="shared" si="592"/>
        <v>0</v>
      </c>
      <c r="BF927" s="2">
        <f t="shared" si="592"/>
        <v>0</v>
      </c>
      <c r="BG927" s="2">
        <f t="shared" si="592"/>
        <v>0</v>
      </c>
      <c r="BH927" s="2">
        <f t="shared" si="592"/>
        <v>0</v>
      </c>
      <c r="BI927" s="2">
        <f t="shared" si="592"/>
        <v>0</v>
      </c>
      <c r="BJ927" s="2">
        <f t="shared" si="592"/>
        <v>0</v>
      </c>
      <c r="BK927" s="2">
        <f t="shared" si="592"/>
        <v>0</v>
      </c>
      <c r="BL927" s="2">
        <f t="shared" si="592"/>
        <v>0</v>
      </c>
      <c r="BM927" s="2">
        <f t="shared" si="592"/>
        <v>0</v>
      </c>
      <c r="BN927" s="2">
        <f t="shared" si="592"/>
        <v>0</v>
      </c>
      <c r="BO927" s="2">
        <f t="shared" si="592"/>
        <v>0</v>
      </c>
      <c r="BP927" s="2">
        <f t="shared" si="592"/>
        <v>0</v>
      </c>
      <c r="BQ927" s="2">
        <f t="shared" si="592"/>
        <v>0</v>
      </c>
      <c r="BR927" s="2">
        <f t="shared" si="592"/>
        <v>0</v>
      </c>
      <c r="BS927" s="2">
        <f t="shared" si="592"/>
        <v>0</v>
      </c>
      <c r="BT927" s="2">
        <f t="shared" si="592"/>
        <v>0</v>
      </c>
      <c r="BU927" s="2">
        <f t="shared" si="592"/>
        <v>0</v>
      </c>
      <c r="BV927" s="2">
        <f t="shared" si="592"/>
        <v>0</v>
      </c>
      <c r="BW927" s="2">
        <f t="shared" si="592"/>
        <v>0</v>
      </c>
      <c r="BX927" s="2">
        <f t="shared" si="592"/>
        <v>0</v>
      </c>
      <c r="BY927" s="2">
        <f t="shared" si="592"/>
        <v>0</v>
      </c>
      <c r="BZ927" s="2">
        <f t="shared" si="592"/>
        <v>0</v>
      </c>
      <c r="CA927" s="2">
        <f t="shared" ref="CA927:DF927" si="593">CA932</f>
        <v>29863.919999999998</v>
      </c>
      <c r="CB927" s="2">
        <f t="shared" si="593"/>
        <v>0</v>
      </c>
      <c r="CC927" s="2">
        <f t="shared" si="593"/>
        <v>0</v>
      </c>
      <c r="CD927" s="2">
        <f t="shared" si="593"/>
        <v>29863.919999999998</v>
      </c>
      <c r="CE927" s="2">
        <f t="shared" si="593"/>
        <v>0</v>
      </c>
      <c r="CF927" s="2">
        <f t="shared" si="593"/>
        <v>0</v>
      </c>
      <c r="CG927" s="2">
        <f t="shared" si="593"/>
        <v>0</v>
      </c>
      <c r="CH927" s="2">
        <f t="shared" si="593"/>
        <v>0</v>
      </c>
      <c r="CI927" s="2">
        <f t="shared" si="593"/>
        <v>0</v>
      </c>
      <c r="CJ927" s="2">
        <f t="shared" si="593"/>
        <v>0</v>
      </c>
      <c r="CK927" s="2">
        <f t="shared" si="593"/>
        <v>0</v>
      </c>
      <c r="CL927" s="2">
        <f t="shared" si="593"/>
        <v>0</v>
      </c>
      <c r="CM927" s="2">
        <f t="shared" si="593"/>
        <v>0</v>
      </c>
      <c r="CN927" s="2">
        <f t="shared" si="593"/>
        <v>0</v>
      </c>
      <c r="CO927" s="2">
        <f t="shared" si="593"/>
        <v>0</v>
      </c>
      <c r="CP927" s="2">
        <f t="shared" si="593"/>
        <v>0</v>
      </c>
      <c r="CQ927" s="2">
        <f t="shared" si="593"/>
        <v>0</v>
      </c>
      <c r="CR927" s="2">
        <f t="shared" si="593"/>
        <v>0</v>
      </c>
      <c r="CS927" s="2">
        <f t="shared" si="593"/>
        <v>0</v>
      </c>
      <c r="CT927" s="2">
        <f t="shared" si="593"/>
        <v>0</v>
      </c>
      <c r="CU927" s="2">
        <f t="shared" si="593"/>
        <v>0</v>
      </c>
      <c r="CV927" s="2">
        <f t="shared" si="593"/>
        <v>0</v>
      </c>
      <c r="CW927" s="2">
        <f t="shared" si="593"/>
        <v>0</v>
      </c>
      <c r="CX927" s="2">
        <f t="shared" si="593"/>
        <v>0</v>
      </c>
      <c r="CY927" s="2">
        <f t="shared" si="593"/>
        <v>0</v>
      </c>
      <c r="CZ927" s="2">
        <f t="shared" si="593"/>
        <v>0</v>
      </c>
      <c r="DA927" s="2">
        <f t="shared" si="593"/>
        <v>0</v>
      </c>
      <c r="DB927" s="2">
        <f t="shared" si="593"/>
        <v>0</v>
      </c>
      <c r="DC927" s="2">
        <f t="shared" si="593"/>
        <v>0</v>
      </c>
      <c r="DD927" s="2">
        <f t="shared" si="593"/>
        <v>0</v>
      </c>
      <c r="DE927" s="2">
        <f t="shared" si="593"/>
        <v>0</v>
      </c>
      <c r="DF927" s="2">
        <f t="shared" si="593"/>
        <v>0</v>
      </c>
      <c r="DG927" s="3">
        <f t="shared" ref="DG927:EL927" si="594">DG932</f>
        <v>0</v>
      </c>
      <c r="DH927" s="3">
        <f t="shared" si="594"/>
        <v>0</v>
      </c>
      <c r="DI927" s="3">
        <f t="shared" si="594"/>
        <v>0</v>
      </c>
      <c r="DJ927" s="3">
        <f t="shared" si="594"/>
        <v>0</v>
      </c>
      <c r="DK927" s="3">
        <f t="shared" si="594"/>
        <v>0</v>
      </c>
      <c r="DL927" s="3">
        <f t="shared" si="594"/>
        <v>0</v>
      </c>
      <c r="DM927" s="3">
        <f t="shared" si="594"/>
        <v>0</v>
      </c>
      <c r="DN927" s="3">
        <f t="shared" si="594"/>
        <v>0</v>
      </c>
      <c r="DO927" s="3">
        <f t="shared" si="594"/>
        <v>0</v>
      </c>
      <c r="DP927" s="3">
        <f t="shared" si="594"/>
        <v>0</v>
      </c>
      <c r="DQ927" s="3">
        <f t="shared" si="594"/>
        <v>0</v>
      </c>
      <c r="DR927" s="3">
        <f t="shared" si="594"/>
        <v>0</v>
      </c>
      <c r="DS927" s="3">
        <f t="shared" si="594"/>
        <v>0</v>
      </c>
      <c r="DT927" s="3">
        <f t="shared" si="594"/>
        <v>0</v>
      </c>
      <c r="DU927" s="3">
        <f t="shared" si="594"/>
        <v>0</v>
      </c>
      <c r="DV927" s="3">
        <f t="shared" si="594"/>
        <v>0</v>
      </c>
      <c r="DW927" s="3">
        <f t="shared" si="594"/>
        <v>0</v>
      </c>
      <c r="DX927" s="3">
        <f t="shared" si="594"/>
        <v>0</v>
      </c>
      <c r="DY927" s="3">
        <f t="shared" si="594"/>
        <v>0</v>
      </c>
      <c r="DZ927" s="3">
        <f t="shared" si="594"/>
        <v>0</v>
      </c>
      <c r="EA927" s="3">
        <f t="shared" si="594"/>
        <v>0</v>
      </c>
      <c r="EB927" s="3">
        <f t="shared" si="594"/>
        <v>0</v>
      </c>
      <c r="EC927" s="3">
        <f t="shared" si="594"/>
        <v>0</v>
      </c>
      <c r="ED927" s="3">
        <f t="shared" si="594"/>
        <v>0</v>
      </c>
      <c r="EE927" s="3">
        <f t="shared" si="594"/>
        <v>0</v>
      </c>
      <c r="EF927" s="3">
        <f t="shared" si="594"/>
        <v>0</v>
      </c>
      <c r="EG927" s="3">
        <f t="shared" si="594"/>
        <v>0</v>
      </c>
      <c r="EH927" s="3">
        <f t="shared" si="594"/>
        <v>0</v>
      </c>
      <c r="EI927" s="3">
        <f t="shared" si="594"/>
        <v>0</v>
      </c>
      <c r="EJ927" s="3">
        <f t="shared" si="594"/>
        <v>0</v>
      </c>
      <c r="EK927" s="3">
        <f t="shared" si="594"/>
        <v>0</v>
      </c>
      <c r="EL927" s="3">
        <f t="shared" si="594"/>
        <v>0</v>
      </c>
      <c r="EM927" s="3">
        <f t="shared" ref="EM927:FR927" si="595">EM932</f>
        <v>0</v>
      </c>
      <c r="EN927" s="3">
        <f t="shared" si="595"/>
        <v>0</v>
      </c>
      <c r="EO927" s="3">
        <f t="shared" si="595"/>
        <v>0</v>
      </c>
      <c r="EP927" s="3">
        <f t="shared" si="595"/>
        <v>0</v>
      </c>
      <c r="EQ927" s="3">
        <f t="shared" si="595"/>
        <v>0</v>
      </c>
      <c r="ER927" s="3">
        <f t="shared" si="595"/>
        <v>0</v>
      </c>
      <c r="ES927" s="3">
        <f t="shared" si="595"/>
        <v>0</v>
      </c>
      <c r="ET927" s="3">
        <f t="shared" si="595"/>
        <v>0</v>
      </c>
      <c r="EU927" s="3">
        <f t="shared" si="595"/>
        <v>0</v>
      </c>
      <c r="EV927" s="3">
        <f t="shared" si="595"/>
        <v>0</v>
      </c>
      <c r="EW927" s="3">
        <f t="shared" si="595"/>
        <v>0</v>
      </c>
      <c r="EX927" s="3">
        <f t="shared" si="595"/>
        <v>0</v>
      </c>
      <c r="EY927" s="3">
        <f t="shared" si="595"/>
        <v>0</v>
      </c>
      <c r="EZ927" s="3">
        <f t="shared" si="595"/>
        <v>0</v>
      </c>
      <c r="FA927" s="3">
        <f t="shared" si="595"/>
        <v>0</v>
      </c>
      <c r="FB927" s="3">
        <f t="shared" si="595"/>
        <v>0</v>
      </c>
      <c r="FC927" s="3">
        <f t="shared" si="595"/>
        <v>0</v>
      </c>
      <c r="FD927" s="3">
        <f t="shared" si="595"/>
        <v>0</v>
      </c>
      <c r="FE927" s="3">
        <f t="shared" si="595"/>
        <v>0</v>
      </c>
      <c r="FF927" s="3">
        <f t="shared" si="595"/>
        <v>0</v>
      </c>
      <c r="FG927" s="3">
        <f t="shared" si="595"/>
        <v>0</v>
      </c>
      <c r="FH927" s="3">
        <f t="shared" si="595"/>
        <v>0</v>
      </c>
      <c r="FI927" s="3">
        <f t="shared" si="595"/>
        <v>0</v>
      </c>
      <c r="FJ927" s="3">
        <f t="shared" si="595"/>
        <v>0</v>
      </c>
      <c r="FK927" s="3">
        <f t="shared" si="595"/>
        <v>0</v>
      </c>
      <c r="FL927" s="3">
        <f t="shared" si="595"/>
        <v>0</v>
      </c>
      <c r="FM927" s="3">
        <f t="shared" si="595"/>
        <v>0</v>
      </c>
      <c r="FN927" s="3">
        <f t="shared" si="595"/>
        <v>0</v>
      </c>
      <c r="FO927" s="3">
        <f t="shared" si="595"/>
        <v>0</v>
      </c>
      <c r="FP927" s="3">
        <f t="shared" si="595"/>
        <v>0</v>
      </c>
      <c r="FQ927" s="3">
        <f t="shared" si="595"/>
        <v>0</v>
      </c>
      <c r="FR927" s="3">
        <f t="shared" si="595"/>
        <v>0</v>
      </c>
      <c r="FS927" s="3">
        <f t="shared" ref="FS927:GX927" si="596">FS932</f>
        <v>0</v>
      </c>
      <c r="FT927" s="3">
        <f t="shared" si="596"/>
        <v>0</v>
      </c>
      <c r="FU927" s="3">
        <f t="shared" si="596"/>
        <v>0</v>
      </c>
      <c r="FV927" s="3">
        <f t="shared" si="596"/>
        <v>0</v>
      </c>
      <c r="FW927" s="3">
        <f t="shared" si="596"/>
        <v>0</v>
      </c>
      <c r="FX927" s="3">
        <f t="shared" si="596"/>
        <v>0</v>
      </c>
      <c r="FY927" s="3">
        <f t="shared" si="596"/>
        <v>0</v>
      </c>
      <c r="FZ927" s="3">
        <f t="shared" si="596"/>
        <v>0</v>
      </c>
      <c r="GA927" s="3">
        <f t="shared" si="596"/>
        <v>0</v>
      </c>
      <c r="GB927" s="3">
        <f t="shared" si="596"/>
        <v>0</v>
      </c>
      <c r="GC927" s="3">
        <f t="shared" si="596"/>
        <v>0</v>
      </c>
      <c r="GD927" s="3">
        <f t="shared" si="596"/>
        <v>0</v>
      </c>
      <c r="GE927" s="3">
        <f t="shared" si="596"/>
        <v>0</v>
      </c>
      <c r="GF927" s="3">
        <f t="shared" si="596"/>
        <v>0</v>
      </c>
      <c r="GG927" s="3">
        <f t="shared" si="596"/>
        <v>0</v>
      </c>
      <c r="GH927" s="3">
        <f t="shared" si="596"/>
        <v>0</v>
      </c>
      <c r="GI927" s="3">
        <f t="shared" si="596"/>
        <v>0</v>
      </c>
      <c r="GJ927" s="3">
        <f t="shared" si="596"/>
        <v>0</v>
      </c>
      <c r="GK927" s="3">
        <f t="shared" si="596"/>
        <v>0</v>
      </c>
      <c r="GL927" s="3">
        <f t="shared" si="596"/>
        <v>0</v>
      </c>
      <c r="GM927" s="3">
        <f t="shared" si="596"/>
        <v>0</v>
      </c>
      <c r="GN927" s="3">
        <f t="shared" si="596"/>
        <v>0</v>
      </c>
      <c r="GO927" s="3">
        <f t="shared" si="596"/>
        <v>0</v>
      </c>
      <c r="GP927" s="3">
        <f t="shared" si="596"/>
        <v>0</v>
      </c>
      <c r="GQ927" s="3">
        <f t="shared" si="596"/>
        <v>0</v>
      </c>
      <c r="GR927" s="3">
        <f t="shared" si="596"/>
        <v>0</v>
      </c>
      <c r="GS927" s="3">
        <f t="shared" si="596"/>
        <v>0</v>
      </c>
      <c r="GT927" s="3">
        <f t="shared" si="596"/>
        <v>0</v>
      </c>
      <c r="GU927" s="3">
        <f t="shared" si="596"/>
        <v>0</v>
      </c>
      <c r="GV927" s="3">
        <f t="shared" si="596"/>
        <v>0</v>
      </c>
      <c r="GW927" s="3">
        <f t="shared" si="596"/>
        <v>0</v>
      </c>
      <c r="GX927" s="3">
        <f t="shared" si="596"/>
        <v>0</v>
      </c>
    </row>
    <row r="929" spans="1:245" x14ac:dyDescent="0.2">
      <c r="A929">
        <v>17</v>
      </c>
      <c r="B929">
        <v>1</v>
      </c>
      <c r="C929">
        <f>ROW(SmtRes!A526)</f>
        <v>526</v>
      </c>
      <c r="D929">
        <f>ROW(EtalonRes!A526)</f>
        <v>526</v>
      </c>
      <c r="E929" t="s">
        <v>16</v>
      </c>
      <c r="F929" t="s">
        <v>858</v>
      </c>
      <c r="G929" t="s">
        <v>859</v>
      </c>
      <c r="H929" t="s">
        <v>19</v>
      </c>
      <c r="I929">
        <v>1</v>
      </c>
      <c r="J929">
        <v>0</v>
      </c>
      <c r="K929">
        <v>1</v>
      </c>
      <c r="M929">
        <v>1</v>
      </c>
      <c r="O929">
        <f>ROUND(CP929,2)</f>
        <v>8046.7</v>
      </c>
      <c r="P929">
        <f>SUMIF(SmtRes!AQ525:'SmtRes'!AQ526,"=1",SmtRes!DF525:'SmtRes'!DF526)</f>
        <v>0</v>
      </c>
      <c r="Q929">
        <f>SUMIF(SmtRes!AQ525:'SmtRes'!AQ526,"=1",SmtRes!DG525:'SmtRes'!DG526)</f>
        <v>0</v>
      </c>
      <c r="R929">
        <f>SUMIF(SmtRes!AQ525:'SmtRes'!AQ526,"=1",SmtRes!DH525:'SmtRes'!DH526)</f>
        <v>0</v>
      </c>
      <c r="S929">
        <f>SUMIF(SmtRes!AQ525:'SmtRes'!AQ526,"=1",SmtRes!DI525:'SmtRes'!DI526)</f>
        <v>8046.7</v>
      </c>
      <c r="T929">
        <f>ROUND(CU929*I929,2)</f>
        <v>0</v>
      </c>
      <c r="U929">
        <f>SUMIF(SmtRes!AQ525:'SmtRes'!AQ526,"=1",SmtRes!CV525:'SmtRes'!CV526)</f>
        <v>7.3710000000000004</v>
      </c>
      <c r="V929">
        <f>SUMIF(SmtRes!AQ525:'SmtRes'!AQ526,"=1",SmtRes!CW525:'SmtRes'!CW526)</f>
        <v>0</v>
      </c>
      <c r="W929">
        <f>ROUND(CX929*I929,2)</f>
        <v>0</v>
      </c>
      <c r="X929">
        <f>ROUND(CY929,2)</f>
        <v>5954.56</v>
      </c>
      <c r="Y929">
        <f>ROUND(CZ929,2)</f>
        <v>2896.81</v>
      </c>
      <c r="AA929">
        <v>449016141</v>
      </c>
      <c r="AB929">
        <f>ROUND((AC929+AD929+AF929),6)</f>
        <v>8046.6995699999998</v>
      </c>
      <c r="AC929">
        <f>ROUND((0),6)</f>
        <v>0</v>
      </c>
      <c r="AD929">
        <f>ROUND((((0)-(0))+AE929),6)</f>
        <v>0</v>
      </c>
      <c r="AE929">
        <f>ROUND((0),6)</f>
        <v>0</v>
      </c>
      <c r="AF929">
        <f>ROUND((SUM(SmtRes!BT525:'SmtRes'!BT526)),6)</f>
        <v>8046.6995699999998</v>
      </c>
      <c r="AG929">
        <f>ROUND((AP929),6)</f>
        <v>0</v>
      </c>
      <c r="AH929">
        <f>(SUM(SmtRes!BU525:'SmtRes'!BU526))</f>
        <v>7.3710000000000004</v>
      </c>
      <c r="AI929">
        <f>(0)</f>
        <v>0</v>
      </c>
      <c r="AJ929">
        <f>(AS929)</f>
        <v>0</v>
      </c>
      <c r="AK929">
        <v>6877.5209999999997</v>
      </c>
      <c r="AL929">
        <v>0</v>
      </c>
      <c r="AM929">
        <v>0</v>
      </c>
      <c r="AN929">
        <v>0</v>
      </c>
      <c r="AO929">
        <v>6877.5209999999997</v>
      </c>
      <c r="AP929">
        <v>0</v>
      </c>
      <c r="AQ929">
        <v>6.3</v>
      </c>
      <c r="AR929">
        <v>0</v>
      </c>
      <c r="AS929">
        <v>0</v>
      </c>
      <c r="AT929">
        <v>74</v>
      </c>
      <c r="AU929">
        <v>36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0</v>
      </c>
      <c r="BE929" t="s">
        <v>0</v>
      </c>
      <c r="BF929" t="s">
        <v>0</v>
      </c>
      <c r="BG929" t="s">
        <v>0</v>
      </c>
      <c r="BH929">
        <v>0</v>
      </c>
      <c r="BI929">
        <v>4</v>
      </c>
      <c r="BJ929" t="s">
        <v>860</v>
      </c>
      <c r="BM929">
        <v>200001</v>
      </c>
      <c r="BN929">
        <v>0</v>
      </c>
      <c r="BO929" t="s">
        <v>0</v>
      </c>
      <c r="BP929">
        <v>0</v>
      </c>
      <c r="BQ929">
        <v>4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0</v>
      </c>
      <c r="BZ929">
        <v>74</v>
      </c>
      <c r="CA929">
        <v>36</v>
      </c>
      <c r="CB929" t="s">
        <v>0</v>
      </c>
      <c r="CE929">
        <v>0</v>
      </c>
      <c r="CF929">
        <v>0</v>
      </c>
      <c r="CG929">
        <v>0</v>
      </c>
      <c r="CM929">
        <v>0</v>
      </c>
      <c r="CN929" t="s">
        <v>0</v>
      </c>
      <c r="CO929">
        <v>0</v>
      </c>
      <c r="CP929">
        <f>(P929+Q929+S929+R929)</f>
        <v>8046.7</v>
      </c>
      <c r="CQ929">
        <f>SUMIF(SmtRes!AQ525:'SmtRes'!AQ526,"=1",SmtRes!AA525:'SmtRes'!AA526)</f>
        <v>0</v>
      </c>
      <c r="CR929">
        <f>SUMIF(SmtRes!AQ525:'SmtRes'!AQ526,"=1",SmtRes!AB525:'SmtRes'!AB526)</f>
        <v>0</v>
      </c>
      <c r="CS929">
        <f>SUMIF(SmtRes!AQ525:'SmtRes'!AQ526,"=1",SmtRes!AC525:'SmtRes'!AC526)</f>
        <v>0</v>
      </c>
      <c r="CT929">
        <f>SUMIF(SmtRes!AQ525:'SmtRes'!AQ526,"=1",SmtRes!AD525:'SmtRes'!AD526)</f>
        <v>2077.9299999999998</v>
      </c>
      <c r="CU929">
        <f>AG929</f>
        <v>0</v>
      </c>
      <c r="CV929">
        <f>SUMIF(SmtRes!AQ525:'SmtRes'!AQ526,"=1",SmtRes!BU525:'SmtRes'!BU526)</f>
        <v>7.3710000000000004</v>
      </c>
      <c r="CW929">
        <f>SUMIF(SmtRes!AQ525:'SmtRes'!AQ526,"=1",SmtRes!BV525:'SmtRes'!BV526)</f>
        <v>0</v>
      </c>
      <c r="CX929">
        <f>AJ929</f>
        <v>0</v>
      </c>
      <c r="CY929">
        <f>(((S929+R929)*AT929)/100)</f>
        <v>5954.558</v>
      </c>
      <c r="CZ929">
        <f>(((S929+R929)*AU929)/100)</f>
        <v>2896.8119999999999</v>
      </c>
      <c r="DC929" t="s">
        <v>0</v>
      </c>
      <c r="DD929" t="s">
        <v>789</v>
      </c>
      <c r="DE929" t="s">
        <v>789</v>
      </c>
      <c r="DF929" t="s">
        <v>789</v>
      </c>
      <c r="DG929" t="s">
        <v>789</v>
      </c>
      <c r="DH929" t="s">
        <v>0</v>
      </c>
      <c r="DI929" t="s">
        <v>789</v>
      </c>
      <c r="DJ929" t="s">
        <v>789</v>
      </c>
      <c r="DK929" t="s">
        <v>0</v>
      </c>
      <c r="DL929" t="s">
        <v>0</v>
      </c>
      <c r="DM929" t="s">
        <v>0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19</v>
      </c>
      <c r="DW929" t="s">
        <v>19</v>
      </c>
      <c r="DX929">
        <v>1</v>
      </c>
      <c r="DZ929" t="s">
        <v>0</v>
      </c>
      <c r="EA929" t="s">
        <v>0</v>
      </c>
      <c r="EB929" t="s">
        <v>0</v>
      </c>
      <c r="EC929" t="s">
        <v>0</v>
      </c>
      <c r="EE929">
        <v>416979947</v>
      </c>
      <c r="EF929">
        <v>4</v>
      </c>
      <c r="EG929" t="s">
        <v>790</v>
      </c>
      <c r="EH929">
        <v>83</v>
      </c>
      <c r="EI929" t="s">
        <v>790</v>
      </c>
      <c r="EJ929">
        <v>4</v>
      </c>
      <c r="EK929">
        <v>200001</v>
      </c>
      <c r="EL929" t="s">
        <v>791</v>
      </c>
      <c r="EM929" t="s">
        <v>792</v>
      </c>
      <c r="EO929" t="s">
        <v>0</v>
      </c>
      <c r="EQ929">
        <v>131072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6.3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74</v>
      </c>
      <c r="FY929">
        <v>36</v>
      </c>
      <c r="GA929" t="s">
        <v>0</v>
      </c>
      <c r="GD929">
        <v>1</v>
      </c>
      <c r="GF929">
        <v>-1979773169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>ROUND(IF(AND(BH929=3,BI929=3,FS929&lt;&gt;0),P929,0),2)</f>
        <v>0</v>
      </c>
      <c r="GM929">
        <f>ROUND(O929+X929+Y929,2)+GX929</f>
        <v>16898.07</v>
      </c>
      <c r="GN929">
        <f>IF(OR(BI929=0,BI929=1),GM929-GX929,0)</f>
        <v>0</v>
      </c>
      <c r="GO929">
        <f>IF(BI929=2,GM929-GX929,0)</f>
        <v>0</v>
      </c>
      <c r="GP929">
        <f>IF(BI929=4,GM929-GX929,0)</f>
        <v>16898.07</v>
      </c>
      <c r="GR929">
        <v>0</v>
      </c>
      <c r="GS929">
        <v>3</v>
      </c>
      <c r="GT929">
        <v>0</v>
      </c>
      <c r="GU929" t="s">
        <v>789</v>
      </c>
      <c r="GV929">
        <f>ROUND(((GT929*ROUND(1.17,7))),6)</f>
        <v>0</v>
      </c>
      <c r="GW929">
        <v>1</v>
      </c>
      <c r="GX929">
        <f>ROUND(HC929*I929,2)</f>
        <v>0</v>
      </c>
      <c r="HA929">
        <v>0</v>
      </c>
      <c r="HB929">
        <v>0</v>
      </c>
      <c r="HC929">
        <f>GV929*GW929</f>
        <v>0</v>
      </c>
      <c r="HE929" t="s">
        <v>0</v>
      </c>
      <c r="HF929" t="s">
        <v>0</v>
      </c>
      <c r="HM929" t="s">
        <v>0</v>
      </c>
      <c r="HN929" t="s">
        <v>793</v>
      </c>
      <c r="HO929" t="s">
        <v>794</v>
      </c>
      <c r="HP929" t="s">
        <v>790</v>
      </c>
      <c r="HQ929" t="s">
        <v>790</v>
      </c>
      <c r="HS929">
        <v>0</v>
      </c>
      <c r="IK929">
        <v>0</v>
      </c>
    </row>
    <row r="930" spans="1:245" x14ac:dyDescent="0.2">
      <c r="A930">
        <v>17</v>
      </c>
      <c r="B930">
        <v>1</v>
      </c>
      <c r="C930">
        <f>ROW(SmtRes!A528)</f>
        <v>528</v>
      </c>
      <c r="D930">
        <f>ROW(EtalonRes!A528)</f>
        <v>528</v>
      </c>
      <c r="E930" t="s">
        <v>28</v>
      </c>
      <c r="F930" t="s">
        <v>861</v>
      </c>
      <c r="G930" t="s">
        <v>862</v>
      </c>
      <c r="H930" t="s">
        <v>812</v>
      </c>
      <c r="I930">
        <v>2</v>
      </c>
      <c r="J930">
        <v>0</v>
      </c>
      <c r="K930">
        <v>2</v>
      </c>
      <c r="M930">
        <v>2</v>
      </c>
      <c r="O930">
        <f>ROUND(CP930,2)</f>
        <v>6174.21</v>
      </c>
      <c r="P930">
        <f>SUMIF(SmtRes!AQ527:'SmtRes'!AQ528,"=1",SmtRes!DF527:'SmtRes'!DF528)</f>
        <v>0</v>
      </c>
      <c r="Q930">
        <f>SUMIF(SmtRes!AQ527:'SmtRes'!AQ528,"=1",SmtRes!DG527:'SmtRes'!DG528)</f>
        <v>0</v>
      </c>
      <c r="R930">
        <f>SUMIF(SmtRes!AQ527:'SmtRes'!AQ528,"=1",SmtRes!DH527:'SmtRes'!DH528)</f>
        <v>0</v>
      </c>
      <c r="S930">
        <f>SUMIF(SmtRes!AQ527:'SmtRes'!AQ528,"=1",SmtRes!DI527:'SmtRes'!DI528)</f>
        <v>6174.21</v>
      </c>
      <c r="T930">
        <f>ROUND(CU930*I930,2)</f>
        <v>0</v>
      </c>
      <c r="U930">
        <f>SUMIF(SmtRes!AQ527:'SmtRes'!AQ528,"=1",SmtRes!CV527:'SmtRes'!CV528)</f>
        <v>5.6862000000000004</v>
      </c>
      <c r="V930">
        <f>SUMIF(SmtRes!AQ527:'SmtRes'!AQ528,"=1",SmtRes!CW527:'SmtRes'!CW528)</f>
        <v>0</v>
      </c>
      <c r="W930">
        <f>ROUND(CX930*I930,2)</f>
        <v>0</v>
      </c>
      <c r="X930">
        <f>ROUND(CY930,2)</f>
        <v>4568.92</v>
      </c>
      <c r="Y930">
        <f>ROUND(CZ930,2)</f>
        <v>2222.7199999999998</v>
      </c>
      <c r="AA930">
        <v>449016141</v>
      </c>
      <c r="AB930">
        <f>ROUND((AC930+AD930+AF930),6)</f>
        <v>3087.1045530000001</v>
      </c>
      <c r="AC930">
        <f>ROUND((0),6)</f>
        <v>0</v>
      </c>
      <c r="AD930">
        <f>ROUND((((0)-(0))+AE930),6)</f>
        <v>0</v>
      </c>
      <c r="AE930">
        <f>ROUND((0),6)</f>
        <v>0</v>
      </c>
      <c r="AF930">
        <f>ROUND((SUM(SmtRes!BT527:'SmtRes'!BT528)),6)</f>
        <v>3087.1045530000001</v>
      </c>
      <c r="AG930">
        <f>ROUND((AP930),6)</f>
        <v>0</v>
      </c>
      <c r="AH930">
        <f>(SUM(SmtRes!BU527:'SmtRes'!BU528))</f>
        <v>2.8431000000000002</v>
      </c>
      <c r="AI930">
        <f>(0)</f>
        <v>0</v>
      </c>
      <c r="AJ930">
        <f>(AS930)</f>
        <v>0</v>
      </c>
      <c r="AK930">
        <v>2638.5509000000002</v>
      </c>
      <c r="AL930">
        <v>0</v>
      </c>
      <c r="AM930">
        <v>0</v>
      </c>
      <c r="AN930">
        <v>0</v>
      </c>
      <c r="AO930">
        <v>2638.5509000000002</v>
      </c>
      <c r="AP930">
        <v>0</v>
      </c>
      <c r="AQ930">
        <v>2.4300000000000002</v>
      </c>
      <c r="AR930">
        <v>0</v>
      </c>
      <c r="AS930">
        <v>0</v>
      </c>
      <c r="AT930">
        <v>74</v>
      </c>
      <c r="AU930">
        <v>36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0</v>
      </c>
      <c r="BE930" t="s">
        <v>0</v>
      </c>
      <c r="BF930" t="s">
        <v>0</v>
      </c>
      <c r="BG930" t="s">
        <v>0</v>
      </c>
      <c r="BH930">
        <v>0</v>
      </c>
      <c r="BI930">
        <v>4</v>
      </c>
      <c r="BJ930" t="s">
        <v>863</v>
      </c>
      <c r="BM930">
        <v>200001</v>
      </c>
      <c r="BN930">
        <v>0</v>
      </c>
      <c r="BO930" t="s">
        <v>0</v>
      </c>
      <c r="BP930">
        <v>0</v>
      </c>
      <c r="BQ930">
        <v>4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0</v>
      </c>
      <c r="BZ930">
        <v>74</v>
      </c>
      <c r="CA930">
        <v>36</v>
      </c>
      <c r="CB930" t="s">
        <v>0</v>
      </c>
      <c r="CE930">
        <v>0</v>
      </c>
      <c r="CF930">
        <v>0</v>
      </c>
      <c r="CG930">
        <v>0</v>
      </c>
      <c r="CM930">
        <v>0</v>
      </c>
      <c r="CN930" t="s">
        <v>0</v>
      </c>
      <c r="CO930">
        <v>0</v>
      </c>
      <c r="CP930">
        <f>(P930+Q930+S930+R930)</f>
        <v>6174.21</v>
      </c>
      <c r="CQ930">
        <f>SUMIF(SmtRes!AQ527:'SmtRes'!AQ528,"=1",SmtRes!AA527:'SmtRes'!AA528)</f>
        <v>0</v>
      </c>
      <c r="CR930">
        <f>SUMIF(SmtRes!AQ527:'SmtRes'!AQ528,"=1",SmtRes!AB527:'SmtRes'!AB528)</f>
        <v>0</v>
      </c>
      <c r="CS930">
        <f>SUMIF(SmtRes!AQ527:'SmtRes'!AQ528,"=1",SmtRes!AC527:'SmtRes'!AC528)</f>
        <v>0</v>
      </c>
      <c r="CT930">
        <f>SUMIF(SmtRes!AQ527:'SmtRes'!AQ528,"=1",SmtRes!AD527:'SmtRes'!AD528)</f>
        <v>2120.34</v>
      </c>
      <c r="CU930">
        <f>AG930</f>
        <v>0</v>
      </c>
      <c r="CV930">
        <f>SUMIF(SmtRes!AQ527:'SmtRes'!AQ528,"=1",SmtRes!BU527:'SmtRes'!BU528)</f>
        <v>2.8431000000000002</v>
      </c>
      <c r="CW930">
        <f>SUMIF(SmtRes!AQ527:'SmtRes'!AQ528,"=1",SmtRes!BV527:'SmtRes'!BV528)</f>
        <v>0</v>
      </c>
      <c r="CX930">
        <f>AJ930</f>
        <v>0</v>
      </c>
      <c r="CY930">
        <f>(((S930+R930)*AT930)/100)</f>
        <v>4568.9153999999999</v>
      </c>
      <c r="CZ930">
        <f>(((S930+R930)*AU930)/100)</f>
        <v>2222.7156</v>
      </c>
      <c r="DC930" t="s">
        <v>0</v>
      </c>
      <c r="DD930" t="s">
        <v>789</v>
      </c>
      <c r="DE930" t="s">
        <v>789</v>
      </c>
      <c r="DF930" t="s">
        <v>789</v>
      </c>
      <c r="DG930" t="s">
        <v>789</v>
      </c>
      <c r="DH930" t="s">
        <v>0</v>
      </c>
      <c r="DI930" t="s">
        <v>789</v>
      </c>
      <c r="DJ930" t="s">
        <v>789</v>
      </c>
      <c r="DK930" t="s">
        <v>0</v>
      </c>
      <c r="DL930" t="s">
        <v>0</v>
      </c>
      <c r="DM930" t="s">
        <v>0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812</v>
      </c>
      <c r="DW930" t="s">
        <v>812</v>
      </c>
      <c r="DX930">
        <v>1</v>
      </c>
      <c r="DZ930" t="s">
        <v>0</v>
      </c>
      <c r="EA930" t="s">
        <v>0</v>
      </c>
      <c r="EB930" t="s">
        <v>0</v>
      </c>
      <c r="EC930" t="s">
        <v>0</v>
      </c>
      <c r="EE930">
        <v>416979947</v>
      </c>
      <c r="EF930">
        <v>4</v>
      </c>
      <c r="EG930" t="s">
        <v>790</v>
      </c>
      <c r="EH930">
        <v>83</v>
      </c>
      <c r="EI930" t="s">
        <v>790</v>
      </c>
      <c r="EJ930">
        <v>4</v>
      </c>
      <c r="EK930">
        <v>200001</v>
      </c>
      <c r="EL930" t="s">
        <v>791</v>
      </c>
      <c r="EM930" t="s">
        <v>792</v>
      </c>
      <c r="EO930" t="s">
        <v>0</v>
      </c>
      <c r="EQ930">
        <v>131072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2.4300000000000002</v>
      </c>
      <c r="EX930">
        <v>0</v>
      </c>
      <c r="EY930">
        <v>0</v>
      </c>
      <c r="FQ930">
        <v>0</v>
      </c>
      <c r="FR930">
        <v>0</v>
      </c>
      <c r="FS930">
        <v>0</v>
      </c>
      <c r="FX930">
        <v>74</v>
      </c>
      <c r="FY930">
        <v>36</v>
      </c>
      <c r="GA930" t="s">
        <v>0</v>
      </c>
      <c r="GD930">
        <v>1</v>
      </c>
      <c r="GF930">
        <v>453896984</v>
      </c>
      <c r="GG930">
        <v>2</v>
      </c>
      <c r="GH930">
        <v>1</v>
      </c>
      <c r="GI930">
        <v>-2</v>
      </c>
      <c r="GJ930">
        <v>0</v>
      </c>
      <c r="GK930">
        <v>0</v>
      </c>
      <c r="GL930">
        <f>ROUND(IF(AND(BH930=3,BI930=3,FS930&lt;&gt;0),P930,0),2)</f>
        <v>0</v>
      </c>
      <c r="GM930">
        <f>ROUND(O930+X930+Y930,2)+GX930</f>
        <v>12965.85</v>
      </c>
      <c r="GN930">
        <f>IF(OR(BI930=0,BI930=1),GM930-GX930,0)</f>
        <v>0</v>
      </c>
      <c r="GO930">
        <f>IF(BI930=2,GM930-GX930,0)</f>
        <v>0</v>
      </c>
      <c r="GP930">
        <f>IF(BI930=4,GM930-GX930,0)</f>
        <v>12965.85</v>
      </c>
      <c r="GR930">
        <v>0</v>
      </c>
      <c r="GS930">
        <v>3</v>
      </c>
      <c r="GT930">
        <v>0</v>
      </c>
      <c r="GU930" t="s">
        <v>789</v>
      </c>
      <c r="GV930">
        <f>ROUND(((GT930*ROUND(1.17,7))),6)</f>
        <v>0</v>
      </c>
      <c r="GW930">
        <v>1</v>
      </c>
      <c r="GX930">
        <f>ROUND(HC930*I930,2)</f>
        <v>0</v>
      </c>
      <c r="HA930">
        <v>0</v>
      </c>
      <c r="HB930">
        <v>0</v>
      </c>
      <c r="HC930">
        <f>GV930*GW930</f>
        <v>0</v>
      </c>
      <c r="HE930" t="s">
        <v>0</v>
      </c>
      <c r="HF930" t="s">
        <v>0</v>
      </c>
      <c r="HM930" t="s">
        <v>0</v>
      </c>
      <c r="HN930" t="s">
        <v>793</v>
      </c>
      <c r="HO930" t="s">
        <v>794</v>
      </c>
      <c r="HP930" t="s">
        <v>790</v>
      </c>
      <c r="HQ930" t="s">
        <v>790</v>
      </c>
      <c r="HS930">
        <v>0</v>
      </c>
      <c r="IK930">
        <v>0</v>
      </c>
    </row>
    <row r="932" spans="1:245" x14ac:dyDescent="0.2">
      <c r="A932" s="2">
        <v>51</v>
      </c>
      <c r="B932" s="2">
        <f>B925</f>
        <v>1</v>
      </c>
      <c r="C932" s="2">
        <f>A925</f>
        <v>4</v>
      </c>
      <c r="D932" s="2">
        <f>ROW(A925)</f>
        <v>925</v>
      </c>
      <c r="E932" s="2"/>
      <c r="F932" s="2" t="str">
        <f>IF(F925&lt;&gt;"",F925,"")</f>
        <v>Новый раздел</v>
      </c>
      <c r="G932" s="2" t="str">
        <f>IF(G925&lt;&gt;"",G925,"")</f>
        <v>ПНР ТМГ-160кВа</v>
      </c>
      <c r="H932" s="2">
        <v>0</v>
      </c>
      <c r="I932" s="2"/>
      <c r="J932" s="2"/>
      <c r="K932" s="2"/>
      <c r="L932" s="2"/>
      <c r="M932" s="2"/>
      <c r="N932" s="2"/>
      <c r="O932" s="2">
        <f t="shared" ref="O932:T932" si="597">ROUND(AB932,2)</f>
        <v>14220.91</v>
      </c>
      <c r="P932" s="2">
        <f t="shared" si="597"/>
        <v>0</v>
      </c>
      <c r="Q932" s="2">
        <f t="shared" si="597"/>
        <v>0</v>
      </c>
      <c r="R932" s="2">
        <f t="shared" si="597"/>
        <v>0</v>
      </c>
      <c r="S932" s="2">
        <f t="shared" si="597"/>
        <v>14220.91</v>
      </c>
      <c r="T932" s="2">
        <f t="shared" si="597"/>
        <v>0</v>
      </c>
      <c r="U932" s="2">
        <f>AH932</f>
        <v>13.0572</v>
      </c>
      <c r="V932" s="2">
        <f>AI932</f>
        <v>0</v>
      </c>
      <c r="W932" s="2">
        <f>ROUND(AJ932,2)</f>
        <v>0</v>
      </c>
      <c r="X932" s="2">
        <f>ROUND(AK932,2)</f>
        <v>10523.48</v>
      </c>
      <c r="Y932" s="2">
        <f>ROUND(AL932,2)</f>
        <v>5119.53</v>
      </c>
      <c r="Z932" s="2"/>
      <c r="AA932" s="2"/>
      <c r="AB932" s="2">
        <f>ROUND(SUMIF(AA929:AA930,"=449016141",O929:O930),2)</f>
        <v>14220.91</v>
      </c>
      <c r="AC932" s="2">
        <f>ROUND(SUMIF(AA929:AA930,"=449016141",P929:P930),2)</f>
        <v>0</v>
      </c>
      <c r="AD932" s="2">
        <f>ROUND(SUMIF(AA929:AA930,"=449016141",Q929:Q930),2)</f>
        <v>0</v>
      </c>
      <c r="AE932" s="2">
        <f>ROUND(SUMIF(AA929:AA930,"=449016141",R929:R930),2)</f>
        <v>0</v>
      </c>
      <c r="AF932" s="2">
        <f>ROUND(SUMIF(AA929:AA930,"=449016141",S929:S930),2)</f>
        <v>14220.91</v>
      </c>
      <c r="AG932" s="2">
        <f>ROUND(SUMIF(AA929:AA930,"=449016141",T929:T930),2)</f>
        <v>0</v>
      </c>
      <c r="AH932" s="2">
        <f>SUMIF(AA929:AA930,"=449016141",U929:U930)</f>
        <v>13.0572</v>
      </c>
      <c r="AI932" s="2">
        <f>SUMIF(AA929:AA930,"=449016141",V929:V930)</f>
        <v>0</v>
      </c>
      <c r="AJ932" s="2">
        <f>ROUND(SUMIF(AA929:AA930,"=449016141",W929:W930),2)</f>
        <v>0</v>
      </c>
      <c r="AK932" s="2">
        <f>ROUND(SUMIF(AA929:AA930,"=449016141",X929:X930),2)</f>
        <v>10523.48</v>
      </c>
      <c r="AL932" s="2">
        <f>ROUND(SUMIF(AA929:AA930,"=449016141",Y929:Y930),2)</f>
        <v>5119.53</v>
      </c>
      <c r="AM932" s="2"/>
      <c r="AN932" s="2"/>
      <c r="AO932" s="2">
        <f t="shared" ref="AO932:BD932" si="598">ROUND(BX932,2)</f>
        <v>0</v>
      </c>
      <c r="AP932" s="2">
        <f t="shared" si="598"/>
        <v>0</v>
      </c>
      <c r="AQ932" s="2">
        <f t="shared" si="598"/>
        <v>0</v>
      </c>
      <c r="AR932" s="2">
        <f t="shared" si="598"/>
        <v>29863.919999999998</v>
      </c>
      <c r="AS932" s="2">
        <f t="shared" si="598"/>
        <v>0</v>
      </c>
      <c r="AT932" s="2">
        <f t="shared" si="598"/>
        <v>0</v>
      </c>
      <c r="AU932" s="2">
        <f t="shared" si="598"/>
        <v>29863.919999999998</v>
      </c>
      <c r="AV932" s="2">
        <f t="shared" si="598"/>
        <v>0</v>
      </c>
      <c r="AW932" s="2">
        <f t="shared" si="598"/>
        <v>0</v>
      </c>
      <c r="AX932" s="2">
        <f t="shared" si="598"/>
        <v>0</v>
      </c>
      <c r="AY932" s="2">
        <f t="shared" si="598"/>
        <v>0</v>
      </c>
      <c r="AZ932" s="2">
        <f t="shared" si="598"/>
        <v>0</v>
      </c>
      <c r="BA932" s="2">
        <f t="shared" si="598"/>
        <v>0</v>
      </c>
      <c r="BB932" s="2">
        <f t="shared" si="598"/>
        <v>0</v>
      </c>
      <c r="BC932" s="2">
        <f t="shared" si="598"/>
        <v>0</v>
      </c>
      <c r="BD932" s="2">
        <f t="shared" si="598"/>
        <v>0</v>
      </c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>
        <f>ROUND(SUMIF(AA929:AA930,"=449016141",FQ929:FQ930),2)</f>
        <v>0</v>
      </c>
      <c r="BY932" s="2">
        <f>ROUND(SUMIF(AA929:AA930,"=449016141",FR929:FR930),2)</f>
        <v>0</v>
      </c>
      <c r="BZ932" s="2">
        <f>ROUND(SUMIF(AA929:AA930,"=449016141",GL929:GL930),2)</f>
        <v>0</v>
      </c>
      <c r="CA932" s="2">
        <f>ROUND(SUMIF(AA929:AA930,"=449016141",GM929:GM930),2)</f>
        <v>29863.919999999998</v>
      </c>
      <c r="CB932" s="2">
        <f>ROUND(SUMIF(AA929:AA930,"=449016141",GN929:GN930),2)</f>
        <v>0</v>
      </c>
      <c r="CC932" s="2">
        <f>ROUND(SUMIF(AA929:AA930,"=449016141",GO929:GO930),2)</f>
        <v>0</v>
      </c>
      <c r="CD932" s="2">
        <f>ROUND(SUMIF(AA929:AA930,"=449016141",GP929:GP930),2)</f>
        <v>29863.919999999998</v>
      </c>
      <c r="CE932" s="2">
        <f>AC932-BX932</f>
        <v>0</v>
      </c>
      <c r="CF932" s="2">
        <f>AC932-BY932</f>
        <v>0</v>
      </c>
      <c r="CG932" s="2">
        <f>BX932-BZ932</f>
        <v>0</v>
      </c>
      <c r="CH932" s="2">
        <f>AC932-BX932-BY932+BZ932</f>
        <v>0</v>
      </c>
      <c r="CI932" s="2">
        <f>BY932-BZ932</f>
        <v>0</v>
      </c>
      <c r="CJ932" s="2">
        <f>ROUND(SUMIF(AA929:AA930,"=449016141",GX929:GX930),2)</f>
        <v>0</v>
      </c>
      <c r="CK932" s="2">
        <f>ROUND(SUMIF(AA929:AA930,"=449016141",GY929:GY930),2)</f>
        <v>0</v>
      </c>
      <c r="CL932" s="2">
        <f>ROUND(SUMIF(AA929:AA930,"=449016141",GZ929:GZ930),2)</f>
        <v>0</v>
      </c>
      <c r="CM932" s="2">
        <f>ROUND(SUMIF(AA929:AA930,"=449016141",HD929:HD930),2)</f>
        <v>0</v>
      </c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>
        <v>0</v>
      </c>
    </row>
    <row r="934" spans="1:245" x14ac:dyDescent="0.2">
      <c r="A934" s="4">
        <v>50</v>
      </c>
      <c r="B934" s="4">
        <v>0</v>
      </c>
      <c r="C934" s="4">
        <v>0</v>
      </c>
      <c r="D934" s="4">
        <v>1</v>
      </c>
      <c r="E934" s="4">
        <v>201</v>
      </c>
      <c r="F934" s="4">
        <f>ROUND(Source!O932,O934)</f>
        <v>14220.91</v>
      </c>
      <c r="G934" s="4" t="s">
        <v>403</v>
      </c>
      <c r="H934" s="4" t="s">
        <v>404</v>
      </c>
      <c r="I934" s="4"/>
      <c r="J934" s="4"/>
      <c r="K934" s="4">
        <v>201</v>
      </c>
      <c r="L934" s="4">
        <v>1</v>
      </c>
      <c r="M934" s="4"/>
      <c r="N934" s="4" t="s">
        <v>0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14220.91</v>
      </c>
      <c r="X934" s="4">
        <v>1</v>
      </c>
      <c r="Y934" s="4">
        <v>14220.91</v>
      </c>
      <c r="Z934" s="4"/>
      <c r="AA934" s="4"/>
      <c r="AB934" s="4"/>
    </row>
    <row r="935" spans="1:245" x14ac:dyDescent="0.2">
      <c r="A935" s="4">
        <v>50</v>
      </c>
      <c r="B935" s="4">
        <v>0</v>
      </c>
      <c r="C935" s="4">
        <v>0</v>
      </c>
      <c r="D935" s="4">
        <v>1</v>
      </c>
      <c r="E935" s="4">
        <v>202</v>
      </c>
      <c r="F935" s="4">
        <f>ROUND(Source!P932,O935)</f>
        <v>0</v>
      </c>
      <c r="G935" s="4" t="s">
        <v>405</v>
      </c>
      <c r="H935" s="4" t="s">
        <v>406</v>
      </c>
      <c r="I935" s="4"/>
      <c r="J935" s="4"/>
      <c r="K935" s="4">
        <v>202</v>
      </c>
      <c r="L935" s="4">
        <v>2</v>
      </c>
      <c r="M935" s="4"/>
      <c r="N935" s="4" t="s">
        <v>0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222</v>
      </c>
      <c r="F936" s="4">
        <f>ROUND(Source!AO932,O936)</f>
        <v>0</v>
      </c>
      <c r="G936" s="4" t="s">
        <v>407</v>
      </c>
      <c r="H936" s="4" t="s">
        <v>408</v>
      </c>
      <c r="I936" s="4"/>
      <c r="J936" s="4"/>
      <c r="K936" s="4">
        <v>222</v>
      </c>
      <c r="L936" s="4">
        <v>3</v>
      </c>
      <c r="M936" s="4"/>
      <c r="N936" s="4" t="s">
        <v>0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225</v>
      </c>
      <c r="F937" s="4">
        <f>ROUND(Source!AV932,O937)</f>
        <v>0</v>
      </c>
      <c r="G937" s="4" t="s">
        <v>409</v>
      </c>
      <c r="H937" s="4" t="s">
        <v>410</v>
      </c>
      <c r="I937" s="4"/>
      <c r="J937" s="4"/>
      <c r="K937" s="4">
        <v>225</v>
      </c>
      <c r="L937" s="4">
        <v>4</v>
      </c>
      <c r="M937" s="4"/>
      <c r="N937" s="4" t="s">
        <v>0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226</v>
      </c>
      <c r="F938" s="4">
        <f>ROUND(Source!AW932,O938)</f>
        <v>0</v>
      </c>
      <c r="G938" s="4" t="s">
        <v>411</v>
      </c>
      <c r="H938" s="4" t="s">
        <v>412</v>
      </c>
      <c r="I938" s="4"/>
      <c r="J938" s="4"/>
      <c r="K938" s="4">
        <v>226</v>
      </c>
      <c r="L938" s="4">
        <v>5</v>
      </c>
      <c r="M938" s="4"/>
      <c r="N938" s="4" t="s">
        <v>0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227</v>
      </c>
      <c r="F939" s="4">
        <f>ROUND(Source!AX932,O939)</f>
        <v>0</v>
      </c>
      <c r="G939" s="4" t="s">
        <v>413</v>
      </c>
      <c r="H939" s="4" t="s">
        <v>414</v>
      </c>
      <c r="I939" s="4"/>
      <c r="J939" s="4"/>
      <c r="K939" s="4">
        <v>227</v>
      </c>
      <c r="L939" s="4">
        <v>6</v>
      </c>
      <c r="M939" s="4"/>
      <c r="N939" s="4" t="s">
        <v>0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228</v>
      </c>
      <c r="F940" s="4">
        <f>ROUND(Source!AY932,O940)</f>
        <v>0</v>
      </c>
      <c r="G940" s="4" t="s">
        <v>415</v>
      </c>
      <c r="H940" s="4" t="s">
        <v>416</v>
      </c>
      <c r="I940" s="4"/>
      <c r="J940" s="4"/>
      <c r="K940" s="4">
        <v>228</v>
      </c>
      <c r="L940" s="4">
        <v>7</v>
      </c>
      <c r="M940" s="4"/>
      <c r="N940" s="4" t="s">
        <v>0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216</v>
      </c>
      <c r="F941" s="4">
        <f>ROUND(Source!AP932,O941)</f>
        <v>0</v>
      </c>
      <c r="G941" s="4" t="s">
        <v>417</v>
      </c>
      <c r="H941" s="4" t="s">
        <v>418</v>
      </c>
      <c r="I941" s="4"/>
      <c r="J941" s="4"/>
      <c r="K941" s="4">
        <v>216</v>
      </c>
      <c r="L941" s="4">
        <v>8</v>
      </c>
      <c r="M941" s="4"/>
      <c r="N941" s="4" t="s">
        <v>0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223</v>
      </c>
      <c r="F942" s="4">
        <f>ROUND(Source!AQ932,O942)</f>
        <v>0</v>
      </c>
      <c r="G942" s="4" t="s">
        <v>419</v>
      </c>
      <c r="H942" s="4" t="s">
        <v>420</v>
      </c>
      <c r="I942" s="4"/>
      <c r="J942" s="4"/>
      <c r="K942" s="4">
        <v>223</v>
      </c>
      <c r="L942" s="4">
        <v>9</v>
      </c>
      <c r="M942" s="4"/>
      <c r="N942" s="4" t="s">
        <v>0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229</v>
      </c>
      <c r="F943" s="4">
        <f>ROUND(Source!AZ932,O943)</f>
        <v>0</v>
      </c>
      <c r="G943" s="4" t="s">
        <v>421</v>
      </c>
      <c r="H943" s="4" t="s">
        <v>422</v>
      </c>
      <c r="I943" s="4"/>
      <c r="J943" s="4"/>
      <c r="K943" s="4">
        <v>229</v>
      </c>
      <c r="L943" s="4">
        <v>10</v>
      </c>
      <c r="M943" s="4"/>
      <c r="N943" s="4" t="s">
        <v>0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203</v>
      </c>
      <c r="F944" s="4">
        <f>ROUND(Source!Q932,O944)</f>
        <v>0</v>
      </c>
      <c r="G944" s="4" t="s">
        <v>423</v>
      </c>
      <c r="H944" s="4" t="s">
        <v>424</v>
      </c>
      <c r="I944" s="4"/>
      <c r="J944" s="4"/>
      <c r="K944" s="4">
        <v>203</v>
      </c>
      <c r="L944" s="4">
        <v>11</v>
      </c>
      <c r="M944" s="4"/>
      <c r="N944" s="4" t="s">
        <v>0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231</v>
      </c>
      <c r="F945" s="4">
        <f>ROUND(Source!BB932,O945)</f>
        <v>0</v>
      </c>
      <c r="G945" s="4" t="s">
        <v>425</v>
      </c>
      <c r="H945" s="4" t="s">
        <v>426</v>
      </c>
      <c r="I945" s="4"/>
      <c r="J945" s="4"/>
      <c r="K945" s="4">
        <v>231</v>
      </c>
      <c r="L945" s="4">
        <v>12</v>
      </c>
      <c r="M945" s="4"/>
      <c r="N945" s="4" t="s">
        <v>0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204</v>
      </c>
      <c r="F946" s="4">
        <f>ROUND(Source!R932,O946)</f>
        <v>0</v>
      </c>
      <c r="G946" s="4" t="s">
        <v>427</v>
      </c>
      <c r="H946" s="4" t="s">
        <v>428</v>
      </c>
      <c r="I946" s="4"/>
      <c r="J946" s="4"/>
      <c r="K946" s="4">
        <v>204</v>
      </c>
      <c r="L946" s="4">
        <v>13</v>
      </c>
      <c r="M946" s="4"/>
      <c r="N946" s="4" t="s">
        <v>0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205</v>
      </c>
      <c r="F947" s="4">
        <f>ROUND(Source!S932,O947)</f>
        <v>14220.91</v>
      </c>
      <c r="G947" s="4" t="s">
        <v>429</v>
      </c>
      <c r="H947" s="4" t="s">
        <v>430</v>
      </c>
      <c r="I947" s="4"/>
      <c r="J947" s="4"/>
      <c r="K947" s="4">
        <v>205</v>
      </c>
      <c r="L947" s="4">
        <v>14</v>
      </c>
      <c r="M947" s="4"/>
      <c r="N947" s="4" t="s">
        <v>0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14220.91</v>
      </c>
      <c r="X947" s="4">
        <v>1</v>
      </c>
      <c r="Y947" s="4">
        <v>14220.91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232</v>
      </c>
      <c r="F948" s="4">
        <f>ROUND(Source!BC932,O948)</f>
        <v>0</v>
      </c>
      <c r="G948" s="4" t="s">
        <v>431</v>
      </c>
      <c r="H948" s="4" t="s">
        <v>432</v>
      </c>
      <c r="I948" s="4"/>
      <c r="J948" s="4"/>
      <c r="K948" s="4">
        <v>232</v>
      </c>
      <c r="L948" s="4">
        <v>15</v>
      </c>
      <c r="M948" s="4"/>
      <c r="N948" s="4" t="s">
        <v>0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214</v>
      </c>
      <c r="F949" s="4">
        <f>ROUND(Source!AS932,O949)</f>
        <v>0</v>
      </c>
      <c r="G949" s="4" t="s">
        <v>433</v>
      </c>
      <c r="H949" s="4" t="s">
        <v>434</v>
      </c>
      <c r="I949" s="4"/>
      <c r="J949" s="4"/>
      <c r="K949" s="4">
        <v>214</v>
      </c>
      <c r="L949" s="4">
        <v>16</v>
      </c>
      <c r="M949" s="4"/>
      <c r="N949" s="4" t="s">
        <v>0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215</v>
      </c>
      <c r="F950" s="4">
        <f>ROUND(Source!AT932,O950)</f>
        <v>0</v>
      </c>
      <c r="G950" s="4" t="s">
        <v>435</v>
      </c>
      <c r="H950" s="4" t="s">
        <v>436</v>
      </c>
      <c r="I950" s="4"/>
      <c r="J950" s="4"/>
      <c r="K950" s="4">
        <v>215</v>
      </c>
      <c r="L950" s="4">
        <v>17</v>
      </c>
      <c r="M950" s="4"/>
      <c r="N950" s="4" t="s">
        <v>0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217</v>
      </c>
      <c r="F951" s="4">
        <f>ROUND(Source!AU932,O951)</f>
        <v>29863.919999999998</v>
      </c>
      <c r="G951" s="4" t="s">
        <v>437</v>
      </c>
      <c r="H951" s="4" t="s">
        <v>438</v>
      </c>
      <c r="I951" s="4"/>
      <c r="J951" s="4"/>
      <c r="K951" s="4">
        <v>217</v>
      </c>
      <c r="L951" s="4">
        <v>18</v>
      </c>
      <c r="M951" s="4"/>
      <c r="N951" s="4" t="s">
        <v>0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29863.919999999998</v>
      </c>
      <c r="X951" s="4">
        <v>1</v>
      </c>
      <c r="Y951" s="4">
        <v>29863.919999999998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230</v>
      </c>
      <c r="F952" s="4">
        <f>ROUND(Source!BA932,O952)</f>
        <v>0</v>
      </c>
      <c r="G952" s="4" t="s">
        <v>439</v>
      </c>
      <c r="H952" s="4" t="s">
        <v>440</v>
      </c>
      <c r="I952" s="4"/>
      <c r="J952" s="4"/>
      <c r="K952" s="4">
        <v>230</v>
      </c>
      <c r="L952" s="4">
        <v>19</v>
      </c>
      <c r="M952" s="4"/>
      <c r="N952" s="4" t="s">
        <v>0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206</v>
      </c>
      <c r="F953" s="4">
        <f>ROUND(Source!T932,O953)</f>
        <v>0</v>
      </c>
      <c r="G953" s="4" t="s">
        <v>441</v>
      </c>
      <c r="H953" s="4" t="s">
        <v>442</v>
      </c>
      <c r="I953" s="4"/>
      <c r="J953" s="4"/>
      <c r="K953" s="4">
        <v>206</v>
      </c>
      <c r="L953" s="4">
        <v>20</v>
      </c>
      <c r="M953" s="4"/>
      <c r="N953" s="4" t="s">
        <v>0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207</v>
      </c>
      <c r="F954" s="4">
        <f>ROUND(Source!U932,O954)</f>
        <v>13.0572</v>
      </c>
      <c r="G954" s="4" t="s">
        <v>443</v>
      </c>
      <c r="H954" s="4" t="s">
        <v>444</v>
      </c>
      <c r="I954" s="4"/>
      <c r="J954" s="4"/>
      <c r="K954" s="4">
        <v>207</v>
      </c>
      <c r="L954" s="4">
        <v>21</v>
      </c>
      <c r="M954" s="4"/>
      <c r="N954" s="4" t="s">
        <v>0</v>
      </c>
      <c r="O954" s="4">
        <v>7</v>
      </c>
      <c r="P954" s="4"/>
      <c r="Q954" s="4"/>
      <c r="R954" s="4"/>
      <c r="S954" s="4"/>
      <c r="T954" s="4"/>
      <c r="U954" s="4"/>
      <c r="V954" s="4"/>
      <c r="W954" s="4">
        <v>13.0572</v>
      </c>
      <c r="X954" s="4">
        <v>1</v>
      </c>
      <c r="Y954" s="4">
        <v>13.0572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208</v>
      </c>
      <c r="F955" s="4">
        <f>ROUND(Source!V932,O955)</f>
        <v>0</v>
      </c>
      <c r="G955" s="4" t="s">
        <v>445</v>
      </c>
      <c r="H955" s="4" t="s">
        <v>446</v>
      </c>
      <c r="I955" s="4"/>
      <c r="J955" s="4"/>
      <c r="K955" s="4">
        <v>208</v>
      </c>
      <c r="L955" s="4">
        <v>22</v>
      </c>
      <c r="M955" s="4"/>
      <c r="N955" s="4" t="s">
        <v>0</v>
      </c>
      <c r="O955" s="4">
        <v>7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209</v>
      </c>
      <c r="F956" s="4">
        <f>ROUND(Source!W932,O956)</f>
        <v>0</v>
      </c>
      <c r="G956" s="4" t="s">
        <v>447</v>
      </c>
      <c r="H956" s="4" t="s">
        <v>448</v>
      </c>
      <c r="I956" s="4"/>
      <c r="J956" s="4"/>
      <c r="K956" s="4">
        <v>209</v>
      </c>
      <c r="L956" s="4">
        <v>23</v>
      </c>
      <c r="M956" s="4"/>
      <c r="N956" s="4" t="s">
        <v>0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233</v>
      </c>
      <c r="F957" s="4">
        <f>ROUND(Source!BD932,O957)</f>
        <v>0</v>
      </c>
      <c r="G957" s="4" t="s">
        <v>449</v>
      </c>
      <c r="H957" s="4" t="s">
        <v>450</v>
      </c>
      <c r="I957" s="4"/>
      <c r="J957" s="4"/>
      <c r="K957" s="4">
        <v>233</v>
      </c>
      <c r="L957" s="4">
        <v>24</v>
      </c>
      <c r="M957" s="4"/>
      <c r="N957" s="4" t="s">
        <v>0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210</v>
      </c>
      <c r="F958" s="4">
        <f>ROUND(Source!X932,O958)</f>
        <v>10523.48</v>
      </c>
      <c r="G958" s="4" t="s">
        <v>451</v>
      </c>
      <c r="H958" s="4" t="s">
        <v>452</v>
      </c>
      <c r="I958" s="4"/>
      <c r="J958" s="4"/>
      <c r="K958" s="4">
        <v>210</v>
      </c>
      <c r="L958" s="4">
        <v>25</v>
      </c>
      <c r="M958" s="4"/>
      <c r="N958" s="4" t="s">
        <v>0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10523.48</v>
      </c>
      <c r="X958" s="4">
        <v>1</v>
      </c>
      <c r="Y958" s="4">
        <v>10523.48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211</v>
      </c>
      <c r="F959" s="4">
        <f>ROUND(Source!Y932,O959)</f>
        <v>5119.53</v>
      </c>
      <c r="G959" s="4" t="s">
        <v>453</v>
      </c>
      <c r="H959" s="4" t="s">
        <v>454</v>
      </c>
      <c r="I959" s="4"/>
      <c r="J959" s="4"/>
      <c r="K959" s="4">
        <v>211</v>
      </c>
      <c r="L959" s="4">
        <v>26</v>
      </c>
      <c r="M959" s="4"/>
      <c r="N959" s="4" t="s">
        <v>0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5119.53</v>
      </c>
      <c r="X959" s="4">
        <v>1</v>
      </c>
      <c r="Y959" s="4">
        <v>5119.53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224</v>
      </c>
      <c r="F960" s="4">
        <f>ROUND(Source!AR932,O960)</f>
        <v>29863.919999999998</v>
      </c>
      <c r="G960" s="4" t="s">
        <v>455</v>
      </c>
      <c r="H960" s="4" t="s">
        <v>456</v>
      </c>
      <c r="I960" s="4"/>
      <c r="J960" s="4"/>
      <c r="K960" s="4">
        <v>224</v>
      </c>
      <c r="L960" s="4">
        <v>27</v>
      </c>
      <c r="M960" s="4"/>
      <c r="N960" s="4" t="s">
        <v>0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29863.919999999998</v>
      </c>
      <c r="X960" s="4">
        <v>1</v>
      </c>
      <c r="Y960" s="4">
        <v>29863.919999999998</v>
      </c>
      <c r="Z960" s="4"/>
      <c r="AA960" s="4"/>
      <c r="AB960" s="4"/>
    </row>
    <row r="962" spans="1:206" x14ac:dyDescent="0.2">
      <c r="A962" s="2">
        <v>51</v>
      </c>
      <c r="B962" s="2">
        <f>B921</f>
        <v>1</v>
      </c>
      <c r="C962" s="2">
        <f>A921</f>
        <v>3</v>
      </c>
      <c r="D962" s="2">
        <f>ROW(A921)</f>
        <v>921</v>
      </c>
      <c r="E962" s="2"/>
      <c r="F962" s="2" t="str">
        <f>IF(F921&lt;&gt;"",F921,"")</f>
        <v>09-01-03</v>
      </c>
      <c r="G962" s="2" t="str">
        <f>IF(G921&lt;&gt;"",G921,"")</f>
        <v>ПНР ТМГ-160кВа</v>
      </c>
      <c r="H962" s="2">
        <v>0</v>
      </c>
      <c r="I962" s="2"/>
      <c r="J962" s="2"/>
      <c r="K962" s="2"/>
      <c r="L962" s="2"/>
      <c r="M962" s="2"/>
      <c r="N962" s="2"/>
      <c r="O962" s="2">
        <f t="shared" ref="O962:T962" si="599">ROUND(O932+AB962,2)</f>
        <v>14220.91</v>
      </c>
      <c r="P962" s="2">
        <f t="shared" si="599"/>
        <v>0</v>
      </c>
      <c r="Q962" s="2">
        <f t="shared" si="599"/>
        <v>0</v>
      </c>
      <c r="R962" s="2">
        <f t="shared" si="599"/>
        <v>0</v>
      </c>
      <c r="S962" s="2">
        <f t="shared" si="599"/>
        <v>14220.91</v>
      </c>
      <c r="T962" s="2">
        <f t="shared" si="599"/>
        <v>0</v>
      </c>
      <c r="U962" s="2">
        <f>U932+AH962</f>
        <v>13.0572</v>
      </c>
      <c r="V962" s="2">
        <f>V932+AI962</f>
        <v>0</v>
      </c>
      <c r="W962" s="2">
        <f>ROUND(W932+AJ962,2)</f>
        <v>0</v>
      </c>
      <c r="X962" s="2">
        <f>ROUND(X932+AK962,2)</f>
        <v>10523.48</v>
      </c>
      <c r="Y962" s="2">
        <f>ROUND(Y932+AL962,2)</f>
        <v>5119.53</v>
      </c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>
        <f t="shared" ref="AO962:BD962" si="600">ROUND(AO932+BX962,2)</f>
        <v>0</v>
      </c>
      <c r="AP962" s="2">
        <f t="shared" si="600"/>
        <v>0</v>
      </c>
      <c r="AQ962" s="2">
        <f t="shared" si="600"/>
        <v>0</v>
      </c>
      <c r="AR962" s="2">
        <f t="shared" si="600"/>
        <v>29863.919999999998</v>
      </c>
      <c r="AS962" s="2">
        <f t="shared" si="600"/>
        <v>0</v>
      </c>
      <c r="AT962" s="2">
        <f t="shared" si="600"/>
        <v>0</v>
      </c>
      <c r="AU962" s="2">
        <f t="shared" si="600"/>
        <v>29863.919999999998</v>
      </c>
      <c r="AV962" s="2">
        <f t="shared" si="600"/>
        <v>0</v>
      </c>
      <c r="AW962" s="2">
        <f t="shared" si="600"/>
        <v>0</v>
      </c>
      <c r="AX962" s="2">
        <f t="shared" si="600"/>
        <v>0</v>
      </c>
      <c r="AY962" s="2">
        <f t="shared" si="600"/>
        <v>0</v>
      </c>
      <c r="AZ962" s="2">
        <f t="shared" si="600"/>
        <v>0</v>
      </c>
      <c r="BA962" s="2">
        <f t="shared" si="600"/>
        <v>0</v>
      </c>
      <c r="BB962" s="2">
        <f t="shared" si="600"/>
        <v>0</v>
      </c>
      <c r="BC962" s="2">
        <f t="shared" si="600"/>
        <v>0</v>
      </c>
      <c r="BD962" s="2">
        <f t="shared" si="600"/>
        <v>0</v>
      </c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>
        <v>0</v>
      </c>
    </row>
    <row r="964" spans="1:206" x14ac:dyDescent="0.2">
      <c r="A964" s="4">
        <v>50</v>
      </c>
      <c r="B964" s="4">
        <v>0</v>
      </c>
      <c r="C964" s="4">
        <v>0</v>
      </c>
      <c r="D964" s="4">
        <v>1</v>
      </c>
      <c r="E964" s="4">
        <v>201</v>
      </c>
      <c r="F964" s="4">
        <f>ROUND(Source!O962,O964)</f>
        <v>14220.91</v>
      </c>
      <c r="G964" s="4" t="s">
        <v>403</v>
      </c>
      <c r="H964" s="4" t="s">
        <v>404</v>
      </c>
      <c r="I964" s="4"/>
      <c r="J964" s="4"/>
      <c r="K964" s="4">
        <v>201</v>
      </c>
      <c r="L964" s="4">
        <v>1</v>
      </c>
      <c r="M964" s="4"/>
      <c r="N964" s="4" t="s">
        <v>0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14220.91</v>
      </c>
      <c r="X964" s="4">
        <v>1</v>
      </c>
      <c r="Y964" s="4">
        <v>14220.91</v>
      </c>
      <c r="Z964" s="4"/>
      <c r="AA964" s="4"/>
      <c r="AB964" s="4"/>
    </row>
    <row r="965" spans="1:206" x14ac:dyDescent="0.2">
      <c r="A965" s="4">
        <v>50</v>
      </c>
      <c r="B965" s="4">
        <v>0</v>
      </c>
      <c r="C965" s="4">
        <v>0</v>
      </c>
      <c r="D965" s="4">
        <v>1</v>
      </c>
      <c r="E965" s="4">
        <v>202</v>
      </c>
      <c r="F965" s="4">
        <f>ROUND(Source!P962,O965)</f>
        <v>0</v>
      </c>
      <c r="G965" s="4" t="s">
        <v>405</v>
      </c>
      <c r="H965" s="4" t="s">
        <v>406</v>
      </c>
      <c r="I965" s="4"/>
      <c r="J965" s="4"/>
      <c r="K965" s="4">
        <v>202</v>
      </c>
      <c r="L965" s="4">
        <v>2</v>
      </c>
      <c r="M965" s="4"/>
      <c r="N965" s="4" t="s">
        <v>0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06" x14ac:dyDescent="0.2">
      <c r="A966" s="4">
        <v>50</v>
      </c>
      <c r="B966" s="4">
        <v>0</v>
      </c>
      <c r="C966" s="4">
        <v>0</v>
      </c>
      <c r="D966" s="4">
        <v>1</v>
      </c>
      <c r="E966" s="4">
        <v>222</v>
      </c>
      <c r="F966" s="4">
        <f>ROUND(Source!AO962,O966)</f>
        <v>0</v>
      </c>
      <c r="G966" s="4" t="s">
        <v>407</v>
      </c>
      <c r="H966" s="4" t="s">
        <v>408</v>
      </c>
      <c r="I966" s="4"/>
      <c r="J966" s="4"/>
      <c r="K966" s="4">
        <v>222</v>
      </c>
      <c r="L966" s="4">
        <v>3</v>
      </c>
      <c r="M966" s="4"/>
      <c r="N966" s="4" t="s">
        <v>0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225</v>
      </c>
      <c r="F967" s="4">
        <f>ROUND(Source!AV962,O967)</f>
        <v>0</v>
      </c>
      <c r="G967" s="4" t="s">
        <v>409</v>
      </c>
      <c r="H967" s="4" t="s">
        <v>410</v>
      </c>
      <c r="I967" s="4"/>
      <c r="J967" s="4"/>
      <c r="K967" s="4">
        <v>225</v>
      </c>
      <c r="L967" s="4">
        <v>4</v>
      </c>
      <c r="M967" s="4"/>
      <c r="N967" s="4" t="s">
        <v>0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226</v>
      </c>
      <c r="F968" s="4">
        <f>ROUND(Source!AW962,O968)</f>
        <v>0</v>
      </c>
      <c r="G968" s="4" t="s">
        <v>411</v>
      </c>
      <c r="H968" s="4" t="s">
        <v>412</v>
      </c>
      <c r="I968" s="4"/>
      <c r="J968" s="4"/>
      <c r="K968" s="4">
        <v>226</v>
      </c>
      <c r="L968" s="4">
        <v>5</v>
      </c>
      <c r="M968" s="4"/>
      <c r="N968" s="4" t="s">
        <v>0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227</v>
      </c>
      <c r="F969" s="4">
        <f>ROUND(Source!AX962,O969)</f>
        <v>0</v>
      </c>
      <c r="G969" s="4" t="s">
        <v>413</v>
      </c>
      <c r="H969" s="4" t="s">
        <v>414</v>
      </c>
      <c r="I969" s="4"/>
      <c r="J969" s="4"/>
      <c r="K969" s="4">
        <v>227</v>
      </c>
      <c r="L969" s="4">
        <v>6</v>
      </c>
      <c r="M969" s="4"/>
      <c r="N969" s="4" t="s">
        <v>0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228</v>
      </c>
      <c r="F970" s="4">
        <f>ROUND(Source!AY962,O970)</f>
        <v>0</v>
      </c>
      <c r="G970" s="4" t="s">
        <v>415</v>
      </c>
      <c r="H970" s="4" t="s">
        <v>416</v>
      </c>
      <c r="I970" s="4"/>
      <c r="J970" s="4"/>
      <c r="K970" s="4">
        <v>228</v>
      </c>
      <c r="L970" s="4">
        <v>7</v>
      </c>
      <c r="M970" s="4"/>
      <c r="N970" s="4" t="s">
        <v>0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216</v>
      </c>
      <c r="F971" s="4">
        <f>ROUND(Source!AP962,O971)</f>
        <v>0</v>
      </c>
      <c r="G971" s="4" t="s">
        <v>417</v>
      </c>
      <c r="H971" s="4" t="s">
        <v>418</v>
      </c>
      <c r="I971" s="4"/>
      <c r="J971" s="4"/>
      <c r="K971" s="4">
        <v>216</v>
      </c>
      <c r="L971" s="4">
        <v>8</v>
      </c>
      <c r="M971" s="4"/>
      <c r="N971" s="4" t="s">
        <v>0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223</v>
      </c>
      <c r="F972" s="4">
        <f>ROUND(Source!AQ962,O972)</f>
        <v>0</v>
      </c>
      <c r="G972" s="4" t="s">
        <v>419</v>
      </c>
      <c r="H972" s="4" t="s">
        <v>420</v>
      </c>
      <c r="I972" s="4"/>
      <c r="J972" s="4"/>
      <c r="K972" s="4">
        <v>223</v>
      </c>
      <c r="L972" s="4">
        <v>9</v>
      </c>
      <c r="M972" s="4"/>
      <c r="N972" s="4" t="s">
        <v>0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229</v>
      </c>
      <c r="F973" s="4">
        <f>ROUND(Source!AZ962,O973)</f>
        <v>0</v>
      </c>
      <c r="G973" s="4" t="s">
        <v>421</v>
      </c>
      <c r="H973" s="4" t="s">
        <v>422</v>
      </c>
      <c r="I973" s="4"/>
      <c r="J973" s="4"/>
      <c r="K973" s="4">
        <v>229</v>
      </c>
      <c r="L973" s="4">
        <v>10</v>
      </c>
      <c r="M973" s="4"/>
      <c r="N973" s="4" t="s">
        <v>0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203</v>
      </c>
      <c r="F974" s="4">
        <f>ROUND(Source!Q962,O974)</f>
        <v>0</v>
      </c>
      <c r="G974" s="4" t="s">
        <v>423</v>
      </c>
      <c r="H974" s="4" t="s">
        <v>424</v>
      </c>
      <c r="I974" s="4"/>
      <c r="J974" s="4"/>
      <c r="K974" s="4">
        <v>203</v>
      </c>
      <c r="L974" s="4">
        <v>11</v>
      </c>
      <c r="M974" s="4"/>
      <c r="N974" s="4" t="s">
        <v>0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231</v>
      </c>
      <c r="F975" s="4">
        <f>ROUND(Source!BB962,O975)</f>
        <v>0</v>
      </c>
      <c r="G975" s="4" t="s">
        <v>425</v>
      </c>
      <c r="H975" s="4" t="s">
        <v>426</v>
      </c>
      <c r="I975" s="4"/>
      <c r="J975" s="4"/>
      <c r="K975" s="4">
        <v>231</v>
      </c>
      <c r="L975" s="4">
        <v>12</v>
      </c>
      <c r="M975" s="4"/>
      <c r="N975" s="4" t="s">
        <v>0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204</v>
      </c>
      <c r="F976" s="4">
        <f>ROUND(Source!R962,O976)</f>
        <v>0</v>
      </c>
      <c r="G976" s="4" t="s">
        <v>427</v>
      </c>
      <c r="H976" s="4" t="s">
        <v>428</v>
      </c>
      <c r="I976" s="4"/>
      <c r="J976" s="4"/>
      <c r="K976" s="4">
        <v>204</v>
      </c>
      <c r="L976" s="4">
        <v>13</v>
      </c>
      <c r="M976" s="4"/>
      <c r="N976" s="4" t="s">
        <v>0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205</v>
      </c>
      <c r="F977" s="4">
        <f>ROUND(Source!S962,O977)</f>
        <v>14220.91</v>
      </c>
      <c r="G977" s="4" t="s">
        <v>429</v>
      </c>
      <c r="H977" s="4" t="s">
        <v>430</v>
      </c>
      <c r="I977" s="4"/>
      <c r="J977" s="4"/>
      <c r="K977" s="4">
        <v>205</v>
      </c>
      <c r="L977" s="4">
        <v>14</v>
      </c>
      <c r="M977" s="4"/>
      <c r="N977" s="4" t="s">
        <v>0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14220.91</v>
      </c>
      <c r="X977" s="4">
        <v>1</v>
      </c>
      <c r="Y977" s="4">
        <v>14220.91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232</v>
      </c>
      <c r="F978" s="4">
        <f>ROUND(Source!BC962,O978)</f>
        <v>0</v>
      </c>
      <c r="G978" s="4" t="s">
        <v>431</v>
      </c>
      <c r="H978" s="4" t="s">
        <v>432</v>
      </c>
      <c r="I978" s="4"/>
      <c r="J978" s="4"/>
      <c r="K978" s="4">
        <v>232</v>
      </c>
      <c r="L978" s="4">
        <v>15</v>
      </c>
      <c r="M978" s="4"/>
      <c r="N978" s="4" t="s">
        <v>0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214</v>
      </c>
      <c r="F979" s="4">
        <f>ROUND(Source!AS962,O979)</f>
        <v>0</v>
      </c>
      <c r="G979" s="4" t="s">
        <v>433</v>
      </c>
      <c r="H979" s="4" t="s">
        <v>434</v>
      </c>
      <c r="I979" s="4"/>
      <c r="J979" s="4"/>
      <c r="K979" s="4">
        <v>214</v>
      </c>
      <c r="L979" s="4">
        <v>16</v>
      </c>
      <c r="M979" s="4"/>
      <c r="N979" s="4" t="s">
        <v>0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215</v>
      </c>
      <c r="F980" s="4">
        <f>ROUND(Source!AT962,O980)</f>
        <v>0</v>
      </c>
      <c r="G980" s="4" t="s">
        <v>435</v>
      </c>
      <c r="H980" s="4" t="s">
        <v>436</v>
      </c>
      <c r="I980" s="4"/>
      <c r="J980" s="4"/>
      <c r="K980" s="4">
        <v>215</v>
      </c>
      <c r="L980" s="4">
        <v>17</v>
      </c>
      <c r="M980" s="4"/>
      <c r="N980" s="4" t="s">
        <v>0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217</v>
      </c>
      <c r="F981" s="4">
        <f>ROUND(Source!AU962,O981)</f>
        <v>29863.919999999998</v>
      </c>
      <c r="G981" s="4" t="s">
        <v>437</v>
      </c>
      <c r="H981" s="4" t="s">
        <v>438</v>
      </c>
      <c r="I981" s="4"/>
      <c r="J981" s="4"/>
      <c r="K981" s="4">
        <v>217</v>
      </c>
      <c r="L981" s="4">
        <v>18</v>
      </c>
      <c r="M981" s="4"/>
      <c r="N981" s="4" t="s">
        <v>0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29863.919999999998</v>
      </c>
      <c r="X981" s="4">
        <v>1</v>
      </c>
      <c r="Y981" s="4">
        <v>29863.919999999998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230</v>
      </c>
      <c r="F982" s="4">
        <f>ROUND(Source!BA962,O982)</f>
        <v>0</v>
      </c>
      <c r="G982" s="4" t="s">
        <v>439</v>
      </c>
      <c r="H982" s="4" t="s">
        <v>440</v>
      </c>
      <c r="I982" s="4"/>
      <c r="J982" s="4"/>
      <c r="K982" s="4">
        <v>230</v>
      </c>
      <c r="L982" s="4">
        <v>19</v>
      </c>
      <c r="M982" s="4"/>
      <c r="N982" s="4" t="s">
        <v>0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206</v>
      </c>
      <c r="F983" s="4">
        <f>ROUND(Source!T962,O983)</f>
        <v>0</v>
      </c>
      <c r="G983" s="4" t="s">
        <v>441</v>
      </c>
      <c r="H983" s="4" t="s">
        <v>442</v>
      </c>
      <c r="I983" s="4"/>
      <c r="J983" s="4"/>
      <c r="K983" s="4">
        <v>206</v>
      </c>
      <c r="L983" s="4">
        <v>20</v>
      </c>
      <c r="M983" s="4"/>
      <c r="N983" s="4" t="s">
        <v>0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207</v>
      </c>
      <c r="F984" s="4">
        <f>ROUND(Source!U962,O984)</f>
        <v>13.0572</v>
      </c>
      <c r="G984" s="4" t="s">
        <v>443</v>
      </c>
      <c r="H984" s="4" t="s">
        <v>444</v>
      </c>
      <c r="I984" s="4"/>
      <c r="J984" s="4"/>
      <c r="K984" s="4">
        <v>207</v>
      </c>
      <c r="L984" s="4">
        <v>21</v>
      </c>
      <c r="M984" s="4"/>
      <c r="N984" s="4" t="s">
        <v>0</v>
      </c>
      <c r="O984" s="4">
        <v>7</v>
      </c>
      <c r="P984" s="4"/>
      <c r="Q984" s="4"/>
      <c r="R984" s="4"/>
      <c r="S984" s="4"/>
      <c r="T984" s="4"/>
      <c r="U984" s="4"/>
      <c r="V984" s="4"/>
      <c r="W984" s="4">
        <v>13.0572</v>
      </c>
      <c r="X984" s="4">
        <v>1</v>
      </c>
      <c r="Y984" s="4">
        <v>13.0572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208</v>
      </c>
      <c r="F985" s="4">
        <f>ROUND(Source!V962,O985)</f>
        <v>0</v>
      </c>
      <c r="G985" s="4" t="s">
        <v>445</v>
      </c>
      <c r="H985" s="4" t="s">
        <v>446</v>
      </c>
      <c r="I985" s="4"/>
      <c r="J985" s="4"/>
      <c r="K985" s="4">
        <v>208</v>
      </c>
      <c r="L985" s="4">
        <v>22</v>
      </c>
      <c r="M985" s="4"/>
      <c r="N985" s="4" t="s">
        <v>0</v>
      </c>
      <c r="O985" s="4">
        <v>7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209</v>
      </c>
      <c r="F986" s="4">
        <f>ROUND(Source!W962,O986)</f>
        <v>0</v>
      </c>
      <c r="G986" s="4" t="s">
        <v>447</v>
      </c>
      <c r="H986" s="4" t="s">
        <v>448</v>
      </c>
      <c r="I986" s="4"/>
      <c r="J986" s="4"/>
      <c r="K986" s="4">
        <v>209</v>
      </c>
      <c r="L986" s="4">
        <v>23</v>
      </c>
      <c r="M986" s="4"/>
      <c r="N986" s="4" t="s">
        <v>0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233</v>
      </c>
      <c r="F987" s="4">
        <f>ROUND(Source!BD962,O987)</f>
        <v>0</v>
      </c>
      <c r="G987" s="4" t="s">
        <v>449</v>
      </c>
      <c r="H987" s="4" t="s">
        <v>450</v>
      </c>
      <c r="I987" s="4"/>
      <c r="J987" s="4"/>
      <c r="K987" s="4">
        <v>233</v>
      </c>
      <c r="L987" s="4">
        <v>24</v>
      </c>
      <c r="M987" s="4"/>
      <c r="N987" s="4" t="s">
        <v>0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210</v>
      </c>
      <c r="F988" s="4">
        <f>ROUND(Source!X962,O988)</f>
        <v>10523.48</v>
      </c>
      <c r="G988" s="4" t="s">
        <v>451</v>
      </c>
      <c r="H988" s="4" t="s">
        <v>452</v>
      </c>
      <c r="I988" s="4"/>
      <c r="J988" s="4"/>
      <c r="K988" s="4">
        <v>210</v>
      </c>
      <c r="L988" s="4">
        <v>25</v>
      </c>
      <c r="M988" s="4"/>
      <c r="N988" s="4" t="s">
        <v>0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10523.48</v>
      </c>
      <c r="X988" s="4">
        <v>1</v>
      </c>
      <c r="Y988" s="4">
        <v>10523.48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211</v>
      </c>
      <c r="F989" s="4">
        <f>ROUND(Source!Y962,O989)</f>
        <v>5119.53</v>
      </c>
      <c r="G989" s="4" t="s">
        <v>453</v>
      </c>
      <c r="H989" s="4" t="s">
        <v>454</v>
      </c>
      <c r="I989" s="4"/>
      <c r="J989" s="4"/>
      <c r="K989" s="4">
        <v>211</v>
      </c>
      <c r="L989" s="4">
        <v>26</v>
      </c>
      <c r="M989" s="4"/>
      <c r="N989" s="4" t="s">
        <v>0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5119.53</v>
      </c>
      <c r="X989" s="4">
        <v>1</v>
      </c>
      <c r="Y989" s="4">
        <v>5119.53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224</v>
      </c>
      <c r="F990" s="4">
        <f>ROUND(Source!AR962,O990)</f>
        <v>29863.919999999998</v>
      </c>
      <c r="G990" s="4" t="s">
        <v>455</v>
      </c>
      <c r="H990" s="4" t="s">
        <v>456</v>
      </c>
      <c r="I990" s="4"/>
      <c r="J990" s="4"/>
      <c r="K990" s="4">
        <v>224</v>
      </c>
      <c r="L990" s="4">
        <v>27</v>
      </c>
      <c r="M990" s="4"/>
      <c r="N990" s="4" t="s">
        <v>0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29863.919999999998</v>
      </c>
      <c r="X990" s="4">
        <v>1</v>
      </c>
      <c r="Y990" s="4">
        <v>29863.919999999998</v>
      </c>
      <c r="Z990" s="4"/>
      <c r="AA990" s="4"/>
      <c r="AB990" s="4"/>
    </row>
    <row r="991" spans="1:28" x14ac:dyDescent="0.2">
      <c r="A991" s="4">
        <v>50</v>
      </c>
      <c r="B991" s="4">
        <v>1</v>
      </c>
      <c r="C991" s="4">
        <v>0</v>
      </c>
      <c r="D991" s="4">
        <v>2</v>
      </c>
      <c r="E991" s="4">
        <v>0</v>
      </c>
      <c r="F991" s="4">
        <f>ROUND(F990,O991)</f>
        <v>29863.919999999998</v>
      </c>
      <c r="G991" s="4" t="s">
        <v>466</v>
      </c>
      <c r="H991" s="4" t="s">
        <v>467</v>
      </c>
      <c r="I991" s="4"/>
      <c r="J991" s="4"/>
      <c r="K991" s="4">
        <v>212</v>
      </c>
      <c r="L991" s="4">
        <v>28</v>
      </c>
      <c r="M991" s="4"/>
      <c r="N991" s="4" t="s">
        <v>0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29863.919999999998</v>
      </c>
      <c r="X991" s="4">
        <v>1</v>
      </c>
      <c r="Y991" s="4">
        <v>29863.919999999998</v>
      </c>
      <c r="Z991" s="4"/>
      <c r="AA991" s="4"/>
      <c r="AB991" s="4"/>
    </row>
    <row r="992" spans="1:28" x14ac:dyDescent="0.2">
      <c r="A992" s="4">
        <v>50</v>
      </c>
      <c r="B992" s="4">
        <v>1</v>
      </c>
      <c r="C992" s="4">
        <v>0</v>
      </c>
      <c r="D992" s="4">
        <v>2</v>
      </c>
      <c r="E992" s="4">
        <v>0</v>
      </c>
      <c r="F992" s="4">
        <f>ROUND(F990-F965-F974,O992)</f>
        <v>29863.919999999998</v>
      </c>
      <c r="G992" s="4" t="s">
        <v>468</v>
      </c>
      <c r="H992" s="4" t="s">
        <v>469</v>
      </c>
      <c r="I992" s="4"/>
      <c r="J992" s="4"/>
      <c r="K992" s="4">
        <v>212</v>
      </c>
      <c r="L992" s="4">
        <v>29</v>
      </c>
      <c r="M992" s="4"/>
      <c r="N992" s="4" t="s">
        <v>0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29863.919999999998</v>
      </c>
      <c r="X992" s="4">
        <v>1</v>
      </c>
      <c r="Y992" s="4">
        <v>29863.919999999998</v>
      </c>
      <c r="Z992" s="4"/>
      <c r="AA992" s="4"/>
      <c r="AB992" s="4"/>
    </row>
    <row r="993" spans="1:206" x14ac:dyDescent="0.2">
      <c r="A993" s="4">
        <v>50</v>
      </c>
      <c r="B993" s="4">
        <v>1</v>
      </c>
      <c r="C993" s="4">
        <v>0</v>
      </c>
      <c r="D993" s="4">
        <v>2</v>
      </c>
      <c r="E993" s="4">
        <v>0</v>
      </c>
      <c r="F993" s="4">
        <f>ROUND(F974,O993)</f>
        <v>0</v>
      </c>
      <c r="G993" s="4" t="s">
        <v>470</v>
      </c>
      <c r="H993" s="4" t="s">
        <v>471</v>
      </c>
      <c r="I993" s="4"/>
      <c r="J993" s="4"/>
      <c r="K993" s="4">
        <v>212</v>
      </c>
      <c r="L993" s="4">
        <v>30</v>
      </c>
      <c r="M993" s="4"/>
      <c r="N993" s="4" t="s">
        <v>0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">
      <c r="A994" s="4">
        <v>50</v>
      </c>
      <c r="B994" s="4">
        <v>1</v>
      </c>
      <c r="C994" s="4">
        <v>0</v>
      </c>
      <c r="D994" s="4">
        <v>2</v>
      </c>
      <c r="E994" s="4">
        <v>0</v>
      </c>
      <c r="F994" s="4">
        <v>0</v>
      </c>
      <c r="G994" s="4" t="s">
        <v>472</v>
      </c>
      <c r="H994" s="4" t="s">
        <v>473</v>
      </c>
      <c r="I994" s="4"/>
      <c r="J994" s="4"/>
      <c r="K994" s="4">
        <v>212</v>
      </c>
      <c r="L994" s="4">
        <v>31</v>
      </c>
      <c r="M994" s="4"/>
      <c r="N994" s="4" t="s">
        <v>0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">
      <c r="A995" s="4">
        <v>50</v>
      </c>
      <c r="B995" s="4">
        <v>1</v>
      </c>
      <c r="C995" s="4">
        <v>0</v>
      </c>
      <c r="D995" s="4">
        <v>2</v>
      </c>
      <c r="E995" s="4">
        <v>0</v>
      </c>
      <c r="F995" s="4">
        <v>0</v>
      </c>
      <c r="G995" s="4" t="s">
        <v>474</v>
      </c>
      <c r="H995" s="4" t="s">
        <v>475</v>
      </c>
      <c r="I995" s="4"/>
      <c r="J995" s="4"/>
      <c r="K995" s="4">
        <v>212</v>
      </c>
      <c r="L995" s="4">
        <v>32</v>
      </c>
      <c r="M995" s="4"/>
      <c r="N995" s="4" t="s">
        <v>0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">
      <c r="A996" s="4">
        <v>50</v>
      </c>
      <c r="B996" s="4">
        <v>1</v>
      </c>
      <c r="C996" s="4">
        <v>0</v>
      </c>
      <c r="D996" s="4">
        <v>2</v>
      </c>
      <c r="E996" s="4">
        <v>0</v>
      </c>
      <c r="F996" s="4">
        <f>ROUND((F992+F993)*0.196253,O996)</f>
        <v>5860.88</v>
      </c>
      <c r="G996" s="4" t="s">
        <v>476</v>
      </c>
      <c r="H996" s="4" t="s">
        <v>477</v>
      </c>
      <c r="I996" s="4"/>
      <c r="J996" s="4"/>
      <c r="K996" s="4">
        <v>212</v>
      </c>
      <c r="L996" s="4">
        <v>33</v>
      </c>
      <c r="M996" s="4"/>
      <c r="N996" s="4" t="s">
        <v>0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5860.88</v>
      </c>
      <c r="X996" s="4">
        <v>1</v>
      </c>
      <c r="Y996" s="4">
        <v>5860.88</v>
      </c>
      <c r="Z996" s="4"/>
      <c r="AA996" s="4"/>
      <c r="AB996" s="4"/>
    </row>
    <row r="997" spans="1:206" x14ac:dyDescent="0.2">
      <c r="A997" s="4">
        <v>50</v>
      </c>
      <c r="B997" s="4">
        <v>1</v>
      </c>
      <c r="C997" s="4">
        <v>0</v>
      </c>
      <c r="D997" s="4">
        <v>2</v>
      </c>
      <c r="E997" s="4">
        <v>0</v>
      </c>
      <c r="F997" s="4">
        <f>ROUND(F992*1.0785*0.196253,O997)</f>
        <v>6320.96</v>
      </c>
      <c r="G997" s="4" t="s">
        <v>478</v>
      </c>
      <c r="H997" s="4" t="s">
        <v>479</v>
      </c>
      <c r="I997" s="4"/>
      <c r="J997" s="4"/>
      <c r="K997" s="4">
        <v>212</v>
      </c>
      <c r="L997" s="4">
        <v>34</v>
      </c>
      <c r="M997" s="4"/>
      <c r="N997" s="4" t="s">
        <v>0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6320.96</v>
      </c>
      <c r="X997" s="4">
        <v>1</v>
      </c>
      <c r="Y997" s="4">
        <v>6320.96</v>
      </c>
      <c r="Z997" s="4"/>
      <c r="AA997" s="4"/>
      <c r="AB997" s="4"/>
    </row>
    <row r="998" spans="1:206" x14ac:dyDescent="0.2">
      <c r="A998" s="4">
        <v>50</v>
      </c>
      <c r="B998" s="4">
        <v>1</v>
      </c>
      <c r="C998" s="4">
        <v>0</v>
      </c>
      <c r="D998" s="4">
        <v>2</v>
      </c>
      <c r="E998" s="4">
        <v>0</v>
      </c>
      <c r="F998" s="4">
        <f>ROUND((F994+F995+F993)*1.0927,O998)</f>
        <v>0</v>
      </c>
      <c r="G998" s="4" t="s">
        <v>480</v>
      </c>
      <c r="H998" s="4" t="s">
        <v>481</v>
      </c>
      <c r="I998" s="4"/>
      <c r="J998" s="4"/>
      <c r="K998" s="4">
        <v>212</v>
      </c>
      <c r="L998" s="4">
        <v>35</v>
      </c>
      <c r="M998" s="4"/>
      <c r="N998" s="4" t="s">
        <v>0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06" x14ac:dyDescent="0.2">
      <c r="A999" s="4">
        <v>50</v>
      </c>
      <c r="B999" s="4">
        <v>1</v>
      </c>
      <c r="C999" s="4">
        <v>0</v>
      </c>
      <c r="D999" s="4">
        <v>2</v>
      </c>
      <c r="E999" s="4">
        <v>0</v>
      </c>
      <c r="F999" s="4">
        <f>ROUND(F997+F998,O999)</f>
        <v>6320.96</v>
      </c>
      <c r="G999" s="4" t="s">
        <v>482</v>
      </c>
      <c r="H999" s="4" t="s">
        <v>483</v>
      </c>
      <c r="I999" s="4"/>
      <c r="J999" s="4"/>
      <c r="K999" s="4">
        <v>212</v>
      </c>
      <c r="L999" s="4">
        <v>36</v>
      </c>
      <c r="M999" s="4"/>
      <c r="N999" s="4" t="s">
        <v>0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6320.96</v>
      </c>
      <c r="X999" s="4">
        <v>1</v>
      </c>
      <c r="Y999" s="4">
        <v>6320.96</v>
      </c>
      <c r="Z999" s="4"/>
      <c r="AA999" s="4"/>
      <c r="AB999" s="4"/>
    </row>
    <row r="1001" spans="1:206" x14ac:dyDescent="0.2">
      <c r="A1001" s="1">
        <v>3</v>
      </c>
      <c r="B1001" s="1">
        <v>1</v>
      </c>
      <c r="C1001" s="1"/>
      <c r="D1001" s="1">
        <f>ROW(A1045)</f>
        <v>1045</v>
      </c>
      <c r="E1001" s="1"/>
      <c r="F1001" s="1" t="s">
        <v>864</v>
      </c>
      <c r="G1001" s="1" t="s">
        <v>865</v>
      </c>
      <c r="H1001" s="1" t="s">
        <v>0</v>
      </c>
      <c r="I1001" s="1">
        <v>0</v>
      </c>
      <c r="J1001" s="1" t="s">
        <v>0</v>
      </c>
      <c r="K1001" s="1">
        <v>-1</v>
      </c>
      <c r="L1001" s="1" t="s">
        <v>864</v>
      </c>
      <c r="M1001" s="1">
        <v>0</v>
      </c>
      <c r="N1001" s="1"/>
      <c r="O1001" s="1"/>
      <c r="P1001" s="1"/>
      <c r="Q1001" s="1"/>
      <c r="R1001" s="1"/>
      <c r="S1001" s="1">
        <v>0</v>
      </c>
      <c r="T1001" s="1"/>
      <c r="U1001" s="1" t="s">
        <v>0</v>
      </c>
      <c r="V1001" s="1">
        <v>0</v>
      </c>
      <c r="W1001" s="1"/>
      <c r="X1001" s="1"/>
      <c r="Y1001" s="1"/>
      <c r="Z1001" s="1"/>
      <c r="AA1001" s="1"/>
      <c r="AB1001" s="1" t="s">
        <v>0</v>
      </c>
      <c r="AC1001" s="1" t="s">
        <v>0</v>
      </c>
      <c r="AD1001" s="1" t="s">
        <v>0</v>
      </c>
      <c r="AE1001" s="1" t="s">
        <v>0</v>
      </c>
      <c r="AF1001" s="1" t="s">
        <v>0</v>
      </c>
      <c r="AG1001" s="1" t="s">
        <v>0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0</v>
      </c>
      <c r="AQ1001" s="1" t="s">
        <v>0</v>
      </c>
      <c r="AR1001" s="1" t="s">
        <v>0</v>
      </c>
      <c r="AS1001" s="1"/>
      <c r="AT1001" s="1"/>
      <c r="AU1001" s="1"/>
      <c r="AV1001" s="1"/>
      <c r="AW1001" s="1"/>
      <c r="AX1001" s="1"/>
      <c r="AY1001" s="1"/>
      <c r="AZ1001" s="1" t="s">
        <v>0</v>
      </c>
      <c r="BA1001" s="1"/>
      <c r="BB1001" s="1" t="s">
        <v>0</v>
      </c>
      <c r="BC1001" s="1" t="s">
        <v>0</v>
      </c>
      <c r="BD1001" s="1" t="s">
        <v>0</v>
      </c>
      <c r="BE1001" s="1" t="s">
        <v>0</v>
      </c>
      <c r="BF1001" s="1" t="s">
        <v>0</v>
      </c>
      <c r="BG1001" s="1" t="s">
        <v>0</v>
      </c>
      <c r="BH1001" s="1" t="s">
        <v>0</v>
      </c>
      <c r="BI1001" s="1" t="s">
        <v>0</v>
      </c>
      <c r="BJ1001" s="1" t="s">
        <v>0</v>
      </c>
      <c r="BK1001" s="1" t="s">
        <v>0</v>
      </c>
      <c r="BL1001" s="1" t="s">
        <v>0</v>
      </c>
      <c r="BM1001" s="1" t="s">
        <v>0</v>
      </c>
      <c r="BN1001" s="1" t="s">
        <v>0</v>
      </c>
      <c r="BO1001" s="1" t="s">
        <v>0</v>
      </c>
      <c r="BP1001" s="1" t="s">
        <v>0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>
        <v>0</v>
      </c>
      <c r="CG1001" s="1">
        <v>0</v>
      </c>
      <c r="CH1001" s="1"/>
      <c r="CI1001" s="1" t="s">
        <v>0</v>
      </c>
      <c r="CJ1001" s="1" t="s">
        <v>0</v>
      </c>
      <c r="CK1001" t="s">
        <v>0</v>
      </c>
      <c r="CL1001" t="s">
        <v>0</v>
      </c>
      <c r="CM1001" t="s">
        <v>0</v>
      </c>
      <c r="CN1001" t="s">
        <v>0</v>
      </c>
      <c r="CO1001" t="s">
        <v>0</v>
      </c>
      <c r="CP1001" t="s">
        <v>0</v>
      </c>
      <c r="CQ1001" t="s">
        <v>0</v>
      </c>
    </row>
    <row r="1003" spans="1:206" x14ac:dyDescent="0.2">
      <c r="A1003" s="2">
        <v>52</v>
      </c>
      <c r="B1003" s="2">
        <f t="shared" ref="B1003:G1003" si="601">B1045</f>
        <v>1</v>
      </c>
      <c r="C1003" s="2">
        <f t="shared" si="601"/>
        <v>3</v>
      </c>
      <c r="D1003" s="2">
        <f t="shared" si="601"/>
        <v>1001</v>
      </c>
      <c r="E1003" s="2">
        <f t="shared" si="601"/>
        <v>0</v>
      </c>
      <c r="F1003" s="2" t="str">
        <f t="shared" si="601"/>
        <v>09-01-04</v>
      </c>
      <c r="G1003" s="2" t="str">
        <f t="shared" si="601"/>
        <v>ПНР ВЛ-0,4кВ</v>
      </c>
      <c r="H1003" s="2"/>
      <c r="I1003" s="2"/>
      <c r="J1003" s="2"/>
      <c r="K1003" s="2"/>
      <c r="L1003" s="2"/>
      <c r="M1003" s="2"/>
      <c r="N1003" s="2"/>
      <c r="O1003" s="2">
        <f t="shared" ref="O1003:AT1003" si="602">O1045</f>
        <v>5136.1400000000003</v>
      </c>
      <c r="P1003" s="2">
        <f t="shared" si="602"/>
        <v>0</v>
      </c>
      <c r="Q1003" s="2">
        <f t="shared" si="602"/>
        <v>0</v>
      </c>
      <c r="R1003" s="2">
        <f t="shared" si="602"/>
        <v>0</v>
      </c>
      <c r="S1003" s="2">
        <f t="shared" si="602"/>
        <v>5136.1400000000003</v>
      </c>
      <c r="T1003" s="2">
        <f t="shared" si="602"/>
        <v>0</v>
      </c>
      <c r="U1003" s="2">
        <f t="shared" si="602"/>
        <v>4.7629999999999999</v>
      </c>
      <c r="V1003" s="2">
        <f t="shared" si="602"/>
        <v>0</v>
      </c>
      <c r="W1003" s="2">
        <f t="shared" si="602"/>
        <v>0</v>
      </c>
      <c r="X1003" s="2">
        <f t="shared" si="602"/>
        <v>3800.74</v>
      </c>
      <c r="Y1003" s="2">
        <f t="shared" si="602"/>
        <v>1849.01</v>
      </c>
      <c r="Z1003" s="2">
        <f t="shared" si="602"/>
        <v>0</v>
      </c>
      <c r="AA1003" s="2">
        <f t="shared" si="602"/>
        <v>0</v>
      </c>
      <c r="AB1003" s="2">
        <f t="shared" si="602"/>
        <v>0</v>
      </c>
      <c r="AC1003" s="2">
        <f t="shared" si="602"/>
        <v>0</v>
      </c>
      <c r="AD1003" s="2">
        <f t="shared" si="602"/>
        <v>0</v>
      </c>
      <c r="AE1003" s="2">
        <f t="shared" si="602"/>
        <v>0</v>
      </c>
      <c r="AF1003" s="2">
        <f t="shared" si="602"/>
        <v>0</v>
      </c>
      <c r="AG1003" s="2">
        <f t="shared" si="602"/>
        <v>0</v>
      </c>
      <c r="AH1003" s="2">
        <f t="shared" si="602"/>
        <v>0</v>
      </c>
      <c r="AI1003" s="2">
        <f t="shared" si="602"/>
        <v>0</v>
      </c>
      <c r="AJ1003" s="2">
        <f t="shared" si="602"/>
        <v>0</v>
      </c>
      <c r="AK1003" s="2">
        <f t="shared" si="602"/>
        <v>0</v>
      </c>
      <c r="AL1003" s="2">
        <f t="shared" si="602"/>
        <v>0</v>
      </c>
      <c r="AM1003" s="2">
        <f t="shared" si="602"/>
        <v>0</v>
      </c>
      <c r="AN1003" s="2">
        <f t="shared" si="602"/>
        <v>0</v>
      </c>
      <c r="AO1003" s="2">
        <f t="shared" si="602"/>
        <v>0</v>
      </c>
      <c r="AP1003" s="2">
        <f t="shared" si="602"/>
        <v>0</v>
      </c>
      <c r="AQ1003" s="2">
        <f t="shared" si="602"/>
        <v>0</v>
      </c>
      <c r="AR1003" s="2">
        <f t="shared" si="602"/>
        <v>10785.89</v>
      </c>
      <c r="AS1003" s="2">
        <f t="shared" si="602"/>
        <v>0</v>
      </c>
      <c r="AT1003" s="2">
        <f t="shared" si="602"/>
        <v>0</v>
      </c>
      <c r="AU1003" s="2">
        <f t="shared" ref="AU1003:BZ1003" si="603">AU1045</f>
        <v>10785.89</v>
      </c>
      <c r="AV1003" s="2">
        <f t="shared" si="603"/>
        <v>0</v>
      </c>
      <c r="AW1003" s="2">
        <f t="shared" si="603"/>
        <v>0</v>
      </c>
      <c r="AX1003" s="2">
        <f t="shared" si="603"/>
        <v>0</v>
      </c>
      <c r="AY1003" s="2">
        <f t="shared" si="603"/>
        <v>0</v>
      </c>
      <c r="AZ1003" s="2">
        <f t="shared" si="603"/>
        <v>0</v>
      </c>
      <c r="BA1003" s="2">
        <f t="shared" si="603"/>
        <v>0</v>
      </c>
      <c r="BB1003" s="2">
        <f t="shared" si="603"/>
        <v>0</v>
      </c>
      <c r="BC1003" s="2">
        <f t="shared" si="603"/>
        <v>0</v>
      </c>
      <c r="BD1003" s="2">
        <f t="shared" si="603"/>
        <v>0</v>
      </c>
      <c r="BE1003" s="2">
        <f t="shared" si="603"/>
        <v>0</v>
      </c>
      <c r="BF1003" s="2">
        <f t="shared" si="603"/>
        <v>0</v>
      </c>
      <c r="BG1003" s="2">
        <f t="shared" si="603"/>
        <v>0</v>
      </c>
      <c r="BH1003" s="2">
        <f t="shared" si="603"/>
        <v>0</v>
      </c>
      <c r="BI1003" s="2">
        <f t="shared" si="603"/>
        <v>0</v>
      </c>
      <c r="BJ1003" s="2">
        <f t="shared" si="603"/>
        <v>0</v>
      </c>
      <c r="BK1003" s="2">
        <f t="shared" si="603"/>
        <v>0</v>
      </c>
      <c r="BL1003" s="2">
        <f t="shared" si="603"/>
        <v>0</v>
      </c>
      <c r="BM1003" s="2">
        <f t="shared" si="603"/>
        <v>0</v>
      </c>
      <c r="BN1003" s="2">
        <f t="shared" si="603"/>
        <v>0</v>
      </c>
      <c r="BO1003" s="2">
        <f t="shared" si="603"/>
        <v>0</v>
      </c>
      <c r="BP1003" s="2">
        <f t="shared" si="603"/>
        <v>0</v>
      </c>
      <c r="BQ1003" s="2">
        <f t="shared" si="603"/>
        <v>0</v>
      </c>
      <c r="BR1003" s="2">
        <f t="shared" si="603"/>
        <v>0</v>
      </c>
      <c r="BS1003" s="2">
        <f t="shared" si="603"/>
        <v>0</v>
      </c>
      <c r="BT1003" s="2">
        <f t="shared" si="603"/>
        <v>0</v>
      </c>
      <c r="BU1003" s="2">
        <f t="shared" si="603"/>
        <v>0</v>
      </c>
      <c r="BV1003" s="2">
        <f t="shared" si="603"/>
        <v>0</v>
      </c>
      <c r="BW1003" s="2">
        <f t="shared" si="603"/>
        <v>0</v>
      </c>
      <c r="BX1003" s="2">
        <f t="shared" si="603"/>
        <v>0</v>
      </c>
      <c r="BY1003" s="2">
        <f t="shared" si="603"/>
        <v>0</v>
      </c>
      <c r="BZ1003" s="2">
        <f t="shared" si="603"/>
        <v>0</v>
      </c>
      <c r="CA1003" s="2">
        <f t="shared" ref="CA1003:DF1003" si="604">CA1045</f>
        <v>0</v>
      </c>
      <c r="CB1003" s="2">
        <f t="shared" si="604"/>
        <v>0</v>
      </c>
      <c r="CC1003" s="2">
        <f t="shared" si="604"/>
        <v>0</v>
      </c>
      <c r="CD1003" s="2">
        <f t="shared" si="604"/>
        <v>0</v>
      </c>
      <c r="CE1003" s="2">
        <f t="shared" si="604"/>
        <v>0</v>
      </c>
      <c r="CF1003" s="2">
        <f t="shared" si="604"/>
        <v>0</v>
      </c>
      <c r="CG1003" s="2">
        <f t="shared" si="604"/>
        <v>0</v>
      </c>
      <c r="CH1003" s="2">
        <f t="shared" si="604"/>
        <v>0</v>
      </c>
      <c r="CI1003" s="2">
        <f t="shared" si="604"/>
        <v>0</v>
      </c>
      <c r="CJ1003" s="2">
        <f t="shared" si="604"/>
        <v>0</v>
      </c>
      <c r="CK1003" s="2">
        <f t="shared" si="604"/>
        <v>0</v>
      </c>
      <c r="CL1003" s="2">
        <f t="shared" si="604"/>
        <v>0</v>
      </c>
      <c r="CM1003" s="2">
        <f t="shared" si="604"/>
        <v>0</v>
      </c>
      <c r="CN1003" s="2">
        <f t="shared" si="604"/>
        <v>0</v>
      </c>
      <c r="CO1003" s="2">
        <f t="shared" si="604"/>
        <v>0</v>
      </c>
      <c r="CP1003" s="2">
        <f t="shared" si="604"/>
        <v>0</v>
      </c>
      <c r="CQ1003" s="2">
        <f t="shared" si="604"/>
        <v>0</v>
      </c>
      <c r="CR1003" s="2">
        <f t="shared" si="604"/>
        <v>0</v>
      </c>
      <c r="CS1003" s="2">
        <f t="shared" si="604"/>
        <v>0</v>
      </c>
      <c r="CT1003" s="2">
        <f t="shared" si="604"/>
        <v>0</v>
      </c>
      <c r="CU1003" s="2">
        <f t="shared" si="604"/>
        <v>0</v>
      </c>
      <c r="CV1003" s="2">
        <f t="shared" si="604"/>
        <v>0</v>
      </c>
      <c r="CW1003" s="2">
        <f t="shared" si="604"/>
        <v>0</v>
      </c>
      <c r="CX1003" s="2">
        <f t="shared" si="604"/>
        <v>0</v>
      </c>
      <c r="CY1003" s="2">
        <f t="shared" si="604"/>
        <v>0</v>
      </c>
      <c r="CZ1003" s="2">
        <f t="shared" si="604"/>
        <v>0</v>
      </c>
      <c r="DA1003" s="2">
        <f t="shared" si="604"/>
        <v>0</v>
      </c>
      <c r="DB1003" s="2">
        <f t="shared" si="604"/>
        <v>0</v>
      </c>
      <c r="DC1003" s="2">
        <f t="shared" si="604"/>
        <v>0</v>
      </c>
      <c r="DD1003" s="2">
        <f t="shared" si="604"/>
        <v>0</v>
      </c>
      <c r="DE1003" s="2">
        <f t="shared" si="604"/>
        <v>0</v>
      </c>
      <c r="DF1003" s="2">
        <f t="shared" si="604"/>
        <v>0</v>
      </c>
      <c r="DG1003" s="3">
        <f t="shared" ref="DG1003:EL1003" si="605">DG1045</f>
        <v>0</v>
      </c>
      <c r="DH1003" s="3">
        <f t="shared" si="605"/>
        <v>0</v>
      </c>
      <c r="DI1003" s="3">
        <f t="shared" si="605"/>
        <v>0</v>
      </c>
      <c r="DJ1003" s="3">
        <f t="shared" si="605"/>
        <v>0</v>
      </c>
      <c r="DK1003" s="3">
        <f t="shared" si="605"/>
        <v>0</v>
      </c>
      <c r="DL1003" s="3">
        <f t="shared" si="605"/>
        <v>0</v>
      </c>
      <c r="DM1003" s="3">
        <f t="shared" si="605"/>
        <v>0</v>
      </c>
      <c r="DN1003" s="3">
        <f t="shared" si="605"/>
        <v>0</v>
      </c>
      <c r="DO1003" s="3">
        <f t="shared" si="605"/>
        <v>0</v>
      </c>
      <c r="DP1003" s="3">
        <f t="shared" si="605"/>
        <v>0</v>
      </c>
      <c r="DQ1003" s="3">
        <f t="shared" si="605"/>
        <v>0</v>
      </c>
      <c r="DR1003" s="3">
        <f t="shared" si="605"/>
        <v>0</v>
      </c>
      <c r="DS1003" s="3">
        <f t="shared" si="605"/>
        <v>0</v>
      </c>
      <c r="DT1003" s="3">
        <f t="shared" si="605"/>
        <v>0</v>
      </c>
      <c r="DU1003" s="3">
        <f t="shared" si="605"/>
        <v>0</v>
      </c>
      <c r="DV1003" s="3">
        <f t="shared" si="605"/>
        <v>0</v>
      </c>
      <c r="DW1003" s="3">
        <f t="shared" si="605"/>
        <v>0</v>
      </c>
      <c r="DX1003" s="3">
        <f t="shared" si="605"/>
        <v>0</v>
      </c>
      <c r="DY1003" s="3">
        <f t="shared" si="605"/>
        <v>0</v>
      </c>
      <c r="DZ1003" s="3">
        <f t="shared" si="605"/>
        <v>0</v>
      </c>
      <c r="EA1003" s="3">
        <f t="shared" si="605"/>
        <v>0</v>
      </c>
      <c r="EB1003" s="3">
        <f t="shared" si="605"/>
        <v>0</v>
      </c>
      <c r="EC1003" s="3">
        <f t="shared" si="605"/>
        <v>0</v>
      </c>
      <c r="ED1003" s="3">
        <f t="shared" si="605"/>
        <v>0</v>
      </c>
      <c r="EE1003" s="3">
        <f t="shared" si="605"/>
        <v>0</v>
      </c>
      <c r="EF1003" s="3">
        <f t="shared" si="605"/>
        <v>0</v>
      </c>
      <c r="EG1003" s="3">
        <f t="shared" si="605"/>
        <v>0</v>
      </c>
      <c r="EH1003" s="3">
        <f t="shared" si="605"/>
        <v>0</v>
      </c>
      <c r="EI1003" s="3">
        <f t="shared" si="605"/>
        <v>0</v>
      </c>
      <c r="EJ1003" s="3">
        <f t="shared" si="605"/>
        <v>0</v>
      </c>
      <c r="EK1003" s="3">
        <f t="shared" si="605"/>
        <v>0</v>
      </c>
      <c r="EL1003" s="3">
        <f t="shared" si="605"/>
        <v>0</v>
      </c>
      <c r="EM1003" s="3">
        <f t="shared" ref="EM1003:FR1003" si="606">EM1045</f>
        <v>0</v>
      </c>
      <c r="EN1003" s="3">
        <f t="shared" si="606"/>
        <v>0</v>
      </c>
      <c r="EO1003" s="3">
        <f t="shared" si="606"/>
        <v>0</v>
      </c>
      <c r="EP1003" s="3">
        <f t="shared" si="606"/>
        <v>0</v>
      </c>
      <c r="EQ1003" s="3">
        <f t="shared" si="606"/>
        <v>0</v>
      </c>
      <c r="ER1003" s="3">
        <f t="shared" si="606"/>
        <v>0</v>
      </c>
      <c r="ES1003" s="3">
        <f t="shared" si="606"/>
        <v>0</v>
      </c>
      <c r="ET1003" s="3">
        <f t="shared" si="606"/>
        <v>0</v>
      </c>
      <c r="EU1003" s="3">
        <f t="shared" si="606"/>
        <v>0</v>
      </c>
      <c r="EV1003" s="3">
        <f t="shared" si="606"/>
        <v>0</v>
      </c>
      <c r="EW1003" s="3">
        <f t="shared" si="606"/>
        <v>0</v>
      </c>
      <c r="EX1003" s="3">
        <f t="shared" si="606"/>
        <v>0</v>
      </c>
      <c r="EY1003" s="3">
        <f t="shared" si="606"/>
        <v>0</v>
      </c>
      <c r="EZ1003" s="3">
        <f t="shared" si="606"/>
        <v>0</v>
      </c>
      <c r="FA1003" s="3">
        <f t="shared" si="606"/>
        <v>0</v>
      </c>
      <c r="FB1003" s="3">
        <f t="shared" si="606"/>
        <v>0</v>
      </c>
      <c r="FC1003" s="3">
        <f t="shared" si="606"/>
        <v>0</v>
      </c>
      <c r="FD1003" s="3">
        <f t="shared" si="606"/>
        <v>0</v>
      </c>
      <c r="FE1003" s="3">
        <f t="shared" si="606"/>
        <v>0</v>
      </c>
      <c r="FF1003" s="3">
        <f t="shared" si="606"/>
        <v>0</v>
      </c>
      <c r="FG1003" s="3">
        <f t="shared" si="606"/>
        <v>0</v>
      </c>
      <c r="FH1003" s="3">
        <f t="shared" si="606"/>
        <v>0</v>
      </c>
      <c r="FI1003" s="3">
        <f t="shared" si="606"/>
        <v>0</v>
      </c>
      <c r="FJ1003" s="3">
        <f t="shared" si="606"/>
        <v>0</v>
      </c>
      <c r="FK1003" s="3">
        <f t="shared" si="606"/>
        <v>0</v>
      </c>
      <c r="FL1003" s="3">
        <f t="shared" si="606"/>
        <v>0</v>
      </c>
      <c r="FM1003" s="3">
        <f t="shared" si="606"/>
        <v>0</v>
      </c>
      <c r="FN1003" s="3">
        <f t="shared" si="606"/>
        <v>0</v>
      </c>
      <c r="FO1003" s="3">
        <f t="shared" si="606"/>
        <v>0</v>
      </c>
      <c r="FP1003" s="3">
        <f t="shared" si="606"/>
        <v>0</v>
      </c>
      <c r="FQ1003" s="3">
        <f t="shared" si="606"/>
        <v>0</v>
      </c>
      <c r="FR1003" s="3">
        <f t="shared" si="606"/>
        <v>0</v>
      </c>
      <c r="FS1003" s="3">
        <f t="shared" ref="FS1003:GX1003" si="607">FS1045</f>
        <v>0</v>
      </c>
      <c r="FT1003" s="3">
        <f t="shared" si="607"/>
        <v>0</v>
      </c>
      <c r="FU1003" s="3">
        <f t="shared" si="607"/>
        <v>0</v>
      </c>
      <c r="FV1003" s="3">
        <f t="shared" si="607"/>
        <v>0</v>
      </c>
      <c r="FW1003" s="3">
        <f t="shared" si="607"/>
        <v>0</v>
      </c>
      <c r="FX1003" s="3">
        <f t="shared" si="607"/>
        <v>0</v>
      </c>
      <c r="FY1003" s="3">
        <f t="shared" si="607"/>
        <v>0</v>
      </c>
      <c r="FZ1003" s="3">
        <f t="shared" si="607"/>
        <v>0</v>
      </c>
      <c r="GA1003" s="3">
        <f t="shared" si="607"/>
        <v>0</v>
      </c>
      <c r="GB1003" s="3">
        <f t="shared" si="607"/>
        <v>0</v>
      </c>
      <c r="GC1003" s="3">
        <f t="shared" si="607"/>
        <v>0</v>
      </c>
      <c r="GD1003" s="3">
        <f t="shared" si="607"/>
        <v>0</v>
      </c>
      <c r="GE1003" s="3">
        <f t="shared" si="607"/>
        <v>0</v>
      </c>
      <c r="GF1003" s="3">
        <f t="shared" si="607"/>
        <v>0</v>
      </c>
      <c r="GG1003" s="3">
        <f t="shared" si="607"/>
        <v>0</v>
      </c>
      <c r="GH1003" s="3">
        <f t="shared" si="607"/>
        <v>0</v>
      </c>
      <c r="GI1003" s="3">
        <f t="shared" si="607"/>
        <v>0</v>
      </c>
      <c r="GJ1003" s="3">
        <f t="shared" si="607"/>
        <v>0</v>
      </c>
      <c r="GK1003" s="3">
        <f t="shared" si="607"/>
        <v>0</v>
      </c>
      <c r="GL1003" s="3">
        <f t="shared" si="607"/>
        <v>0</v>
      </c>
      <c r="GM1003" s="3">
        <f t="shared" si="607"/>
        <v>0</v>
      </c>
      <c r="GN1003" s="3">
        <f t="shared" si="607"/>
        <v>0</v>
      </c>
      <c r="GO1003" s="3">
        <f t="shared" si="607"/>
        <v>0</v>
      </c>
      <c r="GP1003" s="3">
        <f t="shared" si="607"/>
        <v>0</v>
      </c>
      <c r="GQ1003" s="3">
        <f t="shared" si="607"/>
        <v>0</v>
      </c>
      <c r="GR1003" s="3">
        <f t="shared" si="607"/>
        <v>0</v>
      </c>
      <c r="GS1003" s="3">
        <f t="shared" si="607"/>
        <v>0</v>
      </c>
      <c r="GT1003" s="3">
        <f t="shared" si="607"/>
        <v>0</v>
      </c>
      <c r="GU1003" s="3">
        <f t="shared" si="607"/>
        <v>0</v>
      </c>
      <c r="GV1003" s="3">
        <f t="shared" si="607"/>
        <v>0</v>
      </c>
      <c r="GW1003" s="3">
        <f t="shared" si="607"/>
        <v>0</v>
      </c>
      <c r="GX1003" s="3">
        <f t="shared" si="607"/>
        <v>0</v>
      </c>
    </row>
    <row r="1005" spans="1:206" x14ac:dyDescent="0.2">
      <c r="A1005" s="1">
        <v>4</v>
      </c>
      <c r="B1005" s="1">
        <v>1</v>
      </c>
      <c r="C1005" s="1"/>
      <c r="D1005" s="1">
        <f>ROW(A1015)</f>
        <v>1015</v>
      </c>
      <c r="E1005" s="1"/>
      <c r="F1005" s="1" t="s">
        <v>14</v>
      </c>
      <c r="G1005" s="1" t="s">
        <v>865</v>
      </c>
      <c r="H1005" s="1" t="s">
        <v>0</v>
      </c>
      <c r="I1005" s="1">
        <v>0</v>
      </c>
      <c r="J1005" s="1"/>
      <c r="K1005" s="1">
        <v>-1</v>
      </c>
      <c r="L1005" s="1"/>
      <c r="M1005" s="1">
        <v>0</v>
      </c>
      <c r="N1005" s="1"/>
      <c r="O1005" s="1"/>
      <c r="P1005" s="1"/>
      <c r="Q1005" s="1"/>
      <c r="R1005" s="1"/>
      <c r="S1005" s="1">
        <v>0</v>
      </c>
      <c r="T1005" s="1"/>
      <c r="U1005" s="1" t="s">
        <v>0</v>
      </c>
      <c r="V1005" s="1">
        <v>0</v>
      </c>
      <c r="W1005" s="1"/>
      <c r="X1005" s="1"/>
      <c r="Y1005" s="1"/>
      <c r="Z1005" s="1"/>
      <c r="AA1005" s="1"/>
      <c r="AB1005" s="1" t="s">
        <v>0</v>
      </c>
      <c r="AC1005" s="1" t="s">
        <v>0</v>
      </c>
      <c r="AD1005" s="1" t="s">
        <v>0</v>
      </c>
      <c r="AE1005" s="1" t="s">
        <v>0</v>
      </c>
      <c r="AF1005" s="1" t="s">
        <v>0</v>
      </c>
      <c r="AG1005" s="1" t="s">
        <v>0</v>
      </c>
      <c r="AH1005" s="1"/>
      <c r="AI1005" s="1"/>
      <c r="AJ1005" s="1"/>
      <c r="AK1005" s="1"/>
      <c r="AL1005" s="1"/>
      <c r="AM1005" s="1"/>
      <c r="AN1005" s="1"/>
      <c r="AO1005" s="1"/>
      <c r="AP1005" s="1" t="s">
        <v>0</v>
      </c>
      <c r="AQ1005" s="1" t="s">
        <v>0</v>
      </c>
      <c r="AR1005" s="1" t="s">
        <v>0</v>
      </c>
      <c r="AS1005" s="1"/>
      <c r="AT1005" s="1"/>
      <c r="AU1005" s="1"/>
      <c r="AV1005" s="1"/>
      <c r="AW1005" s="1"/>
      <c r="AX1005" s="1"/>
      <c r="AY1005" s="1"/>
      <c r="AZ1005" s="1" t="s">
        <v>0</v>
      </c>
      <c r="BA1005" s="1"/>
      <c r="BB1005" s="1" t="s">
        <v>0</v>
      </c>
      <c r="BC1005" s="1" t="s">
        <v>0</v>
      </c>
      <c r="BD1005" s="1" t="s">
        <v>0</v>
      </c>
      <c r="BE1005" s="1" t="s">
        <v>0</v>
      </c>
      <c r="BF1005" s="1" t="s">
        <v>0</v>
      </c>
      <c r="BG1005" s="1" t="s">
        <v>0</v>
      </c>
      <c r="BH1005" s="1" t="s">
        <v>0</v>
      </c>
      <c r="BI1005" s="1" t="s">
        <v>0</v>
      </c>
      <c r="BJ1005" s="1" t="s">
        <v>0</v>
      </c>
      <c r="BK1005" s="1" t="s">
        <v>0</v>
      </c>
      <c r="BL1005" s="1" t="s">
        <v>0</v>
      </c>
      <c r="BM1005" s="1" t="s">
        <v>0</v>
      </c>
      <c r="BN1005" s="1" t="s">
        <v>0</v>
      </c>
      <c r="BO1005" s="1" t="s">
        <v>0</v>
      </c>
      <c r="BP1005" s="1" t="s">
        <v>0</v>
      </c>
      <c r="BQ1005" s="1"/>
      <c r="BR1005" s="1"/>
      <c r="BS1005" s="1"/>
      <c r="BT1005" s="1"/>
      <c r="BU1005" s="1"/>
      <c r="BV1005" s="1"/>
      <c r="BW1005" s="1"/>
      <c r="BX1005" s="1">
        <v>0</v>
      </c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>
        <v>0</v>
      </c>
    </row>
    <row r="1007" spans="1:206" x14ac:dyDescent="0.2">
      <c r="A1007" s="2">
        <v>52</v>
      </c>
      <c r="B1007" s="2">
        <f t="shared" ref="B1007:G1007" si="608">B1015</f>
        <v>1</v>
      </c>
      <c r="C1007" s="2">
        <f t="shared" si="608"/>
        <v>4</v>
      </c>
      <c r="D1007" s="2">
        <f t="shared" si="608"/>
        <v>1005</v>
      </c>
      <c r="E1007" s="2">
        <f t="shared" si="608"/>
        <v>0</v>
      </c>
      <c r="F1007" s="2" t="str">
        <f t="shared" si="608"/>
        <v>Новый раздел</v>
      </c>
      <c r="G1007" s="2" t="str">
        <f t="shared" si="608"/>
        <v>ПНР ВЛ-0,4кВ</v>
      </c>
      <c r="H1007" s="2"/>
      <c r="I1007" s="2"/>
      <c r="J1007" s="2"/>
      <c r="K1007" s="2"/>
      <c r="L1007" s="2"/>
      <c r="M1007" s="2"/>
      <c r="N1007" s="2"/>
      <c r="O1007" s="2">
        <f t="shared" ref="O1007:AT1007" si="609">O1015</f>
        <v>5136.1400000000003</v>
      </c>
      <c r="P1007" s="2">
        <f t="shared" si="609"/>
        <v>0</v>
      </c>
      <c r="Q1007" s="2">
        <f t="shared" si="609"/>
        <v>0</v>
      </c>
      <c r="R1007" s="2">
        <f t="shared" si="609"/>
        <v>0</v>
      </c>
      <c r="S1007" s="2">
        <f t="shared" si="609"/>
        <v>5136.1400000000003</v>
      </c>
      <c r="T1007" s="2">
        <f t="shared" si="609"/>
        <v>0</v>
      </c>
      <c r="U1007" s="2">
        <f t="shared" si="609"/>
        <v>4.7629999999999999</v>
      </c>
      <c r="V1007" s="2">
        <f t="shared" si="609"/>
        <v>0</v>
      </c>
      <c r="W1007" s="2">
        <f t="shared" si="609"/>
        <v>0</v>
      </c>
      <c r="X1007" s="2">
        <f t="shared" si="609"/>
        <v>3800.74</v>
      </c>
      <c r="Y1007" s="2">
        <f t="shared" si="609"/>
        <v>1849.01</v>
      </c>
      <c r="Z1007" s="2">
        <f t="shared" si="609"/>
        <v>0</v>
      </c>
      <c r="AA1007" s="2">
        <f t="shared" si="609"/>
        <v>0</v>
      </c>
      <c r="AB1007" s="2">
        <f t="shared" si="609"/>
        <v>5136.1400000000003</v>
      </c>
      <c r="AC1007" s="2">
        <f t="shared" si="609"/>
        <v>0</v>
      </c>
      <c r="AD1007" s="2">
        <f t="shared" si="609"/>
        <v>0</v>
      </c>
      <c r="AE1007" s="2">
        <f t="shared" si="609"/>
        <v>0</v>
      </c>
      <c r="AF1007" s="2">
        <f t="shared" si="609"/>
        <v>5136.1400000000003</v>
      </c>
      <c r="AG1007" s="2">
        <f t="shared" si="609"/>
        <v>0</v>
      </c>
      <c r="AH1007" s="2">
        <f t="shared" si="609"/>
        <v>4.7629999999999999</v>
      </c>
      <c r="AI1007" s="2">
        <f t="shared" si="609"/>
        <v>0</v>
      </c>
      <c r="AJ1007" s="2">
        <f t="shared" si="609"/>
        <v>0</v>
      </c>
      <c r="AK1007" s="2">
        <f t="shared" si="609"/>
        <v>3800.74</v>
      </c>
      <c r="AL1007" s="2">
        <f t="shared" si="609"/>
        <v>1849.01</v>
      </c>
      <c r="AM1007" s="2">
        <f t="shared" si="609"/>
        <v>0</v>
      </c>
      <c r="AN1007" s="2">
        <f t="shared" si="609"/>
        <v>0</v>
      </c>
      <c r="AO1007" s="2">
        <f t="shared" si="609"/>
        <v>0</v>
      </c>
      <c r="AP1007" s="2">
        <f t="shared" si="609"/>
        <v>0</v>
      </c>
      <c r="AQ1007" s="2">
        <f t="shared" si="609"/>
        <v>0</v>
      </c>
      <c r="AR1007" s="2">
        <f t="shared" si="609"/>
        <v>10785.89</v>
      </c>
      <c r="AS1007" s="2">
        <f t="shared" si="609"/>
        <v>0</v>
      </c>
      <c r="AT1007" s="2">
        <f t="shared" si="609"/>
        <v>0</v>
      </c>
      <c r="AU1007" s="2">
        <f t="shared" ref="AU1007:BZ1007" si="610">AU1015</f>
        <v>10785.89</v>
      </c>
      <c r="AV1007" s="2">
        <f t="shared" si="610"/>
        <v>0</v>
      </c>
      <c r="AW1007" s="2">
        <f t="shared" si="610"/>
        <v>0</v>
      </c>
      <c r="AX1007" s="2">
        <f t="shared" si="610"/>
        <v>0</v>
      </c>
      <c r="AY1007" s="2">
        <f t="shared" si="610"/>
        <v>0</v>
      </c>
      <c r="AZ1007" s="2">
        <f t="shared" si="610"/>
        <v>0</v>
      </c>
      <c r="BA1007" s="2">
        <f t="shared" si="610"/>
        <v>0</v>
      </c>
      <c r="BB1007" s="2">
        <f t="shared" si="610"/>
        <v>0</v>
      </c>
      <c r="BC1007" s="2">
        <f t="shared" si="610"/>
        <v>0</v>
      </c>
      <c r="BD1007" s="2">
        <f t="shared" si="610"/>
        <v>0</v>
      </c>
      <c r="BE1007" s="2">
        <f t="shared" si="610"/>
        <v>0</v>
      </c>
      <c r="BF1007" s="2">
        <f t="shared" si="610"/>
        <v>0</v>
      </c>
      <c r="BG1007" s="2">
        <f t="shared" si="610"/>
        <v>0</v>
      </c>
      <c r="BH1007" s="2">
        <f t="shared" si="610"/>
        <v>0</v>
      </c>
      <c r="BI1007" s="2">
        <f t="shared" si="610"/>
        <v>0</v>
      </c>
      <c r="BJ1007" s="2">
        <f t="shared" si="610"/>
        <v>0</v>
      </c>
      <c r="BK1007" s="2">
        <f t="shared" si="610"/>
        <v>0</v>
      </c>
      <c r="BL1007" s="2">
        <f t="shared" si="610"/>
        <v>0</v>
      </c>
      <c r="BM1007" s="2">
        <f t="shared" si="610"/>
        <v>0</v>
      </c>
      <c r="BN1007" s="2">
        <f t="shared" si="610"/>
        <v>0</v>
      </c>
      <c r="BO1007" s="2">
        <f t="shared" si="610"/>
        <v>0</v>
      </c>
      <c r="BP1007" s="2">
        <f t="shared" si="610"/>
        <v>0</v>
      </c>
      <c r="BQ1007" s="2">
        <f t="shared" si="610"/>
        <v>0</v>
      </c>
      <c r="BR1007" s="2">
        <f t="shared" si="610"/>
        <v>0</v>
      </c>
      <c r="BS1007" s="2">
        <f t="shared" si="610"/>
        <v>0</v>
      </c>
      <c r="BT1007" s="2">
        <f t="shared" si="610"/>
        <v>0</v>
      </c>
      <c r="BU1007" s="2">
        <f t="shared" si="610"/>
        <v>0</v>
      </c>
      <c r="BV1007" s="2">
        <f t="shared" si="610"/>
        <v>0</v>
      </c>
      <c r="BW1007" s="2">
        <f t="shared" si="610"/>
        <v>0</v>
      </c>
      <c r="BX1007" s="2">
        <f t="shared" si="610"/>
        <v>0</v>
      </c>
      <c r="BY1007" s="2">
        <f t="shared" si="610"/>
        <v>0</v>
      </c>
      <c r="BZ1007" s="2">
        <f t="shared" si="610"/>
        <v>0</v>
      </c>
      <c r="CA1007" s="2">
        <f t="shared" ref="CA1007:DF1007" si="611">CA1015</f>
        <v>10785.89</v>
      </c>
      <c r="CB1007" s="2">
        <f t="shared" si="611"/>
        <v>0</v>
      </c>
      <c r="CC1007" s="2">
        <f t="shared" si="611"/>
        <v>0</v>
      </c>
      <c r="CD1007" s="2">
        <f t="shared" si="611"/>
        <v>10785.89</v>
      </c>
      <c r="CE1007" s="2">
        <f t="shared" si="611"/>
        <v>0</v>
      </c>
      <c r="CF1007" s="2">
        <f t="shared" si="611"/>
        <v>0</v>
      </c>
      <c r="CG1007" s="2">
        <f t="shared" si="611"/>
        <v>0</v>
      </c>
      <c r="CH1007" s="2">
        <f t="shared" si="611"/>
        <v>0</v>
      </c>
      <c r="CI1007" s="2">
        <f t="shared" si="611"/>
        <v>0</v>
      </c>
      <c r="CJ1007" s="2">
        <f t="shared" si="611"/>
        <v>0</v>
      </c>
      <c r="CK1007" s="2">
        <f t="shared" si="611"/>
        <v>0</v>
      </c>
      <c r="CL1007" s="2">
        <f t="shared" si="611"/>
        <v>0</v>
      </c>
      <c r="CM1007" s="2">
        <f t="shared" si="611"/>
        <v>0</v>
      </c>
      <c r="CN1007" s="2">
        <f t="shared" si="611"/>
        <v>0</v>
      </c>
      <c r="CO1007" s="2">
        <f t="shared" si="611"/>
        <v>0</v>
      </c>
      <c r="CP1007" s="2">
        <f t="shared" si="611"/>
        <v>0</v>
      </c>
      <c r="CQ1007" s="2">
        <f t="shared" si="611"/>
        <v>0</v>
      </c>
      <c r="CR1007" s="2">
        <f t="shared" si="611"/>
        <v>0</v>
      </c>
      <c r="CS1007" s="2">
        <f t="shared" si="611"/>
        <v>0</v>
      </c>
      <c r="CT1007" s="2">
        <f t="shared" si="611"/>
        <v>0</v>
      </c>
      <c r="CU1007" s="2">
        <f t="shared" si="611"/>
        <v>0</v>
      </c>
      <c r="CV1007" s="2">
        <f t="shared" si="611"/>
        <v>0</v>
      </c>
      <c r="CW1007" s="2">
        <f t="shared" si="611"/>
        <v>0</v>
      </c>
      <c r="CX1007" s="2">
        <f t="shared" si="611"/>
        <v>0</v>
      </c>
      <c r="CY1007" s="2">
        <f t="shared" si="611"/>
        <v>0</v>
      </c>
      <c r="CZ1007" s="2">
        <f t="shared" si="611"/>
        <v>0</v>
      </c>
      <c r="DA1007" s="2">
        <f t="shared" si="611"/>
        <v>0</v>
      </c>
      <c r="DB1007" s="2">
        <f t="shared" si="611"/>
        <v>0</v>
      </c>
      <c r="DC1007" s="2">
        <f t="shared" si="611"/>
        <v>0</v>
      </c>
      <c r="DD1007" s="2">
        <f t="shared" si="611"/>
        <v>0</v>
      </c>
      <c r="DE1007" s="2">
        <f t="shared" si="611"/>
        <v>0</v>
      </c>
      <c r="DF1007" s="2">
        <f t="shared" si="611"/>
        <v>0</v>
      </c>
      <c r="DG1007" s="3">
        <f t="shared" ref="DG1007:EL1007" si="612">DG1015</f>
        <v>0</v>
      </c>
      <c r="DH1007" s="3">
        <f t="shared" si="612"/>
        <v>0</v>
      </c>
      <c r="DI1007" s="3">
        <f t="shared" si="612"/>
        <v>0</v>
      </c>
      <c r="DJ1007" s="3">
        <f t="shared" si="612"/>
        <v>0</v>
      </c>
      <c r="DK1007" s="3">
        <f t="shared" si="612"/>
        <v>0</v>
      </c>
      <c r="DL1007" s="3">
        <f t="shared" si="612"/>
        <v>0</v>
      </c>
      <c r="DM1007" s="3">
        <f t="shared" si="612"/>
        <v>0</v>
      </c>
      <c r="DN1007" s="3">
        <f t="shared" si="612"/>
        <v>0</v>
      </c>
      <c r="DO1007" s="3">
        <f t="shared" si="612"/>
        <v>0</v>
      </c>
      <c r="DP1007" s="3">
        <f t="shared" si="612"/>
        <v>0</v>
      </c>
      <c r="DQ1007" s="3">
        <f t="shared" si="612"/>
        <v>0</v>
      </c>
      <c r="DR1007" s="3">
        <f t="shared" si="612"/>
        <v>0</v>
      </c>
      <c r="DS1007" s="3">
        <f t="shared" si="612"/>
        <v>0</v>
      </c>
      <c r="DT1007" s="3">
        <f t="shared" si="612"/>
        <v>0</v>
      </c>
      <c r="DU1007" s="3">
        <f t="shared" si="612"/>
        <v>0</v>
      </c>
      <c r="DV1007" s="3">
        <f t="shared" si="612"/>
        <v>0</v>
      </c>
      <c r="DW1007" s="3">
        <f t="shared" si="612"/>
        <v>0</v>
      </c>
      <c r="DX1007" s="3">
        <f t="shared" si="612"/>
        <v>0</v>
      </c>
      <c r="DY1007" s="3">
        <f t="shared" si="612"/>
        <v>0</v>
      </c>
      <c r="DZ1007" s="3">
        <f t="shared" si="612"/>
        <v>0</v>
      </c>
      <c r="EA1007" s="3">
        <f t="shared" si="612"/>
        <v>0</v>
      </c>
      <c r="EB1007" s="3">
        <f t="shared" si="612"/>
        <v>0</v>
      </c>
      <c r="EC1007" s="3">
        <f t="shared" si="612"/>
        <v>0</v>
      </c>
      <c r="ED1007" s="3">
        <f t="shared" si="612"/>
        <v>0</v>
      </c>
      <c r="EE1007" s="3">
        <f t="shared" si="612"/>
        <v>0</v>
      </c>
      <c r="EF1007" s="3">
        <f t="shared" si="612"/>
        <v>0</v>
      </c>
      <c r="EG1007" s="3">
        <f t="shared" si="612"/>
        <v>0</v>
      </c>
      <c r="EH1007" s="3">
        <f t="shared" si="612"/>
        <v>0</v>
      </c>
      <c r="EI1007" s="3">
        <f t="shared" si="612"/>
        <v>0</v>
      </c>
      <c r="EJ1007" s="3">
        <f t="shared" si="612"/>
        <v>0</v>
      </c>
      <c r="EK1007" s="3">
        <f t="shared" si="612"/>
        <v>0</v>
      </c>
      <c r="EL1007" s="3">
        <f t="shared" si="612"/>
        <v>0</v>
      </c>
      <c r="EM1007" s="3">
        <f t="shared" ref="EM1007:FR1007" si="613">EM1015</f>
        <v>0</v>
      </c>
      <c r="EN1007" s="3">
        <f t="shared" si="613"/>
        <v>0</v>
      </c>
      <c r="EO1007" s="3">
        <f t="shared" si="613"/>
        <v>0</v>
      </c>
      <c r="EP1007" s="3">
        <f t="shared" si="613"/>
        <v>0</v>
      </c>
      <c r="EQ1007" s="3">
        <f t="shared" si="613"/>
        <v>0</v>
      </c>
      <c r="ER1007" s="3">
        <f t="shared" si="613"/>
        <v>0</v>
      </c>
      <c r="ES1007" s="3">
        <f t="shared" si="613"/>
        <v>0</v>
      </c>
      <c r="ET1007" s="3">
        <f t="shared" si="613"/>
        <v>0</v>
      </c>
      <c r="EU1007" s="3">
        <f t="shared" si="613"/>
        <v>0</v>
      </c>
      <c r="EV1007" s="3">
        <f t="shared" si="613"/>
        <v>0</v>
      </c>
      <c r="EW1007" s="3">
        <f t="shared" si="613"/>
        <v>0</v>
      </c>
      <c r="EX1007" s="3">
        <f t="shared" si="613"/>
        <v>0</v>
      </c>
      <c r="EY1007" s="3">
        <f t="shared" si="613"/>
        <v>0</v>
      </c>
      <c r="EZ1007" s="3">
        <f t="shared" si="613"/>
        <v>0</v>
      </c>
      <c r="FA1007" s="3">
        <f t="shared" si="613"/>
        <v>0</v>
      </c>
      <c r="FB1007" s="3">
        <f t="shared" si="613"/>
        <v>0</v>
      </c>
      <c r="FC1007" s="3">
        <f t="shared" si="613"/>
        <v>0</v>
      </c>
      <c r="FD1007" s="3">
        <f t="shared" si="613"/>
        <v>0</v>
      </c>
      <c r="FE1007" s="3">
        <f t="shared" si="613"/>
        <v>0</v>
      </c>
      <c r="FF1007" s="3">
        <f t="shared" si="613"/>
        <v>0</v>
      </c>
      <c r="FG1007" s="3">
        <f t="shared" si="613"/>
        <v>0</v>
      </c>
      <c r="FH1007" s="3">
        <f t="shared" si="613"/>
        <v>0</v>
      </c>
      <c r="FI1007" s="3">
        <f t="shared" si="613"/>
        <v>0</v>
      </c>
      <c r="FJ1007" s="3">
        <f t="shared" si="613"/>
        <v>0</v>
      </c>
      <c r="FK1007" s="3">
        <f t="shared" si="613"/>
        <v>0</v>
      </c>
      <c r="FL1007" s="3">
        <f t="shared" si="613"/>
        <v>0</v>
      </c>
      <c r="FM1007" s="3">
        <f t="shared" si="613"/>
        <v>0</v>
      </c>
      <c r="FN1007" s="3">
        <f t="shared" si="613"/>
        <v>0</v>
      </c>
      <c r="FO1007" s="3">
        <f t="shared" si="613"/>
        <v>0</v>
      </c>
      <c r="FP1007" s="3">
        <f t="shared" si="613"/>
        <v>0</v>
      </c>
      <c r="FQ1007" s="3">
        <f t="shared" si="613"/>
        <v>0</v>
      </c>
      <c r="FR1007" s="3">
        <f t="shared" si="613"/>
        <v>0</v>
      </c>
      <c r="FS1007" s="3">
        <f t="shared" ref="FS1007:GX1007" si="614">FS1015</f>
        <v>0</v>
      </c>
      <c r="FT1007" s="3">
        <f t="shared" si="614"/>
        <v>0</v>
      </c>
      <c r="FU1007" s="3">
        <f t="shared" si="614"/>
        <v>0</v>
      </c>
      <c r="FV1007" s="3">
        <f t="shared" si="614"/>
        <v>0</v>
      </c>
      <c r="FW1007" s="3">
        <f t="shared" si="614"/>
        <v>0</v>
      </c>
      <c r="FX1007" s="3">
        <f t="shared" si="614"/>
        <v>0</v>
      </c>
      <c r="FY1007" s="3">
        <f t="shared" si="614"/>
        <v>0</v>
      </c>
      <c r="FZ1007" s="3">
        <f t="shared" si="614"/>
        <v>0</v>
      </c>
      <c r="GA1007" s="3">
        <f t="shared" si="614"/>
        <v>0</v>
      </c>
      <c r="GB1007" s="3">
        <f t="shared" si="614"/>
        <v>0</v>
      </c>
      <c r="GC1007" s="3">
        <f t="shared" si="614"/>
        <v>0</v>
      </c>
      <c r="GD1007" s="3">
        <f t="shared" si="614"/>
        <v>0</v>
      </c>
      <c r="GE1007" s="3">
        <f t="shared" si="614"/>
        <v>0</v>
      </c>
      <c r="GF1007" s="3">
        <f t="shared" si="614"/>
        <v>0</v>
      </c>
      <c r="GG1007" s="3">
        <f t="shared" si="614"/>
        <v>0</v>
      </c>
      <c r="GH1007" s="3">
        <f t="shared" si="614"/>
        <v>0</v>
      </c>
      <c r="GI1007" s="3">
        <f t="shared" si="614"/>
        <v>0</v>
      </c>
      <c r="GJ1007" s="3">
        <f t="shared" si="614"/>
        <v>0</v>
      </c>
      <c r="GK1007" s="3">
        <f t="shared" si="614"/>
        <v>0</v>
      </c>
      <c r="GL1007" s="3">
        <f t="shared" si="614"/>
        <v>0</v>
      </c>
      <c r="GM1007" s="3">
        <f t="shared" si="614"/>
        <v>0</v>
      </c>
      <c r="GN1007" s="3">
        <f t="shared" si="614"/>
        <v>0</v>
      </c>
      <c r="GO1007" s="3">
        <f t="shared" si="614"/>
        <v>0</v>
      </c>
      <c r="GP1007" s="3">
        <f t="shared" si="614"/>
        <v>0</v>
      </c>
      <c r="GQ1007" s="3">
        <f t="shared" si="614"/>
        <v>0</v>
      </c>
      <c r="GR1007" s="3">
        <f t="shared" si="614"/>
        <v>0</v>
      </c>
      <c r="GS1007" s="3">
        <f t="shared" si="614"/>
        <v>0</v>
      </c>
      <c r="GT1007" s="3">
        <f t="shared" si="614"/>
        <v>0</v>
      </c>
      <c r="GU1007" s="3">
        <f t="shared" si="614"/>
        <v>0</v>
      </c>
      <c r="GV1007" s="3">
        <f t="shared" si="614"/>
        <v>0</v>
      </c>
      <c r="GW1007" s="3">
        <f t="shared" si="614"/>
        <v>0</v>
      </c>
      <c r="GX1007" s="3">
        <f t="shared" si="614"/>
        <v>0</v>
      </c>
    </row>
    <row r="1009" spans="1:245" x14ac:dyDescent="0.2">
      <c r="A1009">
        <v>17</v>
      </c>
      <c r="B1009">
        <v>1</v>
      </c>
      <c r="C1009">
        <f>ROW(SmtRes!A530)</f>
        <v>530</v>
      </c>
      <c r="D1009">
        <f>ROW(EtalonRes!A530)</f>
        <v>530</v>
      </c>
      <c r="E1009" t="s">
        <v>16</v>
      </c>
      <c r="F1009" t="s">
        <v>829</v>
      </c>
      <c r="G1009" t="s">
        <v>830</v>
      </c>
      <c r="H1009" t="s">
        <v>19</v>
      </c>
      <c r="I1009">
        <v>1</v>
      </c>
      <c r="J1009">
        <v>0</v>
      </c>
      <c r="K1009">
        <v>1</v>
      </c>
      <c r="M1009">
        <v>1</v>
      </c>
      <c r="O1009">
        <f>ROUND(CP1009,2)</f>
        <v>1261.6600000000001</v>
      </c>
      <c r="P1009">
        <f>SUMIF(SmtRes!AQ529:'SmtRes'!AQ530,"=1",SmtRes!DF529:'SmtRes'!DF530)</f>
        <v>0</v>
      </c>
      <c r="Q1009">
        <f>SUMIF(SmtRes!AQ529:'SmtRes'!AQ530,"=1",SmtRes!DG529:'SmtRes'!DG530)</f>
        <v>0</v>
      </c>
      <c r="R1009">
        <f>SUMIF(SmtRes!AQ529:'SmtRes'!AQ530,"=1",SmtRes!DH529:'SmtRes'!DH530)</f>
        <v>0</v>
      </c>
      <c r="S1009">
        <f>SUMIF(SmtRes!AQ529:'SmtRes'!AQ530,"=1",SmtRes!DI529:'SmtRes'!DI530)</f>
        <v>1261.6600000000001</v>
      </c>
      <c r="T1009">
        <f>ROUND(CU1009*I1009,2)</f>
        <v>0</v>
      </c>
      <c r="U1009">
        <f>SUMIF(SmtRes!AQ529:'SmtRes'!AQ530,"=1",SmtRes!CV529:'SmtRes'!CV530)</f>
        <v>1.17</v>
      </c>
      <c r="V1009">
        <f>SUMIF(SmtRes!AQ529:'SmtRes'!AQ530,"=1",SmtRes!CW529:'SmtRes'!CW530)</f>
        <v>0</v>
      </c>
      <c r="W1009">
        <f>ROUND(CX1009*I1009,2)</f>
        <v>0</v>
      </c>
      <c r="X1009">
        <f t="shared" ref="X1009:Y1013" si="615">ROUND(CY1009,2)</f>
        <v>933.63</v>
      </c>
      <c r="Y1009">
        <f t="shared" si="615"/>
        <v>454.2</v>
      </c>
      <c r="AA1009">
        <v>449016141</v>
      </c>
      <c r="AB1009">
        <f>ROUND((AC1009+AD1009+AF1009),6)</f>
        <v>1261.66365</v>
      </c>
      <c r="AC1009">
        <f>ROUND((0),6)</f>
        <v>0</v>
      </c>
      <c r="AD1009">
        <f>ROUND((((0)-(0))+AE1009),6)</f>
        <v>0</v>
      </c>
      <c r="AE1009">
        <f>ROUND((0),6)</f>
        <v>0</v>
      </c>
      <c r="AF1009">
        <f>ROUND((SUM(SmtRes!BT529:'SmtRes'!BT530)),6)</f>
        <v>1261.66365</v>
      </c>
      <c r="AG1009">
        <f>ROUND((AP1009),6)</f>
        <v>0</v>
      </c>
      <c r="AH1009">
        <f>(SUM(SmtRes!BU529:'SmtRes'!BU530))</f>
        <v>1.17</v>
      </c>
      <c r="AI1009">
        <f>(0)</f>
        <v>0</v>
      </c>
      <c r="AJ1009">
        <f>(AS1009)</f>
        <v>0</v>
      </c>
      <c r="AK1009">
        <v>1078.345</v>
      </c>
      <c r="AL1009">
        <v>0</v>
      </c>
      <c r="AM1009">
        <v>0</v>
      </c>
      <c r="AN1009">
        <v>0</v>
      </c>
      <c r="AO1009">
        <v>1078.345</v>
      </c>
      <c r="AP1009">
        <v>0</v>
      </c>
      <c r="AQ1009">
        <v>1</v>
      </c>
      <c r="AR1009">
        <v>0</v>
      </c>
      <c r="AS1009">
        <v>0</v>
      </c>
      <c r="AT1009">
        <v>74</v>
      </c>
      <c r="AU1009">
        <v>36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0</v>
      </c>
      <c r="BE1009" t="s">
        <v>0</v>
      </c>
      <c r="BF1009" t="s">
        <v>0</v>
      </c>
      <c r="BG1009" t="s">
        <v>0</v>
      </c>
      <c r="BH1009">
        <v>0</v>
      </c>
      <c r="BI1009">
        <v>4</v>
      </c>
      <c r="BJ1009" t="s">
        <v>831</v>
      </c>
      <c r="BM1009">
        <v>200001</v>
      </c>
      <c r="BN1009">
        <v>0</v>
      </c>
      <c r="BO1009" t="s">
        <v>0</v>
      </c>
      <c r="BP1009">
        <v>0</v>
      </c>
      <c r="BQ1009">
        <v>4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0</v>
      </c>
      <c r="BZ1009">
        <v>74</v>
      </c>
      <c r="CA1009">
        <v>36</v>
      </c>
      <c r="CB1009" t="s">
        <v>0</v>
      </c>
      <c r="CE1009">
        <v>0</v>
      </c>
      <c r="CF1009">
        <v>0</v>
      </c>
      <c r="CG1009">
        <v>0</v>
      </c>
      <c r="CM1009">
        <v>0</v>
      </c>
      <c r="CN1009" t="s">
        <v>0</v>
      </c>
      <c r="CO1009">
        <v>0</v>
      </c>
      <c r="CP1009">
        <f>(P1009+Q1009+S1009+R1009)</f>
        <v>1261.6600000000001</v>
      </c>
      <c r="CQ1009">
        <f>SUMIF(SmtRes!AQ529:'SmtRes'!AQ530,"=1",SmtRes!AA529:'SmtRes'!AA530)</f>
        <v>0</v>
      </c>
      <c r="CR1009">
        <f>SUMIF(SmtRes!AQ529:'SmtRes'!AQ530,"=1",SmtRes!AB529:'SmtRes'!AB530)</f>
        <v>0</v>
      </c>
      <c r="CS1009">
        <f>SUMIF(SmtRes!AQ529:'SmtRes'!AQ530,"=1",SmtRes!AC529:'SmtRes'!AC530)</f>
        <v>0</v>
      </c>
      <c r="CT1009">
        <f>SUMIF(SmtRes!AQ529:'SmtRes'!AQ530,"=1",SmtRes!AD529:'SmtRes'!AD530)</f>
        <v>2156.69</v>
      </c>
      <c r="CU1009">
        <f>AG1009</f>
        <v>0</v>
      </c>
      <c r="CV1009">
        <f>SUMIF(SmtRes!AQ529:'SmtRes'!AQ530,"=1",SmtRes!BU529:'SmtRes'!BU530)</f>
        <v>1.17</v>
      </c>
      <c r="CW1009">
        <f>SUMIF(SmtRes!AQ529:'SmtRes'!AQ530,"=1",SmtRes!BV529:'SmtRes'!BV530)</f>
        <v>0</v>
      </c>
      <c r="CX1009">
        <f>AJ1009</f>
        <v>0</v>
      </c>
      <c r="CY1009">
        <f>(((S1009+R1009)*AT1009)/100)</f>
        <v>933.62840000000006</v>
      </c>
      <c r="CZ1009">
        <f>(((S1009+R1009)*AU1009)/100)</f>
        <v>454.19760000000002</v>
      </c>
      <c r="DC1009" t="s">
        <v>0</v>
      </c>
      <c r="DD1009" t="s">
        <v>789</v>
      </c>
      <c r="DE1009" t="s">
        <v>789</v>
      </c>
      <c r="DF1009" t="s">
        <v>789</v>
      </c>
      <c r="DG1009" t="s">
        <v>789</v>
      </c>
      <c r="DH1009" t="s">
        <v>0</v>
      </c>
      <c r="DI1009" t="s">
        <v>789</v>
      </c>
      <c r="DJ1009" t="s">
        <v>789</v>
      </c>
      <c r="DK1009" t="s">
        <v>0</v>
      </c>
      <c r="DL1009" t="s">
        <v>0</v>
      </c>
      <c r="DM1009" t="s">
        <v>0</v>
      </c>
      <c r="DN1009">
        <v>0</v>
      </c>
      <c r="DO1009">
        <v>0</v>
      </c>
      <c r="DP1009">
        <v>1</v>
      </c>
      <c r="DQ1009">
        <v>1</v>
      </c>
      <c r="DU1009">
        <v>1013</v>
      </c>
      <c r="DV1009" t="s">
        <v>19</v>
      </c>
      <c r="DW1009" t="s">
        <v>19</v>
      </c>
      <c r="DX1009">
        <v>1</v>
      </c>
      <c r="DZ1009" t="s">
        <v>0</v>
      </c>
      <c r="EA1009" t="s">
        <v>0</v>
      </c>
      <c r="EB1009" t="s">
        <v>0</v>
      </c>
      <c r="EC1009" t="s">
        <v>0</v>
      </c>
      <c r="EE1009">
        <v>416979947</v>
      </c>
      <c r="EF1009">
        <v>4</v>
      </c>
      <c r="EG1009" t="s">
        <v>790</v>
      </c>
      <c r="EH1009">
        <v>83</v>
      </c>
      <c r="EI1009" t="s">
        <v>790</v>
      </c>
      <c r="EJ1009">
        <v>4</v>
      </c>
      <c r="EK1009">
        <v>200001</v>
      </c>
      <c r="EL1009" t="s">
        <v>791</v>
      </c>
      <c r="EM1009" t="s">
        <v>792</v>
      </c>
      <c r="EO1009" t="s">
        <v>0</v>
      </c>
      <c r="EQ1009">
        <v>131072</v>
      </c>
      <c r="ER1009">
        <v>0</v>
      </c>
      <c r="ES1009">
        <v>0</v>
      </c>
      <c r="ET1009">
        <v>0</v>
      </c>
      <c r="EU1009">
        <v>0</v>
      </c>
      <c r="EV1009">
        <v>0</v>
      </c>
      <c r="EW1009">
        <v>1</v>
      </c>
      <c r="EX1009">
        <v>0</v>
      </c>
      <c r="EY1009">
        <v>0</v>
      </c>
      <c r="FQ1009">
        <v>0</v>
      </c>
      <c r="FR1009">
        <v>0</v>
      </c>
      <c r="FS1009">
        <v>0</v>
      </c>
      <c r="FX1009">
        <v>74</v>
      </c>
      <c r="FY1009">
        <v>36</v>
      </c>
      <c r="GA1009" t="s">
        <v>0</v>
      </c>
      <c r="GD1009">
        <v>1</v>
      </c>
      <c r="GF1009">
        <v>-764363744</v>
      </c>
      <c r="GG1009">
        <v>2</v>
      </c>
      <c r="GH1009">
        <v>1</v>
      </c>
      <c r="GI1009">
        <v>-2</v>
      </c>
      <c r="GJ1009">
        <v>0</v>
      </c>
      <c r="GK1009">
        <v>0</v>
      </c>
      <c r="GL1009">
        <f>ROUND(IF(AND(BH1009=3,BI1009=3,FS1009&lt;&gt;0),P1009,0),2)</f>
        <v>0</v>
      </c>
      <c r="GM1009">
        <f>ROUND(O1009+X1009+Y1009,2)+GX1009</f>
        <v>2649.49</v>
      </c>
      <c r="GN1009">
        <f>IF(OR(BI1009=0,BI1009=1),GM1009-GX1009,0)</f>
        <v>0</v>
      </c>
      <c r="GO1009">
        <f>IF(BI1009=2,GM1009-GX1009,0)</f>
        <v>0</v>
      </c>
      <c r="GP1009">
        <f>IF(BI1009=4,GM1009-GX1009,0)</f>
        <v>2649.49</v>
      </c>
      <c r="GR1009">
        <v>0</v>
      </c>
      <c r="GS1009">
        <v>3</v>
      </c>
      <c r="GT1009">
        <v>0</v>
      </c>
      <c r="GU1009" t="s">
        <v>789</v>
      </c>
      <c r="GV1009">
        <f>ROUND(((GT1009*ROUND(1.17,7))),6)</f>
        <v>0</v>
      </c>
      <c r="GW1009">
        <v>1</v>
      </c>
      <c r="GX1009">
        <f>ROUND(HC1009*I1009,2)</f>
        <v>0</v>
      </c>
      <c r="HA1009">
        <v>0</v>
      </c>
      <c r="HB1009">
        <v>0</v>
      </c>
      <c r="HC1009">
        <f>GV1009*GW1009</f>
        <v>0</v>
      </c>
      <c r="HE1009" t="s">
        <v>0</v>
      </c>
      <c r="HF1009" t="s">
        <v>0</v>
      </c>
      <c r="HM1009" t="s">
        <v>0</v>
      </c>
      <c r="HN1009" t="s">
        <v>793</v>
      </c>
      <c r="HO1009" t="s">
        <v>794</v>
      </c>
      <c r="HP1009" t="s">
        <v>790</v>
      </c>
      <c r="HQ1009" t="s">
        <v>790</v>
      </c>
      <c r="HS1009">
        <v>0</v>
      </c>
      <c r="IK1009">
        <v>0</v>
      </c>
    </row>
    <row r="1010" spans="1:245" x14ac:dyDescent="0.2">
      <c r="A1010">
        <v>17</v>
      </c>
      <c r="B1010">
        <v>1</v>
      </c>
      <c r="C1010">
        <f>ROW(SmtRes!A532)</f>
        <v>532</v>
      </c>
      <c r="D1010">
        <f>ROW(EtalonRes!A532)</f>
        <v>532</v>
      </c>
      <c r="E1010" t="s">
        <v>28</v>
      </c>
      <c r="F1010" t="s">
        <v>866</v>
      </c>
      <c r="G1010" t="s">
        <v>867</v>
      </c>
      <c r="H1010" t="s">
        <v>19</v>
      </c>
      <c r="I1010">
        <v>1</v>
      </c>
      <c r="J1010">
        <v>0</v>
      </c>
      <c r="K1010">
        <v>1</v>
      </c>
      <c r="M1010">
        <v>1</v>
      </c>
      <c r="O1010">
        <f>ROUND(CP1010,2)</f>
        <v>1034.56</v>
      </c>
      <c r="P1010">
        <f>SUMIF(SmtRes!AQ531:'SmtRes'!AQ532,"=1",SmtRes!DF531:'SmtRes'!DF532)</f>
        <v>0</v>
      </c>
      <c r="Q1010">
        <f>SUMIF(SmtRes!AQ531:'SmtRes'!AQ532,"=1",SmtRes!DG531:'SmtRes'!DG532)</f>
        <v>0</v>
      </c>
      <c r="R1010">
        <f>SUMIF(SmtRes!AQ531:'SmtRes'!AQ532,"=1",SmtRes!DH531:'SmtRes'!DH532)</f>
        <v>0</v>
      </c>
      <c r="S1010">
        <f>SUMIF(SmtRes!AQ531:'SmtRes'!AQ532,"=1",SmtRes!DI531:'SmtRes'!DI532)</f>
        <v>1034.56</v>
      </c>
      <c r="T1010">
        <f>ROUND(CU1010*I1010,2)</f>
        <v>0</v>
      </c>
      <c r="U1010">
        <f>SUMIF(SmtRes!AQ531:'SmtRes'!AQ532,"=1",SmtRes!CV531:'SmtRes'!CV532)</f>
        <v>0.95940000000000003</v>
      </c>
      <c r="V1010">
        <f>SUMIF(SmtRes!AQ531:'SmtRes'!AQ532,"=1",SmtRes!CW531:'SmtRes'!CW532)</f>
        <v>0</v>
      </c>
      <c r="W1010">
        <f>ROUND(CX1010*I1010,2)</f>
        <v>0</v>
      </c>
      <c r="X1010">
        <f t="shared" si="615"/>
        <v>765.57</v>
      </c>
      <c r="Y1010">
        <f t="shared" si="615"/>
        <v>372.44</v>
      </c>
      <c r="AA1010">
        <v>449016141</v>
      </c>
      <c r="AB1010">
        <f>ROUND((AC1010+AD1010+AF1010),6)</f>
        <v>1034.5641929999999</v>
      </c>
      <c r="AC1010">
        <f>ROUND((0),6)</f>
        <v>0</v>
      </c>
      <c r="AD1010">
        <f>ROUND((((0)-(0))+AE1010),6)</f>
        <v>0</v>
      </c>
      <c r="AE1010">
        <f>ROUND((0),6)</f>
        <v>0</v>
      </c>
      <c r="AF1010">
        <f>ROUND((SUM(SmtRes!BT531:'SmtRes'!BT532)),6)</f>
        <v>1034.5641929999999</v>
      </c>
      <c r="AG1010">
        <f>ROUND((AP1010),6)</f>
        <v>0</v>
      </c>
      <c r="AH1010">
        <f>(SUM(SmtRes!BU531:'SmtRes'!BU532))</f>
        <v>0.95940000000000003</v>
      </c>
      <c r="AI1010">
        <f>(0)</f>
        <v>0</v>
      </c>
      <c r="AJ1010">
        <f>(AS1010)</f>
        <v>0</v>
      </c>
      <c r="AK1010">
        <v>884.24289999999996</v>
      </c>
      <c r="AL1010">
        <v>0</v>
      </c>
      <c r="AM1010">
        <v>0</v>
      </c>
      <c r="AN1010">
        <v>0</v>
      </c>
      <c r="AO1010">
        <v>884.24289999999996</v>
      </c>
      <c r="AP1010">
        <v>0</v>
      </c>
      <c r="AQ1010">
        <v>0.82</v>
      </c>
      <c r="AR1010">
        <v>0</v>
      </c>
      <c r="AS1010">
        <v>0</v>
      </c>
      <c r="AT1010">
        <v>74</v>
      </c>
      <c r="AU1010">
        <v>36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0</v>
      </c>
      <c r="BE1010" t="s">
        <v>0</v>
      </c>
      <c r="BF1010" t="s">
        <v>0</v>
      </c>
      <c r="BG1010" t="s">
        <v>0</v>
      </c>
      <c r="BH1010">
        <v>0</v>
      </c>
      <c r="BI1010">
        <v>4</v>
      </c>
      <c r="BJ1010" t="s">
        <v>868</v>
      </c>
      <c r="BM1010">
        <v>200001</v>
      </c>
      <c r="BN1010">
        <v>0</v>
      </c>
      <c r="BO1010" t="s">
        <v>0</v>
      </c>
      <c r="BP1010">
        <v>0</v>
      </c>
      <c r="BQ1010">
        <v>4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0</v>
      </c>
      <c r="BZ1010">
        <v>74</v>
      </c>
      <c r="CA1010">
        <v>36</v>
      </c>
      <c r="CB1010" t="s">
        <v>0</v>
      </c>
      <c r="CE1010">
        <v>0</v>
      </c>
      <c r="CF1010">
        <v>0</v>
      </c>
      <c r="CG1010">
        <v>0</v>
      </c>
      <c r="CM1010">
        <v>0</v>
      </c>
      <c r="CN1010" t="s">
        <v>0</v>
      </c>
      <c r="CO1010">
        <v>0</v>
      </c>
      <c r="CP1010">
        <f>(P1010+Q1010+S1010+R1010)</f>
        <v>1034.56</v>
      </c>
      <c r="CQ1010">
        <f>SUMIF(SmtRes!AQ531:'SmtRes'!AQ532,"=1",SmtRes!AA531:'SmtRes'!AA532)</f>
        <v>0</v>
      </c>
      <c r="CR1010">
        <f>SUMIF(SmtRes!AQ531:'SmtRes'!AQ532,"=1",SmtRes!AB531:'SmtRes'!AB532)</f>
        <v>0</v>
      </c>
      <c r="CS1010">
        <f>SUMIF(SmtRes!AQ531:'SmtRes'!AQ532,"=1",SmtRes!AC531:'SmtRes'!AC532)</f>
        <v>0</v>
      </c>
      <c r="CT1010">
        <f>SUMIF(SmtRes!AQ531:'SmtRes'!AQ532,"=1",SmtRes!AD531:'SmtRes'!AD532)</f>
        <v>2156.69</v>
      </c>
      <c r="CU1010">
        <f>AG1010</f>
        <v>0</v>
      </c>
      <c r="CV1010">
        <f>SUMIF(SmtRes!AQ531:'SmtRes'!AQ532,"=1",SmtRes!BU531:'SmtRes'!BU532)</f>
        <v>0.95940000000000003</v>
      </c>
      <c r="CW1010">
        <f>SUMIF(SmtRes!AQ531:'SmtRes'!AQ532,"=1",SmtRes!BV531:'SmtRes'!BV532)</f>
        <v>0</v>
      </c>
      <c r="CX1010">
        <f>AJ1010</f>
        <v>0</v>
      </c>
      <c r="CY1010">
        <f>(((S1010+R1010)*AT1010)/100)</f>
        <v>765.57439999999997</v>
      </c>
      <c r="CZ1010">
        <f>(((S1010+R1010)*AU1010)/100)</f>
        <v>372.44159999999999</v>
      </c>
      <c r="DC1010" t="s">
        <v>0</v>
      </c>
      <c r="DD1010" t="s">
        <v>789</v>
      </c>
      <c r="DE1010" t="s">
        <v>789</v>
      </c>
      <c r="DF1010" t="s">
        <v>789</v>
      </c>
      <c r="DG1010" t="s">
        <v>789</v>
      </c>
      <c r="DH1010" t="s">
        <v>0</v>
      </c>
      <c r="DI1010" t="s">
        <v>789</v>
      </c>
      <c r="DJ1010" t="s">
        <v>789</v>
      </c>
      <c r="DK1010" t="s">
        <v>0</v>
      </c>
      <c r="DL1010" t="s">
        <v>0</v>
      </c>
      <c r="DM1010" t="s">
        <v>0</v>
      </c>
      <c r="DN1010">
        <v>0</v>
      </c>
      <c r="DO1010">
        <v>0</v>
      </c>
      <c r="DP1010">
        <v>1</v>
      </c>
      <c r="DQ1010">
        <v>1</v>
      </c>
      <c r="DU1010">
        <v>1013</v>
      </c>
      <c r="DV1010" t="s">
        <v>19</v>
      </c>
      <c r="DW1010" t="s">
        <v>19</v>
      </c>
      <c r="DX1010">
        <v>1</v>
      </c>
      <c r="DZ1010" t="s">
        <v>0</v>
      </c>
      <c r="EA1010" t="s">
        <v>0</v>
      </c>
      <c r="EB1010" t="s">
        <v>0</v>
      </c>
      <c r="EC1010" t="s">
        <v>0</v>
      </c>
      <c r="EE1010">
        <v>416979947</v>
      </c>
      <c r="EF1010">
        <v>4</v>
      </c>
      <c r="EG1010" t="s">
        <v>790</v>
      </c>
      <c r="EH1010">
        <v>83</v>
      </c>
      <c r="EI1010" t="s">
        <v>790</v>
      </c>
      <c r="EJ1010">
        <v>4</v>
      </c>
      <c r="EK1010">
        <v>200001</v>
      </c>
      <c r="EL1010" t="s">
        <v>791</v>
      </c>
      <c r="EM1010" t="s">
        <v>792</v>
      </c>
      <c r="EO1010" t="s">
        <v>0</v>
      </c>
      <c r="EQ1010">
        <v>131072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0.82</v>
      </c>
      <c r="EX1010">
        <v>0</v>
      </c>
      <c r="EY1010">
        <v>0</v>
      </c>
      <c r="FQ1010">
        <v>0</v>
      </c>
      <c r="FR1010">
        <v>0</v>
      </c>
      <c r="FS1010">
        <v>0</v>
      </c>
      <c r="FX1010">
        <v>74</v>
      </c>
      <c r="FY1010">
        <v>36</v>
      </c>
      <c r="GA1010" t="s">
        <v>0</v>
      </c>
      <c r="GD1010">
        <v>1</v>
      </c>
      <c r="GF1010">
        <v>309566411</v>
      </c>
      <c r="GG1010">
        <v>2</v>
      </c>
      <c r="GH1010">
        <v>1</v>
      </c>
      <c r="GI1010">
        <v>-2</v>
      </c>
      <c r="GJ1010">
        <v>0</v>
      </c>
      <c r="GK1010">
        <v>0</v>
      </c>
      <c r="GL1010">
        <f>ROUND(IF(AND(BH1010=3,BI1010=3,FS1010&lt;&gt;0),P1010,0),2)</f>
        <v>0</v>
      </c>
      <c r="GM1010">
        <f>ROUND(O1010+X1010+Y1010,2)+GX1010</f>
        <v>2172.5700000000002</v>
      </c>
      <c r="GN1010">
        <f>IF(OR(BI1010=0,BI1010=1),GM1010-GX1010,0)</f>
        <v>0</v>
      </c>
      <c r="GO1010">
        <f>IF(BI1010=2,GM1010-GX1010,0)</f>
        <v>0</v>
      </c>
      <c r="GP1010">
        <f>IF(BI1010=4,GM1010-GX1010,0)</f>
        <v>2172.5700000000002</v>
      </c>
      <c r="GR1010">
        <v>0</v>
      </c>
      <c r="GS1010">
        <v>3</v>
      </c>
      <c r="GT1010">
        <v>0</v>
      </c>
      <c r="GU1010" t="s">
        <v>789</v>
      </c>
      <c r="GV1010">
        <f>ROUND(((GT1010*ROUND(1.17,7))),6)</f>
        <v>0</v>
      </c>
      <c r="GW1010">
        <v>1</v>
      </c>
      <c r="GX1010">
        <f>ROUND(HC1010*I1010,2)</f>
        <v>0</v>
      </c>
      <c r="HA1010">
        <v>0</v>
      </c>
      <c r="HB1010">
        <v>0</v>
      </c>
      <c r="HC1010">
        <f>GV1010*GW1010</f>
        <v>0</v>
      </c>
      <c r="HE1010" t="s">
        <v>0</v>
      </c>
      <c r="HF1010" t="s">
        <v>0</v>
      </c>
      <c r="HM1010" t="s">
        <v>0</v>
      </c>
      <c r="HN1010" t="s">
        <v>793</v>
      </c>
      <c r="HO1010" t="s">
        <v>794</v>
      </c>
      <c r="HP1010" t="s">
        <v>790</v>
      </c>
      <c r="HQ1010" t="s">
        <v>790</v>
      </c>
      <c r="HS1010">
        <v>0</v>
      </c>
      <c r="IK1010">
        <v>0</v>
      </c>
    </row>
    <row r="1011" spans="1:245" x14ac:dyDescent="0.2">
      <c r="A1011">
        <v>17</v>
      </c>
      <c r="B1011">
        <v>1</v>
      </c>
      <c r="C1011">
        <f>ROW(SmtRes!A534)</f>
        <v>534</v>
      </c>
      <c r="D1011">
        <f>ROW(EtalonRes!A534)</f>
        <v>534</v>
      </c>
      <c r="E1011" t="s">
        <v>32</v>
      </c>
      <c r="F1011" t="s">
        <v>785</v>
      </c>
      <c r="G1011" t="s">
        <v>786</v>
      </c>
      <c r="H1011" t="s">
        <v>787</v>
      </c>
      <c r="I1011">
        <f>ROUND(2/100,7)</f>
        <v>0.02</v>
      </c>
      <c r="J1011">
        <v>0</v>
      </c>
      <c r="K1011">
        <f>ROUND(2/100,7)</f>
        <v>0.02</v>
      </c>
      <c r="M1011">
        <f>ROUND(2/100,7)</f>
        <v>0.02</v>
      </c>
      <c r="O1011">
        <f>ROUND(CP1011,2)</f>
        <v>279.5</v>
      </c>
      <c r="P1011">
        <f>SUMIF(SmtRes!AQ533:'SmtRes'!AQ534,"=1",SmtRes!DF533:'SmtRes'!DF534)</f>
        <v>0</v>
      </c>
      <c r="Q1011">
        <f>SUMIF(SmtRes!AQ533:'SmtRes'!AQ534,"=1",SmtRes!DG533:'SmtRes'!DG534)</f>
        <v>0</v>
      </c>
      <c r="R1011">
        <f>SUMIF(SmtRes!AQ533:'SmtRes'!AQ534,"=1",SmtRes!DH533:'SmtRes'!DH534)</f>
        <v>0</v>
      </c>
      <c r="S1011">
        <f>SUMIF(SmtRes!AQ533:'SmtRes'!AQ534,"=1",SmtRes!DI533:'SmtRes'!DI534)</f>
        <v>279.5</v>
      </c>
      <c r="T1011">
        <f>ROUND(CU1011*I1011,2)</f>
        <v>0</v>
      </c>
      <c r="U1011">
        <f>SUMIF(SmtRes!AQ533:'SmtRes'!AQ534,"=1",SmtRes!CV533:'SmtRes'!CV534)</f>
        <v>0.25919999999999999</v>
      </c>
      <c r="V1011">
        <f>SUMIF(SmtRes!AQ533:'SmtRes'!AQ534,"=1",SmtRes!CW533:'SmtRes'!CW534)</f>
        <v>0</v>
      </c>
      <c r="W1011">
        <f>ROUND(CX1011*I1011,2)</f>
        <v>0</v>
      </c>
      <c r="X1011">
        <f t="shared" si="615"/>
        <v>206.83</v>
      </c>
      <c r="Y1011">
        <f t="shared" si="615"/>
        <v>100.62</v>
      </c>
      <c r="AA1011">
        <v>449016141</v>
      </c>
      <c r="AB1011">
        <f>ROUND((AC1011+AD1011+AF1011),6)</f>
        <v>13975.351199999999</v>
      </c>
      <c r="AC1011">
        <f>ROUND((0),6)</f>
        <v>0</v>
      </c>
      <c r="AD1011">
        <f>ROUND((((0)-(0))+AE1011),6)</f>
        <v>0</v>
      </c>
      <c r="AE1011">
        <f>ROUND((0),6)</f>
        <v>0</v>
      </c>
      <c r="AF1011">
        <f>ROUND((SUM(SmtRes!BT533:'SmtRes'!BT534)),6)</f>
        <v>13975.351199999999</v>
      </c>
      <c r="AG1011">
        <f>ROUND((AP1011),6)</f>
        <v>0</v>
      </c>
      <c r="AH1011">
        <f>(SUM(SmtRes!BU533:'SmtRes'!BU534))</f>
        <v>12.96</v>
      </c>
      <c r="AI1011">
        <f>(0)</f>
        <v>0</v>
      </c>
      <c r="AJ1011">
        <f>(AS1011)</f>
        <v>0</v>
      </c>
      <c r="AK1011">
        <v>13975.351199999999</v>
      </c>
      <c r="AL1011">
        <v>0</v>
      </c>
      <c r="AM1011">
        <v>0</v>
      </c>
      <c r="AN1011">
        <v>0</v>
      </c>
      <c r="AO1011">
        <v>13975.351199999999</v>
      </c>
      <c r="AP1011">
        <v>0</v>
      </c>
      <c r="AQ1011">
        <v>12.96</v>
      </c>
      <c r="AR1011">
        <v>0</v>
      </c>
      <c r="AS1011">
        <v>0</v>
      </c>
      <c r="AT1011">
        <v>74</v>
      </c>
      <c r="AU1011">
        <v>36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1</v>
      </c>
      <c r="BD1011" t="s">
        <v>0</v>
      </c>
      <c r="BE1011" t="s">
        <v>0</v>
      </c>
      <c r="BF1011" t="s">
        <v>0</v>
      </c>
      <c r="BG1011" t="s">
        <v>0</v>
      </c>
      <c r="BH1011">
        <v>0</v>
      </c>
      <c r="BI1011">
        <v>4</v>
      </c>
      <c r="BJ1011" t="s">
        <v>788</v>
      </c>
      <c r="BM1011">
        <v>200001</v>
      </c>
      <c r="BN1011">
        <v>0</v>
      </c>
      <c r="BO1011" t="s">
        <v>0</v>
      </c>
      <c r="BP1011">
        <v>0</v>
      </c>
      <c r="BQ1011">
        <v>4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0</v>
      </c>
      <c r="BZ1011">
        <v>74</v>
      </c>
      <c r="CA1011">
        <v>36</v>
      </c>
      <c r="CB1011" t="s">
        <v>0</v>
      </c>
      <c r="CE1011">
        <v>0</v>
      </c>
      <c r="CF1011">
        <v>0</v>
      </c>
      <c r="CG1011">
        <v>0</v>
      </c>
      <c r="CM1011">
        <v>0</v>
      </c>
      <c r="CN1011" t="s">
        <v>0</v>
      </c>
      <c r="CO1011">
        <v>0</v>
      </c>
      <c r="CP1011">
        <f>(P1011+Q1011+S1011+R1011)</f>
        <v>279.5</v>
      </c>
      <c r="CQ1011">
        <f>SUMIF(SmtRes!AQ533:'SmtRes'!AQ534,"=1",SmtRes!AA533:'SmtRes'!AA534)</f>
        <v>0</v>
      </c>
      <c r="CR1011">
        <f>SUMIF(SmtRes!AQ533:'SmtRes'!AQ534,"=1",SmtRes!AB533:'SmtRes'!AB534)</f>
        <v>0</v>
      </c>
      <c r="CS1011">
        <f>SUMIF(SmtRes!AQ533:'SmtRes'!AQ534,"=1",SmtRes!AC533:'SmtRes'!AC534)</f>
        <v>0</v>
      </c>
      <c r="CT1011">
        <f>SUMIF(SmtRes!AQ533:'SmtRes'!AQ534,"=1",SmtRes!AD533:'SmtRes'!AD534)</f>
        <v>2156.69</v>
      </c>
      <c r="CU1011">
        <f>AG1011</f>
        <v>0</v>
      </c>
      <c r="CV1011">
        <f>SUMIF(SmtRes!AQ533:'SmtRes'!AQ534,"=1",SmtRes!BU533:'SmtRes'!BU534)</f>
        <v>12.96</v>
      </c>
      <c r="CW1011">
        <f>SUMIF(SmtRes!AQ533:'SmtRes'!AQ534,"=1",SmtRes!BV533:'SmtRes'!BV534)</f>
        <v>0</v>
      </c>
      <c r="CX1011">
        <f>AJ1011</f>
        <v>0</v>
      </c>
      <c r="CY1011">
        <f>(((S1011+R1011)*AT1011)/100)</f>
        <v>206.83</v>
      </c>
      <c r="CZ1011">
        <f>(((S1011+R1011)*AU1011)/100)</f>
        <v>100.62</v>
      </c>
      <c r="DC1011" t="s">
        <v>0</v>
      </c>
      <c r="DD1011" t="s">
        <v>0</v>
      </c>
      <c r="DE1011" t="s">
        <v>0</v>
      </c>
      <c r="DF1011" t="s">
        <v>0</v>
      </c>
      <c r="DG1011" t="s">
        <v>0</v>
      </c>
      <c r="DH1011" t="s">
        <v>0</v>
      </c>
      <c r="DI1011" t="s">
        <v>0</v>
      </c>
      <c r="DJ1011" t="s">
        <v>0</v>
      </c>
      <c r="DK1011" t="s">
        <v>0</v>
      </c>
      <c r="DL1011" t="s">
        <v>0</v>
      </c>
      <c r="DM1011" t="s">
        <v>0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787</v>
      </c>
      <c r="DW1011" t="s">
        <v>787</v>
      </c>
      <c r="DX1011">
        <v>1</v>
      </c>
      <c r="DZ1011" t="s">
        <v>0</v>
      </c>
      <c r="EA1011" t="s">
        <v>0</v>
      </c>
      <c r="EB1011" t="s">
        <v>0</v>
      </c>
      <c r="EC1011" t="s">
        <v>0</v>
      </c>
      <c r="EE1011">
        <v>416979947</v>
      </c>
      <c r="EF1011">
        <v>4</v>
      </c>
      <c r="EG1011" t="s">
        <v>790</v>
      </c>
      <c r="EH1011">
        <v>83</v>
      </c>
      <c r="EI1011" t="s">
        <v>790</v>
      </c>
      <c r="EJ1011">
        <v>4</v>
      </c>
      <c r="EK1011">
        <v>200001</v>
      </c>
      <c r="EL1011" t="s">
        <v>791</v>
      </c>
      <c r="EM1011" t="s">
        <v>792</v>
      </c>
      <c r="EO1011" t="s">
        <v>0</v>
      </c>
      <c r="EQ1011">
        <v>131072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12.96</v>
      </c>
      <c r="EX1011">
        <v>0</v>
      </c>
      <c r="EY1011">
        <v>0</v>
      </c>
      <c r="FQ1011">
        <v>0</v>
      </c>
      <c r="FR1011">
        <v>0</v>
      </c>
      <c r="FS1011">
        <v>0</v>
      </c>
      <c r="FX1011">
        <v>74</v>
      </c>
      <c r="FY1011">
        <v>36</v>
      </c>
      <c r="GA1011" t="s">
        <v>0</v>
      </c>
      <c r="GD1011">
        <v>1</v>
      </c>
      <c r="GF1011">
        <v>953704228</v>
      </c>
      <c r="GG1011">
        <v>2</v>
      </c>
      <c r="GH1011">
        <v>1</v>
      </c>
      <c r="GI1011">
        <v>-2</v>
      </c>
      <c r="GJ1011">
        <v>0</v>
      </c>
      <c r="GK1011">
        <v>0</v>
      </c>
      <c r="GL1011">
        <f>ROUND(IF(AND(BH1011=3,BI1011=3,FS1011&lt;&gt;0),P1011,0),2)</f>
        <v>0</v>
      </c>
      <c r="GM1011">
        <f>ROUND(O1011+X1011+Y1011,2)+GX1011</f>
        <v>586.95000000000005</v>
      </c>
      <c r="GN1011">
        <f>IF(OR(BI1011=0,BI1011=1),GM1011-GX1011,0)</f>
        <v>0</v>
      </c>
      <c r="GO1011">
        <f>IF(BI1011=2,GM1011-GX1011,0)</f>
        <v>0</v>
      </c>
      <c r="GP1011">
        <f>IF(BI1011=4,GM1011-GX1011,0)</f>
        <v>586.95000000000005</v>
      </c>
      <c r="GR1011">
        <v>0</v>
      </c>
      <c r="GS1011">
        <v>3</v>
      </c>
      <c r="GT1011">
        <v>0</v>
      </c>
      <c r="GU1011" t="s">
        <v>0</v>
      </c>
      <c r="GV1011">
        <f>ROUND((GT1011),6)</f>
        <v>0</v>
      </c>
      <c r="GW1011">
        <v>1</v>
      </c>
      <c r="GX1011">
        <f>ROUND(HC1011*I1011,2)</f>
        <v>0</v>
      </c>
      <c r="HA1011">
        <v>0</v>
      </c>
      <c r="HB1011">
        <v>0</v>
      </c>
      <c r="HC1011">
        <f>GV1011*GW1011</f>
        <v>0</v>
      </c>
      <c r="HE1011" t="s">
        <v>0</v>
      </c>
      <c r="HF1011" t="s">
        <v>0</v>
      </c>
      <c r="HM1011" t="s">
        <v>0</v>
      </c>
      <c r="HN1011" t="s">
        <v>793</v>
      </c>
      <c r="HO1011" t="s">
        <v>794</v>
      </c>
      <c r="HP1011" t="s">
        <v>790</v>
      </c>
      <c r="HQ1011" t="s">
        <v>790</v>
      </c>
      <c r="HS1011">
        <v>0</v>
      </c>
      <c r="IK1011">
        <v>0</v>
      </c>
    </row>
    <row r="1012" spans="1:245" x14ac:dyDescent="0.2">
      <c r="A1012">
        <v>17</v>
      </c>
      <c r="B1012">
        <v>1</v>
      </c>
      <c r="C1012">
        <f>ROW(SmtRes!A536)</f>
        <v>536</v>
      </c>
      <c r="D1012">
        <f>ROW(EtalonRes!A536)</f>
        <v>536</v>
      </c>
      <c r="E1012" t="s">
        <v>36</v>
      </c>
      <c r="F1012" t="s">
        <v>795</v>
      </c>
      <c r="G1012" t="s">
        <v>796</v>
      </c>
      <c r="H1012" t="s">
        <v>797</v>
      </c>
      <c r="I1012">
        <v>2</v>
      </c>
      <c r="J1012">
        <v>0</v>
      </c>
      <c r="K1012">
        <v>2</v>
      </c>
      <c r="M1012">
        <v>2</v>
      </c>
      <c r="O1012">
        <f>ROUND(CP1012,2)</f>
        <v>2156.69</v>
      </c>
      <c r="P1012">
        <f>SUMIF(SmtRes!AQ535:'SmtRes'!AQ536,"=1",SmtRes!DF535:'SmtRes'!DF536)</f>
        <v>0</v>
      </c>
      <c r="Q1012">
        <f>SUMIF(SmtRes!AQ535:'SmtRes'!AQ536,"=1",SmtRes!DG535:'SmtRes'!DG536)</f>
        <v>0</v>
      </c>
      <c r="R1012">
        <f>SUMIF(SmtRes!AQ535:'SmtRes'!AQ536,"=1",SmtRes!DH535:'SmtRes'!DH536)</f>
        <v>0</v>
      </c>
      <c r="S1012">
        <f>SUMIF(SmtRes!AQ535:'SmtRes'!AQ536,"=1",SmtRes!DI535:'SmtRes'!DI536)</f>
        <v>2156.69</v>
      </c>
      <c r="T1012">
        <f>ROUND(CU1012*I1012,2)</f>
        <v>0</v>
      </c>
      <c r="U1012">
        <f>SUMIF(SmtRes!AQ535:'SmtRes'!AQ536,"=1",SmtRes!CV535:'SmtRes'!CV536)</f>
        <v>2</v>
      </c>
      <c r="V1012">
        <f>SUMIF(SmtRes!AQ535:'SmtRes'!AQ536,"=1",SmtRes!CW535:'SmtRes'!CW536)</f>
        <v>0</v>
      </c>
      <c r="W1012">
        <f>ROUND(CX1012*I1012,2)</f>
        <v>0</v>
      </c>
      <c r="X1012">
        <f t="shared" si="615"/>
        <v>1595.95</v>
      </c>
      <c r="Y1012">
        <f t="shared" si="615"/>
        <v>776.41</v>
      </c>
      <c r="AA1012">
        <v>449016141</v>
      </c>
      <c r="AB1012">
        <f>ROUND((AC1012+AD1012+AF1012),6)</f>
        <v>1078.345</v>
      </c>
      <c r="AC1012">
        <f>ROUND((0),6)</f>
        <v>0</v>
      </c>
      <c r="AD1012">
        <f>ROUND((((0)-(0))+AE1012),6)</f>
        <v>0</v>
      </c>
      <c r="AE1012">
        <f>ROUND((0),6)</f>
        <v>0</v>
      </c>
      <c r="AF1012">
        <f>ROUND((SUM(SmtRes!BT535:'SmtRes'!BT536)),6)</f>
        <v>1078.345</v>
      </c>
      <c r="AG1012">
        <f>ROUND((AP1012),6)</f>
        <v>0</v>
      </c>
      <c r="AH1012">
        <f>(SUM(SmtRes!BU535:'SmtRes'!BU536))</f>
        <v>1</v>
      </c>
      <c r="AI1012">
        <f>(0)</f>
        <v>0</v>
      </c>
      <c r="AJ1012">
        <f>(AS1012)</f>
        <v>0</v>
      </c>
      <c r="AK1012">
        <v>1078.345</v>
      </c>
      <c r="AL1012">
        <v>0</v>
      </c>
      <c r="AM1012">
        <v>0</v>
      </c>
      <c r="AN1012">
        <v>0</v>
      </c>
      <c r="AO1012">
        <v>1078.345</v>
      </c>
      <c r="AP1012">
        <v>0</v>
      </c>
      <c r="AQ1012">
        <v>1</v>
      </c>
      <c r="AR1012">
        <v>0</v>
      </c>
      <c r="AS1012">
        <v>0</v>
      </c>
      <c r="AT1012">
        <v>74</v>
      </c>
      <c r="AU1012">
        <v>36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0</v>
      </c>
      <c r="BE1012" t="s">
        <v>0</v>
      </c>
      <c r="BF1012" t="s">
        <v>0</v>
      </c>
      <c r="BG1012" t="s">
        <v>0</v>
      </c>
      <c r="BH1012">
        <v>0</v>
      </c>
      <c r="BI1012">
        <v>4</v>
      </c>
      <c r="BJ1012" t="s">
        <v>798</v>
      </c>
      <c r="BM1012">
        <v>200001</v>
      </c>
      <c r="BN1012">
        <v>0</v>
      </c>
      <c r="BO1012" t="s">
        <v>0</v>
      </c>
      <c r="BP1012">
        <v>0</v>
      </c>
      <c r="BQ1012">
        <v>4</v>
      </c>
      <c r="BR1012">
        <v>0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0</v>
      </c>
      <c r="BZ1012">
        <v>74</v>
      </c>
      <c r="CA1012">
        <v>36</v>
      </c>
      <c r="CB1012" t="s">
        <v>0</v>
      </c>
      <c r="CE1012">
        <v>0</v>
      </c>
      <c r="CF1012">
        <v>0</v>
      </c>
      <c r="CG1012">
        <v>0</v>
      </c>
      <c r="CM1012">
        <v>0</v>
      </c>
      <c r="CN1012" t="s">
        <v>0</v>
      </c>
      <c r="CO1012">
        <v>0</v>
      </c>
      <c r="CP1012">
        <f>(P1012+Q1012+S1012+R1012)</f>
        <v>2156.69</v>
      </c>
      <c r="CQ1012">
        <f>SUMIF(SmtRes!AQ535:'SmtRes'!AQ536,"=1",SmtRes!AA535:'SmtRes'!AA536)</f>
        <v>0</v>
      </c>
      <c r="CR1012">
        <f>SUMIF(SmtRes!AQ535:'SmtRes'!AQ536,"=1",SmtRes!AB535:'SmtRes'!AB536)</f>
        <v>0</v>
      </c>
      <c r="CS1012">
        <f>SUMIF(SmtRes!AQ535:'SmtRes'!AQ536,"=1",SmtRes!AC535:'SmtRes'!AC536)</f>
        <v>0</v>
      </c>
      <c r="CT1012">
        <f>SUMIF(SmtRes!AQ535:'SmtRes'!AQ536,"=1",SmtRes!AD535:'SmtRes'!AD536)</f>
        <v>2156.69</v>
      </c>
      <c r="CU1012">
        <f>AG1012</f>
        <v>0</v>
      </c>
      <c r="CV1012">
        <f>SUMIF(SmtRes!AQ535:'SmtRes'!AQ536,"=1",SmtRes!BU535:'SmtRes'!BU536)</f>
        <v>1</v>
      </c>
      <c r="CW1012">
        <f>SUMIF(SmtRes!AQ535:'SmtRes'!AQ536,"=1",SmtRes!BV535:'SmtRes'!BV536)</f>
        <v>0</v>
      </c>
      <c r="CX1012">
        <f>AJ1012</f>
        <v>0</v>
      </c>
      <c r="CY1012">
        <f>(((S1012+R1012)*AT1012)/100)</f>
        <v>1595.9505999999999</v>
      </c>
      <c r="CZ1012">
        <f>(((S1012+R1012)*AU1012)/100)</f>
        <v>776.40840000000003</v>
      </c>
      <c r="DC1012" t="s">
        <v>0</v>
      </c>
      <c r="DD1012" t="s">
        <v>0</v>
      </c>
      <c r="DE1012" t="s">
        <v>0</v>
      </c>
      <c r="DF1012" t="s">
        <v>0</v>
      </c>
      <c r="DG1012" t="s">
        <v>0</v>
      </c>
      <c r="DH1012" t="s">
        <v>0</v>
      </c>
      <c r="DI1012" t="s">
        <v>0</v>
      </c>
      <c r="DJ1012" t="s">
        <v>0</v>
      </c>
      <c r="DK1012" t="s">
        <v>0</v>
      </c>
      <c r="DL1012" t="s">
        <v>0</v>
      </c>
      <c r="DM1012" t="s">
        <v>0</v>
      </c>
      <c r="DN1012">
        <v>0</v>
      </c>
      <c r="DO1012">
        <v>0</v>
      </c>
      <c r="DP1012">
        <v>1</v>
      </c>
      <c r="DQ1012">
        <v>1</v>
      </c>
      <c r="DU1012">
        <v>1013</v>
      </c>
      <c r="DV1012" t="s">
        <v>797</v>
      </c>
      <c r="DW1012" t="s">
        <v>797</v>
      </c>
      <c r="DX1012">
        <v>1</v>
      </c>
      <c r="DZ1012" t="s">
        <v>0</v>
      </c>
      <c r="EA1012" t="s">
        <v>0</v>
      </c>
      <c r="EB1012" t="s">
        <v>0</v>
      </c>
      <c r="EC1012" t="s">
        <v>0</v>
      </c>
      <c r="EE1012">
        <v>416979947</v>
      </c>
      <c r="EF1012">
        <v>4</v>
      </c>
      <c r="EG1012" t="s">
        <v>790</v>
      </c>
      <c r="EH1012">
        <v>83</v>
      </c>
      <c r="EI1012" t="s">
        <v>790</v>
      </c>
      <c r="EJ1012">
        <v>4</v>
      </c>
      <c r="EK1012">
        <v>200001</v>
      </c>
      <c r="EL1012" t="s">
        <v>791</v>
      </c>
      <c r="EM1012" t="s">
        <v>792</v>
      </c>
      <c r="EO1012" t="s">
        <v>0</v>
      </c>
      <c r="EQ1012">
        <v>131072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1</v>
      </c>
      <c r="EX1012">
        <v>0</v>
      </c>
      <c r="EY1012">
        <v>0</v>
      </c>
      <c r="FQ1012">
        <v>0</v>
      </c>
      <c r="FR1012">
        <v>0</v>
      </c>
      <c r="FS1012">
        <v>0</v>
      </c>
      <c r="FX1012">
        <v>74</v>
      </c>
      <c r="FY1012">
        <v>36</v>
      </c>
      <c r="GA1012" t="s">
        <v>0</v>
      </c>
      <c r="GD1012">
        <v>1</v>
      </c>
      <c r="GF1012">
        <v>-888698134</v>
      </c>
      <c r="GG1012">
        <v>2</v>
      </c>
      <c r="GH1012">
        <v>1</v>
      </c>
      <c r="GI1012">
        <v>-2</v>
      </c>
      <c r="GJ1012">
        <v>0</v>
      </c>
      <c r="GK1012">
        <v>0</v>
      </c>
      <c r="GL1012">
        <f>ROUND(IF(AND(BH1012=3,BI1012=3,FS1012&lt;&gt;0),P1012,0),2)</f>
        <v>0</v>
      </c>
      <c r="GM1012">
        <f>ROUND(O1012+X1012+Y1012,2)+GX1012</f>
        <v>4529.05</v>
      </c>
      <c r="GN1012">
        <f>IF(OR(BI1012=0,BI1012=1),GM1012-GX1012,0)</f>
        <v>0</v>
      </c>
      <c r="GO1012">
        <f>IF(BI1012=2,GM1012-GX1012,0)</f>
        <v>0</v>
      </c>
      <c r="GP1012">
        <f>IF(BI1012=4,GM1012-GX1012,0)</f>
        <v>4529.05</v>
      </c>
      <c r="GR1012">
        <v>0</v>
      </c>
      <c r="GS1012">
        <v>3</v>
      </c>
      <c r="GT1012">
        <v>0</v>
      </c>
      <c r="GU1012" t="s">
        <v>0</v>
      </c>
      <c r="GV1012">
        <f>ROUND((GT1012),6)</f>
        <v>0</v>
      </c>
      <c r="GW1012">
        <v>1</v>
      </c>
      <c r="GX1012">
        <f>ROUND(HC1012*I1012,2)</f>
        <v>0</v>
      </c>
      <c r="HA1012">
        <v>0</v>
      </c>
      <c r="HB1012">
        <v>0</v>
      </c>
      <c r="HC1012">
        <f>GV1012*GW1012</f>
        <v>0</v>
      </c>
      <c r="HE1012" t="s">
        <v>0</v>
      </c>
      <c r="HF1012" t="s">
        <v>0</v>
      </c>
      <c r="HM1012" t="s">
        <v>0</v>
      </c>
      <c r="HN1012" t="s">
        <v>793</v>
      </c>
      <c r="HO1012" t="s">
        <v>794</v>
      </c>
      <c r="HP1012" t="s">
        <v>790</v>
      </c>
      <c r="HQ1012" t="s">
        <v>790</v>
      </c>
      <c r="HS1012">
        <v>0</v>
      </c>
      <c r="IK1012">
        <v>0</v>
      </c>
    </row>
    <row r="1013" spans="1:245" x14ac:dyDescent="0.2">
      <c r="A1013">
        <v>17</v>
      </c>
      <c r="B1013">
        <v>1</v>
      </c>
      <c r="C1013">
        <f>ROW(SmtRes!A538)</f>
        <v>538</v>
      </c>
      <c r="D1013">
        <f>ROW(EtalonRes!A538)</f>
        <v>538</v>
      </c>
      <c r="E1013" t="s">
        <v>67</v>
      </c>
      <c r="F1013" t="s">
        <v>850</v>
      </c>
      <c r="G1013" t="s">
        <v>851</v>
      </c>
      <c r="H1013" t="s">
        <v>19</v>
      </c>
      <c r="I1013">
        <v>1</v>
      </c>
      <c r="J1013">
        <v>0</v>
      </c>
      <c r="K1013">
        <v>1</v>
      </c>
      <c r="M1013">
        <v>1</v>
      </c>
      <c r="O1013">
        <f>ROUND(CP1013,2)</f>
        <v>403.73</v>
      </c>
      <c r="P1013">
        <f>SUMIF(SmtRes!AQ537:'SmtRes'!AQ538,"=1",SmtRes!DF537:'SmtRes'!DF538)</f>
        <v>0</v>
      </c>
      <c r="Q1013">
        <f>SUMIF(SmtRes!AQ537:'SmtRes'!AQ538,"=1",SmtRes!DG537:'SmtRes'!DG538)</f>
        <v>0</v>
      </c>
      <c r="R1013">
        <f>SUMIF(SmtRes!AQ537:'SmtRes'!AQ538,"=1",SmtRes!DH537:'SmtRes'!DH538)</f>
        <v>0</v>
      </c>
      <c r="S1013">
        <f>SUMIF(SmtRes!AQ537:'SmtRes'!AQ538,"=1",SmtRes!DI537:'SmtRes'!DI538)</f>
        <v>403.73</v>
      </c>
      <c r="T1013">
        <f>ROUND(CU1013*I1013,2)</f>
        <v>0</v>
      </c>
      <c r="U1013">
        <f>SUMIF(SmtRes!AQ537:'SmtRes'!AQ538,"=1",SmtRes!CV537:'SmtRes'!CV538)</f>
        <v>0.37440000000000001</v>
      </c>
      <c r="V1013">
        <f>SUMIF(SmtRes!AQ537:'SmtRes'!AQ538,"=1",SmtRes!CW537:'SmtRes'!CW538)</f>
        <v>0</v>
      </c>
      <c r="W1013">
        <f>ROUND(CX1013*I1013,2)</f>
        <v>0</v>
      </c>
      <c r="X1013">
        <f t="shared" si="615"/>
        <v>298.76</v>
      </c>
      <c r="Y1013">
        <f t="shared" si="615"/>
        <v>145.34</v>
      </c>
      <c r="AA1013">
        <v>449016141</v>
      </c>
      <c r="AB1013">
        <f>ROUND((AC1013+AD1013+AF1013),6)</f>
        <v>403.73236800000001</v>
      </c>
      <c r="AC1013">
        <f>ROUND((0),6)</f>
        <v>0</v>
      </c>
      <c r="AD1013">
        <f>ROUND((((0)-(0))+AE1013),6)</f>
        <v>0</v>
      </c>
      <c r="AE1013">
        <f>ROUND((0),6)</f>
        <v>0</v>
      </c>
      <c r="AF1013">
        <f>ROUND((SUM(SmtRes!BT537:'SmtRes'!BT538)),6)</f>
        <v>403.73236800000001</v>
      </c>
      <c r="AG1013">
        <f>ROUND((AP1013),6)</f>
        <v>0</v>
      </c>
      <c r="AH1013">
        <f>(SUM(SmtRes!BU537:'SmtRes'!BU538))</f>
        <v>0.37440000000000001</v>
      </c>
      <c r="AI1013">
        <f>(0)</f>
        <v>0</v>
      </c>
      <c r="AJ1013">
        <f>(AS1013)</f>
        <v>0</v>
      </c>
      <c r="AK1013">
        <v>345.07040000000001</v>
      </c>
      <c r="AL1013">
        <v>0</v>
      </c>
      <c r="AM1013">
        <v>0</v>
      </c>
      <c r="AN1013">
        <v>0</v>
      </c>
      <c r="AO1013">
        <v>345.07040000000001</v>
      </c>
      <c r="AP1013">
        <v>0</v>
      </c>
      <c r="AQ1013">
        <v>0.32</v>
      </c>
      <c r="AR1013">
        <v>0</v>
      </c>
      <c r="AS1013">
        <v>0</v>
      </c>
      <c r="AT1013">
        <v>74</v>
      </c>
      <c r="AU1013">
        <v>36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0</v>
      </c>
      <c r="BE1013" t="s">
        <v>0</v>
      </c>
      <c r="BF1013" t="s">
        <v>0</v>
      </c>
      <c r="BG1013" t="s">
        <v>0</v>
      </c>
      <c r="BH1013">
        <v>0</v>
      </c>
      <c r="BI1013">
        <v>4</v>
      </c>
      <c r="BJ1013" t="s">
        <v>852</v>
      </c>
      <c r="BM1013">
        <v>200001</v>
      </c>
      <c r="BN1013">
        <v>0</v>
      </c>
      <c r="BO1013" t="s">
        <v>0</v>
      </c>
      <c r="BP1013">
        <v>0</v>
      </c>
      <c r="BQ1013">
        <v>4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0</v>
      </c>
      <c r="BZ1013">
        <v>74</v>
      </c>
      <c r="CA1013">
        <v>36</v>
      </c>
      <c r="CB1013" t="s">
        <v>0</v>
      </c>
      <c r="CE1013">
        <v>0</v>
      </c>
      <c r="CF1013">
        <v>0</v>
      </c>
      <c r="CG1013">
        <v>0</v>
      </c>
      <c r="CM1013">
        <v>0</v>
      </c>
      <c r="CN1013" t="s">
        <v>0</v>
      </c>
      <c r="CO1013">
        <v>0</v>
      </c>
      <c r="CP1013">
        <f>(P1013+Q1013+S1013+R1013)</f>
        <v>403.73</v>
      </c>
      <c r="CQ1013">
        <f>SUMIF(SmtRes!AQ537:'SmtRes'!AQ538,"=1",SmtRes!AA537:'SmtRes'!AA538)</f>
        <v>0</v>
      </c>
      <c r="CR1013">
        <f>SUMIF(SmtRes!AQ537:'SmtRes'!AQ538,"=1",SmtRes!AB537:'SmtRes'!AB538)</f>
        <v>0</v>
      </c>
      <c r="CS1013">
        <f>SUMIF(SmtRes!AQ537:'SmtRes'!AQ538,"=1",SmtRes!AC537:'SmtRes'!AC538)</f>
        <v>0</v>
      </c>
      <c r="CT1013">
        <f>SUMIF(SmtRes!AQ537:'SmtRes'!AQ538,"=1",SmtRes!AD537:'SmtRes'!AD538)</f>
        <v>2156.69</v>
      </c>
      <c r="CU1013">
        <f>AG1013</f>
        <v>0</v>
      </c>
      <c r="CV1013">
        <f>SUMIF(SmtRes!AQ537:'SmtRes'!AQ538,"=1",SmtRes!BU537:'SmtRes'!BU538)</f>
        <v>0.37440000000000001</v>
      </c>
      <c r="CW1013">
        <f>SUMIF(SmtRes!AQ537:'SmtRes'!AQ538,"=1",SmtRes!BV537:'SmtRes'!BV538)</f>
        <v>0</v>
      </c>
      <c r="CX1013">
        <f>AJ1013</f>
        <v>0</v>
      </c>
      <c r="CY1013">
        <f>(((S1013+R1013)*AT1013)/100)</f>
        <v>298.7602</v>
      </c>
      <c r="CZ1013">
        <f>(((S1013+R1013)*AU1013)/100)</f>
        <v>145.34280000000001</v>
      </c>
      <c r="DC1013" t="s">
        <v>0</v>
      </c>
      <c r="DD1013" t="s">
        <v>789</v>
      </c>
      <c r="DE1013" t="s">
        <v>789</v>
      </c>
      <c r="DF1013" t="s">
        <v>789</v>
      </c>
      <c r="DG1013" t="s">
        <v>789</v>
      </c>
      <c r="DH1013" t="s">
        <v>0</v>
      </c>
      <c r="DI1013" t="s">
        <v>789</v>
      </c>
      <c r="DJ1013" t="s">
        <v>789</v>
      </c>
      <c r="DK1013" t="s">
        <v>0</v>
      </c>
      <c r="DL1013" t="s">
        <v>0</v>
      </c>
      <c r="DM1013" t="s">
        <v>0</v>
      </c>
      <c r="DN1013">
        <v>0</v>
      </c>
      <c r="DO1013">
        <v>0</v>
      </c>
      <c r="DP1013">
        <v>1</v>
      </c>
      <c r="DQ1013">
        <v>1</v>
      </c>
      <c r="DU1013">
        <v>1013</v>
      </c>
      <c r="DV1013" t="s">
        <v>19</v>
      </c>
      <c r="DW1013" t="s">
        <v>19</v>
      </c>
      <c r="DX1013">
        <v>1</v>
      </c>
      <c r="DZ1013" t="s">
        <v>0</v>
      </c>
      <c r="EA1013" t="s">
        <v>0</v>
      </c>
      <c r="EB1013" t="s">
        <v>0</v>
      </c>
      <c r="EC1013" t="s">
        <v>0</v>
      </c>
      <c r="EE1013">
        <v>416979947</v>
      </c>
      <c r="EF1013">
        <v>4</v>
      </c>
      <c r="EG1013" t="s">
        <v>790</v>
      </c>
      <c r="EH1013">
        <v>83</v>
      </c>
      <c r="EI1013" t="s">
        <v>790</v>
      </c>
      <c r="EJ1013">
        <v>4</v>
      </c>
      <c r="EK1013">
        <v>200001</v>
      </c>
      <c r="EL1013" t="s">
        <v>791</v>
      </c>
      <c r="EM1013" t="s">
        <v>792</v>
      </c>
      <c r="EO1013" t="s">
        <v>0</v>
      </c>
      <c r="EQ1013">
        <v>131072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0.32</v>
      </c>
      <c r="EX1013">
        <v>0</v>
      </c>
      <c r="EY1013">
        <v>0</v>
      </c>
      <c r="FQ1013">
        <v>0</v>
      </c>
      <c r="FR1013">
        <v>0</v>
      </c>
      <c r="FS1013">
        <v>0</v>
      </c>
      <c r="FX1013">
        <v>74</v>
      </c>
      <c r="FY1013">
        <v>36</v>
      </c>
      <c r="GA1013" t="s">
        <v>0</v>
      </c>
      <c r="GD1013">
        <v>1</v>
      </c>
      <c r="GF1013">
        <v>205257297</v>
      </c>
      <c r="GG1013">
        <v>2</v>
      </c>
      <c r="GH1013">
        <v>1</v>
      </c>
      <c r="GI1013">
        <v>-2</v>
      </c>
      <c r="GJ1013">
        <v>0</v>
      </c>
      <c r="GK1013">
        <v>0</v>
      </c>
      <c r="GL1013">
        <f>ROUND(IF(AND(BH1013=3,BI1013=3,FS1013&lt;&gt;0),P1013,0),2)</f>
        <v>0</v>
      </c>
      <c r="GM1013">
        <f>ROUND(O1013+X1013+Y1013,2)+GX1013</f>
        <v>847.83</v>
      </c>
      <c r="GN1013">
        <f>IF(OR(BI1013=0,BI1013=1),GM1013-GX1013,0)</f>
        <v>0</v>
      </c>
      <c r="GO1013">
        <f>IF(BI1013=2,GM1013-GX1013,0)</f>
        <v>0</v>
      </c>
      <c r="GP1013">
        <f>IF(BI1013=4,GM1013-GX1013,0)</f>
        <v>847.83</v>
      </c>
      <c r="GR1013">
        <v>0</v>
      </c>
      <c r="GS1013">
        <v>3</v>
      </c>
      <c r="GT1013">
        <v>0</v>
      </c>
      <c r="GU1013" t="s">
        <v>789</v>
      </c>
      <c r="GV1013">
        <f>ROUND(((GT1013*ROUND(1.17,7))),6)</f>
        <v>0</v>
      </c>
      <c r="GW1013">
        <v>1</v>
      </c>
      <c r="GX1013">
        <f>ROUND(HC1013*I1013,2)</f>
        <v>0</v>
      </c>
      <c r="HA1013">
        <v>0</v>
      </c>
      <c r="HB1013">
        <v>0</v>
      </c>
      <c r="HC1013">
        <f>GV1013*GW1013</f>
        <v>0</v>
      </c>
      <c r="HE1013" t="s">
        <v>0</v>
      </c>
      <c r="HF1013" t="s">
        <v>0</v>
      </c>
      <c r="HM1013" t="s">
        <v>0</v>
      </c>
      <c r="HN1013" t="s">
        <v>793</v>
      </c>
      <c r="HO1013" t="s">
        <v>794</v>
      </c>
      <c r="HP1013" t="s">
        <v>790</v>
      </c>
      <c r="HQ1013" t="s">
        <v>790</v>
      </c>
      <c r="HS1013">
        <v>0</v>
      </c>
      <c r="IK1013">
        <v>0</v>
      </c>
    </row>
    <row r="1015" spans="1:245" x14ac:dyDescent="0.2">
      <c r="A1015" s="2">
        <v>51</v>
      </c>
      <c r="B1015" s="2">
        <f>B1005</f>
        <v>1</v>
      </c>
      <c r="C1015" s="2">
        <f>A1005</f>
        <v>4</v>
      </c>
      <c r="D1015" s="2">
        <f>ROW(A1005)</f>
        <v>1005</v>
      </c>
      <c r="E1015" s="2"/>
      <c r="F1015" s="2" t="str">
        <f>IF(F1005&lt;&gt;"",F1005,"")</f>
        <v>Новый раздел</v>
      </c>
      <c r="G1015" s="2" t="str">
        <f>IF(G1005&lt;&gt;"",G1005,"")</f>
        <v>ПНР ВЛ-0,4кВ</v>
      </c>
      <c r="H1015" s="2">
        <v>0</v>
      </c>
      <c r="I1015" s="2"/>
      <c r="J1015" s="2"/>
      <c r="K1015" s="2"/>
      <c r="L1015" s="2"/>
      <c r="M1015" s="2"/>
      <c r="N1015" s="2"/>
      <c r="O1015" s="2">
        <f t="shared" ref="O1015:T1015" si="616">ROUND(AB1015,2)</f>
        <v>5136.1400000000003</v>
      </c>
      <c r="P1015" s="2">
        <f t="shared" si="616"/>
        <v>0</v>
      </c>
      <c r="Q1015" s="2">
        <f t="shared" si="616"/>
        <v>0</v>
      </c>
      <c r="R1015" s="2">
        <f t="shared" si="616"/>
        <v>0</v>
      </c>
      <c r="S1015" s="2">
        <f t="shared" si="616"/>
        <v>5136.1400000000003</v>
      </c>
      <c r="T1015" s="2">
        <f t="shared" si="616"/>
        <v>0</v>
      </c>
      <c r="U1015" s="2">
        <f>AH1015</f>
        <v>4.7629999999999999</v>
      </c>
      <c r="V1015" s="2">
        <f>AI1015</f>
        <v>0</v>
      </c>
      <c r="W1015" s="2">
        <f>ROUND(AJ1015,2)</f>
        <v>0</v>
      </c>
      <c r="X1015" s="2">
        <f>ROUND(AK1015,2)</f>
        <v>3800.74</v>
      </c>
      <c r="Y1015" s="2">
        <f>ROUND(AL1015,2)</f>
        <v>1849.01</v>
      </c>
      <c r="Z1015" s="2"/>
      <c r="AA1015" s="2"/>
      <c r="AB1015" s="2">
        <f>ROUND(SUMIF(AA1009:AA1013,"=449016141",O1009:O1013),2)</f>
        <v>5136.1400000000003</v>
      </c>
      <c r="AC1015" s="2">
        <f>ROUND(SUMIF(AA1009:AA1013,"=449016141",P1009:P1013),2)</f>
        <v>0</v>
      </c>
      <c r="AD1015" s="2">
        <f>ROUND(SUMIF(AA1009:AA1013,"=449016141",Q1009:Q1013),2)</f>
        <v>0</v>
      </c>
      <c r="AE1015" s="2">
        <f>ROUND(SUMIF(AA1009:AA1013,"=449016141",R1009:R1013),2)</f>
        <v>0</v>
      </c>
      <c r="AF1015" s="2">
        <f>ROUND(SUMIF(AA1009:AA1013,"=449016141",S1009:S1013),2)</f>
        <v>5136.1400000000003</v>
      </c>
      <c r="AG1015" s="2">
        <f>ROUND(SUMIF(AA1009:AA1013,"=449016141",T1009:T1013),2)</f>
        <v>0</v>
      </c>
      <c r="AH1015" s="2">
        <f>SUMIF(AA1009:AA1013,"=449016141",U1009:U1013)</f>
        <v>4.7629999999999999</v>
      </c>
      <c r="AI1015" s="2">
        <f>SUMIF(AA1009:AA1013,"=449016141",V1009:V1013)</f>
        <v>0</v>
      </c>
      <c r="AJ1015" s="2">
        <f>ROUND(SUMIF(AA1009:AA1013,"=449016141",W1009:W1013),2)</f>
        <v>0</v>
      </c>
      <c r="AK1015" s="2">
        <f>ROUND(SUMIF(AA1009:AA1013,"=449016141",X1009:X1013),2)</f>
        <v>3800.74</v>
      </c>
      <c r="AL1015" s="2">
        <f>ROUND(SUMIF(AA1009:AA1013,"=449016141",Y1009:Y1013),2)</f>
        <v>1849.01</v>
      </c>
      <c r="AM1015" s="2"/>
      <c r="AN1015" s="2"/>
      <c r="AO1015" s="2">
        <f t="shared" ref="AO1015:BD1015" si="617">ROUND(BX1015,2)</f>
        <v>0</v>
      </c>
      <c r="AP1015" s="2">
        <f t="shared" si="617"/>
        <v>0</v>
      </c>
      <c r="AQ1015" s="2">
        <f t="shared" si="617"/>
        <v>0</v>
      </c>
      <c r="AR1015" s="2">
        <f t="shared" si="617"/>
        <v>10785.89</v>
      </c>
      <c r="AS1015" s="2">
        <f t="shared" si="617"/>
        <v>0</v>
      </c>
      <c r="AT1015" s="2">
        <f t="shared" si="617"/>
        <v>0</v>
      </c>
      <c r="AU1015" s="2">
        <f t="shared" si="617"/>
        <v>10785.89</v>
      </c>
      <c r="AV1015" s="2">
        <f t="shared" si="617"/>
        <v>0</v>
      </c>
      <c r="AW1015" s="2">
        <f t="shared" si="617"/>
        <v>0</v>
      </c>
      <c r="AX1015" s="2">
        <f t="shared" si="617"/>
        <v>0</v>
      </c>
      <c r="AY1015" s="2">
        <f t="shared" si="617"/>
        <v>0</v>
      </c>
      <c r="AZ1015" s="2">
        <f t="shared" si="617"/>
        <v>0</v>
      </c>
      <c r="BA1015" s="2">
        <f t="shared" si="617"/>
        <v>0</v>
      </c>
      <c r="BB1015" s="2">
        <f t="shared" si="617"/>
        <v>0</v>
      </c>
      <c r="BC1015" s="2">
        <f t="shared" si="617"/>
        <v>0</v>
      </c>
      <c r="BD1015" s="2">
        <f t="shared" si="617"/>
        <v>0</v>
      </c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>
        <f>ROUND(SUMIF(AA1009:AA1013,"=449016141",FQ1009:FQ1013),2)</f>
        <v>0</v>
      </c>
      <c r="BY1015" s="2">
        <f>ROUND(SUMIF(AA1009:AA1013,"=449016141",FR1009:FR1013),2)</f>
        <v>0</v>
      </c>
      <c r="BZ1015" s="2">
        <f>ROUND(SUMIF(AA1009:AA1013,"=449016141",GL1009:GL1013),2)</f>
        <v>0</v>
      </c>
      <c r="CA1015" s="2">
        <f>ROUND(SUMIF(AA1009:AA1013,"=449016141",GM1009:GM1013),2)</f>
        <v>10785.89</v>
      </c>
      <c r="CB1015" s="2">
        <f>ROUND(SUMIF(AA1009:AA1013,"=449016141",GN1009:GN1013),2)</f>
        <v>0</v>
      </c>
      <c r="CC1015" s="2">
        <f>ROUND(SUMIF(AA1009:AA1013,"=449016141",GO1009:GO1013),2)</f>
        <v>0</v>
      </c>
      <c r="CD1015" s="2">
        <f>ROUND(SUMIF(AA1009:AA1013,"=449016141",GP1009:GP1013),2)</f>
        <v>10785.89</v>
      </c>
      <c r="CE1015" s="2">
        <f>AC1015-BX1015</f>
        <v>0</v>
      </c>
      <c r="CF1015" s="2">
        <f>AC1015-BY1015</f>
        <v>0</v>
      </c>
      <c r="CG1015" s="2">
        <f>BX1015-BZ1015</f>
        <v>0</v>
      </c>
      <c r="CH1015" s="2">
        <f>AC1015-BX1015-BY1015+BZ1015</f>
        <v>0</v>
      </c>
      <c r="CI1015" s="2">
        <f>BY1015-BZ1015</f>
        <v>0</v>
      </c>
      <c r="CJ1015" s="2">
        <f>ROUND(SUMIF(AA1009:AA1013,"=449016141",GX1009:GX1013),2)</f>
        <v>0</v>
      </c>
      <c r="CK1015" s="2">
        <f>ROUND(SUMIF(AA1009:AA1013,"=449016141",GY1009:GY1013),2)</f>
        <v>0</v>
      </c>
      <c r="CL1015" s="2">
        <f>ROUND(SUMIF(AA1009:AA1013,"=449016141",GZ1009:GZ1013),2)</f>
        <v>0</v>
      </c>
      <c r="CM1015" s="2">
        <f>ROUND(SUMIF(AA1009:AA1013,"=449016141",HD1009:HD1013),2)</f>
        <v>0</v>
      </c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>
        <v>0</v>
      </c>
    </row>
    <row r="1017" spans="1:245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201</v>
      </c>
      <c r="F1017" s="4">
        <f>ROUND(Source!O1015,O1017)</f>
        <v>5136.1400000000003</v>
      </c>
      <c r="G1017" s="4" t="s">
        <v>403</v>
      </c>
      <c r="H1017" s="4" t="s">
        <v>404</v>
      </c>
      <c r="I1017" s="4"/>
      <c r="J1017" s="4"/>
      <c r="K1017" s="4">
        <v>201</v>
      </c>
      <c r="L1017" s="4">
        <v>1</v>
      </c>
      <c r="M1017" s="4"/>
      <c r="N1017" s="4" t="s">
        <v>0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5136.1400000000003</v>
      </c>
      <c r="X1017" s="4">
        <v>1</v>
      </c>
      <c r="Y1017" s="4">
        <v>5136.1400000000003</v>
      </c>
      <c r="Z1017" s="4"/>
      <c r="AA1017" s="4"/>
      <c r="AB1017" s="4"/>
    </row>
    <row r="1018" spans="1:245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202</v>
      </c>
      <c r="F1018" s="4">
        <f>ROUND(Source!P1015,O1018)</f>
        <v>0</v>
      </c>
      <c r="G1018" s="4" t="s">
        <v>405</v>
      </c>
      <c r="H1018" s="4" t="s">
        <v>406</v>
      </c>
      <c r="I1018" s="4"/>
      <c r="J1018" s="4"/>
      <c r="K1018" s="4">
        <v>202</v>
      </c>
      <c r="L1018" s="4">
        <v>2</v>
      </c>
      <c r="M1018" s="4"/>
      <c r="N1018" s="4" t="s">
        <v>0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45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222</v>
      </c>
      <c r="F1019" s="4">
        <f>ROUND(Source!AO1015,O1019)</f>
        <v>0</v>
      </c>
      <c r="G1019" s="4" t="s">
        <v>407</v>
      </c>
      <c r="H1019" s="4" t="s">
        <v>408</v>
      </c>
      <c r="I1019" s="4"/>
      <c r="J1019" s="4"/>
      <c r="K1019" s="4">
        <v>222</v>
      </c>
      <c r="L1019" s="4">
        <v>3</v>
      </c>
      <c r="M1019" s="4"/>
      <c r="N1019" s="4" t="s">
        <v>0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225</v>
      </c>
      <c r="F1020" s="4">
        <f>ROUND(Source!AV1015,O1020)</f>
        <v>0</v>
      </c>
      <c r="G1020" s="4" t="s">
        <v>409</v>
      </c>
      <c r="H1020" s="4" t="s">
        <v>410</v>
      </c>
      <c r="I1020" s="4"/>
      <c r="J1020" s="4"/>
      <c r="K1020" s="4">
        <v>225</v>
      </c>
      <c r="L1020" s="4">
        <v>4</v>
      </c>
      <c r="M1020" s="4"/>
      <c r="N1020" s="4" t="s">
        <v>0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226</v>
      </c>
      <c r="F1021" s="4">
        <f>ROUND(Source!AW1015,O1021)</f>
        <v>0</v>
      </c>
      <c r="G1021" s="4" t="s">
        <v>411</v>
      </c>
      <c r="H1021" s="4" t="s">
        <v>412</v>
      </c>
      <c r="I1021" s="4"/>
      <c r="J1021" s="4"/>
      <c r="K1021" s="4">
        <v>226</v>
      </c>
      <c r="L1021" s="4">
        <v>5</v>
      </c>
      <c r="M1021" s="4"/>
      <c r="N1021" s="4" t="s">
        <v>0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227</v>
      </c>
      <c r="F1022" s="4">
        <f>ROUND(Source!AX1015,O1022)</f>
        <v>0</v>
      </c>
      <c r="G1022" s="4" t="s">
        <v>413</v>
      </c>
      <c r="H1022" s="4" t="s">
        <v>414</v>
      </c>
      <c r="I1022" s="4"/>
      <c r="J1022" s="4"/>
      <c r="K1022" s="4">
        <v>227</v>
      </c>
      <c r="L1022" s="4">
        <v>6</v>
      </c>
      <c r="M1022" s="4"/>
      <c r="N1022" s="4" t="s">
        <v>0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228</v>
      </c>
      <c r="F1023" s="4">
        <f>ROUND(Source!AY1015,O1023)</f>
        <v>0</v>
      </c>
      <c r="G1023" s="4" t="s">
        <v>415</v>
      </c>
      <c r="H1023" s="4" t="s">
        <v>416</v>
      </c>
      <c r="I1023" s="4"/>
      <c r="J1023" s="4"/>
      <c r="K1023" s="4">
        <v>228</v>
      </c>
      <c r="L1023" s="4">
        <v>7</v>
      </c>
      <c r="M1023" s="4"/>
      <c r="N1023" s="4" t="s">
        <v>0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216</v>
      </c>
      <c r="F1024" s="4">
        <f>ROUND(Source!AP1015,O1024)</f>
        <v>0</v>
      </c>
      <c r="G1024" s="4" t="s">
        <v>417</v>
      </c>
      <c r="H1024" s="4" t="s">
        <v>418</v>
      </c>
      <c r="I1024" s="4"/>
      <c r="J1024" s="4"/>
      <c r="K1024" s="4">
        <v>216</v>
      </c>
      <c r="L1024" s="4">
        <v>8</v>
      </c>
      <c r="M1024" s="4"/>
      <c r="N1024" s="4" t="s">
        <v>0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223</v>
      </c>
      <c r="F1025" s="4">
        <f>ROUND(Source!AQ1015,O1025)</f>
        <v>0</v>
      </c>
      <c r="G1025" s="4" t="s">
        <v>419</v>
      </c>
      <c r="H1025" s="4" t="s">
        <v>420</v>
      </c>
      <c r="I1025" s="4"/>
      <c r="J1025" s="4"/>
      <c r="K1025" s="4">
        <v>223</v>
      </c>
      <c r="L1025" s="4">
        <v>9</v>
      </c>
      <c r="M1025" s="4"/>
      <c r="N1025" s="4" t="s">
        <v>0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229</v>
      </c>
      <c r="F1026" s="4">
        <f>ROUND(Source!AZ1015,O1026)</f>
        <v>0</v>
      </c>
      <c r="G1026" s="4" t="s">
        <v>421</v>
      </c>
      <c r="H1026" s="4" t="s">
        <v>422</v>
      </c>
      <c r="I1026" s="4"/>
      <c r="J1026" s="4"/>
      <c r="K1026" s="4">
        <v>229</v>
      </c>
      <c r="L1026" s="4">
        <v>10</v>
      </c>
      <c r="M1026" s="4"/>
      <c r="N1026" s="4" t="s">
        <v>0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203</v>
      </c>
      <c r="F1027" s="4">
        <f>ROUND(Source!Q1015,O1027)</f>
        <v>0</v>
      </c>
      <c r="G1027" s="4" t="s">
        <v>423</v>
      </c>
      <c r="H1027" s="4" t="s">
        <v>424</v>
      </c>
      <c r="I1027" s="4"/>
      <c r="J1027" s="4"/>
      <c r="K1027" s="4">
        <v>203</v>
      </c>
      <c r="L1027" s="4">
        <v>11</v>
      </c>
      <c r="M1027" s="4"/>
      <c r="N1027" s="4" t="s">
        <v>0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231</v>
      </c>
      <c r="F1028" s="4">
        <f>ROUND(Source!BB1015,O1028)</f>
        <v>0</v>
      </c>
      <c r="G1028" s="4" t="s">
        <v>425</v>
      </c>
      <c r="H1028" s="4" t="s">
        <v>426</v>
      </c>
      <c r="I1028" s="4"/>
      <c r="J1028" s="4"/>
      <c r="K1028" s="4">
        <v>231</v>
      </c>
      <c r="L1028" s="4">
        <v>12</v>
      </c>
      <c r="M1028" s="4"/>
      <c r="N1028" s="4" t="s">
        <v>0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204</v>
      </c>
      <c r="F1029" s="4">
        <f>ROUND(Source!R1015,O1029)</f>
        <v>0</v>
      </c>
      <c r="G1029" s="4" t="s">
        <v>427</v>
      </c>
      <c r="H1029" s="4" t="s">
        <v>428</v>
      </c>
      <c r="I1029" s="4"/>
      <c r="J1029" s="4"/>
      <c r="K1029" s="4">
        <v>204</v>
      </c>
      <c r="L1029" s="4">
        <v>13</v>
      </c>
      <c r="M1029" s="4"/>
      <c r="N1029" s="4" t="s">
        <v>0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205</v>
      </c>
      <c r="F1030" s="4">
        <f>ROUND(Source!S1015,O1030)</f>
        <v>5136.1400000000003</v>
      </c>
      <c r="G1030" s="4" t="s">
        <v>429</v>
      </c>
      <c r="H1030" s="4" t="s">
        <v>430</v>
      </c>
      <c r="I1030" s="4"/>
      <c r="J1030" s="4"/>
      <c r="K1030" s="4">
        <v>205</v>
      </c>
      <c r="L1030" s="4">
        <v>14</v>
      </c>
      <c r="M1030" s="4"/>
      <c r="N1030" s="4" t="s">
        <v>0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5136.1400000000003</v>
      </c>
      <c r="X1030" s="4">
        <v>1</v>
      </c>
      <c r="Y1030" s="4">
        <v>5136.1400000000003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232</v>
      </c>
      <c r="F1031" s="4">
        <f>ROUND(Source!BC1015,O1031)</f>
        <v>0</v>
      </c>
      <c r="G1031" s="4" t="s">
        <v>431</v>
      </c>
      <c r="H1031" s="4" t="s">
        <v>432</v>
      </c>
      <c r="I1031" s="4"/>
      <c r="J1031" s="4"/>
      <c r="K1031" s="4">
        <v>232</v>
      </c>
      <c r="L1031" s="4">
        <v>15</v>
      </c>
      <c r="M1031" s="4"/>
      <c r="N1031" s="4" t="s">
        <v>0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214</v>
      </c>
      <c r="F1032" s="4">
        <f>ROUND(Source!AS1015,O1032)</f>
        <v>0</v>
      </c>
      <c r="G1032" s="4" t="s">
        <v>433</v>
      </c>
      <c r="H1032" s="4" t="s">
        <v>434</v>
      </c>
      <c r="I1032" s="4"/>
      <c r="J1032" s="4"/>
      <c r="K1032" s="4">
        <v>214</v>
      </c>
      <c r="L1032" s="4">
        <v>16</v>
      </c>
      <c r="M1032" s="4"/>
      <c r="N1032" s="4" t="s">
        <v>0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215</v>
      </c>
      <c r="F1033" s="4">
        <f>ROUND(Source!AT1015,O1033)</f>
        <v>0</v>
      </c>
      <c r="G1033" s="4" t="s">
        <v>435</v>
      </c>
      <c r="H1033" s="4" t="s">
        <v>436</v>
      </c>
      <c r="I1033" s="4"/>
      <c r="J1033" s="4"/>
      <c r="K1033" s="4">
        <v>215</v>
      </c>
      <c r="L1033" s="4">
        <v>17</v>
      </c>
      <c r="M1033" s="4"/>
      <c r="N1033" s="4" t="s">
        <v>0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217</v>
      </c>
      <c r="F1034" s="4">
        <f>ROUND(Source!AU1015,O1034)</f>
        <v>10785.89</v>
      </c>
      <c r="G1034" s="4" t="s">
        <v>437</v>
      </c>
      <c r="H1034" s="4" t="s">
        <v>438</v>
      </c>
      <c r="I1034" s="4"/>
      <c r="J1034" s="4"/>
      <c r="K1034" s="4">
        <v>217</v>
      </c>
      <c r="L1034" s="4">
        <v>18</v>
      </c>
      <c r="M1034" s="4"/>
      <c r="N1034" s="4" t="s">
        <v>0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10785.89</v>
      </c>
      <c r="X1034" s="4">
        <v>1</v>
      </c>
      <c r="Y1034" s="4">
        <v>10785.89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230</v>
      </c>
      <c r="F1035" s="4">
        <f>ROUND(Source!BA1015,O1035)</f>
        <v>0</v>
      </c>
      <c r="G1035" s="4" t="s">
        <v>439</v>
      </c>
      <c r="H1035" s="4" t="s">
        <v>440</v>
      </c>
      <c r="I1035" s="4"/>
      <c r="J1035" s="4"/>
      <c r="K1035" s="4">
        <v>230</v>
      </c>
      <c r="L1035" s="4">
        <v>19</v>
      </c>
      <c r="M1035" s="4"/>
      <c r="N1035" s="4" t="s">
        <v>0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206</v>
      </c>
      <c r="F1036" s="4">
        <f>ROUND(Source!T1015,O1036)</f>
        <v>0</v>
      </c>
      <c r="G1036" s="4" t="s">
        <v>441</v>
      </c>
      <c r="H1036" s="4" t="s">
        <v>442</v>
      </c>
      <c r="I1036" s="4"/>
      <c r="J1036" s="4"/>
      <c r="K1036" s="4">
        <v>206</v>
      </c>
      <c r="L1036" s="4">
        <v>20</v>
      </c>
      <c r="M1036" s="4"/>
      <c r="N1036" s="4" t="s">
        <v>0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207</v>
      </c>
      <c r="F1037" s="4">
        <f>ROUND(Source!U1015,O1037)</f>
        <v>4.7629999999999999</v>
      </c>
      <c r="G1037" s="4" t="s">
        <v>443</v>
      </c>
      <c r="H1037" s="4" t="s">
        <v>444</v>
      </c>
      <c r="I1037" s="4"/>
      <c r="J1037" s="4"/>
      <c r="K1037" s="4">
        <v>207</v>
      </c>
      <c r="L1037" s="4">
        <v>21</v>
      </c>
      <c r="M1037" s="4"/>
      <c r="N1037" s="4" t="s">
        <v>0</v>
      </c>
      <c r="O1037" s="4">
        <v>7</v>
      </c>
      <c r="P1037" s="4"/>
      <c r="Q1037" s="4"/>
      <c r="R1037" s="4"/>
      <c r="S1037" s="4"/>
      <c r="T1037" s="4"/>
      <c r="U1037" s="4"/>
      <c r="V1037" s="4"/>
      <c r="W1037" s="4">
        <v>4.7629999999999999</v>
      </c>
      <c r="X1037" s="4">
        <v>1</v>
      </c>
      <c r="Y1037" s="4">
        <v>4.7629999999999999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208</v>
      </c>
      <c r="F1038" s="4">
        <f>ROUND(Source!V1015,O1038)</f>
        <v>0</v>
      </c>
      <c r="G1038" s="4" t="s">
        <v>445</v>
      </c>
      <c r="H1038" s="4" t="s">
        <v>446</v>
      </c>
      <c r="I1038" s="4"/>
      <c r="J1038" s="4"/>
      <c r="K1038" s="4">
        <v>208</v>
      </c>
      <c r="L1038" s="4">
        <v>22</v>
      </c>
      <c r="M1038" s="4"/>
      <c r="N1038" s="4" t="s">
        <v>0</v>
      </c>
      <c r="O1038" s="4">
        <v>7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209</v>
      </c>
      <c r="F1039" s="4">
        <f>ROUND(Source!W1015,O1039)</f>
        <v>0</v>
      </c>
      <c r="G1039" s="4" t="s">
        <v>447</v>
      </c>
      <c r="H1039" s="4" t="s">
        <v>448</v>
      </c>
      <c r="I1039" s="4"/>
      <c r="J1039" s="4"/>
      <c r="K1039" s="4">
        <v>209</v>
      </c>
      <c r="L1039" s="4">
        <v>23</v>
      </c>
      <c r="M1039" s="4"/>
      <c r="N1039" s="4" t="s">
        <v>0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233</v>
      </c>
      <c r="F1040" s="4">
        <f>ROUND(Source!BD1015,O1040)</f>
        <v>0</v>
      </c>
      <c r="G1040" s="4" t="s">
        <v>449</v>
      </c>
      <c r="H1040" s="4" t="s">
        <v>450</v>
      </c>
      <c r="I1040" s="4"/>
      <c r="J1040" s="4"/>
      <c r="K1040" s="4">
        <v>233</v>
      </c>
      <c r="L1040" s="4">
        <v>24</v>
      </c>
      <c r="M1040" s="4"/>
      <c r="N1040" s="4" t="s">
        <v>0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06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210</v>
      </c>
      <c r="F1041" s="4">
        <f>ROUND(Source!X1015,O1041)</f>
        <v>3800.74</v>
      </c>
      <c r="G1041" s="4" t="s">
        <v>451</v>
      </c>
      <c r="H1041" s="4" t="s">
        <v>452</v>
      </c>
      <c r="I1041" s="4"/>
      <c r="J1041" s="4"/>
      <c r="K1041" s="4">
        <v>210</v>
      </c>
      <c r="L1041" s="4">
        <v>25</v>
      </c>
      <c r="M1041" s="4"/>
      <c r="N1041" s="4" t="s">
        <v>0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3800.74</v>
      </c>
      <c r="X1041" s="4">
        <v>1</v>
      </c>
      <c r="Y1041" s="4">
        <v>3800.74</v>
      </c>
      <c r="Z1041" s="4"/>
      <c r="AA1041" s="4"/>
      <c r="AB1041" s="4"/>
    </row>
    <row r="1042" spans="1:206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211</v>
      </c>
      <c r="F1042" s="4">
        <f>ROUND(Source!Y1015,O1042)</f>
        <v>1849.01</v>
      </c>
      <c r="G1042" s="4" t="s">
        <v>453</v>
      </c>
      <c r="H1042" s="4" t="s">
        <v>454</v>
      </c>
      <c r="I1042" s="4"/>
      <c r="J1042" s="4"/>
      <c r="K1042" s="4">
        <v>211</v>
      </c>
      <c r="L1042" s="4">
        <v>26</v>
      </c>
      <c r="M1042" s="4"/>
      <c r="N1042" s="4" t="s">
        <v>0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1849.01</v>
      </c>
      <c r="X1042" s="4">
        <v>1</v>
      </c>
      <c r="Y1042" s="4">
        <v>1849.01</v>
      </c>
      <c r="Z1042" s="4"/>
      <c r="AA1042" s="4"/>
      <c r="AB1042" s="4"/>
    </row>
    <row r="1043" spans="1:206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224</v>
      </c>
      <c r="F1043" s="4">
        <f>ROUND(Source!AR1015,O1043)</f>
        <v>10785.89</v>
      </c>
      <c r="G1043" s="4" t="s">
        <v>455</v>
      </c>
      <c r="H1043" s="4" t="s">
        <v>456</v>
      </c>
      <c r="I1043" s="4"/>
      <c r="J1043" s="4"/>
      <c r="K1043" s="4">
        <v>224</v>
      </c>
      <c r="L1043" s="4">
        <v>27</v>
      </c>
      <c r="M1043" s="4"/>
      <c r="N1043" s="4" t="s">
        <v>0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10785.89</v>
      </c>
      <c r="X1043" s="4">
        <v>1</v>
      </c>
      <c r="Y1043" s="4">
        <v>10785.89</v>
      </c>
      <c r="Z1043" s="4"/>
      <c r="AA1043" s="4"/>
      <c r="AB1043" s="4"/>
    </row>
    <row r="1045" spans="1:206" x14ac:dyDescent="0.2">
      <c r="A1045" s="2">
        <v>51</v>
      </c>
      <c r="B1045" s="2">
        <f>B1001</f>
        <v>1</v>
      </c>
      <c r="C1045" s="2">
        <f>A1001</f>
        <v>3</v>
      </c>
      <c r="D1045" s="2">
        <f>ROW(A1001)</f>
        <v>1001</v>
      </c>
      <c r="E1045" s="2"/>
      <c r="F1045" s="2" t="str">
        <f>IF(F1001&lt;&gt;"",F1001,"")</f>
        <v>09-01-04</v>
      </c>
      <c r="G1045" s="2" t="str">
        <f>IF(G1001&lt;&gt;"",G1001,"")</f>
        <v>ПНР ВЛ-0,4кВ</v>
      </c>
      <c r="H1045" s="2">
        <v>0</v>
      </c>
      <c r="I1045" s="2"/>
      <c r="J1045" s="2"/>
      <c r="K1045" s="2"/>
      <c r="L1045" s="2"/>
      <c r="M1045" s="2"/>
      <c r="N1045" s="2"/>
      <c r="O1045" s="2">
        <f t="shared" ref="O1045:T1045" si="618">ROUND(O1015+AB1045,2)</f>
        <v>5136.1400000000003</v>
      </c>
      <c r="P1045" s="2">
        <f t="shared" si="618"/>
        <v>0</v>
      </c>
      <c r="Q1045" s="2">
        <f t="shared" si="618"/>
        <v>0</v>
      </c>
      <c r="R1045" s="2">
        <f t="shared" si="618"/>
        <v>0</v>
      </c>
      <c r="S1045" s="2">
        <f t="shared" si="618"/>
        <v>5136.1400000000003</v>
      </c>
      <c r="T1045" s="2">
        <f t="shared" si="618"/>
        <v>0</v>
      </c>
      <c r="U1045" s="2">
        <f>U1015+AH1045</f>
        <v>4.7629999999999999</v>
      </c>
      <c r="V1045" s="2">
        <f>V1015+AI1045</f>
        <v>0</v>
      </c>
      <c r="W1045" s="2">
        <f>ROUND(W1015+AJ1045,2)</f>
        <v>0</v>
      </c>
      <c r="X1045" s="2">
        <f>ROUND(X1015+AK1045,2)</f>
        <v>3800.74</v>
      </c>
      <c r="Y1045" s="2">
        <f>ROUND(Y1015+AL1045,2)</f>
        <v>1849.01</v>
      </c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>
        <f t="shared" ref="AO1045:BD1045" si="619">ROUND(AO1015+BX1045,2)</f>
        <v>0</v>
      </c>
      <c r="AP1045" s="2">
        <f t="shared" si="619"/>
        <v>0</v>
      </c>
      <c r="AQ1045" s="2">
        <f t="shared" si="619"/>
        <v>0</v>
      </c>
      <c r="AR1045" s="2">
        <f t="shared" si="619"/>
        <v>10785.89</v>
      </c>
      <c r="AS1045" s="2">
        <f t="shared" si="619"/>
        <v>0</v>
      </c>
      <c r="AT1045" s="2">
        <f t="shared" si="619"/>
        <v>0</v>
      </c>
      <c r="AU1045" s="2">
        <f t="shared" si="619"/>
        <v>10785.89</v>
      </c>
      <c r="AV1045" s="2">
        <f t="shared" si="619"/>
        <v>0</v>
      </c>
      <c r="AW1045" s="2">
        <f t="shared" si="619"/>
        <v>0</v>
      </c>
      <c r="AX1045" s="2">
        <f t="shared" si="619"/>
        <v>0</v>
      </c>
      <c r="AY1045" s="2">
        <f t="shared" si="619"/>
        <v>0</v>
      </c>
      <c r="AZ1045" s="2">
        <f t="shared" si="619"/>
        <v>0</v>
      </c>
      <c r="BA1045" s="2">
        <f t="shared" si="619"/>
        <v>0</v>
      </c>
      <c r="BB1045" s="2">
        <f t="shared" si="619"/>
        <v>0</v>
      </c>
      <c r="BC1045" s="2">
        <f t="shared" si="619"/>
        <v>0</v>
      </c>
      <c r="BD1045" s="2">
        <f t="shared" si="619"/>
        <v>0</v>
      </c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>
        <v>0</v>
      </c>
    </row>
    <row r="1047" spans="1:206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201</v>
      </c>
      <c r="F1047" s="4">
        <f>ROUND(Source!O1045,O1047)</f>
        <v>5136.1400000000003</v>
      </c>
      <c r="G1047" s="4" t="s">
        <v>403</v>
      </c>
      <c r="H1047" s="4" t="s">
        <v>404</v>
      </c>
      <c r="I1047" s="4"/>
      <c r="J1047" s="4"/>
      <c r="K1047" s="4">
        <v>201</v>
      </c>
      <c r="L1047" s="4">
        <v>1</v>
      </c>
      <c r="M1047" s="4"/>
      <c r="N1047" s="4" t="s">
        <v>0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5136.1400000000003</v>
      </c>
      <c r="X1047" s="4">
        <v>1</v>
      </c>
      <c r="Y1047" s="4">
        <v>5136.1400000000003</v>
      </c>
      <c r="Z1047" s="4"/>
      <c r="AA1047" s="4"/>
      <c r="AB1047" s="4"/>
    </row>
    <row r="1048" spans="1:206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202</v>
      </c>
      <c r="F1048" s="4">
        <f>ROUND(Source!P1045,O1048)</f>
        <v>0</v>
      </c>
      <c r="G1048" s="4" t="s">
        <v>405</v>
      </c>
      <c r="H1048" s="4" t="s">
        <v>406</v>
      </c>
      <c r="I1048" s="4"/>
      <c r="J1048" s="4"/>
      <c r="K1048" s="4">
        <v>202</v>
      </c>
      <c r="L1048" s="4">
        <v>2</v>
      </c>
      <c r="M1048" s="4"/>
      <c r="N1048" s="4" t="s">
        <v>0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222</v>
      </c>
      <c r="F1049" s="4">
        <f>ROUND(Source!AO1045,O1049)</f>
        <v>0</v>
      </c>
      <c r="G1049" s="4" t="s">
        <v>407</v>
      </c>
      <c r="H1049" s="4" t="s">
        <v>408</v>
      </c>
      <c r="I1049" s="4"/>
      <c r="J1049" s="4"/>
      <c r="K1049" s="4">
        <v>222</v>
      </c>
      <c r="L1049" s="4">
        <v>3</v>
      </c>
      <c r="M1049" s="4"/>
      <c r="N1049" s="4" t="s">
        <v>0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225</v>
      </c>
      <c r="F1050" s="4">
        <f>ROUND(Source!AV1045,O1050)</f>
        <v>0</v>
      </c>
      <c r="G1050" s="4" t="s">
        <v>409</v>
      </c>
      <c r="H1050" s="4" t="s">
        <v>410</v>
      </c>
      <c r="I1050" s="4"/>
      <c r="J1050" s="4"/>
      <c r="K1050" s="4">
        <v>225</v>
      </c>
      <c r="L1050" s="4">
        <v>4</v>
      </c>
      <c r="M1050" s="4"/>
      <c r="N1050" s="4" t="s">
        <v>0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06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226</v>
      </c>
      <c r="F1051" s="4">
        <f>ROUND(Source!AW1045,O1051)</f>
        <v>0</v>
      </c>
      <c r="G1051" s="4" t="s">
        <v>411</v>
      </c>
      <c r="H1051" s="4" t="s">
        <v>412</v>
      </c>
      <c r="I1051" s="4"/>
      <c r="J1051" s="4"/>
      <c r="K1051" s="4">
        <v>226</v>
      </c>
      <c r="L1051" s="4">
        <v>5</v>
      </c>
      <c r="M1051" s="4"/>
      <c r="N1051" s="4" t="s">
        <v>0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06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227</v>
      </c>
      <c r="F1052" s="4">
        <f>ROUND(Source!AX1045,O1052)</f>
        <v>0</v>
      </c>
      <c r="G1052" s="4" t="s">
        <v>413</v>
      </c>
      <c r="H1052" s="4" t="s">
        <v>414</v>
      </c>
      <c r="I1052" s="4"/>
      <c r="J1052" s="4"/>
      <c r="K1052" s="4">
        <v>227</v>
      </c>
      <c r="L1052" s="4">
        <v>6</v>
      </c>
      <c r="M1052" s="4"/>
      <c r="N1052" s="4" t="s">
        <v>0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06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228</v>
      </c>
      <c r="F1053" s="4">
        <f>ROUND(Source!AY1045,O1053)</f>
        <v>0</v>
      </c>
      <c r="G1053" s="4" t="s">
        <v>415</v>
      </c>
      <c r="H1053" s="4" t="s">
        <v>416</v>
      </c>
      <c r="I1053" s="4"/>
      <c r="J1053" s="4"/>
      <c r="K1053" s="4">
        <v>228</v>
      </c>
      <c r="L1053" s="4">
        <v>7</v>
      </c>
      <c r="M1053" s="4"/>
      <c r="N1053" s="4" t="s">
        <v>0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06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216</v>
      </c>
      <c r="F1054" s="4">
        <f>ROUND(Source!AP1045,O1054)</f>
        <v>0</v>
      </c>
      <c r="G1054" s="4" t="s">
        <v>417</v>
      </c>
      <c r="H1054" s="4" t="s">
        <v>418</v>
      </c>
      <c r="I1054" s="4"/>
      <c r="J1054" s="4"/>
      <c r="K1054" s="4">
        <v>216</v>
      </c>
      <c r="L1054" s="4">
        <v>8</v>
      </c>
      <c r="M1054" s="4"/>
      <c r="N1054" s="4" t="s">
        <v>0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06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223</v>
      </c>
      <c r="F1055" s="4">
        <f>ROUND(Source!AQ1045,O1055)</f>
        <v>0</v>
      </c>
      <c r="G1055" s="4" t="s">
        <v>419</v>
      </c>
      <c r="H1055" s="4" t="s">
        <v>420</v>
      </c>
      <c r="I1055" s="4"/>
      <c r="J1055" s="4"/>
      <c r="K1055" s="4">
        <v>223</v>
      </c>
      <c r="L1055" s="4">
        <v>9</v>
      </c>
      <c r="M1055" s="4"/>
      <c r="N1055" s="4" t="s">
        <v>0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06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229</v>
      </c>
      <c r="F1056" s="4">
        <f>ROUND(Source!AZ1045,O1056)</f>
        <v>0</v>
      </c>
      <c r="G1056" s="4" t="s">
        <v>421</v>
      </c>
      <c r="H1056" s="4" t="s">
        <v>422</v>
      </c>
      <c r="I1056" s="4"/>
      <c r="J1056" s="4"/>
      <c r="K1056" s="4">
        <v>229</v>
      </c>
      <c r="L1056" s="4">
        <v>10</v>
      </c>
      <c r="M1056" s="4"/>
      <c r="N1056" s="4" t="s">
        <v>0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8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203</v>
      </c>
      <c r="F1057" s="4">
        <f>ROUND(Source!Q1045,O1057)</f>
        <v>0</v>
      </c>
      <c r="G1057" s="4" t="s">
        <v>423</v>
      </c>
      <c r="H1057" s="4" t="s">
        <v>424</v>
      </c>
      <c r="I1057" s="4"/>
      <c r="J1057" s="4"/>
      <c r="K1057" s="4">
        <v>203</v>
      </c>
      <c r="L1057" s="4">
        <v>11</v>
      </c>
      <c r="M1057" s="4"/>
      <c r="N1057" s="4" t="s">
        <v>0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231</v>
      </c>
      <c r="F1058" s="4">
        <f>ROUND(Source!BB1045,O1058)</f>
        <v>0</v>
      </c>
      <c r="G1058" s="4" t="s">
        <v>425</v>
      </c>
      <c r="H1058" s="4" t="s">
        <v>426</v>
      </c>
      <c r="I1058" s="4"/>
      <c r="J1058" s="4"/>
      <c r="K1058" s="4">
        <v>231</v>
      </c>
      <c r="L1058" s="4">
        <v>12</v>
      </c>
      <c r="M1058" s="4"/>
      <c r="N1058" s="4" t="s">
        <v>0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8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204</v>
      </c>
      <c r="F1059" s="4">
        <f>ROUND(Source!R1045,O1059)</f>
        <v>0</v>
      </c>
      <c r="G1059" s="4" t="s">
        <v>427</v>
      </c>
      <c r="H1059" s="4" t="s">
        <v>428</v>
      </c>
      <c r="I1059" s="4"/>
      <c r="J1059" s="4"/>
      <c r="K1059" s="4">
        <v>204</v>
      </c>
      <c r="L1059" s="4">
        <v>13</v>
      </c>
      <c r="M1059" s="4"/>
      <c r="N1059" s="4" t="s">
        <v>0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8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205</v>
      </c>
      <c r="F1060" s="4">
        <f>ROUND(Source!S1045,O1060)</f>
        <v>5136.1400000000003</v>
      </c>
      <c r="G1060" s="4" t="s">
        <v>429</v>
      </c>
      <c r="H1060" s="4" t="s">
        <v>430</v>
      </c>
      <c r="I1060" s="4"/>
      <c r="J1060" s="4"/>
      <c r="K1060" s="4">
        <v>205</v>
      </c>
      <c r="L1060" s="4">
        <v>14</v>
      </c>
      <c r="M1060" s="4"/>
      <c r="N1060" s="4" t="s">
        <v>0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5136.1400000000003</v>
      </c>
      <c r="X1060" s="4">
        <v>1</v>
      </c>
      <c r="Y1060" s="4">
        <v>5136.1400000000003</v>
      </c>
      <c r="Z1060" s="4"/>
      <c r="AA1060" s="4"/>
      <c r="AB1060" s="4"/>
    </row>
    <row r="1061" spans="1:28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232</v>
      </c>
      <c r="F1061" s="4">
        <f>ROUND(Source!BC1045,O1061)</f>
        <v>0</v>
      </c>
      <c r="G1061" s="4" t="s">
        <v>431</v>
      </c>
      <c r="H1061" s="4" t="s">
        <v>432</v>
      </c>
      <c r="I1061" s="4"/>
      <c r="J1061" s="4"/>
      <c r="K1061" s="4">
        <v>232</v>
      </c>
      <c r="L1061" s="4">
        <v>15</v>
      </c>
      <c r="M1061" s="4"/>
      <c r="N1061" s="4" t="s">
        <v>0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8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214</v>
      </c>
      <c r="F1062" s="4">
        <f>ROUND(Source!AS1045,O1062)</f>
        <v>0</v>
      </c>
      <c r="G1062" s="4" t="s">
        <v>433</v>
      </c>
      <c r="H1062" s="4" t="s">
        <v>434</v>
      </c>
      <c r="I1062" s="4"/>
      <c r="J1062" s="4"/>
      <c r="K1062" s="4">
        <v>214</v>
      </c>
      <c r="L1062" s="4">
        <v>16</v>
      </c>
      <c r="M1062" s="4"/>
      <c r="N1062" s="4" t="s">
        <v>0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215</v>
      </c>
      <c r="F1063" s="4">
        <f>ROUND(Source!AT1045,O1063)</f>
        <v>0</v>
      </c>
      <c r="G1063" s="4" t="s">
        <v>435</v>
      </c>
      <c r="H1063" s="4" t="s">
        <v>436</v>
      </c>
      <c r="I1063" s="4"/>
      <c r="J1063" s="4"/>
      <c r="K1063" s="4">
        <v>215</v>
      </c>
      <c r="L1063" s="4">
        <v>17</v>
      </c>
      <c r="M1063" s="4"/>
      <c r="N1063" s="4" t="s">
        <v>0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8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217</v>
      </c>
      <c r="F1064" s="4">
        <f>ROUND(Source!AU1045,O1064)</f>
        <v>10785.89</v>
      </c>
      <c r="G1064" s="4" t="s">
        <v>437</v>
      </c>
      <c r="H1064" s="4" t="s">
        <v>438</v>
      </c>
      <c r="I1064" s="4"/>
      <c r="J1064" s="4"/>
      <c r="K1064" s="4">
        <v>217</v>
      </c>
      <c r="L1064" s="4">
        <v>18</v>
      </c>
      <c r="M1064" s="4"/>
      <c r="N1064" s="4" t="s">
        <v>0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10785.89</v>
      </c>
      <c r="X1064" s="4">
        <v>1</v>
      </c>
      <c r="Y1064" s="4">
        <v>10785.89</v>
      </c>
      <c r="Z1064" s="4"/>
      <c r="AA1064" s="4"/>
      <c r="AB1064" s="4"/>
    </row>
    <row r="1065" spans="1:28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230</v>
      </c>
      <c r="F1065" s="4">
        <f>ROUND(Source!BA1045,O1065)</f>
        <v>0</v>
      </c>
      <c r="G1065" s="4" t="s">
        <v>439</v>
      </c>
      <c r="H1065" s="4" t="s">
        <v>440</v>
      </c>
      <c r="I1065" s="4"/>
      <c r="J1065" s="4"/>
      <c r="K1065" s="4">
        <v>230</v>
      </c>
      <c r="L1065" s="4">
        <v>19</v>
      </c>
      <c r="M1065" s="4"/>
      <c r="N1065" s="4" t="s">
        <v>0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8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206</v>
      </c>
      <c r="F1066" s="4">
        <f>ROUND(Source!T1045,O1066)</f>
        <v>0</v>
      </c>
      <c r="G1066" s="4" t="s">
        <v>441</v>
      </c>
      <c r="H1066" s="4" t="s">
        <v>442</v>
      </c>
      <c r="I1066" s="4"/>
      <c r="J1066" s="4"/>
      <c r="K1066" s="4">
        <v>206</v>
      </c>
      <c r="L1066" s="4">
        <v>20</v>
      </c>
      <c r="M1066" s="4"/>
      <c r="N1066" s="4" t="s">
        <v>0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207</v>
      </c>
      <c r="F1067" s="4">
        <f>ROUND(Source!U1045,O1067)</f>
        <v>4.7629999999999999</v>
      </c>
      <c r="G1067" s="4" t="s">
        <v>443</v>
      </c>
      <c r="H1067" s="4" t="s">
        <v>444</v>
      </c>
      <c r="I1067" s="4"/>
      <c r="J1067" s="4"/>
      <c r="K1067" s="4">
        <v>207</v>
      </c>
      <c r="L1067" s="4">
        <v>21</v>
      </c>
      <c r="M1067" s="4"/>
      <c r="N1067" s="4" t="s">
        <v>0</v>
      </c>
      <c r="O1067" s="4">
        <v>7</v>
      </c>
      <c r="P1067" s="4"/>
      <c r="Q1067" s="4"/>
      <c r="R1067" s="4"/>
      <c r="S1067" s="4"/>
      <c r="T1067" s="4"/>
      <c r="U1067" s="4"/>
      <c r="V1067" s="4"/>
      <c r="W1067" s="4">
        <v>4.7629999999999999</v>
      </c>
      <c r="X1067" s="4">
        <v>1</v>
      </c>
      <c r="Y1067" s="4">
        <v>4.7629999999999999</v>
      </c>
      <c r="Z1067" s="4"/>
      <c r="AA1067" s="4"/>
      <c r="AB1067" s="4"/>
    </row>
    <row r="1068" spans="1:28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208</v>
      </c>
      <c r="F1068" s="4">
        <f>ROUND(Source!V1045,O1068)</f>
        <v>0</v>
      </c>
      <c r="G1068" s="4" t="s">
        <v>445</v>
      </c>
      <c r="H1068" s="4" t="s">
        <v>446</v>
      </c>
      <c r="I1068" s="4"/>
      <c r="J1068" s="4"/>
      <c r="K1068" s="4">
        <v>208</v>
      </c>
      <c r="L1068" s="4">
        <v>22</v>
      </c>
      <c r="M1068" s="4"/>
      <c r="N1068" s="4" t="s">
        <v>0</v>
      </c>
      <c r="O1068" s="4">
        <v>7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8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209</v>
      </c>
      <c r="F1069" s="4">
        <f>ROUND(Source!W1045,O1069)</f>
        <v>0</v>
      </c>
      <c r="G1069" s="4" t="s">
        <v>447</v>
      </c>
      <c r="H1069" s="4" t="s">
        <v>448</v>
      </c>
      <c r="I1069" s="4"/>
      <c r="J1069" s="4"/>
      <c r="K1069" s="4">
        <v>209</v>
      </c>
      <c r="L1069" s="4">
        <v>23</v>
      </c>
      <c r="M1069" s="4"/>
      <c r="N1069" s="4" t="s">
        <v>0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233</v>
      </c>
      <c r="F1070" s="4">
        <f>ROUND(Source!BD1045,O1070)</f>
        <v>0</v>
      </c>
      <c r="G1070" s="4" t="s">
        <v>449</v>
      </c>
      <c r="H1070" s="4" t="s">
        <v>450</v>
      </c>
      <c r="I1070" s="4"/>
      <c r="J1070" s="4"/>
      <c r="K1070" s="4">
        <v>233</v>
      </c>
      <c r="L1070" s="4">
        <v>24</v>
      </c>
      <c r="M1070" s="4"/>
      <c r="N1070" s="4" t="s">
        <v>0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8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210</v>
      </c>
      <c r="F1071" s="4">
        <f>ROUND(Source!X1045,O1071)</f>
        <v>3800.74</v>
      </c>
      <c r="G1071" s="4" t="s">
        <v>451</v>
      </c>
      <c r="H1071" s="4" t="s">
        <v>452</v>
      </c>
      <c r="I1071" s="4"/>
      <c r="J1071" s="4"/>
      <c r="K1071" s="4">
        <v>210</v>
      </c>
      <c r="L1071" s="4">
        <v>25</v>
      </c>
      <c r="M1071" s="4"/>
      <c r="N1071" s="4" t="s">
        <v>0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3800.74</v>
      </c>
      <c r="X1071" s="4">
        <v>1</v>
      </c>
      <c r="Y1071" s="4">
        <v>3800.74</v>
      </c>
      <c r="Z1071" s="4"/>
      <c r="AA1071" s="4"/>
      <c r="AB1071" s="4"/>
    </row>
    <row r="1072" spans="1:28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211</v>
      </c>
      <c r="F1072" s="4">
        <f>ROUND(Source!Y1045,O1072)</f>
        <v>1849.01</v>
      </c>
      <c r="G1072" s="4" t="s">
        <v>453</v>
      </c>
      <c r="H1072" s="4" t="s">
        <v>454</v>
      </c>
      <c r="I1072" s="4"/>
      <c r="J1072" s="4"/>
      <c r="K1072" s="4">
        <v>211</v>
      </c>
      <c r="L1072" s="4">
        <v>26</v>
      </c>
      <c r="M1072" s="4"/>
      <c r="N1072" s="4" t="s">
        <v>0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1849.01</v>
      </c>
      <c r="X1072" s="4">
        <v>1</v>
      </c>
      <c r="Y1072" s="4">
        <v>1849.01</v>
      </c>
      <c r="Z1072" s="4"/>
      <c r="AA1072" s="4"/>
      <c r="AB1072" s="4"/>
    </row>
    <row r="1073" spans="1:206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224</v>
      </c>
      <c r="F1073" s="4">
        <f>ROUND(Source!AR1045,O1073)</f>
        <v>10785.89</v>
      </c>
      <c r="G1073" s="4" t="s">
        <v>455</v>
      </c>
      <c r="H1073" s="4" t="s">
        <v>456</v>
      </c>
      <c r="I1073" s="4"/>
      <c r="J1073" s="4"/>
      <c r="K1073" s="4">
        <v>224</v>
      </c>
      <c r="L1073" s="4">
        <v>27</v>
      </c>
      <c r="M1073" s="4"/>
      <c r="N1073" s="4" t="s">
        <v>0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10785.89</v>
      </c>
      <c r="X1073" s="4">
        <v>1</v>
      </c>
      <c r="Y1073" s="4">
        <v>10785.89</v>
      </c>
      <c r="Z1073" s="4"/>
      <c r="AA1073" s="4"/>
      <c r="AB1073" s="4"/>
    </row>
    <row r="1075" spans="1:206" x14ac:dyDescent="0.2">
      <c r="A1075" s="2">
        <v>51</v>
      </c>
      <c r="B1075" s="2">
        <f>B12</f>
        <v>1149</v>
      </c>
      <c r="C1075" s="2">
        <f>A12</f>
        <v>1</v>
      </c>
      <c r="D1075" s="2">
        <f>ROW(A12)</f>
        <v>12</v>
      </c>
      <c r="E1075" s="2"/>
      <c r="F1075" s="2" t="str">
        <f>IF(F12&lt;&gt;"",F12,"")</f>
        <v>I-341234</v>
      </c>
      <c r="G1075" s="2" t="str">
        <f>IF(G12&lt;&gt;"",G12,"")</f>
        <v>I-341234 МТП,0,4,10 акр_160/250_1кв.2026</v>
      </c>
      <c r="H1075" s="2">
        <v>0</v>
      </c>
      <c r="I1075" s="2"/>
      <c r="J1075" s="2"/>
      <c r="K1075" s="2"/>
      <c r="L1075" s="2"/>
      <c r="M1075" s="2"/>
      <c r="N1075" s="2"/>
      <c r="O1075" s="2">
        <f t="shared" ref="O1075:T1075" si="620">ROUND(O216+O492+O609+O723+O796+O882+O962+O1045,2)</f>
        <v>1895873.14</v>
      </c>
      <c r="P1075" s="2">
        <f t="shared" si="620"/>
        <v>1628354.19</v>
      </c>
      <c r="Q1075" s="2">
        <f t="shared" si="620"/>
        <v>30536.43</v>
      </c>
      <c r="R1075" s="2">
        <f t="shared" si="620"/>
        <v>21875.35</v>
      </c>
      <c r="S1075" s="2">
        <f t="shared" si="620"/>
        <v>215107.17</v>
      </c>
      <c r="T1075" s="2">
        <f t="shared" si="620"/>
        <v>0</v>
      </c>
      <c r="U1075" s="2">
        <f>U216+U492+U609+U723+U796+U882+U962+U1045</f>
        <v>254.619314</v>
      </c>
      <c r="V1075" s="2">
        <f>V216+V492+V609+V723+V796+V882+V962+V1045</f>
        <v>24.602180000000001</v>
      </c>
      <c r="W1075" s="2">
        <f>ROUND(W216+W492+W609+W723+W796+W882+W962+W1045,2)</f>
        <v>0</v>
      </c>
      <c r="X1075" s="2">
        <f>ROUND(X216+X492+X609+X723+X796+X882+X962+X1045,2)</f>
        <v>220120.97</v>
      </c>
      <c r="Y1075" s="2">
        <f>ROUND(Y216+Y492+Y609+Y723+Y796+Y882+Y962+Y1045,2)</f>
        <v>120506.91</v>
      </c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>
        <f t="shared" ref="AO1075:BD1075" si="621">ROUND(AO216+AO492+AO609+AO723+AO796+AO882+AO962+AO1045,2)</f>
        <v>0</v>
      </c>
      <c r="AP1075" s="2">
        <f t="shared" si="621"/>
        <v>1212649.1599999999</v>
      </c>
      <c r="AQ1075" s="2">
        <f t="shared" si="621"/>
        <v>0</v>
      </c>
      <c r="AR1075" s="2">
        <f t="shared" si="621"/>
        <v>2236501.02</v>
      </c>
      <c r="AS1075" s="2">
        <f t="shared" si="621"/>
        <v>787335.76</v>
      </c>
      <c r="AT1075" s="2">
        <f t="shared" si="621"/>
        <v>83830.91</v>
      </c>
      <c r="AU1075" s="2">
        <f t="shared" si="621"/>
        <v>152685.19</v>
      </c>
      <c r="AV1075" s="2">
        <f t="shared" si="621"/>
        <v>1628354.19</v>
      </c>
      <c r="AW1075" s="2">
        <f t="shared" si="621"/>
        <v>415705.03</v>
      </c>
      <c r="AX1075" s="2">
        <f t="shared" si="621"/>
        <v>0</v>
      </c>
      <c r="AY1075" s="2">
        <f t="shared" si="621"/>
        <v>415705.03</v>
      </c>
      <c r="AZ1075" s="2">
        <f t="shared" si="621"/>
        <v>1212649.1599999999</v>
      </c>
      <c r="BA1075" s="2">
        <f t="shared" si="621"/>
        <v>0</v>
      </c>
      <c r="BB1075" s="2">
        <f t="shared" si="621"/>
        <v>0</v>
      </c>
      <c r="BC1075" s="2">
        <f t="shared" si="621"/>
        <v>0</v>
      </c>
      <c r="BD1075" s="2">
        <f t="shared" si="621"/>
        <v>0</v>
      </c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>
        <v>0</v>
      </c>
    </row>
    <row r="1077" spans="1:206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201</v>
      </c>
      <c r="F1077" s="4">
        <f>ROUND(Source!O1075,O1077)</f>
        <v>1895873.14</v>
      </c>
      <c r="G1077" s="4" t="s">
        <v>403</v>
      </c>
      <c r="H1077" s="4" t="s">
        <v>404</v>
      </c>
      <c r="I1077" s="4"/>
      <c r="J1077" s="4"/>
      <c r="K1077" s="4">
        <v>201</v>
      </c>
      <c r="L1077" s="4">
        <v>1</v>
      </c>
      <c r="M1077" s="4"/>
      <c r="N1077" s="4" t="s">
        <v>0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735075.55</v>
      </c>
      <c r="X1077" s="4">
        <v>1</v>
      </c>
      <c r="Y1077" s="4">
        <v>735075.55</v>
      </c>
      <c r="Z1077" s="4"/>
      <c r="AA1077" s="4"/>
      <c r="AB1077" s="4"/>
    </row>
    <row r="1078" spans="1:206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202</v>
      </c>
      <c r="F1078" s="4">
        <f>ROUND(Source!P1075,O1078)</f>
        <v>1628354.19</v>
      </c>
      <c r="G1078" s="4" t="s">
        <v>405</v>
      </c>
      <c r="H1078" s="4" t="s">
        <v>406</v>
      </c>
      <c r="I1078" s="4"/>
      <c r="J1078" s="4"/>
      <c r="K1078" s="4">
        <v>202</v>
      </c>
      <c r="L1078" s="4">
        <v>2</v>
      </c>
      <c r="M1078" s="4"/>
      <c r="N1078" s="4" t="s">
        <v>0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1671221.78</v>
      </c>
      <c r="X1078" s="4">
        <v>1</v>
      </c>
      <c r="Y1078" s="4">
        <v>1671221.78</v>
      </c>
      <c r="Z1078" s="4"/>
      <c r="AA1078" s="4"/>
      <c r="AB1078" s="4"/>
    </row>
    <row r="1079" spans="1:206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222</v>
      </c>
      <c r="F1079" s="4">
        <f>ROUND(Source!AO1075,O1079)</f>
        <v>0</v>
      </c>
      <c r="G1079" s="4" t="s">
        <v>407</v>
      </c>
      <c r="H1079" s="4" t="s">
        <v>408</v>
      </c>
      <c r="I1079" s="4"/>
      <c r="J1079" s="4"/>
      <c r="K1079" s="4">
        <v>222</v>
      </c>
      <c r="L1079" s="4">
        <v>3</v>
      </c>
      <c r="M1079" s="4"/>
      <c r="N1079" s="4" t="s">
        <v>0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06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225</v>
      </c>
      <c r="F1080" s="4">
        <f>ROUND(Source!AV1075,O1080)</f>
        <v>1628354.19</v>
      </c>
      <c r="G1080" s="4" t="s">
        <v>409</v>
      </c>
      <c r="H1080" s="4" t="s">
        <v>410</v>
      </c>
      <c r="I1080" s="4"/>
      <c r="J1080" s="4"/>
      <c r="K1080" s="4">
        <v>225</v>
      </c>
      <c r="L1080" s="4">
        <v>4</v>
      </c>
      <c r="M1080" s="4"/>
      <c r="N1080" s="4" t="s">
        <v>0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1671221.78</v>
      </c>
      <c r="X1080" s="4">
        <v>1</v>
      </c>
      <c r="Y1080" s="4">
        <v>1671221.78</v>
      </c>
      <c r="Z1080" s="4"/>
      <c r="AA1080" s="4"/>
      <c r="AB1080" s="4"/>
    </row>
    <row r="1081" spans="1:206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226</v>
      </c>
      <c r="F1081" s="4">
        <f>ROUND(Source!AW1075,O1081)</f>
        <v>415705.03</v>
      </c>
      <c r="G1081" s="4" t="s">
        <v>411</v>
      </c>
      <c r="H1081" s="4" t="s">
        <v>412</v>
      </c>
      <c r="I1081" s="4"/>
      <c r="J1081" s="4"/>
      <c r="K1081" s="4">
        <v>226</v>
      </c>
      <c r="L1081" s="4">
        <v>5</v>
      </c>
      <c r="M1081" s="4"/>
      <c r="N1081" s="4" t="s">
        <v>0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458572.62</v>
      </c>
      <c r="X1081" s="4">
        <v>1</v>
      </c>
      <c r="Y1081" s="4">
        <v>458572.62</v>
      </c>
      <c r="Z1081" s="4"/>
      <c r="AA1081" s="4"/>
      <c r="AB1081" s="4"/>
    </row>
    <row r="1082" spans="1:206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227</v>
      </c>
      <c r="F1082" s="4">
        <f>ROUND(Source!AX1075,O1082)</f>
        <v>0</v>
      </c>
      <c r="G1082" s="4" t="s">
        <v>413</v>
      </c>
      <c r="H1082" s="4" t="s">
        <v>414</v>
      </c>
      <c r="I1082" s="4"/>
      <c r="J1082" s="4"/>
      <c r="K1082" s="4">
        <v>227</v>
      </c>
      <c r="L1082" s="4">
        <v>6</v>
      </c>
      <c r="M1082" s="4"/>
      <c r="N1082" s="4" t="s">
        <v>0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06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228</v>
      </c>
      <c r="F1083" s="4">
        <f>ROUND(Source!AY1075,O1083)</f>
        <v>415705.03</v>
      </c>
      <c r="G1083" s="4" t="s">
        <v>415</v>
      </c>
      <c r="H1083" s="4" t="s">
        <v>416</v>
      </c>
      <c r="I1083" s="4"/>
      <c r="J1083" s="4"/>
      <c r="K1083" s="4">
        <v>228</v>
      </c>
      <c r="L1083" s="4">
        <v>7</v>
      </c>
      <c r="M1083" s="4"/>
      <c r="N1083" s="4" t="s">
        <v>0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458572.62</v>
      </c>
      <c r="X1083" s="4">
        <v>1</v>
      </c>
      <c r="Y1083" s="4">
        <v>458572.62</v>
      </c>
      <c r="Z1083" s="4"/>
      <c r="AA1083" s="4"/>
      <c r="AB1083" s="4"/>
    </row>
    <row r="1084" spans="1:206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216</v>
      </c>
      <c r="F1084" s="4">
        <f>ROUND(Source!AP1075,O1084)</f>
        <v>1212649.1599999999</v>
      </c>
      <c r="G1084" s="4" t="s">
        <v>417</v>
      </c>
      <c r="H1084" s="4" t="s">
        <v>418</v>
      </c>
      <c r="I1084" s="4"/>
      <c r="J1084" s="4"/>
      <c r="K1084" s="4">
        <v>216</v>
      </c>
      <c r="L1084" s="4">
        <v>8</v>
      </c>
      <c r="M1084" s="4"/>
      <c r="N1084" s="4" t="s">
        <v>0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1212649.1599999999</v>
      </c>
      <c r="X1084" s="4">
        <v>1</v>
      </c>
      <c r="Y1084" s="4">
        <v>1212649.1599999999</v>
      </c>
      <c r="Z1084" s="4"/>
      <c r="AA1084" s="4"/>
      <c r="AB1084" s="4"/>
    </row>
    <row r="1085" spans="1:206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223</v>
      </c>
      <c r="F1085" s="4">
        <f>ROUND(Source!AQ1075,O1085)</f>
        <v>0</v>
      </c>
      <c r="G1085" s="4" t="s">
        <v>419</v>
      </c>
      <c r="H1085" s="4" t="s">
        <v>420</v>
      </c>
      <c r="I1085" s="4"/>
      <c r="J1085" s="4"/>
      <c r="K1085" s="4">
        <v>223</v>
      </c>
      <c r="L1085" s="4">
        <v>9</v>
      </c>
      <c r="M1085" s="4"/>
      <c r="N1085" s="4" t="s">
        <v>0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06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229</v>
      </c>
      <c r="F1086" s="4">
        <f>ROUND(Source!AZ1075,O1086)</f>
        <v>1212649.1599999999</v>
      </c>
      <c r="G1086" s="4" t="s">
        <v>421</v>
      </c>
      <c r="H1086" s="4" t="s">
        <v>422</v>
      </c>
      <c r="I1086" s="4"/>
      <c r="J1086" s="4"/>
      <c r="K1086" s="4">
        <v>229</v>
      </c>
      <c r="L1086" s="4">
        <v>10</v>
      </c>
      <c r="M1086" s="4"/>
      <c r="N1086" s="4" t="s">
        <v>0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1212649.1599999999</v>
      </c>
      <c r="X1086" s="4">
        <v>1</v>
      </c>
      <c r="Y1086" s="4">
        <v>1212649.1599999999</v>
      </c>
      <c r="Z1086" s="4"/>
      <c r="AA1086" s="4"/>
      <c r="AB1086" s="4"/>
    </row>
    <row r="1087" spans="1:206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203</v>
      </c>
      <c r="F1087" s="4">
        <f>ROUND(Source!Q1075,O1087)</f>
        <v>30536.43</v>
      </c>
      <c r="G1087" s="4" t="s">
        <v>423</v>
      </c>
      <c r="H1087" s="4" t="s">
        <v>424</v>
      </c>
      <c r="I1087" s="4"/>
      <c r="J1087" s="4"/>
      <c r="K1087" s="4">
        <v>203</v>
      </c>
      <c r="L1087" s="4">
        <v>11</v>
      </c>
      <c r="M1087" s="4"/>
      <c r="N1087" s="4" t="s">
        <v>0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33987.769999999997</v>
      </c>
      <c r="X1087" s="4">
        <v>1</v>
      </c>
      <c r="Y1087" s="4">
        <v>33987.769999999997</v>
      </c>
      <c r="Z1087" s="4"/>
      <c r="AA1087" s="4"/>
      <c r="AB1087" s="4"/>
    </row>
    <row r="1088" spans="1:206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231</v>
      </c>
      <c r="F1088" s="4">
        <f>ROUND(Source!BB1075,O1088)</f>
        <v>0</v>
      </c>
      <c r="G1088" s="4" t="s">
        <v>425</v>
      </c>
      <c r="H1088" s="4" t="s">
        <v>426</v>
      </c>
      <c r="I1088" s="4"/>
      <c r="J1088" s="4"/>
      <c r="K1088" s="4">
        <v>231</v>
      </c>
      <c r="L1088" s="4">
        <v>12</v>
      </c>
      <c r="M1088" s="4"/>
      <c r="N1088" s="4" t="s">
        <v>0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204</v>
      </c>
      <c r="F1089" s="4">
        <f>ROUND(Source!R1075,O1089)</f>
        <v>21875.35</v>
      </c>
      <c r="G1089" s="4" t="s">
        <v>427</v>
      </c>
      <c r="H1089" s="4" t="s">
        <v>428</v>
      </c>
      <c r="I1089" s="4"/>
      <c r="J1089" s="4"/>
      <c r="K1089" s="4">
        <v>204</v>
      </c>
      <c r="L1089" s="4">
        <v>13</v>
      </c>
      <c r="M1089" s="4"/>
      <c r="N1089" s="4" t="s">
        <v>0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23721.72</v>
      </c>
      <c r="X1089" s="4">
        <v>1</v>
      </c>
      <c r="Y1089" s="4">
        <v>23721.72</v>
      </c>
      <c r="Z1089" s="4"/>
      <c r="AA1089" s="4"/>
      <c r="AB1089" s="4"/>
    </row>
    <row r="1090" spans="1:28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205</v>
      </c>
      <c r="F1090" s="4">
        <f>ROUND(Source!S1075,O1090)</f>
        <v>215107.17</v>
      </c>
      <c r="G1090" s="4" t="s">
        <v>429</v>
      </c>
      <c r="H1090" s="4" t="s">
        <v>430</v>
      </c>
      <c r="I1090" s="4"/>
      <c r="J1090" s="4"/>
      <c r="K1090" s="4">
        <v>205</v>
      </c>
      <c r="L1090" s="4">
        <v>14</v>
      </c>
      <c r="M1090" s="4"/>
      <c r="N1090" s="4" t="s">
        <v>0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218793.44</v>
      </c>
      <c r="X1090" s="4">
        <v>1</v>
      </c>
      <c r="Y1090" s="4">
        <v>218793.44</v>
      </c>
      <c r="Z1090" s="4"/>
      <c r="AA1090" s="4"/>
      <c r="AB1090" s="4"/>
    </row>
    <row r="1091" spans="1:28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232</v>
      </c>
      <c r="F1091" s="4">
        <f>ROUND(Source!BC1075,O1091)</f>
        <v>0</v>
      </c>
      <c r="G1091" s="4" t="s">
        <v>431</v>
      </c>
      <c r="H1091" s="4" t="s">
        <v>432</v>
      </c>
      <c r="I1091" s="4"/>
      <c r="J1091" s="4"/>
      <c r="K1091" s="4">
        <v>232</v>
      </c>
      <c r="L1091" s="4">
        <v>15</v>
      </c>
      <c r="M1091" s="4"/>
      <c r="N1091" s="4" t="s">
        <v>0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8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214</v>
      </c>
      <c r="F1092" s="4">
        <f>ROUND(Source!AS1075,O1092)</f>
        <v>787335.76</v>
      </c>
      <c r="G1092" s="4" t="s">
        <v>433</v>
      </c>
      <c r="H1092" s="4" t="s">
        <v>434</v>
      </c>
      <c r="I1092" s="4"/>
      <c r="J1092" s="4"/>
      <c r="K1092" s="4">
        <v>214</v>
      </c>
      <c r="L1092" s="4">
        <v>16</v>
      </c>
      <c r="M1092" s="4"/>
      <c r="N1092" s="4" t="s">
        <v>0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843239.72</v>
      </c>
      <c r="X1092" s="4">
        <v>1</v>
      </c>
      <c r="Y1092" s="4">
        <v>843239.72</v>
      </c>
      <c r="Z1092" s="4"/>
      <c r="AA1092" s="4"/>
      <c r="AB1092" s="4"/>
    </row>
    <row r="1093" spans="1:28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215</v>
      </c>
      <c r="F1093" s="4">
        <f>ROUND(Source!AT1075,O1093)</f>
        <v>83830.91</v>
      </c>
      <c r="G1093" s="4" t="s">
        <v>435</v>
      </c>
      <c r="H1093" s="4" t="s">
        <v>436</v>
      </c>
      <c r="I1093" s="4"/>
      <c r="J1093" s="4"/>
      <c r="K1093" s="4">
        <v>215</v>
      </c>
      <c r="L1093" s="4">
        <v>17</v>
      </c>
      <c r="M1093" s="4"/>
      <c r="N1093" s="4" t="s">
        <v>0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88718.43</v>
      </c>
      <c r="X1093" s="4">
        <v>1</v>
      </c>
      <c r="Y1093" s="4">
        <v>88718.43</v>
      </c>
      <c r="Z1093" s="4"/>
      <c r="AA1093" s="4"/>
      <c r="AB1093" s="4"/>
    </row>
    <row r="1094" spans="1:28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217</v>
      </c>
      <c r="F1094" s="4">
        <f>ROUND(Source!AU1075,O1094)</f>
        <v>152685.19</v>
      </c>
      <c r="G1094" s="4" t="s">
        <v>437</v>
      </c>
      <c r="H1094" s="4" t="s">
        <v>438</v>
      </c>
      <c r="I1094" s="4"/>
      <c r="J1094" s="4"/>
      <c r="K1094" s="4">
        <v>217</v>
      </c>
      <c r="L1094" s="4">
        <v>18</v>
      </c>
      <c r="M1094" s="4"/>
      <c r="N1094" s="4" t="s">
        <v>0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152685.19</v>
      </c>
      <c r="X1094" s="4">
        <v>1</v>
      </c>
      <c r="Y1094" s="4">
        <v>152685.19</v>
      </c>
      <c r="Z1094" s="4"/>
      <c r="AA1094" s="4"/>
      <c r="AB1094" s="4"/>
    </row>
    <row r="1095" spans="1:28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230</v>
      </c>
      <c r="F1095" s="4">
        <f>ROUND(Source!BA1075,O1095)</f>
        <v>0</v>
      </c>
      <c r="G1095" s="4" t="s">
        <v>439</v>
      </c>
      <c r="H1095" s="4" t="s">
        <v>440</v>
      </c>
      <c r="I1095" s="4"/>
      <c r="J1095" s="4"/>
      <c r="K1095" s="4">
        <v>230</v>
      </c>
      <c r="L1095" s="4">
        <v>19</v>
      </c>
      <c r="M1095" s="4"/>
      <c r="N1095" s="4" t="s">
        <v>0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8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206</v>
      </c>
      <c r="F1096" s="4">
        <f>ROUND(Source!T1075,O1096)</f>
        <v>0</v>
      </c>
      <c r="G1096" s="4" t="s">
        <v>441</v>
      </c>
      <c r="H1096" s="4" t="s">
        <v>442</v>
      </c>
      <c r="I1096" s="4"/>
      <c r="J1096" s="4"/>
      <c r="K1096" s="4">
        <v>206</v>
      </c>
      <c r="L1096" s="4">
        <v>20</v>
      </c>
      <c r="M1096" s="4"/>
      <c r="N1096" s="4" t="s">
        <v>0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8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207</v>
      </c>
      <c r="F1097" s="4">
        <f>ROUND(Source!U1075,O1097)</f>
        <v>254.619314</v>
      </c>
      <c r="G1097" s="4" t="s">
        <v>443</v>
      </c>
      <c r="H1097" s="4" t="s">
        <v>444</v>
      </c>
      <c r="I1097" s="4"/>
      <c r="J1097" s="4"/>
      <c r="K1097" s="4">
        <v>207</v>
      </c>
      <c r="L1097" s="4">
        <v>21</v>
      </c>
      <c r="M1097" s="4"/>
      <c r="N1097" s="4" t="s">
        <v>0</v>
      </c>
      <c r="O1097" s="4">
        <v>7</v>
      </c>
      <c r="P1097" s="4"/>
      <c r="Q1097" s="4"/>
      <c r="R1097" s="4"/>
      <c r="S1097" s="4"/>
      <c r="T1097" s="4"/>
      <c r="U1097" s="4"/>
      <c r="V1097" s="4"/>
      <c r="W1097" s="4">
        <v>259.59931399999999</v>
      </c>
      <c r="X1097" s="4">
        <v>1</v>
      </c>
      <c r="Y1097" s="4">
        <v>259.59931399999999</v>
      </c>
      <c r="Z1097" s="4"/>
      <c r="AA1097" s="4"/>
      <c r="AB1097" s="4"/>
    </row>
    <row r="1098" spans="1:28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208</v>
      </c>
      <c r="F1098" s="4">
        <f>ROUND(Source!V1075,O1098)</f>
        <v>24.602180000000001</v>
      </c>
      <c r="G1098" s="4" t="s">
        <v>445</v>
      </c>
      <c r="H1098" s="4" t="s">
        <v>446</v>
      </c>
      <c r="I1098" s="4"/>
      <c r="J1098" s="4"/>
      <c r="K1098" s="4">
        <v>208</v>
      </c>
      <c r="L1098" s="4">
        <v>22</v>
      </c>
      <c r="M1098" s="4"/>
      <c r="N1098" s="4" t="s">
        <v>0</v>
      </c>
      <c r="O1098" s="4">
        <v>7</v>
      </c>
      <c r="P1098" s="4"/>
      <c r="Q1098" s="4"/>
      <c r="R1098" s="4"/>
      <c r="S1098" s="4"/>
      <c r="T1098" s="4"/>
      <c r="U1098" s="4"/>
      <c r="V1098" s="4"/>
      <c r="W1098" s="4">
        <v>26.594180000000001</v>
      </c>
      <c r="X1098" s="4">
        <v>1</v>
      </c>
      <c r="Y1098" s="4">
        <v>26.594180000000001</v>
      </c>
      <c r="Z1098" s="4"/>
      <c r="AA1098" s="4"/>
      <c r="AB1098" s="4"/>
    </row>
    <row r="1099" spans="1:28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209</v>
      </c>
      <c r="F1099" s="4">
        <f>ROUND(Source!W1075,O1099)</f>
        <v>0</v>
      </c>
      <c r="G1099" s="4" t="s">
        <v>447</v>
      </c>
      <c r="H1099" s="4" t="s">
        <v>448</v>
      </c>
      <c r="I1099" s="4"/>
      <c r="J1099" s="4"/>
      <c r="K1099" s="4">
        <v>209</v>
      </c>
      <c r="L1099" s="4">
        <v>23</v>
      </c>
      <c r="M1099" s="4"/>
      <c r="N1099" s="4" t="s">
        <v>0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8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233</v>
      </c>
      <c r="F1100" s="4">
        <f>ROUND(Source!BD1075,O1100)</f>
        <v>0</v>
      </c>
      <c r="G1100" s="4" t="s">
        <v>449</v>
      </c>
      <c r="H1100" s="4" t="s">
        <v>450</v>
      </c>
      <c r="I1100" s="4"/>
      <c r="J1100" s="4"/>
      <c r="K1100" s="4">
        <v>233</v>
      </c>
      <c r="L1100" s="4">
        <v>24</v>
      </c>
      <c r="M1100" s="4"/>
      <c r="N1100" s="4" t="s">
        <v>0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8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210</v>
      </c>
      <c r="F1101" s="4">
        <f>ROUND(Source!X1075,O1101)</f>
        <v>220120.97</v>
      </c>
      <c r="G1101" s="4" t="s">
        <v>451</v>
      </c>
      <c r="H1101" s="4" t="s">
        <v>452</v>
      </c>
      <c r="I1101" s="4"/>
      <c r="J1101" s="4"/>
      <c r="K1101" s="4">
        <v>210</v>
      </c>
      <c r="L1101" s="4">
        <v>25</v>
      </c>
      <c r="M1101" s="4"/>
      <c r="N1101" s="4" t="s">
        <v>0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225788.27</v>
      </c>
      <c r="X1101" s="4">
        <v>1</v>
      </c>
      <c r="Y1101" s="4">
        <v>225788.27</v>
      </c>
      <c r="Z1101" s="4"/>
      <c r="AA1101" s="4"/>
      <c r="AB1101" s="4"/>
    </row>
    <row r="1102" spans="1:28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211</v>
      </c>
      <c r="F1102" s="4">
        <f>ROUND(Source!Y1075,O1102)</f>
        <v>120506.91</v>
      </c>
      <c r="G1102" s="4" t="s">
        <v>453</v>
      </c>
      <c r="H1102" s="4" t="s">
        <v>454</v>
      </c>
      <c r="I1102" s="4"/>
      <c r="J1102" s="4"/>
      <c r="K1102" s="4">
        <v>211</v>
      </c>
      <c r="L1102" s="4">
        <v>26</v>
      </c>
      <c r="M1102" s="4"/>
      <c r="N1102" s="4" t="s">
        <v>0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123779.52</v>
      </c>
      <c r="X1102" s="4">
        <v>1</v>
      </c>
      <c r="Y1102" s="4">
        <v>123779.52</v>
      </c>
      <c r="Z1102" s="4"/>
      <c r="AA1102" s="4"/>
      <c r="AB1102" s="4"/>
    </row>
    <row r="1103" spans="1:28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224</v>
      </c>
      <c r="F1103" s="4">
        <f>ROUND(Source!AR1075,O1103)</f>
        <v>2236501.02</v>
      </c>
      <c r="G1103" s="4" t="s">
        <v>455</v>
      </c>
      <c r="H1103" s="4" t="s">
        <v>456</v>
      </c>
      <c r="I1103" s="4"/>
      <c r="J1103" s="4"/>
      <c r="K1103" s="4">
        <v>224</v>
      </c>
      <c r="L1103" s="4">
        <v>27</v>
      </c>
      <c r="M1103" s="4"/>
      <c r="N1103" s="4" t="s">
        <v>0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2297292.5</v>
      </c>
      <c r="X1103" s="4">
        <v>1</v>
      </c>
      <c r="Y1103" s="4">
        <v>2297292.5</v>
      </c>
      <c r="Z1103" s="4"/>
      <c r="AA1103" s="4"/>
      <c r="AB1103" s="4"/>
    </row>
    <row r="1105" spans="1:13" x14ac:dyDescent="0.2">
      <c r="A1105" s="5">
        <v>61</v>
      </c>
      <c r="B1105" s="5"/>
      <c r="C1105" s="5"/>
      <c r="D1105" s="5"/>
      <c r="E1105" s="5"/>
      <c r="F1105" s="5">
        <v>10</v>
      </c>
      <c r="G1105" s="5" t="s">
        <v>869</v>
      </c>
      <c r="H1105" s="5" t="s">
        <v>870</v>
      </c>
    </row>
    <row r="1106" spans="1:13" x14ac:dyDescent="0.2">
      <c r="A1106" s="5">
        <v>61</v>
      </c>
      <c r="B1106" s="5"/>
      <c r="C1106" s="5"/>
      <c r="D1106" s="5"/>
      <c r="E1106" s="5"/>
      <c r="F1106" s="5">
        <v>1900</v>
      </c>
      <c r="G1106" s="5" t="s">
        <v>871</v>
      </c>
      <c r="H1106" s="5" t="s">
        <v>872</v>
      </c>
    </row>
    <row r="1107" spans="1:13" x14ac:dyDescent="0.2">
      <c r="A1107" s="5">
        <v>61</v>
      </c>
      <c r="B1107" s="5"/>
      <c r="C1107" s="5"/>
      <c r="D1107" s="5"/>
      <c r="E1107" s="5"/>
      <c r="F1107" s="5">
        <v>1800</v>
      </c>
      <c r="G1107" s="5" t="s">
        <v>873</v>
      </c>
      <c r="H1107" s="5" t="s">
        <v>872</v>
      </c>
    </row>
    <row r="1108" spans="1:13" x14ac:dyDescent="0.2">
      <c r="A1108" s="5">
        <v>61</v>
      </c>
      <c r="B1108" s="5"/>
      <c r="C1108" s="5"/>
      <c r="D1108" s="5"/>
      <c r="E1108" s="5"/>
      <c r="F1108" s="5">
        <v>2</v>
      </c>
      <c r="G1108" s="5" t="s">
        <v>874</v>
      </c>
      <c r="H1108" s="5" t="s">
        <v>875</v>
      </c>
    </row>
    <row r="1109" spans="1:13" x14ac:dyDescent="0.2">
      <c r="A1109" s="5">
        <v>61</v>
      </c>
      <c r="B1109" s="5"/>
      <c r="C1109" s="5"/>
      <c r="D1109" s="5"/>
      <c r="E1109" s="5"/>
      <c r="F1109" s="5">
        <v>10</v>
      </c>
      <c r="G1109" s="5" t="s">
        <v>876</v>
      </c>
      <c r="H1109" s="5" t="s">
        <v>876</v>
      </c>
    </row>
    <row r="1110" spans="1:13" x14ac:dyDescent="0.2">
      <c r="A1110" s="5">
        <v>61</v>
      </c>
      <c r="B1110" s="5"/>
      <c r="C1110" s="5"/>
      <c r="D1110" s="5"/>
      <c r="E1110" s="5"/>
      <c r="F1110" s="5">
        <v>3</v>
      </c>
      <c r="G1110" s="5" t="s">
        <v>877</v>
      </c>
      <c r="H1110" s="5" t="s">
        <v>878</v>
      </c>
    </row>
    <row r="1111" spans="1:13" x14ac:dyDescent="0.2">
      <c r="A1111" s="5">
        <v>61</v>
      </c>
      <c r="B1111" s="5"/>
      <c r="C1111" s="5"/>
      <c r="D1111" s="5"/>
      <c r="E1111" s="5"/>
      <c r="F1111" s="5">
        <v>2400</v>
      </c>
      <c r="G1111" s="5" t="s">
        <v>879</v>
      </c>
      <c r="H1111" s="5" t="s">
        <v>880</v>
      </c>
    </row>
    <row r="1112" spans="1:13" x14ac:dyDescent="0.2">
      <c r="A1112" s="5">
        <v>61</v>
      </c>
      <c r="B1112" s="5"/>
      <c r="C1112" s="5"/>
      <c r="D1112" s="5"/>
      <c r="E1112" s="5"/>
      <c r="F1112" s="5">
        <v>0</v>
      </c>
      <c r="G1112" s="5" t="s">
        <v>881</v>
      </c>
      <c r="H1112" s="5" t="s">
        <v>882</v>
      </c>
    </row>
    <row r="1113" spans="1:13" x14ac:dyDescent="0.2">
      <c r="A1113" s="5">
        <v>61</v>
      </c>
      <c r="B1113" s="5"/>
      <c r="C1113" s="5"/>
      <c r="D1113" s="5"/>
      <c r="E1113" s="5"/>
      <c r="F1113" s="5">
        <v>12</v>
      </c>
      <c r="G1113" s="5" t="s">
        <v>883</v>
      </c>
      <c r="H1113" s="5" t="s">
        <v>882</v>
      </c>
    </row>
    <row r="1114" spans="1:13" x14ac:dyDescent="0.2">
      <c r="A1114" s="5">
        <v>61</v>
      </c>
      <c r="B1114" s="5"/>
      <c r="C1114" s="5"/>
      <c r="D1114" s="5"/>
      <c r="E1114" s="5"/>
      <c r="F1114" s="5">
        <v>0</v>
      </c>
      <c r="G1114" s="5" t="s">
        <v>884</v>
      </c>
      <c r="H1114" s="5" t="s">
        <v>882</v>
      </c>
    </row>
    <row r="1115" spans="1:13" x14ac:dyDescent="0.2">
      <c r="A1115" s="5">
        <v>61</v>
      </c>
      <c r="B1115" s="5"/>
      <c r="C1115" s="5"/>
      <c r="D1115" s="5"/>
      <c r="E1115" s="5"/>
      <c r="F1115" s="5">
        <v>0</v>
      </c>
      <c r="G1115" s="5" t="s">
        <v>885</v>
      </c>
      <c r="H1115" s="5" t="s">
        <v>882</v>
      </c>
    </row>
    <row r="1116" spans="1:13" x14ac:dyDescent="0.2">
      <c r="A1116" s="5">
        <v>61</v>
      </c>
      <c r="B1116" s="5"/>
      <c r="C1116" s="5"/>
      <c r="D1116" s="5"/>
      <c r="E1116" s="5"/>
      <c r="F1116" s="5">
        <v>2</v>
      </c>
      <c r="G1116" s="5" t="s">
        <v>886</v>
      </c>
      <c r="H1116" s="5" t="s">
        <v>882</v>
      </c>
    </row>
    <row r="1117" spans="1:13" x14ac:dyDescent="0.2">
      <c r="A1117" s="5">
        <v>61</v>
      </c>
      <c r="B1117" s="5"/>
      <c r="C1117" s="5"/>
      <c r="D1117" s="5"/>
      <c r="E1117" s="5"/>
      <c r="F1117" s="5">
        <v>6</v>
      </c>
      <c r="G1117" s="5" t="s">
        <v>887</v>
      </c>
      <c r="H1117" s="5" t="s">
        <v>882</v>
      </c>
    </row>
    <row r="1118" spans="1:13" x14ac:dyDescent="0.2">
      <c r="A1118" s="5">
        <v>61</v>
      </c>
      <c r="B1118" s="5"/>
      <c r="C1118" s="5"/>
      <c r="D1118" s="5"/>
      <c r="E1118" s="5"/>
      <c r="F1118" s="5">
        <v>12</v>
      </c>
      <c r="G1118" s="5" t="s">
        <v>888</v>
      </c>
      <c r="H1118" s="5" t="s">
        <v>888</v>
      </c>
    </row>
    <row r="1120" spans="1:13" x14ac:dyDescent="0.2">
      <c r="A1120">
        <v>71</v>
      </c>
      <c r="B1120">
        <v>1</v>
      </c>
      <c r="D1120">
        <v>200001</v>
      </c>
      <c r="E1120">
        <v>215736306</v>
      </c>
      <c r="F1120" t="s">
        <v>889</v>
      </c>
      <c r="G1120" t="s">
        <v>890</v>
      </c>
      <c r="H1120">
        <v>80</v>
      </c>
      <c r="I1120">
        <v>20</v>
      </c>
      <c r="M1120">
        <v>20</v>
      </c>
    </row>
    <row r="1123" spans="1:16" x14ac:dyDescent="0.2">
      <c r="A1123">
        <v>70</v>
      </c>
      <c r="B1123">
        <v>1</v>
      </c>
      <c r="D1123">
        <v>1</v>
      </c>
      <c r="E1123" t="s">
        <v>891</v>
      </c>
      <c r="F1123" t="s">
        <v>892</v>
      </c>
      <c r="G1123">
        <v>1</v>
      </c>
      <c r="H1123">
        <v>0</v>
      </c>
      <c r="I1123" t="s">
        <v>0</v>
      </c>
      <c r="J1123">
        <v>1</v>
      </c>
      <c r="K1123">
        <v>0</v>
      </c>
      <c r="L1123" t="s">
        <v>0</v>
      </c>
      <c r="M1123" t="s">
        <v>0</v>
      </c>
      <c r="N1123">
        <v>0</v>
      </c>
      <c r="P1123" t="s">
        <v>893</v>
      </c>
    </row>
    <row r="1124" spans="1:16" x14ac:dyDescent="0.2">
      <c r="A1124">
        <v>70</v>
      </c>
      <c r="B1124">
        <v>1</v>
      </c>
      <c r="D1124">
        <v>2</v>
      </c>
      <c r="E1124" t="s">
        <v>894</v>
      </c>
      <c r="F1124" t="s">
        <v>895</v>
      </c>
      <c r="G1124">
        <v>0</v>
      </c>
      <c r="H1124">
        <v>0</v>
      </c>
      <c r="I1124" t="s">
        <v>0</v>
      </c>
      <c r="J1124">
        <v>1</v>
      </c>
      <c r="K1124">
        <v>0</v>
      </c>
      <c r="L1124" t="s">
        <v>0</v>
      </c>
      <c r="M1124" t="s">
        <v>0</v>
      </c>
      <c r="N1124">
        <v>0</v>
      </c>
      <c r="P1124" t="s">
        <v>896</v>
      </c>
    </row>
    <row r="1125" spans="1:16" x14ac:dyDescent="0.2">
      <c r="A1125">
        <v>70</v>
      </c>
      <c r="B1125">
        <v>1</v>
      </c>
      <c r="D1125">
        <v>3</v>
      </c>
      <c r="E1125" t="s">
        <v>897</v>
      </c>
      <c r="F1125" t="s">
        <v>898</v>
      </c>
      <c r="G1125">
        <v>0</v>
      </c>
      <c r="H1125">
        <v>0</v>
      </c>
      <c r="I1125" t="s">
        <v>0</v>
      </c>
      <c r="J1125">
        <v>1</v>
      </c>
      <c r="K1125">
        <v>0</v>
      </c>
      <c r="L1125" t="s">
        <v>0</v>
      </c>
      <c r="M1125" t="s">
        <v>0</v>
      </c>
      <c r="N1125">
        <v>0</v>
      </c>
      <c r="P1125" t="s">
        <v>899</v>
      </c>
    </row>
    <row r="1126" spans="1:16" x14ac:dyDescent="0.2">
      <c r="A1126">
        <v>70</v>
      </c>
      <c r="B1126">
        <v>1</v>
      </c>
      <c r="D1126">
        <v>4</v>
      </c>
      <c r="E1126" t="s">
        <v>900</v>
      </c>
      <c r="F1126" t="s">
        <v>901</v>
      </c>
      <c r="G1126">
        <v>1</v>
      </c>
      <c r="H1126">
        <v>0</v>
      </c>
      <c r="I1126" t="s">
        <v>0</v>
      </c>
      <c r="J1126">
        <v>2</v>
      </c>
      <c r="K1126">
        <v>0</v>
      </c>
      <c r="L1126" t="s">
        <v>0</v>
      </c>
      <c r="M1126" t="s">
        <v>0</v>
      </c>
      <c r="N1126">
        <v>0</v>
      </c>
      <c r="P1126" t="s">
        <v>0</v>
      </c>
    </row>
    <row r="1127" spans="1:16" x14ac:dyDescent="0.2">
      <c r="A1127">
        <v>70</v>
      </c>
      <c r="B1127">
        <v>1</v>
      </c>
      <c r="D1127">
        <v>5</v>
      </c>
      <c r="E1127" t="s">
        <v>902</v>
      </c>
      <c r="F1127" t="s">
        <v>903</v>
      </c>
      <c r="G1127">
        <v>0</v>
      </c>
      <c r="H1127">
        <v>0</v>
      </c>
      <c r="I1127" t="s">
        <v>0</v>
      </c>
      <c r="J1127">
        <v>2</v>
      </c>
      <c r="K1127">
        <v>0</v>
      </c>
      <c r="L1127" t="s">
        <v>0</v>
      </c>
      <c r="M1127" t="s">
        <v>0</v>
      </c>
      <c r="N1127">
        <v>0</v>
      </c>
      <c r="P1127" t="s">
        <v>0</v>
      </c>
    </row>
    <row r="1128" spans="1:16" x14ac:dyDescent="0.2">
      <c r="A1128">
        <v>70</v>
      </c>
      <c r="B1128">
        <v>1</v>
      </c>
      <c r="D1128">
        <v>6</v>
      </c>
      <c r="E1128" t="s">
        <v>904</v>
      </c>
      <c r="F1128" t="s">
        <v>905</v>
      </c>
      <c r="G1128">
        <v>0</v>
      </c>
      <c r="H1128">
        <v>0</v>
      </c>
      <c r="I1128" t="s">
        <v>0</v>
      </c>
      <c r="J1128">
        <v>2</v>
      </c>
      <c r="K1128">
        <v>0</v>
      </c>
      <c r="L1128" t="s">
        <v>0</v>
      </c>
      <c r="M1128" t="s">
        <v>0</v>
      </c>
      <c r="N1128">
        <v>0</v>
      </c>
      <c r="P1128" t="s">
        <v>0</v>
      </c>
    </row>
    <row r="1129" spans="1:16" x14ac:dyDescent="0.2">
      <c r="A1129">
        <v>70</v>
      </c>
      <c r="B1129">
        <v>1</v>
      </c>
      <c r="D1129">
        <v>7</v>
      </c>
      <c r="E1129" t="s">
        <v>906</v>
      </c>
      <c r="F1129" t="s">
        <v>907</v>
      </c>
      <c r="G1129">
        <v>0</v>
      </c>
      <c r="H1129">
        <v>0</v>
      </c>
      <c r="I1129" t="s">
        <v>908</v>
      </c>
      <c r="J1129">
        <v>0</v>
      </c>
      <c r="K1129">
        <v>0</v>
      </c>
      <c r="L1129" t="s">
        <v>0</v>
      </c>
      <c r="M1129" t="s">
        <v>908</v>
      </c>
      <c r="N1129">
        <v>0</v>
      </c>
      <c r="P1129" t="s">
        <v>909</v>
      </c>
    </row>
    <row r="1130" spans="1:16" x14ac:dyDescent="0.2">
      <c r="A1130">
        <v>70</v>
      </c>
      <c r="B1130">
        <v>1</v>
      </c>
      <c r="D1130">
        <v>8</v>
      </c>
      <c r="E1130" t="s">
        <v>910</v>
      </c>
      <c r="F1130" t="s">
        <v>911</v>
      </c>
      <c r="G1130">
        <v>1</v>
      </c>
      <c r="H1130">
        <v>0</v>
      </c>
      <c r="I1130" t="s">
        <v>0</v>
      </c>
      <c r="J1130">
        <v>5</v>
      </c>
      <c r="K1130">
        <v>0</v>
      </c>
      <c r="L1130" t="s">
        <v>0</v>
      </c>
      <c r="M1130" t="s">
        <v>0</v>
      </c>
      <c r="N1130">
        <v>0</v>
      </c>
      <c r="P1130" t="s">
        <v>0</v>
      </c>
    </row>
    <row r="1131" spans="1:16" x14ac:dyDescent="0.2">
      <c r="A1131">
        <v>70</v>
      </c>
      <c r="B1131">
        <v>1</v>
      </c>
      <c r="D1131">
        <v>9</v>
      </c>
      <c r="E1131" t="s">
        <v>912</v>
      </c>
      <c r="F1131" t="s">
        <v>913</v>
      </c>
      <c r="G1131">
        <v>0</v>
      </c>
      <c r="H1131">
        <v>0</v>
      </c>
      <c r="I1131" t="s">
        <v>0</v>
      </c>
      <c r="J1131">
        <v>5</v>
      </c>
      <c r="K1131">
        <v>0</v>
      </c>
      <c r="L1131" t="s">
        <v>0</v>
      </c>
      <c r="M1131" t="s">
        <v>0</v>
      </c>
      <c r="N1131">
        <v>0</v>
      </c>
      <c r="P1131" t="s">
        <v>914</v>
      </c>
    </row>
    <row r="1132" spans="1:16" x14ac:dyDescent="0.2">
      <c r="A1132">
        <v>70</v>
      </c>
      <c r="B1132">
        <v>1</v>
      </c>
      <c r="D1132">
        <v>10</v>
      </c>
      <c r="E1132" t="s">
        <v>915</v>
      </c>
      <c r="F1132" t="s">
        <v>916</v>
      </c>
      <c r="G1132">
        <v>0</v>
      </c>
      <c r="H1132">
        <v>0</v>
      </c>
      <c r="I1132" t="s">
        <v>917</v>
      </c>
      <c r="J1132">
        <v>5</v>
      </c>
      <c r="K1132">
        <v>0</v>
      </c>
      <c r="L1132" t="s">
        <v>0</v>
      </c>
      <c r="M1132" t="s">
        <v>917</v>
      </c>
      <c r="N1132">
        <v>0</v>
      </c>
      <c r="P1132" t="s">
        <v>918</v>
      </c>
    </row>
    <row r="1133" spans="1:16" x14ac:dyDescent="0.2">
      <c r="A1133">
        <v>70</v>
      </c>
      <c r="B1133">
        <v>1</v>
      </c>
      <c r="D1133">
        <v>11</v>
      </c>
      <c r="E1133" t="s">
        <v>919</v>
      </c>
      <c r="F1133" t="s">
        <v>920</v>
      </c>
      <c r="G1133">
        <v>0</v>
      </c>
      <c r="H1133">
        <v>0</v>
      </c>
      <c r="I1133" t="s">
        <v>921</v>
      </c>
      <c r="J1133">
        <v>0</v>
      </c>
      <c r="K1133">
        <v>0</v>
      </c>
      <c r="L1133" t="s">
        <v>0</v>
      </c>
      <c r="M1133" t="s">
        <v>921</v>
      </c>
      <c r="N1133">
        <v>0</v>
      </c>
      <c r="P1133" t="s">
        <v>922</v>
      </c>
    </row>
    <row r="1134" spans="1:16" x14ac:dyDescent="0.2">
      <c r="A1134">
        <v>70</v>
      </c>
      <c r="B1134">
        <v>1</v>
      </c>
      <c r="D1134">
        <v>12</v>
      </c>
      <c r="E1134" t="s">
        <v>923</v>
      </c>
      <c r="F1134" t="s">
        <v>924</v>
      </c>
      <c r="G1134">
        <v>0</v>
      </c>
      <c r="H1134">
        <v>0</v>
      </c>
      <c r="I1134" t="s">
        <v>925</v>
      </c>
      <c r="J1134">
        <v>0</v>
      </c>
      <c r="K1134">
        <v>0</v>
      </c>
      <c r="L1134" t="s">
        <v>0</v>
      </c>
      <c r="M1134" t="s">
        <v>925</v>
      </c>
      <c r="N1134">
        <v>0</v>
      </c>
      <c r="P1134" t="s">
        <v>926</v>
      </c>
    </row>
    <row r="1135" spans="1:16" x14ac:dyDescent="0.2">
      <c r="A1135">
        <v>70</v>
      </c>
      <c r="B1135">
        <v>1</v>
      </c>
      <c r="D1135">
        <v>13</v>
      </c>
      <c r="E1135" t="s">
        <v>927</v>
      </c>
      <c r="F1135" t="s">
        <v>928</v>
      </c>
      <c r="G1135">
        <v>0</v>
      </c>
      <c r="H1135">
        <v>0</v>
      </c>
      <c r="I1135" t="s">
        <v>929</v>
      </c>
      <c r="J1135">
        <v>0</v>
      </c>
      <c r="K1135">
        <v>0</v>
      </c>
      <c r="L1135" t="s">
        <v>0</v>
      </c>
      <c r="M1135" t="s">
        <v>929</v>
      </c>
      <c r="N1135">
        <v>0</v>
      </c>
      <c r="P1135" t="s">
        <v>930</v>
      </c>
    </row>
    <row r="1136" spans="1:16" x14ac:dyDescent="0.2">
      <c r="A1136">
        <v>70</v>
      </c>
      <c r="B1136">
        <v>1</v>
      </c>
      <c r="D1136">
        <v>14</v>
      </c>
      <c r="E1136" t="s">
        <v>931</v>
      </c>
      <c r="F1136" t="s">
        <v>932</v>
      </c>
      <c r="G1136">
        <v>0</v>
      </c>
      <c r="H1136">
        <v>0</v>
      </c>
      <c r="I1136" t="s">
        <v>0</v>
      </c>
      <c r="J1136">
        <v>0</v>
      </c>
      <c r="K1136">
        <v>0</v>
      </c>
      <c r="L1136" t="s">
        <v>0</v>
      </c>
      <c r="M1136" t="s">
        <v>0</v>
      </c>
      <c r="N1136">
        <v>0</v>
      </c>
      <c r="P1136" t="s">
        <v>0</v>
      </c>
    </row>
    <row r="1137" spans="1:50" x14ac:dyDescent="0.2">
      <c r="A1137">
        <v>70</v>
      </c>
      <c r="B1137">
        <v>1</v>
      </c>
      <c r="D1137">
        <v>15</v>
      </c>
      <c r="E1137" t="s">
        <v>933</v>
      </c>
      <c r="F1137" t="s">
        <v>934</v>
      </c>
      <c r="G1137">
        <v>0</v>
      </c>
      <c r="H1137">
        <v>0</v>
      </c>
      <c r="I1137" t="s">
        <v>0</v>
      </c>
      <c r="J1137">
        <v>0</v>
      </c>
      <c r="K1137">
        <v>0</v>
      </c>
      <c r="L1137" t="s">
        <v>0</v>
      </c>
      <c r="M1137" t="s">
        <v>0</v>
      </c>
      <c r="N1137">
        <v>0</v>
      </c>
      <c r="P1137" t="s">
        <v>935</v>
      </c>
    </row>
    <row r="1138" spans="1:50" x14ac:dyDescent="0.2">
      <c r="A1138">
        <v>70</v>
      </c>
      <c r="B1138">
        <v>1</v>
      </c>
      <c r="D1138">
        <v>16</v>
      </c>
      <c r="E1138" t="s">
        <v>936</v>
      </c>
      <c r="F1138" t="s">
        <v>937</v>
      </c>
      <c r="G1138">
        <v>0</v>
      </c>
      <c r="H1138">
        <v>0</v>
      </c>
      <c r="I1138" t="s">
        <v>0</v>
      </c>
      <c r="J1138">
        <v>3</v>
      </c>
      <c r="K1138">
        <v>0</v>
      </c>
      <c r="L1138" t="s">
        <v>0</v>
      </c>
      <c r="M1138" t="s">
        <v>0</v>
      </c>
      <c r="N1138">
        <v>0</v>
      </c>
      <c r="P1138" t="s">
        <v>0</v>
      </c>
    </row>
    <row r="1139" spans="1:50" x14ac:dyDescent="0.2">
      <c r="A1139">
        <v>70</v>
      </c>
      <c r="B1139">
        <v>1</v>
      </c>
      <c r="D1139">
        <v>17</v>
      </c>
      <c r="E1139" t="s">
        <v>938</v>
      </c>
      <c r="F1139" t="s">
        <v>939</v>
      </c>
      <c r="G1139">
        <v>1</v>
      </c>
      <c r="H1139">
        <v>0</v>
      </c>
      <c r="I1139" t="s">
        <v>0</v>
      </c>
      <c r="J1139">
        <v>3</v>
      </c>
      <c r="K1139">
        <v>0</v>
      </c>
      <c r="L1139" t="s">
        <v>0</v>
      </c>
      <c r="M1139" t="s">
        <v>0</v>
      </c>
      <c r="N1139">
        <v>0</v>
      </c>
      <c r="P1139" t="s">
        <v>0</v>
      </c>
    </row>
    <row r="1140" spans="1:50" x14ac:dyDescent="0.2">
      <c r="A1140">
        <v>70</v>
      </c>
      <c r="B1140">
        <v>1</v>
      </c>
      <c r="D1140">
        <v>1</v>
      </c>
      <c r="E1140" t="s">
        <v>940</v>
      </c>
      <c r="F1140" t="s">
        <v>941</v>
      </c>
      <c r="G1140">
        <v>0.9</v>
      </c>
      <c r="H1140">
        <v>1</v>
      </c>
      <c r="I1140" t="s">
        <v>942</v>
      </c>
      <c r="J1140">
        <v>0</v>
      </c>
      <c r="K1140">
        <v>0</v>
      </c>
      <c r="L1140" t="s">
        <v>0</v>
      </c>
      <c r="M1140" t="s">
        <v>942</v>
      </c>
      <c r="N1140">
        <v>0</v>
      </c>
      <c r="P1140" t="s">
        <v>943</v>
      </c>
    </row>
    <row r="1141" spans="1:50" x14ac:dyDescent="0.2">
      <c r="A1141">
        <v>70</v>
      </c>
      <c r="B1141">
        <v>1</v>
      </c>
      <c r="D1141">
        <v>2</v>
      </c>
      <c r="E1141" t="s">
        <v>944</v>
      </c>
      <c r="F1141" t="s">
        <v>945</v>
      </c>
      <c r="G1141">
        <v>0.85</v>
      </c>
      <c r="H1141">
        <v>1</v>
      </c>
      <c r="I1141" t="s">
        <v>946</v>
      </c>
      <c r="J1141">
        <v>0</v>
      </c>
      <c r="K1141">
        <v>0</v>
      </c>
      <c r="L1141" t="s">
        <v>0</v>
      </c>
      <c r="M1141" t="s">
        <v>946</v>
      </c>
      <c r="N1141">
        <v>0</v>
      </c>
      <c r="P1141" t="s">
        <v>947</v>
      </c>
    </row>
    <row r="1142" spans="1:50" x14ac:dyDescent="0.2">
      <c r="A1142">
        <v>70</v>
      </c>
      <c r="B1142">
        <v>1</v>
      </c>
      <c r="D1142">
        <v>3</v>
      </c>
      <c r="E1142" t="s">
        <v>948</v>
      </c>
      <c r="F1142" t="s">
        <v>949</v>
      </c>
      <c r="G1142">
        <v>1.03</v>
      </c>
      <c r="H1142">
        <v>0</v>
      </c>
      <c r="I1142" t="s">
        <v>0</v>
      </c>
      <c r="J1142">
        <v>0</v>
      </c>
      <c r="K1142">
        <v>0</v>
      </c>
      <c r="L1142" t="s">
        <v>0</v>
      </c>
      <c r="M1142" t="s">
        <v>0</v>
      </c>
      <c r="N1142">
        <v>0</v>
      </c>
      <c r="P1142" t="s">
        <v>950</v>
      </c>
    </row>
    <row r="1143" spans="1:50" x14ac:dyDescent="0.2">
      <c r="A1143">
        <v>70</v>
      </c>
      <c r="B1143">
        <v>1</v>
      </c>
      <c r="D1143">
        <v>4</v>
      </c>
      <c r="E1143" t="s">
        <v>951</v>
      </c>
      <c r="F1143" t="s">
        <v>952</v>
      </c>
      <c r="G1143">
        <v>1.1499999999999999</v>
      </c>
      <c r="H1143">
        <v>0</v>
      </c>
      <c r="I1143" t="s">
        <v>0</v>
      </c>
      <c r="J1143">
        <v>0</v>
      </c>
      <c r="K1143">
        <v>0</v>
      </c>
      <c r="L1143" t="s">
        <v>0</v>
      </c>
      <c r="M1143" t="s">
        <v>0</v>
      </c>
      <c r="N1143">
        <v>0</v>
      </c>
      <c r="P1143" t="s">
        <v>953</v>
      </c>
    </row>
    <row r="1144" spans="1:50" x14ac:dyDescent="0.2">
      <c r="A1144">
        <v>70</v>
      </c>
      <c r="B1144">
        <v>1</v>
      </c>
      <c r="D1144">
        <v>5</v>
      </c>
      <c r="E1144" t="s">
        <v>954</v>
      </c>
      <c r="F1144" t="s">
        <v>955</v>
      </c>
      <c r="G1144">
        <v>7</v>
      </c>
      <c r="H1144">
        <v>0</v>
      </c>
      <c r="I1144" t="s">
        <v>0</v>
      </c>
      <c r="J1144">
        <v>0</v>
      </c>
      <c r="K1144">
        <v>0</v>
      </c>
      <c r="L1144" t="s">
        <v>0</v>
      </c>
      <c r="M1144" t="s">
        <v>0</v>
      </c>
      <c r="N1144">
        <v>0</v>
      </c>
      <c r="P1144" t="s">
        <v>0</v>
      </c>
    </row>
    <row r="1145" spans="1:50" x14ac:dyDescent="0.2">
      <c r="A1145">
        <v>70</v>
      </c>
      <c r="B1145">
        <v>1</v>
      </c>
      <c r="D1145">
        <v>6</v>
      </c>
      <c r="E1145" t="s">
        <v>956</v>
      </c>
      <c r="F1145" t="s">
        <v>0</v>
      </c>
      <c r="G1145">
        <v>2</v>
      </c>
      <c r="H1145">
        <v>0</v>
      </c>
      <c r="I1145" t="s">
        <v>0</v>
      </c>
      <c r="J1145">
        <v>0</v>
      </c>
      <c r="K1145">
        <v>0</v>
      </c>
      <c r="L1145" t="s">
        <v>0</v>
      </c>
      <c r="M1145" t="s">
        <v>0</v>
      </c>
      <c r="N1145">
        <v>0</v>
      </c>
      <c r="P1145" t="s">
        <v>0</v>
      </c>
    </row>
    <row r="1147" spans="1:50" x14ac:dyDescent="0.2">
      <c r="A1147">
        <v>-1</v>
      </c>
    </row>
    <row r="1149" spans="1:50" x14ac:dyDescent="0.2">
      <c r="A1149" s="3">
        <v>75</v>
      </c>
      <c r="B1149" s="3" t="s">
        <v>957</v>
      </c>
      <c r="C1149" s="3">
        <v>2026</v>
      </c>
      <c r="D1149" s="3">
        <v>0</v>
      </c>
      <c r="E1149" s="3">
        <v>3</v>
      </c>
      <c r="F1149" s="3">
        <v>1</v>
      </c>
      <c r="G1149" s="3">
        <v>0</v>
      </c>
      <c r="H1149" s="3">
        <v>1</v>
      </c>
      <c r="I1149" s="3">
        <v>0</v>
      </c>
      <c r="J1149" s="3">
        <v>3</v>
      </c>
      <c r="K1149" s="3">
        <v>0</v>
      </c>
      <c r="L1149" s="3">
        <v>0</v>
      </c>
      <c r="M1149" s="3">
        <v>0</v>
      </c>
      <c r="N1149" s="3">
        <v>449016141</v>
      </c>
      <c r="O1149" s="3">
        <v>1</v>
      </c>
    </row>
    <row r="1150" spans="1:50" x14ac:dyDescent="0.2">
      <c r="A1150" s="6">
        <v>2</v>
      </c>
      <c r="B1150" s="6" t="s">
        <v>958</v>
      </c>
      <c r="C1150" s="6" t="s">
        <v>959</v>
      </c>
      <c r="D1150" s="6">
        <v>0</v>
      </c>
      <c r="E1150" s="6">
        <v>0</v>
      </c>
      <c r="F1150" s="6">
        <v>0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>
        <v>449016142</v>
      </c>
    </row>
    <row r="1151" spans="1:50" x14ac:dyDescent="0.2">
      <c r="A1151" s="6">
        <v>1</v>
      </c>
      <c r="B1151" s="6" t="s">
        <v>960</v>
      </c>
      <c r="C1151" s="6" t="s">
        <v>961</v>
      </c>
      <c r="D1151" s="6">
        <v>2026</v>
      </c>
      <c r="E1151" s="6">
        <v>3</v>
      </c>
      <c r="F1151" s="6">
        <v>1</v>
      </c>
      <c r="G1151" s="6">
        <v>1</v>
      </c>
      <c r="H1151" s="6">
        <v>0</v>
      </c>
      <c r="I1151" s="6">
        <v>2</v>
      </c>
      <c r="J1151" s="6">
        <v>1</v>
      </c>
      <c r="K1151" s="6">
        <v>1</v>
      </c>
      <c r="L1151" s="6">
        <v>1</v>
      </c>
      <c r="M1151" s="6">
        <v>2</v>
      </c>
      <c r="N1151" s="6">
        <v>1</v>
      </c>
      <c r="O1151" s="6">
        <v>1</v>
      </c>
      <c r="P1151" s="6">
        <v>1</v>
      </c>
      <c r="Q1151" s="6">
        <v>1</v>
      </c>
      <c r="R1151" s="6" t="s">
        <v>0</v>
      </c>
      <c r="S1151" s="6" t="s">
        <v>0</v>
      </c>
      <c r="T1151" s="6" t="s">
        <v>0</v>
      </c>
      <c r="U1151" s="6" t="s">
        <v>0</v>
      </c>
      <c r="V1151" s="6" t="s">
        <v>0</v>
      </c>
      <c r="W1151" s="6" t="s">
        <v>0</v>
      </c>
      <c r="X1151" s="6" t="s">
        <v>0</v>
      </c>
      <c r="Y1151" s="6" t="s">
        <v>0</v>
      </c>
      <c r="Z1151" s="6" t="s">
        <v>0</v>
      </c>
      <c r="AA1151" s="6" t="s">
        <v>0</v>
      </c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>
        <v>449016143</v>
      </c>
      <c r="AO1151" s="6" t="s">
        <v>962</v>
      </c>
      <c r="AP1151" s="6" t="s">
        <v>963</v>
      </c>
      <c r="AQ1151" s="6">
        <v>46078</v>
      </c>
      <c r="AR1151" s="6">
        <v>409</v>
      </c>
      <c r="AS1151" s="6" t="s">
        <v>964</v>
      </c>
      <c r="AT1151" s="6" t="s">
        <v>965</v>
      </c>
      <c r="AU1151" s="6" t="s">
        <v>963</v>
      </c>
      <c r="AV1151" s="6">
        <v>45652</v>
      </c>
      <c r="AW1151" s="6">
        <v>612</v>
      </c>
      <c r="AX1151" s="6" t="s">
        <v>966</v>
      </c>
    </row>
    <row r="1155" spans="1:5" x14ac:dyDescent="0.2">
      <c r="A1155">
        <v>65</v>
      </c>
      <c r="C1155">
        <v>1</v>
      </c>
      <c r="D1155">
        <v>0</v>
      </c>
      <c r="E1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C60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1</v>
      </c>
      <c r="G12" s="1" t="s">
        <v>2</v>
      </c>
      <c r="H12" s="1" t="s">
        <v>0</v>
      </c>
      <c r="I12" s="1">
        <v>0</v>
      </c>
      <c r="J12" s="1" t="s">
        <v>1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/>
      <c r="AL12" s="1" t="s">
        <v>0</v>
      </c>
      <c r="AM12" s="1" t="s">
        <v>0</v>
      </c>
      <c r="AN12" s="1" t="s">
        <v>0</v>
      </c>
      <c r="AO12" s="1"/>
      <c r="AP12" s="1" t="s">
        <v>0</v>
      </c>
      <c r="AQ12" s="1" t="s">
        <v>0</v>
      </c>
      <c r="AR12" s="1" t="s">
        <v>0</v>
      </c>
      <c r="AS12" s="1"/>
      <c r="AT12" s="1"/>
      <c r="AU12" s="1"/>
      <c r="AV12" s="1"/>
      <c r="AW12" s="1"/>
      <c r="AX12" s="1" t="s">
        <v>0</v>
      </c>
      <c r="AY12" s="1" t="s">
        <v>0</v>
      </c>
      <c r="AZ12" s="1" t="s">
        <v>0</v>
      </c>
      <c r="BA12" s="1"/>
      <c r="BB12" s="1">
        <v>0</v>
      </c>
      <c r="BC12" s="1"/>
      <c r="BD12" s="1"/>
      <c r="BE12" s="1"/>
      <c r="BF12" s="1"/>
      <c r="BG12" s="1"/>
      <c r="BH12" s="1" t="s">
        <v>4</v>
      </c>
      <c r="BI12" s="1" t="s">
        <v>5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6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487063562</v>
      </c>
      <c r="CI12" s="1" t="s">
        <v>0</v>
      </c>
      <c r="CJ12" s="1" t="s">
        <v>0</v>
      </c>
      <c r="CK12" s="1">
        <v>18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46073</v>
      </c>
      <c r="CT12" s="1">
        <v>540</v>
      </c>
      <c r="CU12" s="1">
        <v>17</v>
      </c>
      <c r="CV12" s="1" t="s">
        <v>1573</v>
      </c>
      <c r="CW12" s="1"/>
      <c r="CX12" s="1"/>
      <c r="CY12" s="1">
        <v>0</v>
      </c>
      <c r="CZ12" s="1" t="s">
        <v>0</v>
      </c>
      <c r="DA12" s="1" t="s">
        <v>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449016141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13</v>
      </c>
      <c r="E16" s="8">
        <f>ROUND((Source!F233)/1000,2)</f>
        <v>98.83</v>
      </c>
      <c r="F16" s="8">
        <f>ROUND((Source!F234)/1000,2)</f>
        <v>10.94</v>
      </c>
      <c r="G16" s="8">
        <f>ROUND((Source!F225)/1000,2)</f>
        <v>80.260000000000005</v>
      </c>
      <c r="H16" s="8">
        <f>ROUND((Source!F235)/1000+(Source!F236)/1000,2)</f>
        <v>0</v>
      </c>
      <c r="I16" s="8">
        <f t="shared" ref="I16:I23" si="0">E16+F16+G16+H16</f>
        <v>190.03</v>
      </c>
      <c r="J16" s="8">
        <f>ROUND((Source!F231+Source!F230)/1000,2)</f>
        <v>16.55</v>
      </c>
      <c r="K16" s="8">
        <v>402.94</v>
      </c>
      <c r="L16" s="8">
        <v>0</v>
      </c>
      <c r="M16" s="8">
        <v>0</v>
      </c>
      <c r="N16" s="8">
        <f t="shared" ref="N16:N23" si="1">I16+L16+M16</f>
        <v>190.03</v>
      </c>
      <c r="AI16" s="7">
        <v>0</v>
      </c>
      <c r="AJ16" s="7">
        <v>-1</v>
      </c>
      <c r="AK16" s="7" t="s">
        <v>0</v>
      </c>
      <c r="AL16" s="7" t="s">
        <v>0</v>
      </c>
      <c r="AM16" s="7" t="s">
        <v>0</v>
      </c>
      <c r="AN16" s="7">
        <v>0</v>
      </c>
      <c r="AO16" s="7" t="s">
        <v>0</v>
      </c>
      <c r="AP16" s="7" t="s">
        <v>0</v>
      </c>
      <c r="AT16" s="8">
        <v>135258.72</v>
      </c>
      <c r="AU16" s="8">
        <v>187416.01</v>
      </c>
      <c r="AV16" s="8">
        <v>0</v>
      </c>
      <c r="AW16" s="8">
        <v>80261.72</v>
      </c>
      <c r="AX16" s="8">
        <v>0</v>
      </c>
      <c r="AY16" s="8">
        <v>6023.18</v>
      </c>
      <c r="AZ16" s="8">
        <v>4552.24</v>
      </c>
      <c r="BA16" s="8">
        <v>17529.009999999998</v>
      </c>
      <c r="BB16" s="8">
        <v>154729.03</v>
      </c>
      <c r="BC16" s="8">
        <v>15827.75</v>
      </c>
      <c r="BD16" s="8">
        <v>0</v>
      </c>
      <c r="BE16" s="8">
        <v>0</v>
      </c>
      <c r="BF16" s="8">
        <v>21.823139999999999</v>
      </c>
      <c r="BG16" s="8">
        <v>5.0536320000000003</v>
      </c>
      <c r="BH16" s="8">
        <v>0</v>
      </c>
      <c r="BI16" s="8">
        <v>22464.799999999999</v>
      </c>
      <c r="BJ16" s="8">
        <v>12833.26</v>
      </c>
      <c r="BK16" s="8">
        <v>250818.5</v>
      </c>
    </row>
    <row r="17" spans="1:63" x14ac:dyDescent="0.2">
      <c r="A17" s="7">
        <v>3</v>
      </c>
      <c r="B17" s="7">
        <v>2</v>
      </c>
      <c r="C17" s="7" t="s">
        <v>484</v>
      </c>
      <c r="D17" s="7" t="s">
        <v>485</v>
      </c>
      <c r="E17" s="8">
        <f>ROUND((Source!F509)/1000,2)</f>
        <v>167.24</v>
      </c>
      <c r="F17" s="8">
        <f>ROUND((Source!F510)/1000,2)</f>
        <v>59.4</v>
      </c>
      <c r="G17" s="8">
        <f>ROUND((Source!F501)/1000,2)</f>
        <v>732.64</v>
      </c>
      <c r="H17" s="8">
        <f>ROUND((Source!F511)/1000+(Source!F512)/1000,2)</f>
        <v>0</v>
      </c>
      <c r="I17" s="8">
        <f t="shared" si="0"/>
        <v>959.28</v>
      </c>
      <c r="J17" s="8">
        <f>ROUND((Source!F507+Source!F506)/1000,2)</f>
        <v>32.94</v>
      </c>
      <c r="K17" s="8">
        <v>1783.13</v>
      </c>
      <c r="L17" s="8">
        <v>0</v>
      </c>
      <c r="M17" s="8">
        <v>0</v>
      </c>
      <c r="N17" s="8">
        <f t="shared" si="1"/>
        <v>959.28</v>
      </c>
      <c r="AI17" s="7">
        <v>0</v>
      </c>
      <c r="AJ17" s="7">
        <v>-1</v>
      </c>
      <c r="AK17" s="7" t="s">
        <v>0</v>
      </c>
      <c r="AL17" s="7" t="s">
        <v>0</v>
      </c>
      <c r="AM17" s="7" t="s">
        <v>0</v>
      </c>
      <c r="AN17" s="7">
        <v>0</v>
      </c>
      <c r="AO17" s="7" t="s">
        <v>0</v>
      </c>
      <c r="AP17" s="7" t="s">
        <v>0</v>
      </c>
      <c r="AT17" s="8">
        <v>178787.81</v>
      </c>
      <c r="AU17" s="8">
        <v>871704.24</v>
      </c>
      <c r="AV17" s="8">
        <v>0</v>
      </c>
      <c r="AW17" s="8">
        <v>732642.38</v>
      </c>
      <c r="AX17" s="8">
        <v>0</v>
      </c>
      <c r="AY17" s="8">
        <v>6788.29</v>
      </c>
      <c r="AZ17" s="8">
        <v>2843.92</v>
      </c>
      <c r="BA17" s="8">
        <v>30093.74</v>
      </c>
      <c r="BB17" s="8">
        <v>167243.5</v>
      </c>
      <c r="BC17" s="8">
        <v>59400.93</v>
      </c>
      <c r="BD17" s="8">
        <v>0</v>
      </c>
      <c r="BE17" s="8">
        <v>0</v>
      </c>
      <c r="BF17" s="8">
        <v>40.540799999999997</v>
      </c>
      <c r="BG17" s="8">
        <v>3.0633599999999999</v>
      </c>
      <c r="BH17" s="8">
        <v>0</v>
      </c>
      <c r="BI17" s="8">
        <v>31556.75</v>
      </c>
      <c r="BJ17" s="8">
        <v>16299.87</v>
      </c>
      <c r="BK17" s="8">
        <v>959286.81</v>
      </c>
    </row>
    <row r="18" spans="1:63" x14ac:dyDescent="0.2">
      <c r="A18" s="7">
        <v>3</v>
      </c>
      <c r="B18" s="7">
        <v>3</v>
      </c>
      <c r="C18" s="7" t="s">
        <v>703</v>
      </c>
      <c r="D18" s="7" t="s">
        <v>704</v>
      </c>
      <c r="E18" s="8">
        <f>ROUND((Source!F626)/1000,2)</f>
        <v>181.79</v>
      </c>
      <c r="F18" s="8">
        <f>ROUND((Source!F627)/1000,2)</f>
        <v>0</v>
      </c>
      <c r="G18" s="8">
        <f>ROUND((Source!F618)/1000,2)</f>
        <v>399.75</v>
      </c>
      <c r="H18" s="8">
        <f>ROUND((Source!F628)/1000+(Source!F629)/1000,2)</f>
        <v>0</v>
      </c>
      <c r="I18" s="8">
        <f t="shared" si="0"/>
        <v>581.54</v>
      </c>
      <c r="J18" s="8">
        <f>ROUND((Source!F624+Source!F623)/1000,2)</f>
        <v>67.36</v>
      </c>
      <c r="K18" s="8">
        <v>871.48</v>
      </c>
      <c r="L18" s="8">
        <v>0</v>
      </c>
      <c r="M18" s="8">
        <v>0</v>
      </c>
      <c r="N18" s="8">
        <f t="shared" si="1"/>
        <v>581.54</v>
      </c>
      <c r="AI18" s="7">
        <v>0</v>
      </c>
      <c r="AJ18" s="7">
        <v>-1</v>
      </c>
      <c r="AK18" s="7" t="s">
        <v>0</v>
      </c>
      <c r="AL18" s="7" t="s">
        <v>0</v>
      </c>
      <c r="AM18" s="7" t="s">
        <v>0</v>
      </c>
      <c r="AN18" s="7">
        <v>0</v>
      </c>
      <c r="AO18" s="7" t="s">
        <v>0</v>
      </c>
      <c r="AP18" s="7" t="s">
        <v>0</v>
      </c>
      <c r="AT18" s="8">
        <v>71993.88</v>
      </c>
      <c r="AU18" s="8">
        <v>399745.06</v>
      </c>
      <c r="AV18" s="8">
        <v>0</v>
      </c>
      <c r="AW18" s="8">
        <v>399745.06</v>
      </c>
      <c r="AX18" s="8">
        <v>0</v>
      </c>
      <c r="AY18" s="8">
        <v>4637.1499999999996</v>
      </c>
      <c r="AZ18" s="8">
        <v>4322.3</v>
      </c>
      <c r="BA18" s="8">
        <v>63034.43</v>
      </c>
      <c r="BB18" s="8">
        <v>181785.35</v>
      </c>
      <c r="BC18" s="8">
        <v>0</v>
      </c>
      <c r="BD18" s="8">
        <v>0</v>
      </c>
      <c r="BE18" s="8">
        <v>0</v>
      </c>
      <c r="BF18" s="8">
        <v>78.528000000000006</v>
      </c>
      <c r="BG18" s="8">
        <v>4.62</v>
      </c>
      <c r="BH18" s="8">
        <v>0</v>
      </c>
      <c r="BI18" s="8">
        <v>69377.429999999993</v>
      </c>
      <c r="BJ18" s="8">
        <v>40414.04</v>
      </c>
      <c r="BK18" s="8">
        <v>581530.41</v>
      </c>
    </row>
    <row r="19" spans="1:63" x14ac:dyDescent="0.2">
      <c r="A19" s="7">
        <v>3</v>
      </c>
      <c r="B19" s="7">
        <v>4</v>
      </c>
      <c r="C19" s="7" t="s">
        <v>714</v>
      </c>
      <c r="D19" s="7" t="s">
        <v>715</v>
      </c>
      <c r="E19" s="8">
        <f>ROUND((Source!F740)/1000,2)</f>
        <v>339.48</v>
      </c>
      <c r="F19" s="8">
        <f>ROUND((Source!F741)/1000,2)</f>
        <v>13.49</v>
      </c>
      <c r="G19" s="8">
        <f>ROUND((Source!F732)/1000,2)</f>
        <v>0</v>
      </c>
      <c r="H19" s="8">
        <f>ROUND((Source!F742)/1000+(Source!F743)/1000,2)</f>
        <v>0</v>
      </c>
      <c r="I19" s="8">
        <f t="shared" si="0"/>
        <v>352.97</v>
      </c>
      <c r="J19" s="8">
        <f>ROUND((Source!F738+Source!F737)/1000,2)</f>
        <v>47.43</v>
      </c>
      <c r="K19" s="8">
        <v>488.68</v>
      </c>
      <c r="L19" s="8">
        <v>0</v>
      </c>
      <c r="M19" s="8">
        <v>0</v>
      </c>
      <c r="N19" s="8">
        <f t="shared" si="1"/>
        <v>352.97</v>
      </c>
      <c r="AI19" s="7">
        <v>0</v>
      </c>
      <c r="AJ19" s="7">
        <v>-1</v>
      </c>
      <c r="AK19" s="7" t="s">
        <v>0</v>
      </c>
      <c r="AL19" s="7" t="s">
        <v>0</v>
      </c>
      <c r="AM19" s="7" t="s">
        <v>0</v>
      </c>
      <c r="AN19" s="7">
        <v>0</v>
      </c>
      <c r="AO19" s="7" t="s">
        <v>0</v>
      </c>
      <c r="AP19" s="7" t="s">
        <v>0</v>
      </c>
      <c r="AT19" s="8">
        <v>276327.90999999997</v>
      </c>
      <c r="AU19" s="8">
        <v>212356.47</v>
      </c>
      <c r="AV19" s="8">
        <v>0</v>
      </c>
      <c r="AW19" s="8">
        <v>0</v>
      </c>
      <c r="AX19" s="8">
        <v>0</v>
      </c>
      <c r="AY19" s="8">
        <v>16539.150000000001</v>
      </c>
      <c r="AZ19" s="8">
        <v>12003.26</v>
      </c>
      <c r="BA19" s="8">
        <v>35429.03</v>
      </c>
      <c r="BB19" s="8">
        <v>339481.84</v>
      </c>
      <c r="BC19" s="8">
        <v>13489.75</v>
      </c>
      <c r="BD19" s="8">
        <v>0</v>
      </c>
      <c r="BE19" s="8">
        <v>0</v>
      </c>
      <c r="BF19" s="8">
        <v>45.925254000000002</v>
      </c>
      <c r="BG19" s="8">
        <v>13.857188000000001</v>
      </c>
      <c r="BH19" s="8">
        <v>0</v>
      </c>
      <c r="BI19" s="8">
        <v>48585.93</v>
      </c>
      <c r="BJ19" s="8">
        <v>28057.75</v>
      </c>
      <c r="BK19" s="8">
        <v>352971.59</v>
      </c>
    </row>
    <row r="20" spans="1:63" x14ac:dyDescent="0.2">
      <c r="A20" s="7">
        <v>3</v>
      </c>
      <c r="B20" s="7">
        <v>5</v>
      </c>
      <c r="C20" s="7" t="s">
        <v>783</v>
      </c>
      <c r="D20" s="7" t="s">
        <v>784</v>
      </c>
      <c r="E20" s="8">
        <f>ROUND((Source!F813)/1000,2)</f>
        <v>0</v>
      </c>
      <c r="F20" s="8">
        <f>ROUND((Source!F814)/1000,2)</f>
        <v>0</v>
      </c>
      <c r="G20" s="8">
        <f>ROUND((Source!F805)/1000,2)</f>
        <v>0</v>
      </c>
      <c r="H20" s="8">
        <f>ROUND((Source!F815)/1000+(Source!F816)/1000,2)</f>
        <v>23.94</v>
      </c>
      <c r="I20" s="8">
        <f t="shared" si="0"/>
        <v>23.94</v>
      </c>
      <c r="J20" s="8">
        <f>ROUND((Source!F811+Source!F810)/1000,2)</f>
        <v>11.4</v>
      </c>
      <c r="K20" s="8">
        <v>11.4</v>
      </c>
      <c r="L20" s="8">
        <v>0</v>
      </c>
      <c r="M20" s="8">
        <v>0</v>
      </c>
      <c r="N20" s="8">
        <f t="shared" si="1"/>
        <v>23.94</v>
      </c>
      <c r="AI20" s="7">
        <v>0</v>
      </c>
      <c r="AJ20" s="7">
        <v>-1</v>
      </c>
      <c r="AK20" s="7" t="s">
        <v>0</v>
      </c>
      <c r="AL20" s="7" t="s">
        <v>0</v>
      </c>
      <c r="AM20" s="7" t="s">
        <v>0</v>
      </c>
      <c r="AN20" s="7">
        <v>0</v>
      </c>
      <c r="AO20" s="7" t="s">
        <v>0</v>
      </c>
      <c r="AP20" s="7" t="s">
        <v>0</v>
      </c>
      <c r="AT20" s="8">
        <v>11401.04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11401.04</v>
      </c>
      <c r="BB20" s="8">
        <v>0</v>
      </c>
      <c r="BC20" s="8">
        <v>0</v>
      </c>
      <c r="BD20" s="8">
        <v>23942.17</v>
      </c>
      <c r="BE20" s="8">
        <v>0</v>
      </c>
      <c r="BF20" s="8">
        <v>10.856664</v>
      </c>
      <c r="BG20" s="8">
        <v>0</v>
      </c>
      <c r="BH20" s="8">
        <v>0</v>
      </c>
      <c r="BI20" s="8">
        <v>8436.76</v>
      </c>
      <c r="BJ20" s="8">
        <v>4104.37</v>
      </c>
      <c r="BK20" s="8">
        <v>23942.17</v>
      </c>
    </row>
    <row r="21" spans="1:63" x14ac:dyDescent="0.2">
      <c r="A21" s="7">
        <v>3</v>
      </c>
      <c r="B21" s="7">
        <v>6</v>
      </c>
      <c r="C21" s="7" t="s">
        <v>805</v>
      </c>
      <c r="D21" s="7" t="s">
        <v>806</v>
      </c>
      <c r="E21" s="8">
        <f>ROUND((Source!F899)/1000,2)</f>
        <v>0</v>
      </c>
      <c r="F21" s="8">
        <f>ROUND((Source!F900)/1000,2)</f>
        <v>0</v>
      </c>
      <c r="G21" s="8">
        <f>ROUND((Source!F891)/1000,2)</f>
        <v>0</v>
      </c>
      <c r="H21" s="8">
        <f>ROUND((Source!F901)/1000+(Source!F902)/1000,2)</f>
        <v>88.09</v>
      </c>
      <c r="I21" s="8">
        <f t="shared" si="0"/>
        <v>88.09</v>
      </c>
      <c r="J21" s="8">
        <f>ROUND((Source!F897+Source!F896)/1000,2)</f>
        <v>41.95</v>
      </c>
      <c r="K21" s="8">
        <v>41.95</v>
      </c>
      <c r="L21" s="8">
        <v>0</v>
      </c>
      <c r="M21" s="8">
        <v>0</v>
      </c>
      <c r="N21" s="8">
        <f t="shared" si="1"/>
        <v>88.09</v>
      </c>
      <c r="AI21" s="7">
        <v>0</v>
      </c>
      <c r="AJ21" s="7">
        <v>-1</v>
      </c>
      <c r="AK21" s="7" t="s">
        <v>0</v>
      </c>
      <c r="AL21" s="7" t="s">
        <v>0</v>
      </c>
      <c r="AM21" s="7" t="s">
        <v>0</v>
      </c>
      <c r="AN21" s="7">
        <v>0</v>
      </c>
      <c r="AO21" s="7" t="s">
        <v>0</v>
      </c>
      <c r="AP21" s="7" t="s">
        <v>0</v>
      </c>
      <c r="AT21" s="8">
        <v>41949.14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41949.14</v>
      </c>
      <c r="BB21" s="8">
        <v>0</v>
      </c>
      <c r="BC21" s="8">
        <v>0</v>
      </c>
      <c r="BD21" s="8">
        <v>88093.21</v>
      </c>
      <c r="BE21" s="8">
        <v>0</v>
      </c>
      <c r="BF21" s="8">
        <v>44.105255999999997</v>
      </c>
      <c r="BG21" s="8">
        <v>0</v>
      </c>
      <c r="BH21" s="8">
        <v>0</v>
      </c>
      <c r="BI21" s="8">
        <v>31042.38</v>
      </c>
      <c r="BJ21" s="8">
        <v>15101.69</v>
      </c>
      <c r="BK21" s="8">
        <v>88093.21</v>
      </c>
    </row>
    <row r="22" spans="1:63" x14ac:dyDescent="0.2">
      <c r="A22" s="7">
        <v>3</v>
      </c>
      <c r="B22" s="7">
        <v>7</v>
      </c>
      <c r="C22" s="7" t="s">
        <v>856</v>
      </c>
      <c r="D22" s="7" t="s">
        <v>857</v>
      </c>
      <c r="E22" s="8">
        <f>ROUND((Source!F979)/1000,2)</f>
        <v>0</v>
      </c>
      <c r="F22" s="8">
        <f>ROUND((Source!F980)/1000,2)</f>
        <v>0</v>
      </c>
      <c r="G22" s="8">
        <f>ROUND((Source!F971)/1000,2)</f>
        <v>0</v>
      </c>
      <c r="H22" s="8">
        <f>ROUND((Source!F981)/1000+(Source!F982)/1000,2)</f>
        <v>29.86</v>
      </c>
      <c r="I22" s="8">
        <f t="shared" si="0"/>
        <v>29.86</v>
      </c>
      <c r="J22" s="8">
        <f>ROUND((Source!F977+Source!F976)/1000,2)</f>
        <v>14.22</v>
      </c>
      <c r="K22" s="8">
        <v>14.22</v>
      </c>
      <c r="L22" s="8">
        <v>0</v>
      </c>
      <c r="M22" s="8">
        <v>0</v>
      </c>
      <c r="N22" s="8">
        <f t="shared" si="1"/>
        <v>29.86</v>
      </c>
      <c r="AI22" s="7">
        <v>0</v>
      </c>
      <c r="AJ22" s="7">
        <v>-1</v>
      </c>
      <c r="AK22" s="7" t="s">
        <v>0</v>
      </c>
      <c r="AL22" s="7" t="s">
        <v>0</v>
      </c>
      <c r="AM22" s="7" t="s">
        <v>0</v>
      </c>
      <c r="AN22" s="7">
        <v>0</v>
      </c>
      <c r="AO22" s="7" t="s">
        <v>0</v>
      </c>
      <c r="AP22" s="7" t="s">
        <v>0</v>
      </c>
      <c r="AT22" s="8">
        <v>14220.91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14220.91</v>
      </c>
      <c r="BB22" s="8">
        <v>0</v>
      </c>
      <c r="BC22" s="8">
        <v>0</v>
      </c>
      <c r="BD22" s="8">
        <v>29863.919999999998</v>
      </c>
      <c r="BE22" s="8">
        <v>0</v>
      </c>
      <c r="BF22" s="8">
        <v>13.0572</v>
      </c>
      <c r="BG22" s="8">
        <v>0</v>
      </c>
      <c r="BH22" s="8">
        <v>0</v>
      </c>
      <c r="BI22" s="8">
        <v>10523.48</v>
      </c>
      <c r="BJ22" s="8">
        <v>5119.53</v>
      </c>
      <c r="BK22" s="8">
        <v>29863.919999999998</v>
      </c>
    </row>
    <row r="23" spans="1:63" x14ac:dyDescent="0.2">
      <c r="A23" s="7">
        <v>3</v>
      </c>
      <c r="B23" s="7">
        <v>8</v>
      </c>
      <c r="C23" s="7" t="s">
        <v>864</v>
      </c>
      <c r="D23" s="7" t="s">
        <v>865</v>
      </c>
      <c r="E23" s="8">
        <f>ROUND((Source!F1062)/1000,2)</f>
        <v>0</v>
      </c>
      <c r="F23" s="8">
        <f>ROUND((Source!F1063)/1000,2)</f>
        <v>0</v>
      </c>
      <c r="G23" s="8">
        <f>ROUND((Source!F1054)/1000,2)</f>
        <v>0</v>
      </c>
      <c r="H23" s="8">
        <f>ROUND((Source!F1064)/1000+(Source!F1065)/1000,2)</f>
        <v>10.79</v>
      </c>
      <c r="I23" s="8">
        <f t="shared" si="0"/>
        <v>10.79</v>
      </c>
      <c r="J23" s="8">
        <f>ROUND((Source!F1060+Source!F1059)/1000,2)</f>
        <v>5.14</v>
      </c>
      <c r="K23" s="8">
        <v>5.14</v>
      </c>
      <c r="L23" s="8">
        <v>0</v>
      </c>
      <c r="M23" s="8">
        <v>0</v>
      </c>
      <c r="N23" s="8">
        <f t="shared" si="1"/>
        <v>10.79</v>
      </c>
      <c r="AI23" s="7">
        <v>0</v>
      </c>
      <c r="AJ23" s="7">
        <v>-1</v>
      </c>
      <c r="AK23" s="7" t="s">
        <v>0</v>
      </c>
      <c r="AL23" s="7" t="s">
        <v>0</v>
      </c>
      <c r="AM23" s="7" t="s">
        <v>0</v>
      </c>
      <c r="AN23" s="7">
        <v>0</v>
      </c>
      <c r="AO23" s="7" t="s">
        <v>0</v>
      </c>
      <c r="AP23" s="7" t="s">
        <v>0</v>
      </c>
      <c r="AT23" s="8">
        <v>5136.1400000000003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5136.1400000000003</v>
      </c>
      <c r="BB23" s="8">
        <v>0</v>
      </c>
      <c r="BC23" s="8">
        <v>0</v>
      </c>
      <c r="BD23" s="8">
        <v>10785.89</v>
      </c>
      <c r="BE23" s="8">
        <v>0</v>
      </c>
      <c r="BF23" s="8">
        <v>4.7629999999999999</v>
      </c>
      <c r="BG23" s="8">
        <v>0</v>
      </c>
      <c r="BH23" s="8">
        <v>0</v>
      </c>
      <c r="BI23" s="8">
        <v>3800.74</v>
      </c>
      <c r="BJ23" s="8">
        <v>1849.01</v>
      </c>
      <c r="BK23" s="8">
        <v>10785.89</v>
      </c>
    </row>
    <row r="25" spans="1:63" x14ac:dyDescent="0.2">
      <c r="A25">
        <v>51</v>
      </c>
      <c r="E25">
        <v>843.24</v>
      </c>
      <c r="F25">
        <v>88.72</v>
      </c>
      <c r="G25">
        <v>1212.6500000000001</v>
      </c>
      <c r="H25">
        <v>152.68</v>
      </c>
      <c r="I25">
        <v>2297.29</v>
      </c>
      <c r="J25">
        <v>242.52</v>
      </c>
      <c r="K25">
        <v>3618.94</v>
      </c>
      <c r="L25">
        <v>0</v>
      </c>
      <c r="M25">
        <v>0</v>
      </c>
      <c r="N25">
        <v>2297.29</v>
      </c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201</v>
      </c>
      <c r="F27" s="4">
        <v>735075.55</v>
      </c>
      <c r="G27" s="4" t="s">
        <v>403</v>
      </c>
      <c r="H27" s="4" t="s">
        <v>404</v>
      </c>
      <c r="I27" s="4"/>
      <c r="J27" s="4"/>
      <c r="K27" s="4">
        <v>201</v>
      </c>
      <c r="L27" s="4">
        <v>1</v>
      </c>
      <c r="M27" s="4">
        <v>3</v>
      </c>
      <c r="N27" s="4" t="s">
        <v>0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202</v>
      </c>
      <c r="F28" s="4">
        <v>1671221.78</v>
      </c>
      <c r="G28" s="4" t="s">
        <v>405</v>
      </c>
      <c r="H28" s="4" t="s">
        <v>406</v>
      </c>
      <c r="I28" s="4"/>
      <c r="J28" s="4"/>
      <c r="K28" s="4">
        <v>202</v>
      </c>
      <c r="L28" s="4">
        <v>2</v>
      </c>
      <c r="M28" s="4">
        <v>3</v>
      </c>
      <c r="N28" s="4" t="s">
        <v>0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222</v>
      </c>
      <c r="F29" s="4">
        <v>0</v>
      </c>
      <c r="G29" s="4" t="s">
        <v>407</v>
      </c>
      <c r="H29" s="4" t="s">
        <v>408</v>
      </c>
      <c r="I29" s="4"/>
      <c r="J29" s="4"/>
      <c r="K29" s="4">
        <v>222</v>
      </c>
      <c r="L29" s="4">
        <v>3</v>
      </c>
      <c r="M29" s="4">
        <v>3</v>
      </c>
      <c r="N29" s="4" t="s">
        <v>0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225</v>
      </c>
      <c r="F30" s="4">
        <v>1671221.78</v>
      </c>
      <c r="G30" s="4" t="s">
        <v>409</v>
      </c>
      <c r="H30" s="4" t="s">
        <v>410</v>
      </c>
      <c r="I30" s="4"/>
      <c r="J30" s="4"/>
      <c r="K30" s="4">
        <v>225</v>
      </c>
      <c r="L30" s="4">
        <v>4</v>
      </c>
      <c r="M30" s="4">
        <v>3</v>
      </c>
      <c r="N30" s="4" t="s">
        <v>0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226</v>
      </c>
      <c r="F31" s="4">
        <v>458572.62</v>
      </c>
      <c r="G31" s="4" t="s">
        <v>411</v>
      </c>
      <c r="H31" s="4" t="s">
        <v>412</v>
      </c>
      <c r="I31" s="4"/>
      <c r="J31" s="4"/>
      <c r="K31" s="4">
        <v>226</v>
      </c>
      <c r="L31" s="4">
        <v>5</v>
      </c>
      <c r="M31" s="4">
        <v>3</v>
      </c>
      <c r="N31" s="4" t="s">
        <v>0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227</v>
      </c>
      <c r="F32" s="4">
        <v>0</v>
      </c>
      <c r="G32" s="4" t="s">
        <v>413</v>
      </c>
      <c r="H32" s="4" t="s">
        <v>414</v>
      </c>
      <c r="I32" s="4"/>
      <c r="J32" s="4"/>
      <c r="K32" s="4">
        <v>227</v>
      </c>
      <c r="L32" s="4">
        <v>6</v>
      </c>
      <c r="M32" s="4">
        <v>3</v>
      </c>
      <c r="N32" s="4" t="s">
        <v>0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228</v>
      </c>
      <c r="F33" s="4">
        <v>458572.62</v>
      </c>
      <c r="G33" s="4" t="s">
        <v>415</v>
      </c>
      <c r="H33" s="4" t="s">
        <v>416</v>
      </c>
      <c r="I33" s="4"/>
      <c r="J33" s="4"/>
      <c r="K33" s="4">
        <v>228</v>
      </c>
      <c r="L33" s="4">
        <v>7</v>
      </c>
      <c r="M33" s="4">
        <v>3</v>
      </c>
      <c r="N33" s="4" t="s">
        <v>0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216</v>
      </c>
      <c r="F34" s="4">
        <v>1212649.1599999999</v>
      </c>
      <c r="G34" s="4" t="s">
        <v>417</v>
      </c>
      <c r="H34" s="4" t="s">
        <v>418</v>
      </c>
      <c r="I34" s="4"/>
      <c r="J34" s="4"/>
      <c r="K34" s="4">
        <v>216</v>
      </c>
      <c r="L34" s="4">
        <v>8</v>
      </c>
      <c r="M34" s="4">
        <v>3</v>
      </c>
      <c r="N34" s="4" t="s">
        <v>0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223</v>
      </c>
      <c r="F35" s="4">
        <v>0</v>
      </c>
      <c r="G35" s="4" t="s">
        <v>419</v>
      </c>
      <c r="H35" s="4" t="s">
        <v>420</v>
      </c>
      <c r="I35" s="4"/>
      <c r="J35" s="4"/>
      <c r="K35" s="4">
        <v>223</v>
      </c>
      <c r="L35" s="4">
        <v>9</v>
      </c>
      <c r="M35" s="4">
        <v>3</v>
      </c>
      <c r="N35" s="4" t="s">
        <v>0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229</v>
      </c>
      <c r="F36" s="4">
        <v>1212649.1599999999</v>
      </c>
      <c r="G36" s="4" t="s">
        <v>421</v>
      </c>
      <c r="H36" s="4" t="s">
        <v>422</v>
      </c>
      <c r="I36" s="4"/>
      <c r="J36" s="4"/>
      <c r="K36" s="4">
        <v>229</v>
      </c>
      <c r="L36" s="4">
        <v>10</v>
      </c>
      <c r="M36" s="4">
        <v>3</v>
      </c>
      <c r="N36" s="4" t="s">
        <v>0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203</v>
      </c>
      <c r="F37" s="4">
        <v>33987.769999999997</v>
      </c>
      <c r="G37" s="4" t="s">
        <v>423</v>
      </c>
      <c r="H37" s="4" t="s">
        <v>424</v>
      </c>
      <c r="I37" s="4"/>
      <c r="J37" s="4"/>
      <c r="K37" s="4">
        <v>203</v>
      </c>
      <c r="L37" s="4">
        <v>11</v>
      </c>
      <c r="M37" s="4">
        <v>3</v>
      </c>
      <c r="N37" s="4" t="s">
        <v>0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231</v>
      </c>
      <c r="F38" s="4">
        <v>0</v>
      </c>
      <c r="G38" s="4" t="s">
        <v>425</v>
      </c>
      <c r="H38" s="4" t="s">
        <v>426</v>
      </c>
      <c r="I38" s="4"/>
      <c r="J38" s="4"/>
      <c r="K38" s="4">
        <v>231</v>
      </c>
      <c r="L38" s="4">
        <v>12</v>
      </c>
      <c r="M38" s="4">
        <v>3</v>
      </c>
      <c r="N38" s="4" t="s">
        <v>0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204</v>
      </c>
      <c r="F39" s="4">
        <v>23721.72</v>
      </c>
      <c r="G39" s="4" t="s">
        <v>427</v>
      </c>
      <c r="H39" s="4" t="s">
        <v>428</v>
      </c>
      <c r="I39" s="4"/>
      <c r="J39" s="4"/>
      <c r="K39" s="4">
        <v>204</v>
      </c>
      <c r="L39" s="4">
        <v>13</v>
      </c>
      <c r="M39" s="4">
        <v>3</v>
      </c>
      <c r="N39" s="4" t="s">
        <v>0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205</v>
      </c>
      <c r="F40" s="4">
        <v>218793.44</v>
      </c>
      <c r="G40" s="4" t="s">
        <v>429</v>
      </c>
      <c r="H40" s="4" t="s">
        <v>430</v>
      </c>
      <c r="I40" s="4"/>
      <c r="J40" s="4"/>
      <c r="K40" s="4">
        <v>205</v>
      </c>
      <c r="L40" s="4">
        <v>14</v>
      </c>
      <c r="M40" s="4">
        <v>3</v>
      </c>
      <c r="N40" s="4" t="s">
        <v>0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232</v>
      </c>
      <c r="F41" s="4">
        <v>0</v>
      </c>
      <c r="G41" s="4" t="s">
        <v>431</v>
      </c>
      <c r="H41" s="4" t="s">
        <v>432</v>
      </c>
      <c r="I41" s="4"/>
      <c r="J41" s="4"/>
      <c r="K41" s="4">
        <v>232</v>
      </c>
      <c r="L41" s="4">
        <v>15</v>
      </c>
      <c r="M41" s="4">
        <v>3</v>
      </c>
      <c r="N41" s="4" t="s">
        <v>0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214</v>
      </c>
      <c r="F42" s="4">
        <v>843239.72</v>
      </c>
      <c r="G42" s="4" t="s">
        <v>433</v>
      </c>
      <c r="H42" s="4" t="s">
        <v>434</v>
      </c>
      <c r="I42" s="4"/>
      <c r="J42" s="4"/>
      <c r="K42" s="4">
        <v>214</v>
      </c>
      <c r="L42" s="4">
        <v>16</v>
      </c>
      <c r="M42" s="4">
        <v>3</v>
      </c>
      <c r="N42" s="4" t="s">
        <v>0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215</v>
      </c>
      <c r="F43" s="4">
        <v>88718.43</v>
      </c>
      <c r="G43" s="4" t="s">
        <v>435</v>
      </c>
      <c r="H43" s="4" t="s">
        <v>436</v>
      </c>
      <c r="I43" s="4"/>
      <c r="J43" s="4"/>
      <c r="K43" s="4">
        <v>215</v>
      </c>
      <c r="L43" s="4">
        <v>17</v>
      </c>
      <c r="M43" s="4">
        <v>3</v>
      </c>
      <c r="N43" s="4" t="s">
        <v>0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217</v>
      </c>
      <c r="F44" s="4">
        <v>152685.19</v>
      </c>
      <c r="G44" s="4" t="s">
        <v>437</v>
      </c>
      <c r="H44" s="4" t="s">
        <v>438</v>
      </c>
      <c r="I44" s="4"/>
      <c r="J44" s="4"/>
      <c r="K44" s="4">
        <v>217</v>
      </c>
      <c r="L44" s="4">
        <v>18</v>
      </c>
      <c r="M44" s="4">
        <v>3</v>
      </c>
      <c r="N44" s="4" t="s">
        <v>0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230</v>
      </c>
      <c r="F45" s="4">
        <v>0</v>
      </c>
      <c r="G45" s="4" t="s">
        <v>439</v>
      </c>
      <c r="H45" s="4" t="s">
        <v>440</v>
      </c>
      <c r="I45" s="4"/>
      <c r="J45" s="4"/>
      <c r="K45" s="4">
        <v>230</v>
      </c>
      <c r="L45" s="4">
        <v>19</v>
      </c>
      <c r="M45" s="4">
        <v>3</v>
      </c>
      <c r="N45" s="4" t="s">
        <v>0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206</v>
      </c>
      <c r="F46" s="4">
        <v>0</v>
      </c>
      <c r="G46" s="4" t="s">
        <v>441</v>
      </c>
      <c r="H46" s="4" t="s">
        <v>442</v>
      </c>
      <c r="I46" s="4"/>
      <c r="J46" s="4"/>
      <c r="K46" s="4">
        <v>206</v>
      </c>
      <c r="L46" s="4">
        <v>20</v>
      </c>
      <c r="M46" s="4">
        <v>3</v>
      </c>
      <c r="N46" s="4" t="s">
        <v>0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207</v>
      </c>
      <c r="F47" s="4">
        <v>259.59931399999999</v>
      </c>
      <c r="G47" s="4" t="s">
        <v>443</v>
      </c>
      <c r="H47" s="4" t="s">
        <v>444</v>
      </c>
      <c r="I47" s="4"/>
      <c r="J47" s="4"/>
      <c r="K47" s="4">
        <v>207</v>
      </c>
      <c r="L47" s="4">
        <v>21</v>
      </c>
      <c r="M47" s="4">
        <v>3</v>
      </c>
      <c r="N47" s="4" t="s">
        <v>0</v>
      </c>
      <c r="O47" s="4">
        <v>-1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208</v>
      </c>
      <c r="F48" s="4">
        <v>26.594180000000001</v>
      </c>
      <c r="G48" s="4" t="s">
        <v>445</v>
      </c>
      <c r="H48" s="4" t="s">
        <v>446</v>
      </c>
      <c r="I48" s="4"/>
      <c r="J48" s="4"/>
      <c r="K48" s="4">
        <v>208</v>
      </c>
      <c r="L48" s="4">
        <v>22</v>
      </c>
      <c r="M48" s="4">
        <v>3</v>
      </c>
      <c r="N48" s="4" t="s">
        <v>0</v>
      </c>
      <c r="O48" s="4">
        <v>-1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209</v>
      </c>
      <c r="F49" s="4">
        <v>0</v>
      </c>
      <c r="G49" s="4" t="s">
        <v>447</v>
      </c>
      <c r="H49" s="4" t="s">
        <v>448</v>
      </c>
      <c r="I49" s="4"/>
      <c r="J49" s="4"/>
      <c r="K49" s="4">
        <v>209</v>
      </c>
      <c r="L49" s="4">
        <v>23</v>
      </c>
      <c r="M49" s="4">
        <v>3</v>
      </c>
      <c r="N49" s="4" t="s">
        <v>0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233</v>
      </c>
      <c r="F50" s="4">
        <v>0</v>
      </c>
      <c r="G50" s="4" t="s">
        <v>449</v>
      </c>
      <c r="H50" s="4" t="s">
        <v>450</v>
      </c>
      <c r="I50" s="4"/>
      <c r="J50" s="4"/>
      <c r="K50" s="4">
        <v>233</v>
      </c>
      <c r="L50" s="4">
        <v>24</v>
      </c>
      <c r="M50" s="4">
        <v>3</v>
      </c>
      <c r="N50" s="4" t="s">
        <v>0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210</v>
      </c>
      <c r="F51" s="4">
        <v>225788.27</v>
      </c>
      <c r="G51" s="4" t="s">
        <v>451</v>
      </c>
      <c r="H51" s="4" t="s">
        <v>452</v>
      </c>
      <c r="I51" s="4"/>
      <c r="J51" s="4"/>
      <c r="K51" s="4">
        <v>210</v>
      </c>
      <c r="L51" s="4">
        <v>25</v>
      </c>
      <c r="M51" s="4">
        <v>3</v>
      </c>
      <c r="N51" s="4" t="s">
        <v>0</v>
      </c>
      <c r="O51" s="4">
        <v>2</v>
      </c>
      <c r="P51" s="4"/>
    </row>
    <row r="52" spans="1:50" x14ac:dyDescent="0.2">
      <c r="A52" s="4">
        <v>50</v>
      </c>
      <c r="B52" s="4">
        <v>0</v>
      </c>
      <c r="C52" s="4">
        <v>0</v>
      </c>
      <c r="D52" s="4">
        <v>1</v>
      </c>
      <c r="E52" s="4">
        <v>211</v>
      </c>
      <c r="F52" s="4">
        <v>123779.52</v>
      </c>
      <c r="G52" s="4" t="s">
        <v>453</v>
      </c>
      <c r="H52" s="4" t="s">
        <v>454</v>
      </c>
      <c r="I52" s="4"/>
      <c r="J52" s="4"/>
      <c r="K52" s="4">
        <v>211</v>
      </c>
      <c r="L52" s="4">
        <v>26</v>
      </c>
      <c r="M52" s="4">
        <v>3</v>
      </c>
      <c r="N52" s="4" t="s">
        <v>0</v>
      </c>
      <c r="O52" s="4">
        <v>2</v>
      </c>
      <c r="P52" s="4"/>
    </row>
    <row r="53" spans="1:50" x14ac:dyDescent="0.2">
      <c r="A53" s="4">
        <v>50</v>
      </c>
      <c r="B53" s="4">
        <v>0</v>
      </c>
      <c r="C53" s="4">
        <v>0</v>
      </c>
      <c r="D53" s="4">
        <v>1</v>
      </c>
      <c r="E53" s="4">
        <v>224</v>
      </c>
      <c r="F53" s="4">
        <v>2297292.5</v>
      </c>
      <c r="G53" s="4" t="s">
        <v>455</v>
      </c>
      <c r="H53" s="4" t="s">
        <v>456</v>
      </c>
      <c r="I53" s="4"/>
      <c r="J53" s="4"/>
      <c r="K53" s="4">
        <v>224</v>
      </c>
      <c r="L53" s="4">
        <v>27</v>
      </c>
      <c r="M53" s="4">
        <v>3</v>
      </c>
      <c r="N53" s="4" t="s">
        <v>0</v>
      </c>
      <c r="O53" s="4">
        <v>2</v>
      </c>
      <c r="P53" s="4"/>
    </row>
    <row r="55" spans="1:50" x14ac:dyDescent="0.2">
      <c r="A55">
        <v>-1</v>
      </c>
    </row>
    <row r="58" spans="1:50" x14ac:dyDescent="0.2">
      <c r="A58" s="3">
        <v>75</v>
      </c>
      <c r="B58" s="3" t="s">
        <v>957</v>
      </c>
      <c r="C58" s="3">
        <v>2026</v>
      </c>
      <c r="D58" s="3">
        <v>0</v>
      </c>
      <c r="E58" s="3">
        <v>3</v>
      </c>
      <c r="F58" s="3">
        <v>1</v>
      </c>
      <c r="G58" s="3">
        <v>0</v>
      </c>
      <c r="H58" s="3">
        <v>1</v>
      </c>
      <c r="I58" s="3">
        <v>0</v>
      </c>
      <c r="J58" s="3">
        <v>3</v>
      </c>
      <c r="K58" s="3">
        <v>0</v>
      </c>
      <c r="L58" s="3">
        <v>0</v>
      </c>
      <c r="M58" s="3">
        <v>0</v>
      </c>
      <c r="N58" s="3">
        <v>449016141</v>
      </c>
      <c r="O58" s="3">
        <v>1</v>
      </c>
    </row>
    <row r="59" spans="1:50" x14ac:dyDescent="0.2">
      <c r="A59" s="6">
        <v>2</v>
      </c>
      <c r="B59" s="6" t="s">
        <v>958</v>
      </c>
      <c r="C59" s="6" t="s">
        <v>959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449016142</v>
      </c>
    </row>
    <row r="60" spans="1:50" x14ac:dyDescent="0.2">
      <c r="A60" s="6">
        <v>1</v>
      </c>
      <c r="B60" s="6" t="s">
        <v>960</v>
      </c>
      <c r="C60" s="6" t="s">
        <v>961</v>
      </c>
      <c r="D60" s="6">
        <v>2026</v>
      </c>
      <c r="E60" s="6">
        <v>3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0</v>
      </c>
      <c r="S60" s="6" t="s">
        <v>0</v>
      </c>
      <c r="T60" s="6" t="s">
        <v>0</v>
      </c>
      <c r="U60" s="6" t="s">
        <v>0</v>
      </c>
      <c r="V60" s="6" t="s">
        <v>0</v>
      </c>
      <c r="W60" s="6" t="s">
        <v>0</v>
      </c>
      <c r="X60" s="6" t="s">
        <v>0</v>
      </c>
      <c r="Y60" s="6" t="s">
        <v>0</v>
      </c>
      <c r="Z60" s="6" t="s">
        <v>0</v>
      </c>
      <c r="AA60" s="6" t="s">
        <v>0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449016143</v>
      </c>
      <c r="AO60" s="6" t="s">
        <v>962</v>
      </c>
      <c r="AP60" s="6" t="s">
        <v>963</v>
      </c>
      <c r="AQ60" s="6">
        <v>46078</v>
      </c>
      <c r="AR60" s="6">
        <v>409</v>
      </c>
      <c r="AS60" s="6" t="s">
        <v>964</v>
      </c>
      <c r="AT60" s="6" t="s">
        <v>965</v>
      </c>
      <c r="AU60" s="6" t="s">
        <v>963</v>
      </c>
      <c r="AV60" s="6">
        <v>45652</v>
      </c>
      <c r="AW60" s="6">
        <v>612</v>
      </c>
      <c r="AX60" s="6" t="s">
        <v>966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449016141</v>
      </c>
      <c r="C1">
        <v>449013048</v>
      </c>
      <c r="D1">
        <v>417090684</v>
      </c>
      <c r="E1">
        <v>117</v>
      </c>
      <c r="F1">
        <v>1</v>
      </c>
      <c r="G1">
        <v>1</v>
      </c>
      <c r="H1">
        <v>1</v>
      </c>
      <c r="I1" t="s">
        <v>967</v>
      </c>
      <c r="J1" t="s">
        <v>0</v>
      </c>
      <c r="K1" t="s">
        <v>968</v>
      </c>
      <c r="L1">
        <v>1191</v>
      </c>
      <c r="N1">
        <v>1013</v>
      </c>
      <c r="O1" t="s">
        <v>969</v>
      </c>
      <c r="P1" t="s">
        <v>969</v>
      </c>
      <c r="Q1">
        <v>1</v>
      </c>
      <c r="W1">
        <v>0</v>
      </c>
      <c r="X1">
        <v>-1991603921</v>
      </c>
      <c r="Y1">
        <f>(AT1*ROUND((0.2+1),7))</f>
        <v>0.52800000000000002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0</v>
      </c>
      <c r="AT1">
        <v>0.44</v>
      </c>
      <c r="AU1" t="s">
        <v>21</v>
      </c>
      <c r="AV1">
        <v>1</v>
      </c>
      <c r="AW1">
        <v>2</v>
      </c>
      <c r="AX1">
        <v>449058171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364.64735999999999</v>
      </c>
      <c r="BU1">
        <v>0.52800000000000002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690.62</v>
      </c>
      <c r="CZ1">
        <f>AH1</f>
        <v>690.62</v>
      </c>
      <c r="DA1">
        <f>AL1</f>
        <v>1</v>
      </c>
      <c r="DB1">
        <f>ROUND((ROUND(AT1*CZ1,2)*ROUND((0.2+1),7)),6)</f>
        <v>364.64400000000001</v>
      </c>
      <c r="DC1">
        <f>ROUND((ROUND(AT1*AG1,2)*ROUND((0.2+1),7)),6)</f>
        <v>0</v>
      </c>
      <c r="DD1" t="s">
        <v>0</v>
      </c>
      <c r="DE1" t="s">
        <v>0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0</v>
      </c>
      <c r="DM1">
        <v>0</v>
      </c>
      <c r="DN1" t="s">
        <v>0</v>
      </c>
      <c r="DO1">
        <v>0</v>
      </c>
    </row>
    <row r="2" spans="1:119" x14ac:dyDescent="0.2">
      <c r="A2">
        <f>ROW(Source!A28)</f>
        <v>28</v>
      </c>
      <c r="B2">
        <v>449016141</v>
      </c>
      <c r="C2">
        <v>449013048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970</v>
      </c>
      <c r="J2" t="s">
        <v>0</v>
      </c>
      <c r="K2" t="s">
        <v>971</v>
      </c>
      <c r="L2">
        <v>1191</v>
      </c>
      <c r="N2">
        <v>1013</v>
      </c>
      <c r="O2" t="s">
        <v>969</v>
      </c>
      <c r="P2" t="s">
        <v>969</v>
      </c>
      <c r="Q2">
        <v>1</v>
      </c>
      <c r="W2">
        <v>0</v>
      </c>
      <c r="X2">
        <v>-1417349443</v>
      </c>
      <c r="Y2">
        <f>(AT2*ROUND((0.2+1),7))</f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0</v>
      </c>
      <c r="AT2">
        <v>0.48</v>
      </c>
      <c r="AU2" t="s">
        <v>21</v>
      </c>
      <c r="AV2">
        <v>2</v>
      </c>
      <c r="AW2">
        <v>2</v>
      </c>
      <c r="AX2">
        <v>449058172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ROUND((ROUND(AT2*CZ2,2)*ROUND((0.2+1),7)),6)</f>
        <v>0</v>
      </c>
      <c r="DC2">
        <f>ROUND((ROUND(AT2*AG2,2)*ROUND((0.2+1),7)),6)</f>
        <v>0</v>
      </c>
      <c r="DD2" t="s">
        <v>0</v>
      </c>
      <c r="DE2" t="s">
        <v>0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0</v>
      </c>
      <c r="DM2">
        <v>0</v>
      </c>
      <c r="DN2" t="s">
        <v>0</v>
      </c>
      <c r="DO2">
        <v>0</v>
      </c>
    </row>
    <row r="3" spans="1:119" x14ac:dyDescent="0.2">
      <c r="A3">
        <f>ROW(Source!A28)</f>
        <v>28</v>
      </c>
      <c r="B3">
        <v>449016141</v>
      </c>
      <c r="C3">
        <v>449013048</v>
      </c>
      <c r="D3">
        <v>417097392</v>
      </c>
      <c r="E3">
        <v>1</v>
      </c>
      <c r="F3">
        <v>1</v>
      </c>
      <c r="G3">
        <v>1</v>
      </c>
      <c r="H3">
        <v>2</v>
      </c>
      <c r="I3" t="s">
        <v>972</v>
      </c>
      <c r="J3" t="s">
        <v>973</v>
      </c>
      <c r="K3" t="s">
        <v>974</v>
      </c>
      <c r="L3">
        <v>1368</v>
      </c>
      <c r="N3">
        <v>1011</v>
      </c>
      <c r="O3" t="s">
        <v>975</v>
      </c>
      <c r="P3" t="s">
        <v>975</v>
      </c>
      <c r="Q3">
        <v>1</v>
      </c>
      <c r="W3">
        <v>0</v>
      </c>
      <c r="X3">
        <v>639918019</v>
      </c>
      <c r="Y3">
        <f>(AT3*ROUND((0.2+1),7))</f>
        <v>0.28799999999999998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0</v>
      </c>
      <c r="AT3">
        <v>0.24</v>
      </c>
      <c r="AU3" t="s">
        <v>21</v>
      </c>
      <c r="AV3">
        <v>1</v>
      </c>
      <c r="AW3">
        <v>2</v>
      </c>
      <c r="AX3">
        <v>449058173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468.37151999999998</v>
      </c>
      <c r="BS3">
        <v>314.05248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1626.29</v>
      </c>
      <c r="CZ3">
        <f>AF3</f>
        <v>1626.29</v>
      </c>
      <c r="DA3">
        <f>AJ3</f>
        <v>1</v>
      </c>
      <c r="DB3">
        <f>ROUND((ROUND(AT3*CZ3,2)*ROUND((0.2+1),7)),6)</f>
        <v>468.37200000000001</v>
      </c>
      <c r="DC3">
        <f>ROUND((ROUND(AT3*AG3,2)*ROUND((0.2+1),7)),6)</f>
        <v>314.05200000000002</v>
      </c>
      <c r="DD3" t="s">
        <v>0</v>
      </c>
      <c r="DE3" t="s">
        <v>0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1</v>
      </c>
      <c r="DL3" t="s">
        <v>976</v>
      </c>
      <c r="DM3">
        <v>6</v>
      </c>
      <c r="DN3" t="s">
        <v>969</v>
      </c>
      <c r="DO3">
        <v>1</v>
      </c>
    </row>
    <row r="4" spans="1:119" x14ac:dyDescent="0.2">
      <c r="A4">
        <f>ROW(Source!A28)</f>
        <v>28</v>
      </c>
      <c r="B4">
        <v>449016141</v>
      </c>
      <c r="C4">
        <v>449013048</v>
      </c>
      <c r="D4">
        <v>417098352</v>
      </c>
      <c r="E4">
        <v>1</v>
      </c>
      <c r="F4">
        <v>1</v>
      </c>
      <c r="G4">
        <v>1</v>
      </c>
      <c r="H4">
        <v>2</v>
      </c>
      <c r="I4" t="s">
        <v>977</v>
      </c>
      <c r="J4" t="s">
        <v>978</v>
      </c>
      <c r="K4" t="s">
        <v>979</v>
      </c>
      <c r="L4">
        <v>1368</v>
      </c>
      <c r="N4">
        <v>1011</v>
      </c>
      <c r="O4" t="s">
        <v>975</v>
      </c>
      <c r="P4" t="s">
        <v>975</v>
      </c>
      <c r="Q4">
        <v>1</v>
      </c>
      <c r="W4">
        <v>0</v>
      </c>
      <c r="X4">
        <v>1256142057</v>
      </c>
      <c r="Y4">
        <f>(AT4*ROUND((0.2+1),7))</f>
        <v>0.28799999999999998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0</v>
      </c>
      <c r="AT4">
        <v>0.24</v>
      </c>
      <c r="AU4" t="s">
        <v>21</v>
      </c>
      <c r="AV4">
        <v>1</v>
      </c>
      <c r="AW4">
        <v>2</v>
      </c>
      <c r="AX4">
        <v>449058174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3.3264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3.9916800000000001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13.86</v>
      </c>
      <c r="CZ4">
        <f>AF4</f>
        <v>13.86</v>
      </c>
      <c r="DA4">
        <f>AJ4</f>
        <v>1</v>
      </c>
      <c r="DB4">
        <f>ROUND((ROUND(AT4*CZ4,2)*ROUND((0.2+1),7)),6)</f>
        <v>3.996</v>
      </c>
      <c r="DC4">
        <f>ROUND((ROUND(AT4*AG4,2)*ROUND((0.2+1),7)),6)</f>
        <v>0</v>
      </c>
      <c r="DD4" t="s">
        <v>0</v>
      </c>
      <c r="DE4" t="s">
        <v>0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0</v>
      </c>
      <c r="DM4">
        <v>0</v>
      </c>
      <c r="DN4" t="s">
        <v>0</v>
      </c>
      <c r="DO4">
        <v>0</v>
      </c>
    </row>
    <row r="5" spans="1:119" x14ac:dyDescent="0.2">
      <c r="A5">
        <f>ROW(Source!A28)</f>
        <v>28</v>
      </c>
      <c r="B5">
        <v>449016141</v>
      </c>
      <c r="C5">
        <v>449013048</v>
      </c>
      <c r="D5">
        <v>417098370</v>
      </c>
      <c r="E5">
        <v>1</v>
      </c>
      <c r="F5">
        <v>1</v>
      </c>
      <c r="G5">
        <v>1</v>
      </c>
      <c r="H5">
        <v>2</v>
      </c>
      <c r="I5" t="s">
        <v>980</v>
      </c>
      <c r="J5" t="s">
        <v>981</v>
      </c>
      <c r="K5" t="s">
        <v>982</v>
      </c>
      <c r="L5">
        <v>1368</v>
      </c>
      <c r="N5">
        <v>1011</v>
      </c>
      <c r="O5" t="s">
        <v>975</v>
      </c>
      <c r="P5" t="s">
        <v>975</v>
      </c>
      <c r="Q5">
        <v>1</v>
      </c>
      <c r="W5">
        <v>0</v>
      </c>
      <c r="X5">
        <v>1638899965</v>
      </c>
      <c r="Y5">
        <f>(AT5*ROUND((0.2+1),7))</f>
        <v>0.28799999999999998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0</v>
      </c>
      <c r="AT5">
        <v>0.24</v>
      </c>
      <c r="AU5" t="s">
        <v>21</v>
      </c>
      <c r="AV5">
        <v>1</v>
      </c>
      <c r="AW5">
        <v>2</v>
      </c>
      <c r="AX5">
        <v>449058175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194.8296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233.79552000000001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0</v>
      </c>
      <c r="CX5">
        <f>ROUND(Y5*Source!I28,7)</f>
        <v>0</v>
      </c>
      <c r="CY5">
        <f>AB5</f>
        <v>634.32000000000005</v>
      </c>
      <c r="CZ5">
        <f>AF5</f>
        <v>487.94</v>
      </c>
      <c r="DA5">
        <f>AJ5</f>
        <v>1.3</v>
      </c>
      <c r="DB5">
        <f>ROUND((ROUND(AT5*CZ5,2)*ROUND((0.2+1),7)),6)</f>
        <v>140.53200000000001</v>
      </c>
      <c r="DC5">
        <f>ROUND((ROUND(AT5*AG5,2)*ROUND((0.2+1),7)),6)</f>
        <v>233.79599999999999</v>
      </c>
      <c r="DD5" t="s">
        <v>0</v>
      </c>
      <c r="DE5" t="s">
        <v>0</v>
      </c>
      <c r="DF5">
        <f t="shared" si="0"/>
        <v>0</v>
      </c>
      <c r="DG5">
        <f>ROUND(ROUND(AF5*AJ5,2)*CX5,2)</f>
        <v>0</v>
      </c>
      <c r="DH5">
        <f t="shared" si="1"/>
        <v>0</v>
      </c>
      <c r="DI5">
        <f t="shared" si="2"/>
        <v>0</v>
      </c>
      <c r="DJ5">
        <f>DG5+DH5</f>
        <v>0</v>
      </c>
      <c r="DK5">
        <v>0</v>
      </c>
      <c r="DL5" t="s">
        <v>983</v>
      </c>
      <c r="DM5">
        <v>4</v>
      </c>
      <c r="DN5" t="s">
        <v>969</v>
      </c>
      <c r="DO5">
        <v>1</v>
      </c>
    </row>
    <row r="6" spans="1:119" x14ac:dyDescent="0.2">
      <c r="A6">
        <f>ROW(Source!A29)</f>
        <v>29</v>
      </c>
      <c r="B6">
        <v>449016141</v>
      </c>
      <c r="C6">
        <v>449013059</v>
      </c>
      <c r="D6">
        <v>360068663</v>
      </c>
      <c r="E6">
        <v>114</v>
      </c>
      <c r="F6">
        <v>1</v>
      </c>
      <c r="G6">
        <v>1</v>
      </c>
      <c r="H6">
        <v>1</v>
      </c>
      <c r="I6" t="s">
        <v>967</v>
      </c>
      <c r="J6" t="s">
        <v>0</v>
      </c>
      <c r="K6" t="s">
        <v>968</v>
      </c>
      <c r="L6">
        <v>1191</v>
      </c>
      <c r="N6">
        <v>1013</v>
      </c>
      <c r="O6" t="s">
        <v>969</v>
      </c>
      <c r="P6" t="s">
        <v>969</v>
      </c>
      <c r="Q6">
        <v>1</v>
      </c>
      <c r="W6">
        <v>0</v>
      </c>
      <c r="X6">
        <v>-1991603921</v>
      </c>
      <c r="Y6">
        <f>AT6</f>
        <v>0.25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0</v>
      </c>
      <c r="AT6">
        <v>0.25</v>
      </c>
      <c r="AU6" t="s">
        <v>0</v>
      </c>
      <c r="AV6">
        <v>1</v>
      </c>
      <c r="AW6">
        <v>2</v>
      </c>
      <c r="AX6">
        <v>449013064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172.655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172.655</v>
      </c>
      <c r="BU6">
        <v>0.25</v>
      </c>
      <c r="BV6">
        <v>0</v>
      </c>
      <c r="BW6">
        <v>1</v>
      </c>
      <c r="CU6">
        <f>ROUND(AT6*Source!I29*AH6*AL6,2)</f>
        <v>0</v>
      </c>
      <c r="CV6">
        <f>ROUND(Y6*Source!I29,7)</f>
        <v>0</v>
      </c>
      <c r="CW6">
        <v>0</v>
      </c>
      <c r="CX6">
        <f>ROUND(Y6*Source!I29,7)</f>
        <v>0</v>
      </c>
      <c r="CY6">
        <f>AD6</f>
        <v>690.62</v>
      </c>
      <c r="CZ6">
        <f>AH6</f>
        <v>690.62</v>
      </c>
      <c r="DA6">
        <f>AL6</f>
        <v>1</v>
      </c>
      <c r="DB6">
        <f>ROUND(ROUND(AT6*CZ6,2),6)</f>
        <v>172.66</v>
      </c>
      <c r="DC6">
        <f>ROUND(ROUND(AT6*AG6,2),6)</f>
        <v>0</v>
      </c>
      <c r="DD6" t="s">
        <v>0</v>
      </c>
      <c r="DE6" t="s">
        <v>0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1</v>
      </c>
      <c r="DL6" t="s">
        <v>0</v>
      </c>
      <c r="DM6">
        <v>0</v>
      </c>
      <c r="DN6" t="s">
        <v>0</v>
      </c>
      <c r="DO6">
        <v>0</v>
      </c>
    </row>
    <row r="7" spans="1:119" x14ac:dyDescent="0.2">
      <c r="A7">
        <f>ROW(Source!A29)</f>
        <v>29</v>
      </c>
      <c r="B7">
        <v>449016141</v>
      </c>
      <c r="C7">
        <v>449013059</v>
      </c>
      <c r="D7">
        <v>360068876</v>
      </c>
      <c r="E7">
        <v>114</v>
      </c>
      <c r="F7">
        <v>1</v>
      </c>
      <c r="G7">
        <v>1</v>
      </c>
      <c r="H7">
        <v>1</v>
      </c>
      <c r="I7" t="s">
        <v>970</v>
      </c>
      <c r="J7" t="s">
        <v>0</v>
      </c>
      <c r="K7" t="s">
        <v>971</v>
      </c>
      <c r="L7">
        <v>1191</v>
      </c>
      <c r="N7">
        <v>1013</v>
      </c>
      <c r="O7" t="s">
        <v>969</v>
      </c>
      <c r="P7" t="s">
        <v>969</v>
      </c>
      <c r="Q7">
        <v>1</v>
      </c>
      <c r="W7">
        <v>0</v>
      </c>
      <c r="X7">
        <v>-1417349443</v>
      </c>
      <c r="Y7">
        <f>AT7</f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0</v>
      </c>
      <c r="AT7">
        <v>0.14000000000000001</v>
      </c>
      <c r="AU7" t="s">
        <v>0</v>
      </c>
      <c r="AV7">
        <v>2</v>
      </c>
      <c r="AW7">
        <v>2</v>
      </c>
      <c r="AX7">
        <v>449013065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AD7</f>
        <v>0</v>
      </c>
      <c r="CZ7">
        <f>AH7</f>
        <v>0</v>
      </c>
      <c r="DA7">
        <f>AL7</f>
        <v>1</v>
      </c>
      <c r="DB7">
        <f>ROUND(ROUND(AT7*CZ7,2),6)</f>
        <v>0</v>
      </c>
      <c r="DC7">
        <f>ROUND(ROUND(AT7*AG7,2),6)</f>
        <v>0</v>
      </c>
      <c r="DD7" t="s">
        <v>0</v>
      </c>
      <c r="DE7" t="s">
        <v>0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0</v>
      </c>
      <c r="DM7">
        <v>0</v>
      </c>
      <c r="DN7" t="s">
        <v>0</v>
      </c>
      <c r="DO7">
        <v>0</v>
      </c>
    </row>
    <row r="8" spans="1:119" x14ac:dyDescent="0.2">
      <c r="A8">
        <f>ROW(Source!A29)</f>
        <v>29</v>
      </c>
      <c r="B8">
        <v>449016141</v>
      </c>
      <c r="C8">
        <v>449013059</v>
      </c>
      <c r="D8">
        <v>360197923</v>
      </c>
      <c r="E8">
        <v>1</v>
      </c>
      <c r="F8">
        <v>1</v>
      </c>
      <c r="G8">
        <v>1</v>
      </c>
      <c r="H8">
        <v>2</v>
      </c>
      <c r="I8" t="s">
        <v>977</v>
      </c>
      <c r="J8" t="s">
        <v>978</v>
      </c>
      <c r="K8" t="s">
        <v>979</v>
      </c>
      <c r="L8">
        <v>1368</v>
      </c>
      <c r="N8">
        <v>1011</v>
      </c>
      <c r="O8" t="s">
        <v>975</v>
      </c>
      <c r="P8" t="s">
        <v>975</v>
      </c>
      <c r="Q8">
        <v>1</v>
      </c>
      <c r="W8">
        <v>0</v>
      </c>
      <c r="X8">
        <v>1571464010</v>
      </c>
      <c r="Y8">
        <f>AT8</f>
        <v>0.14000000000000001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0</v>
      </c>
      <c r="AT8">
        <v>0.14000000000000001</v>
      </c>
      <c r="AU8" t="s">
        <v>0</v>
      </c>
      <c r="AV8">
        <v>1</v>
      </c>
      <c r="AW8">
        <v>2</v>
      </c>
      <c r="AX8">
        <v>449013066</v>
      </c>
      <c r="AY8">
        <v>2</v>
      </c>
      <c r="AZ8">
        <v>32768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1.9403999999999999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1.9403999999999999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13.86</v>
      </c>
      <c r="CZ8">
        <f>AF8</f>
        <v>13.86</v>
      </c>
      <c r="DA8">
        <f>AJ8</f>
        <v>1</v>
      </c>
      <c r="DB8">
        <f>ROUND(ROUND(AT8*CZ8,2),6)</f>
        <v>1.94</v>
      </c>
      <c r="DC8">
        <f>ROUND(ROUND(AT8*AG8,2),6)</f>
        <v>0</v>
      </c>
      <c r="DD8" t="s">
        <v>0</v>
      </c>
      <c r="DE8" t="s">
        <v>0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DG8+DH8</f>
        <v>0</v>
      </c>
      <c r="DK8">
        <v>1</v>
      </c>
      <c r="DL8" t="s">
        <v>0</v>
      </c>
      <c r="DM8">
        <v>0</v>
      </c>
      <c r="DN8" t="s">
        <v>0</v>
      </c>
      <c r="DO8">
        <v>0</v>
      </c>
    </row>
    <row r="9" spans="1:119" x14ac:dyDescent="0.2">
      <c r="A9">
        <f>ROW(Source!A29)</f>
        <v>29</v>
      </c>
      <c r="B9">
        <v>449016141</v>
      </c>
      <c r="C9">
        <v>449013059</v>
      </c>
      <c r="D9">
        <v>360197942</v>
      </c>
      <c r="E9">
        <v>1</v>
      </c>
      <c r="F9">
        <v>1</v>
      </c>
      <c r="G9">
        <v>1</v>
      </c>
      <c r="H9">
        <v>2</v>
      </c>
      <c r="I9" t="s">
        <v>980</v>
      </c>
      <c r="J9" t="s">
        <v>981</v>
      </c>
      <c r="K9" t="s">
        <v>982</v>
      </c>
      <c r="L9">
        <v>1368</v>
      </c>
      <c r="N9">
        <v>1011</v>
      </c>
      <c r="O9" t="s">
        <v>975</v>
      </c>
      <c r="P9" t="s">
        <v>975</v>
      </c>
      <c r="Q9">
        <v>1</v>
      </c>
      <c r="W9">
        <v>0</v>
      </c>
      <c r="X9">
        <v>-662053402</v>
      </c>
      <c r="Y9">
        <f>AT9</f>
        <v>0.14000000000000001</v>
      </c>
      <c r="AA9">
        <v>0</v>
      </c>
      <c r="AB9">
        <v>634.32000000000005</v>
      </c>
      <c r="AC9">
        <v>811.79</v>
      </c>
      <c r="AD9">
        <v>0</v>
      </c>
      <c r="AE9">
        <v>0</v>
      </c>
      <c r="AF9">
        <v>487.94</v>
      </c>
      <c r="AG9">
        <v>811.79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0</v>
      </c>
      <c r="AT9">
        <v>0.14000000000000001</v>
      </c>
      <c r="AU9" t="s">
        <v>0</v>
      </c>
      <c r="AV9">
        <v>1</v>
      </c>
      <c r="AW9">
        <v>2</v>
      </c>
      <c r="AX9">
        <v>449013067</v>
      </c>
      <c r="AY9">
        <v>2</v>
      </c>
      <c r="AZ9">
        <v>65536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68.311599999999999</v>
      </c>
      <c r="BL9">
        <v>113.6506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68.311599999999999</v>
      </c>
      <c r="BS9">
        <v>113.6506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>ROUND(Y9*Source!I29*DO9,7)</f>
        <v>0</v>
      </c>
      <c r="CX9">
        <f>ROUND(Y9*Source!I29,7)</f>
        <v>0</v>
      </c>
      <c r="CY9">
        <f>AB9</f>
        <v>634.32000000000005</v>
      </c>
      <c r="CZ9">
        <f>AF9</f>
        <v>487.94</v>
      </c>
      <c r="DA9">
        <f>AJ9</f>
        <v>1.3</v>
      </c>
      <c r="DB9">
        <f>ROUND(ROUND(AT9*CZ9,2),6)</f>
        <v>68.31</v>
      </c>
      <c r="DC9">
        <f>ROUND(ROUND(AT9*AG9,2),6)</f>
        <v>113.65</v>
      </c>
      <c r="DD9" t="s">
        <v>0</v>
      </c>
      <c r="DE9" t="s">
        <v>0</v>
      </c>
      <c r="DF9">
        <f t="shared" si="0"/>
        <v>0</v>
      </c>
      <c r="DG9">
        <f>ROUND(ROUND(AF9*AJ9,2)*CX9,2)</f>
        <v>0</v>
      </c>
      <c r="DH9">
        <f t="shared" si="1"/>
        <v>0</v>
      </c>
      <c r="DI9">
        <f t="shared" si="2"/>
        <v>0</v>
      </c>
      <c r="DJ9">
        <f>DG9+DH9</f>
        <v>0</v>
      </c>
      <c r="DK9">
        <v>0</v>
      </c>
      <c r="DL9" t="s">
        <v>983</v>
      </c>
      <c r="DM9">
        <v>4</v>
      </c>
      <c r="DN9" t="s">
        <v>969</v>
      </c>
      <c r="DO9">
        <v>1</v>
      </c>
    </row>
    <row r="10" spans="1:119" x14ac:dyDescent="0.2">
      <c r="A10">
        <f>ROW(Source!A30)</f>
        <v>30</v>
      </c>
      <c r="B10">
        <v>449016141</v>
      </c>
      <c r="C10">
        <v>449013068</v>
      </c>
      <c r="D10">
        <v>417090684</v>
      </c>
      <c r="E10">
        <v>117</v>
      </c>
      <c r="F10">
        <v>1</v>
      </c>
      <c r="G10">
        <v>1</v>
      </c>
      <c r="H10">
        <v>1</v>
      </c>
      <c r="I10" t="s">
        <v>967</v>
      </c>
      <c r="J10" t="s">
        <v>0</v>
      </c>
      <c r="K10" t="s">
        <v>968</v>
      </c>
      <c r="L10">
        <v>1191</v>
      </c>
      <c r="N10">
        <v>1013</v>
      </c>
      <c r="O10" t="s">
        <v>969</v>
      </c>
      <c r="P10" t="s">
        <v>969</v>
      </c>
      <c r="Q10">
        <v>1</v>
      </c>
      <c r="W10">
        <v>0</v>
      </c>
      <c r="X10">
        <v>-1991603921</v>
      </c>
      <c r="Y10">
        <f t="shared" ref="Y10:Y17" si="3">(AT10*ROUND((0.2+1),7))</f>
        <v>0.36</v>
      </c>
      <c r="AA10">
        <v>0</v>
      </c>
      <c r="AB10">
        <v>0</v>
      </c>
      <c r="AC10">
        <v>0</v>
      </c>
      <c r="AD10">
        <v>690.62</v>
      </c>
      <c r="AE10">
        <v>0</v>
      </c>
      <c r="AF10">
        <v>0</v>
      </c>
      <c r="AG10">
        <v>0</v>
      </c>
      <c r="AH10">
        <v>690.62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0</v>
      </c>
      <c r="AT10">
        <v>0.3</v>
      </c>
      <c r="AU10" t="s">
        <v>21</v>
      </c>
      <c r="AV10">
        <v>1</v>
      </c>
      <c r="AW10">
        <v>2</v>
      </c>
      <c r="AX10">
        <v>449058177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207.18600000000001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248.6232</v>
      </c>
      <c r="BU10">
        <v>0.36</v>
      </c>
      <c r="BV10">
        <v>0</v>
      </c>
      <c r="BW10">
        <v>1</v>
      </c>
      <c r="CU10">
        <f>ROUND(AT10*Source!I30*AH10*AL10,2)</f>
        <v>0</v>
      </c>
      <c r="CV10">
        <f>ROUND(Y10*Source!I30,7)</f>
        <v>0</v>
      </c>
      <c r="CW10">
        <v>0</v>
      </c>
      <c r="CX10">
        <f>ROUND(Y10*Source!I30,7)</f>
        <v>0</v>
      </c>
      <c r="CY10">
        <f>AD10</f>
        <v>690.62</v>
      </c>
      <c r="CZ10">
        <f>AH10</f>
        <v>690.62</v>
      </c>
      <c r="DA10">
        <f>AL10</f>
        <v>1</v>
      </c>
      <c r="DB10">
        <f t="shared" ref="DB10:DB17" si="4">ROUND((ROUND(AT10*CZ10,2)*ROUND((0.2+1),7)),6)</f>
        <v>248.62799999999999</v>
      </c>
      <c r="DC10">
        <f t="shared" ref="DC10:DC17" si="5">ROUND((ROUND(AT10*AG10,2)*ROUND((0.2+1),7)),6)</f>
        <v>0</v>
      </c>
      <c r="DD10" t="s">
        <v>0</v>
      </c>
      <c r="DE10" t="s">
        <v>0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1</v>
      </c>
      <c r="DL10" t="s">
        <v>0</v>
      </c>
      <c r="DM10">
        <v>0</v>
      </c>
      <c r="DN10" t="s">
        <v>0</v>
      </c>
      <c r="DO10">
        <v>0</v>
      </c>
    </row>
    <row r="11" spans="1:119" x14ac:dyDescent="0.2">
      <c r="A11">
        <f>ROW(Source!A30)</f>
        <v>30</v>
      </c>
      <c r="B11">
        <v>449016141</v>
      </c>
      <c r="C11">
        <v>449013068</v>
      </c>
      <c r="D11">
        <v>417090896</v>
      </c>
      <c r="E11">
        <v>117</v>
      </c>
      <c r="F11">
        <v>1</v>
      </c>
      <c r="G11">
        <v>1</v>
      </c>
      <c r="H11">
        <v>1</v>
      </c>
      <c r="I11" t="s">
        <v>970</v>
      </c>
      <c r="J11" t="s">
        <v>0</v>
      </c>
      <c r="K11" t="s">
        <v>971</v>
      </c>
      <c r="L11">
        <v>1191</v>
      </c>
      <c r="N11">
        <v>1013</v>
      </c>
      <c r="O11" t="s">
        <v>969</v>
      </c>
      <c r="P11" t="s">
        <v>969</v>
      </c>
      <c r="Q11">
        <v>1</v>
      </c>
      <c r="W11">
        <v>0</v>
      </c>
      <c r="X11">
        <v>-1417349443</v>
      </c>
      <c r="Y11">
        <f t="shared" si="3"/>
        <v>0.192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0</v>
      </c>
      <c r="AT11">
        <v>0.16</v>
      </c>
      <c r="AU11" t="s">
        <v>21</v>
      </c>
      <c r="AV11">
        <v>2</v>
      </c>
      <c r="AW11">
        <v>2</v>
      </c>
      <c r="AX11">
        <v>449058178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4"/>
        <v>0</v>
      </c>
      <c r="DC11">
        <f t="shared" si="5"/>
        <v>0</v>
      </c>
      <c r="DD11" t="s">
        <v>0</v>
      </c>
      <c r="DE11" t="s">
        <v>0</v>
      </c>
      <c r="DF11">
        <f t="shared" si="0"/>
        <v>0</v>
      </c>
      <c r="DG11">
        <f>ROUND(ROUND(AF11,2)*CX11,2)</f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0</v>
      </c>
      <c r="DM11">
        <v>0</v>
      </c>
      <c r="DN11" t="s">
        <v>0</v>
      </c>
      <c r="DO11">
        <v>0</v>
      </c>
    </row>
    <row r="12" spans="1:119" x14ac:dyDescent="0.2">
      <c r="A12">
        <f>ROW(Source!A30)</f>
        <v>30</v>
      </c>
      <c r="B12">
        <v>449016141</v>
      </c>
      <c r="C12">
        <v>449013068</v>
      </c>
      <c r="D12">
        <v>417098352</v>
      </c>
      <c r="E12">
        <v>1</v>
      </c>
      <c r="F12">
        <v>1</v>
      </c>
      <c r="G12">
        <v>1</v>
      </c>
      <c r="H12">
        <v>2</v>
      </c>
      <c r="I12" t="s">
        <v>977</v>
      </c>
      <c r="J12" t="s">
        <v>978</v>
      </c>
      <c r="K12" t="s">
        <v>979</v>
      </c>
      <c r="L12">
        <v>1368</v>
      </c>
      <c r="N12">
        <v>1011</v>
      </c>
      <c r="O12" t="s">
        <v>975</v>
      </c>
      <c r="P12" t="s">
        <v>975</v>
      </c>
      <c r="Q12">
        <v>1</v>
      </c>
      <c r="W12">
        <v>0</v>
      </c>
      <c r="X12">
        <v>1256142057</v>
      </c>
      <c r="Y12">
        <f t="shared" si="3"/>
        <v>0.192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0</v>
      </c>
      <c r="AT12">
        <v>0.16</v>
      </c>
      <c r="AU12" t="s">
        <v>21</v>
      </c>
      <c r="AV12">
        <v>1</v>
      </c>
      <c r="AW12">
        <v>2</v>
      </c>
      <c r="AX12">
        <v>449058179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2.2176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2.6611199999999999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13.86</v>
      </c>
      <c r="CZ12">
        <f>AF12</f>
        <v>13.86</v>
      </c>
      <c r="DA12">
        <f>AJ12</f>
        <v>1</v>
      </c>
      <c r="DB12">
        <f t="shared" si="4"/>
        <v>2.6640000000000001</v>
      </c>
      <c r="DC12">
        <f t="shared" si="5"/>
        <v>0</v>
      </c>
      <c r="DD12" t="s">
        <v>0</v>
      </c>
      <c r="DE12" t="s">
        <v>0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DG12+DH12</f>
        <v>0</v>
      </c>
      <c r="DK12">
        <v>1</v>
      </c>
      <c r="DL12" t="s">
        <v>0</v>
      </c>
      <c r="DM12">
        <v>0</v>
      </c>
      <c r="DN12" t="s">
        <v>0</v>
      </c>
      <c r="DO12">
        <v>0</v>
      </c>
    </row>
    <row r="13" spans="1:119" x14ac:dyDescent="0.2">
      <c r="A13">
        <f>ROW(Source!A30)</f>
        <v>30</v>
      </c>
      <c r="B13">
        <v>449016141</v>
      </c>
      <c r="C13">
        <v>449013068</v>
      </c>
      <c r="D13">
        <v>417098370</v>
      </c>
      <c r="E13">
        <v>1</v>
      </c>
      <c r="F13">
        <v>1</v>
      </c>
      <c r="G13">
        <v>1</v>
      </c>
      <c r="H13">
        <v>2</v>
      </c>
      <c r="I13" t="s">
        <v>980</v>
      </c>
      <c r="J13" t="s">
        <v>981</v>
      </c>
      <c r="K13" t="s">
        <v>982</v>
      </c>
      <c r="L13">
        <v>1368</v>
      </c>
      <c r="N13">
        <v>1011</v>
      </c>
      <c r="O13" t="s">
        <v>975</v>
      </c>
      <c r="P13" t="s">
        <v>975</v>
      </c>
      <c r="Q13">
        <v>1</v>
      </c>
      <c r="W13">
        <v>0</v>
      </c>
      <c r="X13">
        <v>1638899965</v>
      </c>
      <c r="Y13">
        <f t="shared" si="3"/>
        <v>0.192</v>
      </c>
      <c r="AA13">
        <v>0</v>
      </c>
      <c r="AB13">
        <v>634.32000000000005</v>
      </c>
      <c r="AC13">
        <v>811.79</v>
      </c>
      <c r="AD13">
        <v>0</v>
      </c>
      <c r="AE13">
        <v>0</v>
      </c>
      <c r="AF13">
        <v>487.94</v>
      </c>
      <c r="AG13">
        <v>811.79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0</v>
      </c>
      <c r="AT13">
        <v>0.16</v>
      </c>
      <c r="AU13" t="s">
        <v>21</v>
      </c>
      <c r="AV13">
        <v>1</v>
      </c>
      <c r="AW13">
        <v>2</v>
      </c>
      <c r="AX13">
        <v>449058180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129.88640000000001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93.684479999999994</v>
      </c>
      <c r="BS13">
        <v>155.86367999999999</v>
      </c>
      <c r="BT13">
        <v>0</v>
      </c>
      <c r="BU13">
        <v>0</v>
      </c>
      <c r="BV13">
        <v>0.192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634.32000000000005</v>
      </c>
      <c r="CZ13">
        <f>AF13</f>
        <v>487.94</v>
      </c>
      <c r="DA13">
        <f>AJ13</f>
        <v>1.3</v>
      </c>
      <c r="DB13">
        <f t="shared" si="4"/>
        <v>93.683999999999997</v>
      </c>
      <c r="DC13">
        <f t="shared" si="5"/>
        <v>155.86799999999999</v>
      </c>
      <c r="DD13" t="s">
        <v>0</v>
      </c>
      <c r="DE13" t="s">
        <v>0</v>
      </c>
      <c r="DF13">
        <f t="shared" si="0"/>
        <v>0</v>
      </c>
      <c r="DG13">
        <f>ROUND(ROUND(AF13*AJ13,2)*CX13,2)</f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0</v>
      </c>
      <c r="DL13" t="s">
        <v>983</v>
      </c>
      <c r="DM13">
        <v>4</v>
      </c>
      <c r="DN13" t="s">
        <v>969</v>
      </c>
      <c r="DO13">
        <v>1</v>
      </c>
    </row>
    <row r="14" spans="1:119" x14ac:dyDescent="0.2">
      <c r="A14">
        <f>ROW(Source!A31)</f>
        <v>31</v>
      </c>
      <c r="B14">
        <v>449016141</v>
      </c>
      <c r="C14">
        <v>449013077</v>
      </c>
      <c r="D14">
        <v>417090708</v>
      </c>
      <c r="E14">
        <v>117</v>
      </c>
      <c r="F14">
        <v>1</v>
      </c>
      <c r="G14">
        <v>1</v>
      </c>
      <c r="H14">
        <v>1</v>
      </c>
      <c r="I14" t="s">
        <v>984</v>
      </c>
      <c r="J14" t="s">
        <v>0</v>
      </c>
      <c r="K14" t="s">
        <v>985</v>
      </c>
      <c r="L14">
        <v>1191</v>
      </c>
      <c r="N14">
        <v>1013</v>
      </c>
      <c r="O14" t="s">
        <v>969</v>
      </c>
      <c r="P14" t="s">
        <v>969</v>
      </c>
      <c r="Q14">
        <v>1</v>
      </c>
      <c r="W14">
        <v>0</v>
      </c>
      <c r="X14">
        <v>32079103</v>
      </c>
      <c r="Y14">
        <f t="shared" si="3"/>
        <v>3.6720000000000002</v>
      </c>
      <c r="AA14">
        <v>0</v>
      </c>
      <c r="AB14">
        <v>0</v>
      </c>
      <c r="AC14">
        <v>0</v>
      </c>
      <c r="AD14">
        <v>748.18</v>
      </c>
      <c r="AE14">
        <v>0</v>
      </c>
      <c r="AF14">
        <v>0</v>
      </c>
      <c r="AG14">
        <v>0</v>
      </c>
      <c r="AH14">
        <v>748.18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0</v>
      </c>
      <c r="AT14">
        <v>3.06</v>
      </c>
      <c r="AU14" t="s">
        <v>21</v>
      </c>
      <c r="AV14">
        <v>1</v>
      </c>
      <c r="AW14">
        <v>2</v>
      </c>
      <c r="AX14">
        <v>449058181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2289.4308000000001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2747.3169600000001</v>
      </c>
      <c r="BU14">
        <v>3.6720000000000002</v>
      </c>
      <c r="BV14">
        <v>0</v>
      </c>
      <c r="BW14">
        <v>1</v>
      </c>
      <c r="CU14">
        <f>ROUND(AT14*Source!I31*AH14*AL14,2)</f>
        <v>0</v>
      </c>
      <c r="CV14">
        <f>ROUND(Y14*Source!I31,7)</f>
        <v>0</v>
      </c>
      <c r="CW14">
        <v>0</v>
      </c>
      <c r="CX14">
        <f>ROUND(Y14*Source!I31,7)</f>
        <v>0</v>
      </c>
      <c r="CY14">
        <f>AD14</f>
        <v>748.18</v>
      </c>
      <c r="CZ14">
        <f>AH14</f>
        <v>748.18</v>
      </c>
      <c r="DA14">
        <f>AL14</f>
        <v>1</v>
      </c>
      <c r="DB14">
        <f t="shared" si="4"/>
        <v>2747.3159999999998</v>
      </c>
      <c r="DC14">
        <f t="shared" si="5"/>
        <v>0</v>
      </c>
      <c r="DD14" t="s">
        <v>0</v>
      </c>
      <c r="DE14" t="s">
        <v>0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1</v>
      </c>
      <c r="DL14" t="s">
        <v>0</v>
      </c>
      <c r="DM14">
        <v>0</v>
      </c>
      <c r="DN14" t="s">
        <v>0</v>
      </c>
      <c r="DO14">
        <v>0</v>
      </c>
    </row>
    <row r="15" spans="1:119" x14ac:dyDescent="0.2">
      <c r="A15">
        <f>ROW(Source!A31)</f>
        <v>31</v>
      </c>
      <c r="B15">
        <v>449016141</v>
      </c>
      <c r="C15">
        <v>449013077</v>
      </c>
      <c r="D15">
        <v>417090896</v>
      </c>
      <c r="E15">
        <v>117</v>
      </c>
      <c r="F15">
        <v>1</v>
      </c>
      <c r="G15">
        <v>1</v>
      </c>
      <c r="H15">
        <v>1</v>
      </c>
      <c r="I15" t="s">
        <v>970</v>
      </c>
      <c r="J15" t="s">
        <v>0</v>
      </c>
      <c r="K15" t="s">
        <v>971</v>
      </c>
      <c r="L15">
        <v>1191</v>
      </c>
      <c r="N15">
        <v>1013</v>
      </c>
      <c r="O15" t="s">
        <v>969</v>
      </c>
      <c r="P15" t="s">
        <v>969</v>
      </c>
      <c r="Q15">
        <v>1</v>
      </c>
      <c r="W15">
        <v>0</v>
      </c>
      <c r="X15">
        <v>-1417349443</v>
      </c>
      <c r="Y15">
        <f t="shared" si="3"/>
        <v>1.044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0</v>
      </c>
      <c r="AT15">
        <v>0.87</v>
      </c>
      <c r="AU15" t="s">
        <v>21</v>
      </c>
      <c r="AV15">
        <v>2</v>
      </c>
      <c r="AW15">
        <v>2</v>
      </c>
      <c r="AX15">
        <v>449058182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0</v>
      </c>
      <c r="CY15">
        <f>AD15</f>
        <v>0</v>
      </c>
      <c r="CZ15">
        <f>AH15</f>
        <v>0</v>
      </c>
      <c r="DA15">
        <f>AL15</f>
        <v>1</v>
      </c>
      <c r="DB15">
        <f t="shared" si="4"/>
        <v>0</v>
      </c>
      <c r="DC15">
        <f t="shared" si="5"/>
        <v>0</v>
      </c>
      <c r="DD15" t="s">
        <v>0</v>
      </c>
      <c r="DE15" t="s">
        <v>0</v>
      </c>
      <c r="DF15">
        <f t="shared" si="0"/>
        <v>0</v>
      </c>
      <c r="DG15">
        <f>ROUND(ROUND(AF15,2)*CX15,2)</f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0</v>
      </c>
      <c r="DM15">
        <v>0</v>
      </c>
      <c r="DN15" t="s">
        <v>0</v>
      </c>
      <c r="DO15">
        <v>0</v>
      </c>
    </row>
    <row r="16" spans="1:119" x14ac:dyDescent="0.2">
      <c r="A16">
        <f>ROW(Source!A31)</f>
        <v>31</v>
      </c>
      <c r="B16">
        <v>449016141</v>
      </c>
      <c r="C16">
        <v>449013077</v>
      </c>
      <c r="D16">
        <v>417097279</v>
      </c>
      <c r="E16">
        <v>1</v>
      </c>
      <c r="F16">
        <v>1</v>
      </c>
      <c r="G16">
        <v>1</v>
      </c>
      <c r="H16">
        <v>2</v>
      </c>
      <c r="I16" t="s">
        <v>986</v>
      </c>
      <c r="J16" t="s">
        <v>987</v>
      </c>
      <c r="K16" t="s">
        <v>988</v>
      </c>
      <c r="L16">
        <v>1368</v>
      </c>
      <c r="N16">
        <v>1011</v>
      </c>
      <c r="O16" t="s">
        <v>975</v>
      </c>
      <c r="P16" t="s">
        <v>975</v>
      </c>
      <c r="Q16">
        <v>1</v>
      </c>
      <c r="W16">
        <v>0</v>
      </c>
      <c r="X16">
        <v>843131152</v>
      </c>
      <c r="Y16">
        <f t="shared" si="3"/>
        <v>0.81599999999999995</v>
      </c>
      <c r="AA16">
        <v>0</v>
      </c>
      <c r="AB16">
        <v>2736.29</v>
      </c>
      <c r="AC16">
        <v>932.95</v>
      </c>
      <c r="AD16">
        <v>0</v>
      </c>
      <c r="AE16">
        <v>0</v>
      </c>
      <c r="AF16">
        <v>2088.77</v>
      </c>
      <c r="AG16">
        <v>932.95</v>
      </c>
      <c r="AH16">
        <v>0</v>
      </c>
      <c r="AI16">
        <v>1</v>
      </c>
      <c r="AJ16">
        <v>1.31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0</v>
      </c>
      <c r="AT16">
        <v>0.68</v>
      </c>
      <c r="AU16" t="s">
        <v>21</v>
      </c>
      <c r="AV16">
        <v>1</v>
      </c>
      <c r="AW16">
        <v>2</v>
      </c>
      <c r="AX16">
        <v>449058183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1420.3635999999999</v>
      </c>
      <c r="BL16">
        <v>634.40599999999995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1704.43632</v>
      </c>
      <c r="BS16">
        <v>761.28719999999998</v>
      </c>
      <c r="BT16">
        <v>0</v>
      </c>
      <c r="BU16">
        <v>0</v>
      </c>
      <c r="BV16">
        <v>0.81599999999999995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2736.29</v>
      </c>
      <c r="CZ16">
        <f>AF16</f>
        <v>2088.77</v>
      </c>
      <c r="DA16">
        <f>AJ16</f>
        <v>1.31</v>
      </c>
      <c r="DB16">
        <f t="shared" si="4"/>
        <v>1704.432</v>
      </c>
      <c r="DC16">
        <f t="shared" si="5"/>
        <v>761.29200000000003</v>
      </c>
      <c r="DD16" t="s">
        <v>0</v>
      </c>
      <c r="DE16" t="s">
        <v>0</v>
      </c>
      <c r="DF16">
        <f t="shared" si="0"/>
        <v>0</v>
      </c>
      <c r="DG16">
        <f>ROUND(ROUND(AF16*AJ16,2)*CX16,2)</f>
        <v>0</v>
      </c>
      <c r="DH16">
        <f t="shared" si="1"/>
        <v>0</v>
      </c>
      <c r="DI16">
        <f t="shared" si="2"/>
        <v>0</v>
      </c>
      <c r="DJ16">
        <f>DG16+DH16</f>
        <v>0</v>
      </c>
      <c r="DK16">
        <v>0</v>
      </c>
      <c r="DL16" t="s">
        <v>989</v>
      </c>
      <c r="DM16">
        <v>5</v>
      </c>
      <c r="DN16" t="s">
        <v>969</v>
      </c>
      <c r="DO16">
        <v>1</v>
      </c>
    </row>
    <row r="17" spans="1:119" x14ac:dyDescent="0.2">
      <c r="A17">
        <f>ROW(Source!A31)</f>
        <v>31</v>
      </c>
      <c r="B17">
        <v>449016141</v>
      </c>
      <c r="C17">
        <v>449013077</v>
      </c>
      <c r="D17">
        <v>417098287</v>
      </c>
      <c r="E17">
        <v>1</v>
      </c>
      <c r="F17">
        <v>1</v>
      </c>
      <c r="G17">
        <v>1</v>
      </c>
      <c r="H17">
        <v>2</v>
      </c>
      <c r="I17" t="s">
        <v>990</v>
      </c>
      <c r="J17" t="s">
        <v>991</v>
      </c>
      <c r="K17" t="s">
        <v>992</v>
      </c>
      <c r="L17">
        <v>1368</v>
      </c>
      <c r="N17">
        <v>1011</v>
      </c>
      <c r="O17" t="s">
        <v>975</v>
      </c>
      <c r="P17" t="s">
        <v>975</v>
      </c>
      <c r="Q17">
        <v>1</v>
      </c>
      <c r="W17">
        <v>0</v>
      </c>
      <c r="X17">
        <v>-849950259</v>
      </c>
      <c r="Y17">
        <f t="shared" si="3"/>
        <v>0.22800000000000001</v>
      </c>
      <c r="AA17">
        <v>0</v>
      </c>
      <c r="AB17">
        <v>641.70000000000005</v>
      </c>
      <c r="AC17">
        <v>811.79</v>
      </c>
      <c r="AD17">
        <v>0</v>
      </c>
      <c r="AE17">
        <v>0</v>
      </c>
      <c r="AF17">
        <v>641.70000000000005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0</v>
      </c>
      <c r="AT17">
        <v>0.19</v>
      </c>
      <c r="AU17" t="s">
        <v>21</v>
      </c>
      <c r="AV17">
        <v>1</v>
      </c>
      <c r="AW17">
        <v>2</v>
      </c>
      <c r="AX17">
        <v>449058184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121.923</v>
      </c>
      <c r="BL17">
        <v>154.24010000000001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146.30760000000001</v>
      </c>
      <c r="BS17">
        <v>185.08812</v>
      </c>
      <c r="BT17">
        <v>0</v>
      </c>
      <c r="BU17">
        <v>0</v>
      </c>
      <c r="BV17">
        <v>0.22800000000000001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4"/>
        <v>146.304</v>
      </c>
      <c r="DC17">
        <f t="shared" si="5"/>
        <v>185.08799999999999</v>
      </c>
      <c r="DD17" t="s">
        <v>0</v>
      </c>
      <c r="DE17" t="s">
        <v>0</v>
      </c>
      <c r="DF17">
        <f t="shared" si="0"/>
        <v>0</v>
      </c>
      <c r="DG17">
        <f t="shared" ref="DG17:DG33" si="6">ROUND(ROUND(AF17,2)*CX17,2)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1</v>
      </c>
      <c r="DL17" t="s">
        <v>983</v>
      </c>
      <c r="DM17">
        <v>4</v>
      </c>
      <c r="DN17" t="s">
        <v>969</v>
      </c>
      <c r="DO17">
        <v>1</v>
      </c>
    </row>
    <row r="18" spans="1:119" x14ac:dyDescent="0.2">
      <c r="A18">
        <f>ROW(Source!A31)</f>
        <v>31</v>
      </c>
      <c r="B18">
        <v>449016141</v>
      </c>
      <c r="C18">
        <v>449013077</v>
      </c>
      <c r="D18">
        <v>417163017</v>
      </c>
      <c r="E18">
        <v>1</v>
      </c>
      <c r="F18">
        <v>1</v>
      </c>
      <c r="G18">
        <v>1</v>
      </c>
      <c r="H18">
        <v>3</v>
      </c>
      <c r="I18" t="s">
        <v>993</v>
      </c>
      <c r="J18" t="s">
        <v>994</v>
      </c>
      <c r="K18" t="s">
        <v>995</v>
      </c>
      <c r="L18">
        <v>1346</v>
      </c>
      <c r="N18">
        <v>1009</v>
      </c>
      <c r="O18" t="s">
        <v>43</v>
      </c>
      <c r="P18" t="s">
        <v>43</v>
      </c>
      <c r="Q18">
        <v>1</v>
      </c>
      <c r="W18">
        <v>0</v>
      </c>
      <c r="X18">
        <v>-897919439</v>
      </c>
      <c r="Y18">
        <f t="shared" ref="Y18:Y49" si="7">AT18</f>
        <v>0.1</v>
      </c>
      <c r="AA18">
        <v>296.69</v>
      </c>
      <c r="AB18">
        <v>0</v>
      </c>
      <c r="AC18">
        <v>0</v>
      </c>
      <c r="AD18">
        <v>0</v>
      </c>
      <c r="AE18">
        <v>185.43</v>
      </c>
      <c r="AF18">
        <v>0</v>
      </c>
      <c r="AG18">
        <v>0</v>
      </c>
      <c r="AH18">
        <v>0</v>
      </c>
      <c r="AI18">
        <v>1.6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0</v>
      </c>
      <c r="AT18">
        <v>0.1</v>
      </c>
      <c r="AU18" t="s">
        <v>0</v>
      </c>
      <c r="AV18">
        <v>0</v>
      </c>
      <c r="AW18">
        <v>2</v>
      </c>
      <c r="AX18">
        <v>449058185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18.542999999999999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18.542999999999999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</v>
      </c>
      <c r="CY18">
        <f t="shared" ref="CY18:CY31" si="8">AA18</f>
        <v>296.69</v>
      </c>
      <c r="CZ18">
        <f t="shared" ref="CZ18:CZ31" si="9">AE18</f>
        <v>185.43</v>
      </c>
      <c r="DA18">
        <f t="shared" ref="DA18:DA31" si="10">AI18</f>
        <v>1.6</v>
      </c>
      <c r="DB18">
        <f t="shared" ref="DB18:DB49" si="11">ROUND(ROUND(AT18*CZ18,2),6)</f>
        <v>18.54</v>
      </c>
      <c r="DC18">
        <f t="shared" ref="DC18:DC49" si="12">ROUND(ROUND(AT18*AG18,2),6)</f>
        <v>0</v>
      </c>
      <c r="DD18" t="s">
        <v>0</v>
      </c>
      <c r="DE18" t="s">
        <v>0</v>
      </c>
      <c r="DF18">
        <f>ROUND(ROUND(AE18*AI18,2)*CX18,2)</f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 t="shared" ref="DJ18:DJ31" si="13">DF18</f>
        <v>0</v>
      </c>
      <c r="DK18">
        <v>0</v>
      </c>
      <c r="DL18" t="s">
        <v>0</v>
      </c>
      <c r="DM18">
        <v>0</v>
      </c>
      <c r="DN18" t="s">
        <v>0</v>
      </c>
      <c r="DO18">
        <v>0</v>
      </c>
    </row>
    <row r="19" spans="1:119" x14ac:dyDescent="0.2">
      <c r="A19">
        <f>ROW(Source!A31)</f>
        <v>31</v>
      </c>
      <c r="B19">
        <v>449016141</v>
      </c>
      <c r="C19">
        <v>449013077</v>
      </c>
      <c r="D19">
        <v>417163024</v>
      </c>
      <c r="E19">
        <v>1</v>
      </c>
      <c r="F19">
        <v>1</v>
      </c>
      <c r="G19">
        <v>1</v>
      </c>
      <c r="H19">
        <v>3</v>
      </c>
      <c r="I19" t="s">
        <v>996</v>
      </c>
      <c r="J19" t="s">
        <v>997</v>
      </c>
      <c r="K19" t="s">
        <v>998</v>
      </c>
      <c r="L19">
        <v>1346</v>
      </c>
      <c r="N19">
        <v>1009</v>
      </c>
      <c r="O19" t="s">
        <v>43</v>
      </c>
      <c r="P19" t="s">
        <v>43</v>
      </c>
      <c r="Q19">
        <v>1</v>
      </c>
      <c r="W19">
        <v>0</v>
      </c>
      <c r="X19">
        <v>-1547825166</v>
      </c>
      <c r="Y19">
        <f t="shared" si="7"/>
        <v>0.03</v>
      </c>
      <c r="AA19">
        <v>93.65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0</v>
      </c>
      <c r="AT19">
        <v>0.03</v>
      </c>
      <c r="AU19" t="s">
        <v>0</v>
      </c>
      <c r="AV19">
        <v>0</v>
      </c>
      <c r="AW19">
        <v>2</v>
      </c>
      <c r="AX19">
        <v>449058186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</v>
      </c>
      <c r="CY19">
        <f t="shared" si="8"/>
        <v>93.65</v>
      </c>
      <c r="CZ19">
        <f t="shared" si="9"/>
        <v>58.53</v>
      </c>
      <c r="DA19">
        <f t="shared" si="10"/>
        <v>1.6</v>
      </c>
      <c r="DB19">
        <f t="shared" si="11"/>
        <v>1.76</v>
      </c>
      <c r="DC19">
        <f t="shared" si="12"/>
        <v>0</v>
      </c>
      <c r="DD19" t="s">
        <v>0</v>
      </c>
      <c r="DE19" t="s">
        <v>0</v>
      </c>
      <c r="DF19">
        <f>ROUND(ROUND(AE19*AI19,2)*CX19,2)</f>
        <v>0</v>
      </c>
      <c r="DG19">
        <f t="shared" si="6"/>
        <v>0</v>
      </c>
      <c r="DH19">
        <f t="shared" si="1"/>
        <v>0</v>
      </c>
      <c r="DI19">
        <f t="shared" si="2"/>
        <v>0</v>
      </c>
      <c r="DJ19">
        <f t="shared" si="13"/>
        <v>0</v>
      </c>
      <c r="DK19">
        <v>0</v>
      </c>
      <c r="DL19" t="s">
        <v>0</v>
      </c>
      <c r="DM19">
        <v>0</v>
      </c>
      <c r="DN19" t="s">
        <v>0</v>
      </c>
      <c r="DO19">
        <v>0</v>
      </c>
    </row>
    <row r="20" spans="1:119" x14ac:dyDescent="0.2">
      <c r="A20">
        <f>ROW(Source!A31)</f>
        <v>31</v>
      </c>
      <c r="B20">
        <v>449016141</v>
      </c>
      <c r="C20">
        <v>449013077</v>
      </c>
      <c r="D20">
        <v>417166566</v>
      </c>
      <c r="E20">
        <v>1</v>
      </c>
      <c r="F20">
        <v>1</v>
      </c>
      <c r="G20">
        <v>1</v>
      </c>
      <c r="H20">
        <v>3</v>
      </c>
      <c r="I20" t="s">
        <v>41</v>
      </c>
      <c r="J20" t="s">
        <v>44</v>
      </c>
      <c r="K20" t="s">
        <v>42</v>
      </c>
      <c r="L20">
        <v>1346</v>
      </c>
      <c r="N20">
        <v>1009</v>
      </c>
      <c r="O20" t="s">
        <v>43</v>
      </c>
      <c r="P20" t="s">
        <v>43</v>
      </c>
      <c r="Q20">
        <v>1</v>
      </c>
      <c r="W20">
        <v>0</v>
      </c>
      <c r="X20">
        <v>-1131385474</v>
      </c>
      <c r="Y20">
        <f t="shared" si="7"/>
        <v>0</v>
      </c>
      <c r="AA20">
        <v>188.92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0</v>
      </c>
      <c r="AT20">
        <v>0</v>
      </c>
      <c r="AU20" t="s">
        <v>0</v>
      </c>
      <c r="AV20">
        <v>0</v>
      </c>
      <c r="AW20">
        <v>2</v>
      </c>
      <c r="AX20">
        <v>449058187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8"/>
        <v>188.92</v>
      </c>
      <c r="CZ20">
        <f t="shared" si="9"/>
        <v>174.93</v>
      </c>
      <c r="DA20">
        <f t="shared" si="10"/>
        <v>1.08</v>
      </c>
      <c r="DB20">
        <f t="shared" si="11"/>
        <v>0</v>
      </c>
      <c r="DC20">
        <f t="shared" si="12"/>
        <v>0</v>
      </c>
      <c r="DD20" t="s">
        <v>0</v>
      </c>
      <c r="DE20" t="s">
        <v>0</v>
      </c>
      <c r="DF20">
        <f>ROUND(ROUND(AE20*AI20,2)*CX20,2)</f>
        <v>0</v>
      </c>
      <c r="DG20">
        <f t="shared" si="6"/>
        <v>0</v>
      </c>
      <c r="DH20">
        <f t="shared" si="1"/>
        <v>0</v>
      </c>
      <c r="DI20">
        <f t="shared" si="2"/>
        <v>0</v>
      </c>
      <c r="DJ20">
        <f t="shared" si="13"/>
        <v>0</v>
      </c>
      <c r="DK20">
        <v>0</v>
      </c>
      <c r="DL20" t="s">
        <v>0</v>
      </c>
      <c r="DM20">
        <v>0</v>
      </c>
      <c r="DN20" t="s">
        <v>0</v>
      </c>
      <c r="DO20">
        <v>0</v>
      </c>
    </row>
    <row r="21" spans="1:119" x14ac:dyDescent="0.2">
      <c r="A21">
        <f>ROW(Source!A31)</f>
        <v>31</v>
      </c>
      <c r="B21">
        <v>449016141</v>
      </c>
      <c r="C21">
        <v>449013077</v>
      </c>
      <c r="D21">
        <v>417167712</v>
      </c>
      <c r="E21">
        <v>1</v>
      </c>
      <c r="F21">
        <v>1</v>
      </c>
      <c r="G21">
        <v>1</v>
      </c>
      <c r="H21">
        <v>3</v>
      </c>
      <c r="I21" t="s">
        <v>999</v>
      </c>
      <c r="J21" t="s">
        <v>1000</v>
      </c>
      <c r="K21" t="s">
        <v>1001</v>
      </c>
      <c r="L21">
        <v>1346</v>
      </c>
      <c r="N21">
        <v>1009</v>
      </c>
      <c r="O21" t="s">
        <v>43</v>
      </c>
      <c r="P21" t="s">
        <v>43</v>
      </c>
      <c r="Q21">
        <v>1</v>
      </c>
      <c r="W21">
        <v>0</v>
      </c>
      <c r="X21">
        <v>-373327139</v>
      </c>
      <c r="Y21">
        <f t="shared" si="7"/>
        <v>0.02</v>
      </c>
      <c r="AA21">
        <v>86.41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1.54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0</v>
      </c>
      <c r="AT21">
        <v>0.02</v>
      </c>
      <c r="AU21" t="s">
        <v>0</v>
      </c>
      <c r="AV21">
        <v>0</v>
      </c>
      <c r="AW21">
        <v>2</v>
      </c>
      <c r="AX21">
        <v>449058188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</v>
      </c>
      <c r="CY21">
        <f t="shared" si="8"/>
        <v>86.41</v>
      </c>
      <c r="CZ21">
        <f t="shared" si="9"/>
        <v>56.11</v>
      </c>
      <c r="DA21">
        <f t="shared" si="10"/>
        <v>1.54</v>
      </c>
      <c r="DB21">
        <f t="shared" si="11"/>
        <v>1.1200000000000001</v>
      </c>
      <c r="DC21">
        <f t="shared" si="12"/>
        <v>0</v>
      </c>
      <c r="DD21" t="s">
        <v>0</v>
      </c>
      <c r="DE21" t="s">
        <v>0</v>
      </c>
      <c r="DF21">
        <f>ROUND(ROUND(AE21*AI21,2)*CX21,2)</f>
        <v>0</v>
      </c>
      <c r="DG21">
        <f t="shared" si="6"/>
        <v>0</v>
      </c>
      <c r="DH21">
        <f t="shared" si="1"/>
        <v>0</v>
      </c>
      <c r="DI21">
        <f t="shared" si="2"/>
        <v>0</v>
      </c>
      <c r="DJ21">
        <f t="shared" si="13"/>
        <v>0</v>
      </c>
      <c r="DK21">
        <v>0</v>
      </c>
      <c r="DL21" t="s">
        <v>0</v>
      </c>
      <c r="DM21">
        <v>0</v>
      </c>
      <c r="DN21" t="s">
        <v>0</v>
      </c>
      <c r="DO21">
        <v>0</v>
      </c>
    </row>
    <row r="22" spans="1:119" x14ac:dyDescent="0.2">
      <c r="A22">
        <f>ROW(Source!A31)</f>
        <v>31</v>
      </c>
      <c r="B22">
        <v>449016141</v>
      </c>
      <c r="C22">
        <v>449013077</v>
      </c>
      <c r="D22">
        <v>417092272</v>
      </c>
      <c r="E22">
        <v>117</v>
      </c>
      <c r="F22">
        <v>1</v>
      </c>
      <c r="G22">
        <v>1</v>
      </c>
      <c r="H22">
        <v>3</v>
      </c>
      <c r="I22" t="s">
        <v>46</v>
      </c>
      <c r="J22" t="s">
        <v>0</v>
      </c>
      <c r="K22" t="s">
        <v>47</v>
      </c>
      <c r="L22">
        <v>1371</v>
      </c>
      <c r="N22">
        <v>1013</v>
      </c>
      <c r="O22" t="s">
        <v>19</v>
      </c>
      <c r="P22" t="s">
        <v>19</v>
      </c>
      <c r="Q22">
        <v>1</v>
      </c>
      <c r="W22">
        <v>0</v>
      </c>
      <c r="X22">
        <v>457934895</v>
      </c>
      <c r="Y22">
        <f t="shared" si="7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 t="s">
        <v>0</v>
      </c>
      <c r="AT22">
        <v>0</v>
      </c>
      <c r="AU22" t="s">
        <v>0</v>
      </c>
      <c r="AV22">
        <v>0</v>
      </c>
      <c r="AW22">
        <v>2</v>
      </c>
      <c r="AX22">
        <v>449058189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1"/>
        <v>0</v>
      </c>
      <c r="DC22">
        <f t="shared" si="12"/>
        <v>0</v>
      </c>
      <c r="DD22" t="s">
        <v>0</v>
      </c>
      <c r="DE22" t="s">
        <v>0</v>
      </c>
      <c r="DF22">
        <f>ROUND(ROUND(AE22,2)*CX22,2)</f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 t="shared" si="13"/>
        <v>0</v>
      </c>
      <c r="DK22">
        <v>0</v>
      </c>
      <c r="DL22" t="s">
        <v>0</v>
      </c>
      <c r="DM22">
        <v>0</v>
      </c>
      <c r="DN22" t="s">
        <v>0</v>
      </c>
      <c r="DO22">
        <v>0</v>
      </c>
    </row>
    <row r="23" spans="1:119" x14ac:dyDescent="0.2">
      <c r="A23">
        <f>ROW(Source!A31)</f>
        <v>31</v>
      </c>
      <c r="B23">
        <v>449016141</v>
      </c>
      <c r="C23">
        <v>449013077</v>
      </c>
      <c r="D23">
        <v>417092948</v>
      </c>
      <c r="E23">
        <v>117</v>
      </c>
      <c r="F23">
        <v>1</v>
      </c>
      <c r="G23">
        <v>1</v>
      </c>
      <c r="H23">
        <v>3</v>
      </c>
      <c r="I23" t="s">
        <v>49</v>
      </c>
      <c r="J23" t="s">
        <v>0</v>
      </c>
      <c r="K23" t="s">
        <v>50</v>
      </c>
      <c r="L23">
        <v>1348</v>
      </c>
      <c r="N23">
        <v>1009</v>
      </c>
      <c r="O23" t="s">
        <v>51</v>
      </c>
      <c r="P23" t="s">
        <v>51</v>
      </c>
      <c r="Q23">
        <v>1000</v>
      </c>
      <c r="W23">
        <v>0</v>
      </c>
      <c r="X23">
        <v>1602794472</v>
      </c>
      <c r="Y23">
        <f t="shared" si="7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0</v>
      </c>
      <c r="AT23">
        <v>0</v>
      </c>
      <c r="AU23" t="s">
        <v>0</v>
      </c>
      <c r="AV23">
        <v>0</v>
      </c>
      <c r="AW23">
        <v>2</v>
      </c>
      <c r="AX23">
        <v>449058190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8"/>
        <v>0</v>
      </c>
      <c r="CZ23">
        <f t="shared" si="9"/>
        <v>0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0</v>
      </c>
      <c r="DE23" t="s">
        <v>0</v>
      </c>
      <c r="DF23">
        <f>ROUND(ROUND(AE23,2)*CX23,2)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 t="shared" si="13"/>
        <v>0</v>
      </c>
      <c r="DK23">
        <v>0</v>
      </c>
      <c r="DL23" t="s">
        <v>0</v>
      </c>
      <c r="DM23">
        <v>0</v>
      </c>
      <c r="DN23" t="s">
        <v>0</v>
      </c>
      <c r="DO23">
        <v>0</v>
      </c>
    </row>
    <row r="24" spans="1:119" x14ac:dyDescent="0.2">
      <c r="A24">
        <f>ROW(Source!A31)</f>
        <v>31</v>
      </c>
      <c r="B24">
        <v>449016141</v>
      </c>
      <c r="C24">
        <v>449013077</v>
      </c>
      <c r="D24">
        <v>417093096</v>
      </c>
      <c r="E24">
        <v>117</v>
      </c>
      <c r="F24">
        <v>1</v>
      </c>
      <c r="G24">
        <v>1</v>
      </c>
      <c r="H24">
        <v>3</v>
      </c>
      <c r="I24" t="s">
        <v>53</v>
      </c>
      <c r="J24" t="s">
        <v>0</v>
      </c>
      <c r="K24" t="s">
        <v>54</v>
      </c>
      <c r="L24">
        <v>1346</v>
      </c>
      <c r="N24">
        <v>1009</v>
      </c>
      <c r="O24" t="s">
        <v>43</v>
      </c>
      <c r="P24" t="s">
        <v>43</v>
      </c>
      <c r="Q24">
        <v>1</v>
      </c>
      <c r="W24">
        <v>0</v>
      </c>
      <c r="X24">
        <v>-1111733769</v>
      </c>
      <c r="Y24">
        <f t="shared" si="7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0</v>
      </c>
      <c r="AT24">
        <v>0</v>
      </c>
      <c r="AU24" t="s">
        <v>0</v>
      </c>
      <c r="AV24">
        <v>0</v>
      </c>
      <c r="AW24">
        <v>2</v>
      </c>
      <c r="AX24">
        <v>449058191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8"/>
        <v>0</v>
      </c>
      <c r="CZ24">
        <f t="shared" si="9"/>
        <v>0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0</v>
      </c>
      <c r="DE24" t="s">
        <v>0</v>
      </c>
      <c r="DF24">
        <f>ROUND(ROUND(AE24,2)*CX24,2)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 t="shared" si="13"/>
        <v>0</v>
      </c>
      <c r="DK24">
        <v>0</v>
      </c>
      <c r="DL24" t="s">
        <v>0</v>
      </c>
      <c r="DM24">
        <v>0</v>
      </c>
      <c r="DN24" t="s">
        <v>0</v>
      </c>
      <c r="DO24">
        <v>0</v>
      </c>
    </row>
    <row r="25" spans="1:119" x14ac:dyDescent="0.2">
      <c r="A25">
        <f>ROW(Source!A31)</f>
        <v>31</v>
      </c>
      <c r="B25">
        <v>449016141</v>
      </c>
      <c r="C25">
        <v>449013077</v>
      </c>
      <c r="D25">
        <v>417093429</v>
      </c>
      <c r="E25">
        <v>117</v>
      </c>
      <c r="F25">
        <v>1</v>
      </c>
      <c r="G25">
        <v>1</v>
      </c>
      <c r="H25">
        <v>3</v>
      </c>
      <c r="I25" t="s">
        <v>56</v>
      </c>
      <c r="J25" t="s">
        <v>0</v>
      </c>
      <c r="K25" t="s">
        <v>57</v>
      </c>
      <c r="L25">
        <v>1348</v>
      </c>
      <c r="N25">
        <v>1009</v>
      </c>
      <c r="O25" t="s">
        <v>51</v>
      </c>
      <c r="P25" t="s">
        <v>51</v>
      </c>
      <c r="Q25">
        <v>1000</v>
      </c>
      <c r="W25">
        <v>0</v>
      </c>
      <c r="X25">
        <v>1613753229</v>
      </c>
      <c r="Y25">
        <f t="shared" si="7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0</v>
      </c>
      <c r="AT25">
        <v>0</v>
      </c>
      <c r="AU25" t="s">
        <v>0</v>
      </c>
      <c r="AV25">
        <v>0</v>
      </c>
      <c r="AW25">
        <v>2</v>
      </c>
      <c r="AX25">
        <v>449058192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8"/>
        <v>0</v>
      </c>
      <c r="CZ25">
        <f t="shared" si="9"/>
        <v>0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0</v>
      </c>
      <c r="DE25" t="s">
        <v>0</v>
      </c>
      <c r="DF25">
        <f>ROUND(ROUND(AE25,2)*CX25,2)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 t="shared" si="13"/>
        <v>0</v>
      </c>
      <c r="DK25">
        <v>0</v>
      </c>
      <c r="DL25" t="s">
        <v>0</v>
      </c>
      <c r="DM25">
        <v>0</v>
      </c>
      <c r="DN25" t="s">
        <v>0</v>
      </c>
      <c r="DO25">
        <v>0</v>
      </c>
    </row>
    <row r="26" spans="1:119" x14ac:dyDescent="0.2">
      <c r="A26">
        <f>ROW(Source!A31)</f>
        <v>31</v>
      </c>
      <c r="B26">
        <v>449016141</v>
      </c>
      <c r="C26">
        <v>449013077</v>
      </c>
      <c r="D26">
        <v>417183764</v>
      </c>
      <c r="E26">
        <v>1</v>
      </c>
      <c r="F26">
        <v>1</v>
      </c>
      <c r="G26">
        <v>1</v>
      </c>
      <c r="H26">
        <v>3</v>
      </c>
      <c r="I26" t="s">
        <v>1002</v>
      </c>
      <c r="J26" t="s">
        <v>1003</v>
      </c>
      <c r="K26" t="s">
        <v>1004</v>
      </c>
      <c r="L26">
        <v>1346</v>
      </c>
      <c r="N26">
        <v>1009</v>
      </c>
      <c r="O26" t="s">
        <v>43</v>
      </c>
      <c r="P26" t="s">
        <v>43</v>
      </c>
      <c r="Q26">
        <v>1</v>
      </c>
      <c r="W26">
        <v>0</v>
      </c>
      <c r="X26">
        <v>1157836156</v>
      </c>
      <c r="Y26">
        <f t="shared" si="7"/>
        <v>0.4</v>
      </c>
      <c r="AA26">
        <v>88.24</v>
      </c>
      <c r="AB26">
        <v>0</v>
      </c>
      <c r="AC26">
        <v>0</v>
      </c>
      <c r="AD26">
        <v>0</v>
      </c>
      <c r="AE26">
        <v>61.28</v>
      </c>
      <c r="AF26">
        <v>0</v>
      </c>
      <c r="AG26">
        <v>0</v>
      </c>
      <c r="AH26">
        <v>0</v>
      </c>
      <c r="AI26">
        <v>1.44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0</v>
      </c>
      <c r="AT26">
        <v>0.4</v>
      </c>
      <c r="AU26" t="s">
        <v>0</v>
      </c>
      <c r="AV26">
        <v>0</v>
      </c>
      <c r="AW26">
        <v>2</v>
      </c>
      <c r="AX26">
        <v>449058193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24.512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24.512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0</v>
      </c>
      <c r="CY26">
        <f t="shared" si="8"/>
        <v>88.24</v>
      </c>
      <c r="CZ26">
        <f t="shared" si="9"/>
        <v>61.28</v>
      </c>
      <c r="DA26">
        <f t="shared" si="10"/>
        <v>1.44</v>
      </c>
      <c r="DB26">
        <f t="shared" si="11"/>
        <v>24.51</v>
      </c>
      <c r="DC26">
        <f t="shared" si="12"/>
        <v>0</v>
      </c>
      <c r="DD26" t="s">
        <v>0</v>
      </c>
      <c r="DE26" t="s">
        <v>0</v>
      </c>
      <c r="DF26">
        <f>ROUND(ROUND(AE26*AI26,2)*CX26,2)</f>
        <v>0</v>
      </c>
      <c r="DG26">
        <f t="shared" si="6"/>
        <v>0</v>
      </c>
      <c r="DH26">
        <f t="shared" si="1"/>
        <v>0</v>
      </c>
      <c r="DI26">
        <f t="shared" si="2"/>
        <v>0</v>
      </c>
      <c r="DJ26">
        <f t="shared" si="13"/>
        <v>0</v>
      </c>
      <c r="DK26">
        <v>0</v>
      </c>
      <c r="DL26" t="s">
        <v>0</v>
      </c>
      <c r="DM26">
        <v>0</v>
      </c>
      <c r="DN26" t="s">
        <v>0</v>
      </c>
      <c r="DO26">
        <v>0</v>
      </c>
    </row>
    <row r="27" spans="1:119" x14ac:dyDescent="0.2">
      <c r="A27">
        <f>ROW(Source!A31)</f>
        <v>31</v>
      </c>
      <c r="B27">
        <v>449016141</v>
      </c>
      <c r="C27">
        <v>449013077</v>
      </c>
      <c r="D27">
        <v>417183790</v>
      </c>
      <c r="E27">
        <v>1</v>
      </c>
      <c r="F27">
        <v>1</v>
      </c>
      <c r="G27">
        <v>1</v>
      </c>
      <c r="H27">
        <v>3</v>
      </c>
      <c r="I27" t="s">
        <v>1005</v>
      </c>
      <c r="J27" t="s">
        <v>1006</v>
      </c>
      <c r="K27" t="s">
        <v>1007</v>
      </c>
      <c r="L27">
        <v>1348</v>
      </c>
      <c r="N27">
        <v>1009</v>
      </c>
      <c r="O27" t="s">
        <v>51</v>
      </c>
      <c r="P27" t="s">
        <v>51</v>
      </c>
      <c r="Q27">
        <v>1000</v>
      </c>
      <c r="W27">
        <v>0</v>
      </c>
      <c r="X27">
        <v>-615866360</v>
      </c>
      <c r="Y27">
        <f t="shared" si="7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0</v>
      </c>
      <c r="AT27">
        <v>1E-4</v>
      </c>
      <c r="AU27" t="s">
        <v>0</v>
      </c>
      <c r="AV27">
        <v>0</v>
      </c>
      <c r="AW27">
        <v>2</v>
      </c>
      <c r="AX27">
        <v>449058194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0</v>
      </c>
      <c r="CY27">
        <f t="shared" si="8"/>
        <v>103227.06</v>
      </c>
      <c r="CZ27">
        <f t="shared" si="9"/>
        <v>80020.98</v>
      </c>
      <c r="DA27">
        <f t="shared" si="10"/>
        <v>1.29</v>
      </c>
      <c r="DB27">
        <f t="shared" si="11"/>
        <v>8</v>
      </c>
      <c r="DC27">
        <f t="shared" si="12"/>
        <v>0</v>
      </c>
      <c r="DD27" t="s">
        <v>0</v>
      </c>
      <c r="DE27" t="s">
        <v>0</v>
      </c>
      <c r="DF27">
        <f>ROUND(ROUND(AE27*AI27,2)*CX27,2)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 t="shared" si="13"/>
        <v>0</v>
      </c>
      <c r="DK27">
        <v>0</v>
      </c>
      <c r="DL27" t="s">
        <v>0</v>
      </c>
      <c r="DM27">
        <v>0</v>
      </c>
      <c r="DN27" t="s">
        <v>0</v>
      </c>
      <c r="DO27">
        <v>0</v>
      </c>
    </row>
    <row r="28" spans="1:119" x14ac:dyDescent="0.2">
      <c r="A28">
        <f>ROW(Source!A31)</f>
        <v>31</v>
      </c>
      <c r="B28">
        <v>449016141</v>
      </c>
      <c r="C28">
        <v>449013077</v>
      </c>
      <c r="D28">
        <v>417191412</v>
      </c>
      <c r="E28">
        <v>1</v>
      </c>
      <c r="F28">
        <v>1</v>
      </c>
      <c r="G28">
        <v>1</v>
      </c>
      <c r="H28">
        <v>3</v>
      </c>
      <c r="I28" t="s">
        <v>231</v>
      </c>
      <c r="J28" t="s">
        <v>233</v>
      </c>
      <c r="K28" t="s">
        <v>232</v>
      </c>
      <c r="L28">
        <v>1425</v>
      </c>
      <c r="N28">
        <v>1013</v>
      </c>
      <c r="O28" t="s">
        <v>212</v>
      </c>
      <c r="P28" t="s">
        <v>212</v>
      </c>
      <c r="Q28">
        <v>1</v>
      </c>
      <c r="W28">
        <v>0</v>
      </c>
      <c r="X28">
        <v>-734153582</v>
      </c>
      <c r="Y28">
        <f t="shared" si="7"/>
        <v>0.06</v>
      </c>
      <c r="AA28">
        <v>1351.57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1.31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0</v>
      </c>
      <c r="AT28">
        <v>0.06</v>
      </c>
      <c r="AU28" t="s">
        <v>0</v>
      </c>
      <c r="AV28">
        <v>0</v>
      </c>
      <c r="AW28">
        <v>2</v>
      </c>
      <c r="AX28">
        <v>449058195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61.903799999999997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61.903799999999997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0</v>
      </c>
      <c r="CY28">
        <f t="shared" si="8"/>
        <v>1351.57</v>
      </c>
      <c r="CZ28">
        <f t="shared" si="9"/>
        <v>1031.73</v>
      </c>
      <c r="DA28">
        <f t="shared" si="10"/>
        <v>1.31</v>
      </c>
      <c r="DB28">
        <f t="shared" si="11"/>
        <v>61.9</v>
      </c>
      <c r="DC28">
        <f t="shared" si="12"/>
        <v>0</v>
      </c>
      <c r="DD28" t="s">
        <v>0</v>
      </c>
      <c r="DE28" t="s">
        <v>0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 t="shared" si="13"/>
        <v>0</v>
      </c>
      <c r="DK28">
        <v>0</v>
      </c>
      <c r="DL28" t="s">
        <v>0</v>
      </c>
      <c r="DM28">
        <v>0</v>
      </c>
      <c r="DN28" t="s">
        <v>0</v>
      </c>
      <c r="DO28">
        <v>0</v>
      </c>
    </row>
    <row r="29" spans="1:119" x14ac:dyDescent="0.2">
      <c r="A29">
        <f>ROW(Source!A31)</f>
        <v>31</v>
      </c>
      <c r="B29">
        <v>449016141</v>
      </c>
      <c r="C29">
        <v>449013077</v>
      </c>
      <c r="D29">
        <v>417095786</v>
      </c>
      <c r="E29">
        <v>117</v>
      </c>
      <c r="F29">
        <v>1</v>
      </c>
      <c r="G29">
        <v>1</v>
      </c>
      <c r="H29">
        <v>3</v>
      </c>
      <c r="I29" t="s">
        <v>59</v>
      </c>
      <c r="J29" t="s">
        <v>0</v>
      </c>
      <c r="K29" t="s">
        <v>60</v>
      </c>
      <c r="L29">
        <v>1371</v>
      </c>
      <c r="N29">
        <v>1013</v>
      </c>
      <c r="O29" t="s">
        <v>19</v>
      </c>
      <c r="P29" t="s">
        <v>19</v>
      </c>
      <c r="Q29">
        <v>1</v>
      </c>
      <c r="W29">
        <v>0</v>
      </c>
      <c r="X29">
        <v>-950997571</v>
      </c>
      <c r="Y29">
        <f t="shared" si="7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 t="s">
        <v>0</v>
      </c>
      <c r="AT29">
        <v>0</v>
      </c>
      <c r="AU29" t="s">
        <v>0</v>
      </c>
      <c r="AV29">
        <v>0</v>
      </c>
      <c r="AW29">
        <v>2</v>
      </c>
      <c r="AX29">
        <v>449058196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 t="shared" si="8"/>
        <v>0</v>
      </c>
      <c r="CZ29">
        <f t="shared" si="9"/>
        <v>0</v>
      </c>
      <c r="DA29">
        <f t="shared" si="10"/>
        <v>1</v>
      </c>
      <c r="DB29">
        <f t="shared" si="11"/>
        <v>0</v>
      </c>
      <c r="DC29">
        <f t="shared" si="12"/>
        <v>0</v>
      </c>
      <c r="DD29" t="s">
        <v>0</v>
      </c>
      <c r="DE29" t="s">
        <v>0</v>
      </c>
      <c r="DF29">
        <f t="shared" ref="DF29:DF35" si="14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 t="shared" si="13"/>
        <v>0</v>
      </c>
      <c r="DK29">
        <v>0</v>
      </c>
      <c r="DL29" t="s">
        <v>0</v>
      </c>
      <c r="DM29">
        <v>0</v>
      </c>
      <c r="DN29" t="s">
        <v>0</v>
      </c>
      <c r="DO29">
        <v>0</v>
      </c>
    </row>
    <row r="30" spans="1:119" x14ac:dyDescent="0.2">
      <c r="A30">
        <f>ROW(Source!A31)</f>
        <v>31</v>
      </c>
      <c r="B30">
        <v>449016141</v>
      </c>
      <c r="C30">
        <v>449013077</v>
      </c>
      <c r="D30">
        <v>417095831</v>
      </c>
      <c r="E30">
        <v>117</v>
      </c>
      <c r="F30">
        <v>1</v>
      </c>
      <c r="G30">
        <v>1</v>
      </c>
      <c r="H30">
        <v>3</v>
      </c>
      <c r="I30" t="s">
        <v>62</v>
      </c>
      <c r="J30" t="s">
        <v>0</v>
      </c>
      <c r="K30" t="s">
        <v>63</v>
      </c>
      <c r="L30">
        <v>1371</v>
      </c>
      <c r="N30">
        <v>1013</v>
      </c>
      <c r="O30" t="s">
        <v>19</v>
      </c>
      <c r="P30" t="s">
        <v>19</v>
      </c>
      <c r="Q30">
        <v>1</v>
      </c>
      <c r="W30">
        <v>0</v>
      </c>
      <c r="X30">
        <v>-320198552</v>
      </c>
      <c r="Y30">
        <f t="shared" si="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0</v>
      </c>
      <c r="AT30">
        <v>0</v>
      </c>
      <c r="AU30" t="s">
        <v>0</v>
      </c>
      <c r="AV30">
        <v>0</v>
      </c>
      <c r="AW30">
        <v>2</v>
      </c>
      <c r="AX30">
        <v>449058197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8"/>
        <v>0</v>
      </c>
      <c r="CZ30">
        <f t="shared" si="9"/>
        <v>0</v>
      </c>
      <c r="DA30">
        <f t="shared" si="10"/>
        <v>1</v>
      </c>
      <c r="DB30">
        <f t="shared" si="11"/>
        <v>0</v>
      </c>
      <c r="DC30">
        <f t="shared" si="12"/>
        <v>0</v>
      </c>
      <c r="DD30" t="s">
        <v>0</v>
      </c>
      <c r="DE30" t="s">
        <v>0</v>
      </c>
      <c r="DF30">
        <f t="shared" si="14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 t="shared" si="13"/>
        <v>0</v>
      </c>
      <c r="DK30">
        <v>0</v>
      </c>
      <c r="DL30" t="s">
        <v>0</v>
      </c>
      <c r="DM30">
        <v>0</v>
      </c>
      <c r="DN30" t="s">
        <v>0</v>
      </c>
      <c r="DO30">
        <v>0</v>
      </c>
    </row>
    <row r="31" spans="1:119" x14ac:dyDescent="0.2">
      <c r="A31">
        <f>ROW(Source!A31)</f>
        <v>31</v>
      </c>
      <c r="B31">
        <v>449016141</v>
      </c>
      <c r="C31">
        <v>449013077</v>
      </c>
      <c r="D31">
        <v>417095835</v>
      </c>
      <c r="E31">
        <v>117</v>
      </c>
      <c r="F31">
        <v>1</v>
      </c>
      <c r="G31">
        <v>1</v>
      </c>
      <c r="H31">
        <v>3</v>
      </c>
      <c r="I31" t="s">
        <v>65</v>
      </c>
      <c r="J31" t="s">
        <v>0</v>
      </c>
      <c r="K31" t="s">
        <v>66</v>
      </c>
      <c r="L31">
        <v>1371</v>
      </c>
      <c r="N31">
        <v>1013</v>
      </c>
      <c r="O31" t="s">
        <v>19</v>
      </c>
      <c r="P31" t="s">
        <v>19</v>
      </c>
      <c r="Q31">
        <v>1</v>
      </c>
      <c r="W31">
        <v>0</v>
      </c>
      <c r="X31">
        <v>326010188</v>
      </c>
      <c r="Y31">
        <f t="shared" si="7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0</v>
      </c>
      <c r="AT31">
        <v>0</v>
      </c>
      <c r="AU31" t="s">
        <v>0</v>
      </c>
      <c r="AV31">
        <v>0</v>
      </c>
      <c r="AW31">
        <v>2</v>
      </c>
      <c r="AX31">
        <v>449058198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8"/>
        <v>0</v>
      </c>
      <c r="CZ31">
        <f t="shared" si="9"/>
        <v>0</v>
      </c>
      <c r="DA31">
        <f t="shared" si="10"/>
        <v>1</v>
      </c>
      <c r="DB31">
        <f t="shared" si="11"/>
        <v>0</v>
      </c>
      <c r="DC31">
        <f t="shared" si="12"/>
        <v>0</v>
      </c>
      <c r="DD31" t="s">
        <v>0</v>
      </c>
      <c r="DE31" t="s">
        <v>0</v>
      </c>
      <c r="DF31">
        <f t="shared" si="14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 t="shared" si="13"/>
        <v>0</v>
      </c>
      <c r="DK31">
        <v>0</v>
      </c>
      <c r="DL31" t="s">
        <v>0</v>
      </c>
      <c r="DM31">
        <v>0</v>
      </c>
      <c r="DN31" t="s">
        <v>0</v>
      </c>
      <c r="DO31">
        <v>0</v>
      </c>
    </row>
    <row r="32" spans="1:119" x14ac:dyDescent="0.2">
      <c r="A32">
        <f>ROW(Source!A40)</f>
        <v>40</v>
      </c>
      <c r="B32">
        <v>449016141</v>
      </c>
      <c r="C32">
        <v>449013122</v>
      </c>
      <c r="D32">
        <v>360068687</v>
      </c>
      <c r="E32">
        <v>114</v>
      </c>
      <c r="F32">
        <v>1</v>
      </c>
      <c r="G32">
        <v>1</v>
      </c>
      <c r="H32">
        <v>1</v>
      </c>
      <c r="I32" t="s">
        <v>984</v>
      </c>
      <c r="J32" t="s">
        <v>0</v>
      </c>
      <c r="K32" t="s">
        <v>985</v>
      </c>
      <c r="L32">
        <v>1191</v>
      </c>
      <c r="N32">
        <v>1013</v>
      </c>
      <c r="O32" t="s">
        <v>969</v>
      </c>
      <c r="P32" t="s">
        <v>969</v>
      </c>
      <c r="Q32">
        <v>1</v>
      </c>
      <c r="W32">
        <v>0</v>
      </c>
      <c r="X32">
        <v>32079103</v>
      </c>
      <c r="Y32">
        <f t="shared" si="7"/>
        <v>5.98</v>
      </c>
      <c r="AA32">
        <v>0</v>
      </c>
      <c r="AB32">
        <v>0</v>
      </c>
      <c r="AC32">
        <v>0</v>
      </c>
      <c r="AD32">
        <v>748.18</v>
      </c>
      <c r="AE32">
        <v>0</v>
      </c>
      <c r="AF32">
        <v>0</v>
      </c>
      <c r="AG32">
        <v>0</v>
      </c>
      <c r="AH32">
        <v>748.18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0</v>
      </c>
      <c r="AT32">
        <v>5.98</v>
      </c>
      <c r="AU32" t="s">
        <v>0</v>
      </c>
      <c r="AV32">
        <v>1</v>
      </c>
      <c r="AW32">
        <v>2</v>
      </c>
      <c r="AX32">
        <v>449013143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4474.1163999999999</v>
      </c>
      <c r="BN32">
        <v>5.98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4474.1163999999999</v>
      </c>
      <c r="BU32">
        <v>5.98</v>
      </c>
      <c r="BV32">
        <v>0</v>
      </c>
      <c r="BW32">
        <v>1</v>
      </c>
      <c r="CU32">
        <f>ROUND(AT32*Source!I40*AH32*AL32,2)</f>
        <v>0</v>
      </c>
      <c r="CV32">
        <f>ROUND(Y32*Source!I40,7)</f>
        <v>0</v>
      </c>
      <c r="CW32">
        <v>0</v>
      </c>
      <c r="CX32">
        <f>ROUND(Y32*Source!I40,7)</f>
        <v>0</v>
      </c>
      <c r="CY32">
        <f>AD32</f>
        <v>748.18</v>
      </c>
      <c r="CZ32">
        <f>AH32</f>
        <v>748.18</v>
      </c>
      <c r="DA32">
        <f>AL32</f>
        <v>1</v>
      </c>
      <c r="DB32">
        <f t="shared" si="11"/>
        <v>4474.12</v>
      </c>
      <c r="DC32">
        <f t="shared" si="12"/>
        <v>0</v>
      </c>
      <c r="DD32" t="s">
        <v>0</v>
      </c>
      <c r="DE32" t="s">
        <v>0</v>
      </c>
      <c r="DF32">
        <f t="shared" si="14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1</v>
      </c>
      <c r="DL32" t="s">
        <v>0</v>
      </c>
      <c r="DM32">
        <v>0</v>
      </c>
      <c r="DN32" t="s">
        <v>0</v>
      </c>
      <c r="DO32">
        <v>0</v>
      </c>
    </row>
    <row r="33" spans="1:119" x14ac:dyDescent="0.2">
      <c r="A33">
        <f>ROW(Source!A40)</f>
        <v>40</v>
      </c>
      <c r="B33">
        <v>449016141</v>
      </c>
      <c r="C33">
        <v>449013122</v>
      </c>
      <c r="D33">
        <v>360068876</v>
      </c>
      <c r="E33">
        <v>114</v>
      </c>
      <c r="F33">
        <v>1</v>
      </c>
      <c r="G33">
        <v>1</v>
      </c>
      <c r="H33">
        <v>1</v>
      </c>
      <c r="I33" t="s">
        <v>970</v>
      </c>
      <c r="J33" t="s">
        <v>0</v>
      </c>
      <c r="K33" t="s">
        <v>971</v>
      </c>
      <c r="L33">
        <v>1191</v>
      </c>
      <c r="N33">
        <v>1013</v>
      </c>
      <c r="O33" t="s">
        <v>969</v>
      </c>
      <c r="P33" t="s">
        <v>969</v>
      </c>
      <c r="Q33">
        <v>1</v>
      </c>
      <c r="W33">
        <v>0</v>
      </c>
      <c r="X33">
        <v>-1417349443</v>
      </c>
      <c r="Y33">
        <f t="shared" si="7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0</v>
      </c>
      <c r="AT33">
        <v>2</v>
      </c>
      <c r="AU33" t="s">
        <v>0</v>
      </c>
      <c r="AV33">
        <v>2</v>
      </c>
      <c r="AW33">
        <v>2</v>
      </c>
      <c r="AX33">
        <v>449013144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ROUND(Y33*Source!I40,7)</f>
        <v>0</v>
      </c>
      <c r="CY33">
        <f>AD33</f>
        <v>0</v>
      </c>
      <c r="CZ33">
        <f>AH33</f>
        <v>0</v>
      </c>
      <c r="DA33">
        <f>AL33</f>
        <v>1</v>
      </c>
      <c r="DB33">
        <f t="shared" si="11"/>
        <v>0</v>
      </c>
      <c r="DC33">
        <f t="shared" si="12"/>
        <v>0</v>
      </c>
      <c r="DD33" t="s">
        <v>0</v>
      </c>
      <c r="DE33" t="s">
        <v>0</v>
      </c>
      <c r="DF33">
        <f t="shared" si="14"/>
        <v>0</v>
      </c>
      <c r="DG33">
        <f t="shared" si="6"/>
        <v>0</v>
      </c>
      <c r="DH33">
        <f t="shared" si="1"/>
        <v>0</v>
      </c>
      <c r="DI33">
        <f t="shared" si="2"/>
        <v>0</v>
      </c>
      <c r="DJ33">
        <f>DI33</f>
        <v>0</v>
      </c>
      <c r="DK33">
        <v>0</v>
      </c>
      <c r="DL33" t="s">
        <v>0</v>
      </c>
      <c r="DM33">
        <v>0</v>
      </c>
      <c r="DN33" t="s">
        <v>0</v>
      </c>
      <c r="DO33">
        <v>0</v>
      </c>
    </row>
    <row r="34" spans="1:119" x14ac:dyDescent="0.2">
      <c r="A34">
        <f>ROW(Source!A40)</f>
        <v>40</v>
      </c>
      <c r="B34">
        <v>449016141</v>
      </c>
      <c r="C34">
        <v>449013122</v>
      </c>
      <c r="D34">
        <v>360196170</v>
      </c>
      <c r="E34">
        <v>1</v>
      </c>
      <c r="F34">
        <v>1</v>
      </c>
      <c r="G34">
        <v>1</v>
      </c>
      <c r="H34">
        <v>2</v>
      </c>
      <c r="I34" t="s">
        <v>986</v>
      </c>
      <c r="J34" t="s">
        <v>987</v>
      </c>
      <c r="K34" t="s">
        <v>988</v>
      </c>
      <c r="L34">
        <v>1368</v>
      </c>
      <c r="N34">
        <v>1011</v>
      </c>
      <c r="O34" t="s">
        <v>975</v>
      </c>
      <c r="P34" t="s">
        <v>975</v>
      </c>
      <c r="Q34">
        <v>1</v>
      </c>
      <c r="W34">
        <v>0</v>
      </c>
      <c r="X34">
        <v>1146632698</v>
      </c>
      <c r="Y34">
        <f t="shared" si="7"/>
        <v>1.6</v>
      </c>
      <c r="AA34">
        <v>0</v>
      </c>
      <c r="AB34">
        <v>2736.29</v>
      </c>
      <c r="AC34">
        <v>932.95</v>
      </c>
      <c r="AD34">
        <v>0</v>
      </c>
      <c r="AE34">
        <v>0</v>
      </c>
      <c r="AF34">
        <v>2088.77</v>
      </c>
      <c r="AG34">
        <v>932.95</v>
      </c>
      <c r="AH34">
        <v>0</v>
      </c>
      <c r="AI34">
        <v>1</v>
      </c>
      <c r="AJ34">
        <v>1.31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0</v>
      </c>
      <c r="AT34">
        <v>1.6</v>
      </c>
      <c r="AU34" t="s">
        <v>0</v>
      </c>
      <c r="AV34">
        <v>1</v>
      </c>
      <c r="AW34">
        <v>2</v>
      </c>
      <c r="AX34">
        <v>449013145</v>
      </c>
      <c r="AY34">
        <v>2</v>
      </c>
      <c r="AZ34">
        <v>65536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3342.0320000000002</v>
      </c>
      <c r="BL34">
        <v>1492.72</v>
      </c>
      <c r="BM34">
        <v>0</v>
      </c>
      <c r="BN34">
        <v>0</v>
      </c>
      <c r="BO34">
        <v>1.6</v>
      </c>
      <c r="BP34">
        <v>1</v>
      </c>
      <c r="BQ34">
        <v>0</v>
      </c>
      <c r="BR34">
        <v>3342.0320000000002</v>
      </c>
      <c r="BS34">
        <v>1492.72</v>
      </c>
      <c r="BT34">
        <v>0</v>
      </c>
      <c r="BU34">
        <v>0</v>
      </c>
      <c r="BV34">
        <v>1.6</v>
      </c>
      <c r="BW34">
        <v>1</v>
      </c>
      <c r="CV34">
        <v>0</v>
      </c>
      <c r="CW34">
        <f>ROUND(Y34*Source!I40*DO34,7)</f>
        <v>0</v>
      </c>
      <c r="CX34">
        <f>ROUND(Y34*Source!I40,7)</f>
        <v>0</v>
      </c>
      <c r="CY34">
        <f>AB34</f>
        <v>2736.29</v>
      </c>
      <c r="CZ34">
        <f>AF34</f>
        <v>2088.77</v>
      </c>
      <c r="DA34">
        <f>AJ34</f>
        <v>1.31</v>
      </c>
      <c r="DB34">
        <f t="shared" si="11"/>
        <v>3342.03</v>
      </c>
      <c r="DC34">
        <f t="shared" si="12"/>
        <v>1492.72</v>
      </c>
      <c r="DD34" t="s">
        <v>0</v>
      </c>
      <c r="DE34" t="s">
        <v>0</v>
      </c>
      <c r="DF34">
        <f t="shared" si="14"/>
        <v>0</v>
      </c>
      <c r="DG34">
        <f>ROUND(ROUND(AF34*AJ34,2)*CX34,2)</f>
        <v>0</v>
      </c>
      <c r="DH34">
        <f t="shared" si="1"/>
        <v>0</v>
      </c>
      <c r="DI34">
        <f t="shared" si="2"/>
        <v>0</v>
      </c>
      <c r="DJ34">
        <f>DG34+DH34</f>
        <v>0</v>
      </c>
      <c r="DK34">
        <v>0</v>
      </c>
      <c r="DL34" t="s">
        <v>989</v>
      </c>
      <c r="DM34">
        <v>5</v>
      </c>
      <c r="DN34" t="s">
        <v>969</v>
      </c>
      <c r="DO34">
        <v>1</v>
      </c>
    </row>
    <row r="35" spans="1:119" x14ac:dyDescent="0.2">
      <c r="A35">
        <f>ROW(Source!A40)</f>
        <v>40</v>
      </c>
      <c r="B35">
        <v>449016141</v>
      </c>
      <c r="C35">
        <v>449013122</v>
      </c>
      <c r="D35">
        <v>360197806</v>
      </c>
      <c r="E35">
        <v>1</v>
      </c>
      <c r="F35">
        <v>1</v>
      </c>
      <c r="G35">
        <v>1</v>
      </c>
      <c r="H35">
        <v>2</v>
      </c>
      <c r="I35" t="s">
        <v>990</v>
      </c>
      <c r="J35" t="s">
        <v>991</v>
      </c>
      <c r="K35" t="s">
        <v>992</v>
      </c>
      <c r="L35">
        <v>1368</v>
      </c>
      <c r="N35">
        <v>1011</v>
      </c>
      <c r="O35" t="s">
        <v>975</v>
      </c>
      <c r="P35" t="s">
        <v>975</v>
      </c>
      <c r="Q35">
        <v>1</v>
      </c>
      <c r="W35">
        <v>0</v>
      </c>
      <c r="X35">
        <v>-1152394969</v>
      </c>
      <c r="Y35">
        <f t="shared" si="7"/>
        <v>0.4</v>
      </c>
      <c r="AA35">
        <v>0</v>
      </c>
      <c r="AB35">
        <v>641.70000000000005</v>
      </c>
      <c r="AC35">
        <v>811.79</v>
      </c>
      <c r="AD35">
        <v>0</v>
      </c>
      <c r="AE35">
        <v>0</v>
      </c>
      <c r="AF35">
        <v>641.70000000000005</v>
      </c>
      <c r="AG35">
        <v>811.79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0</v>
      </c>
      <c r="AT35">
        <v>0.4</v>
      </c>
      <c r="AU35" t="s">
        <v>0</v>
      </c>
      <c r="AV35">
        <v>1</v>
      </c>
      <c r="AW35">
        <v>2</v>
      </c>
      <c r="AX35">
        <v>449013146</v>
      </c>
      <c r="AY35">
        <v>2</v>
      </c>
      <c r="AZ35">
        <v>98304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256.68</v>
      </c>
      <c r="BL35">
        <v>324.71600000000001</v>
      </c>
      <c r="BM35">
        <v>0</v>
      </c>
      <c r="BN35">
        <v>0</v>
      </c>
      <c r="BO35">
        <v>0.4</v>
      </c>
      <c r="BP35">
        <v>1</v>
      </c>
      <c r="BQ35">
        <v>0</v>
      </c>
      <c r="BR35">
        <v>256.68</v>
      </c>
      <c r="BS35">
        <v>324.71600000000001</v>
      </c>
      <c r="BT35">
        <v>0</v>
      </c>
      <c r="BU35">
        <v>0</v>
      </c>
      <c r="BV35">
        <v>0.4</v>
      </c>
      <c r="BW35">
        <v>1</v>
      </c>
      <c r="CV35">
        <v>0</v>
      </c>
      <c r="CW35">
        <f>ROUND(Y35*Source!I40*DO35,7)</f>
        <v>0</v>
      </c>
      <c r="CX35">
        <f>ROUND(Y35*Source!I40,7)</f>
        <v>0</v>
      </c>
      <c r="CY35">
        <f>AB35</f>
        <v>641.70000000000005</v>
      </c>
      <c r="CZ35">
        <f>AF35</f>
        <v>641.70000000000005</v>
      </c>
      <c r="DA35">
        <f>AJ35</f>
        <v>1</v>
      </c>
      <c r="DB35">
        <f t="shared" si="11"/>
        <v>256.68</v>
      </c>
      <c r="DC35">
        <f t="shared" si="12"/>
        <v>324.72000000000003</v>
      </c>
      <c r="DD35" t="s">
        <v>0</v>
      </c>
      <c r="DE35" t="s">
        <v>0</v>
      </c>
      <c r="DF35">
        <f t="shared" si="14"/>
        <v>0</v>
      </c>
      <c r="DG35">
        <f t="shared" ref="DG35:DG53" si="15">ROUND(ROUND(AF35,2)*CX35,2)</f>
        <v>0</v>
      </c>
      <c r="DH35">
        <f t="shared" si="1"/>
        <v>0</v>
      </c>
      <c r="DI35">
        <f t="shared" si="2"/>
        <v>0</v>
      </c>
      <c r="DJ35">
        <f>DG35+DH35</f>
        <v>0</v>
      </c>
      <c r="DK35">
        <v>1</v>
      </c>
      <c r="DL35" t="s">
        <v>983</v>
      </c>
      <c r="DM35">
        <v>4</v>
      </c>
      <c r="DN35" t="s">
        <v>969</v>
      </c>
      <c r="DO35">
        <v>1</v>
      </c>
    </row>
    <row r="36" spans="1:119" x14ac:dyDescent="0.2">
      <c r="A36">
        <f>ROW(Source!A40)</f>
        <v>40</v>
      </c>
      <c r="B36">
        <v>449016141</v>
      </c>
      <c r="C36">
        <v>449013122</v>
      </c>
      <c r="D36">
        <v>360138551</v>
      </c>
      <c r="E36">
        <v>1</v>
      </c>
      <c r="F36">
        <v>1</v>
      </c>
      <c r="G36">
        <v>1</v>
      </c>
      <c r="H36">
        <v>3</v>
      </c>
      <c r="I36" t="s">
        <v>993</v>
      </c>
      <c r="J36" t="s">
        <v>1008</v>
      </c>
      <c r="K36" t="s">
        <v>995</v>
      </c>
      <c r="L36">
        <v>1346</v>
      </c>
      <c r="N36">
        <v>1009</v>
      </c>
      <c r="O36" t="s">
        <v>43</v>
      </c>
      <c r="P36" t="s">
        <v>43</v>
      </c>
      <c r="Q36">
        <v>1</v>
      </c>
      <c r="W36">
        <v>0</v>
      </c>
      <c r="X36">
        <v>-1628490559</v>
      </c>
      <c r="Y36">
        <f t="shared" si="7"/>
        <v>0.1</v>
      </c>
      <c r="AA36">
        <v>381.26</v>
      </c>
      <c r="AB36">
        <v>0</v>
      </c>
      <c r="AC36">
        <v>0</v>
      </c>
      <c r="AD36">
        <v>0</v>
      </c>
      <c r="AE36">
        <v>238.29</v>
      </c>
      <c r="AF36">
        <v>0</v>
      </c>
      <c r="AG36">
        <v>0</v>
      </c>
      <c r="AH36">
        <v>0</v>
      </c>
      <c r="AI36">
        <v>1.6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0</v>
      </c>
      <c r="AT36">
        <v>0.1</v>
      </c>
      <c r="AU36" t="s">
        <v>0</v>
      </c>
      <c r="AV36">
        <v>0</v>
      </c>
      <c r="AW36">
        <v>2</v>
      </c>
      <c r="AX36">
        <v>449013147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23.829000000000001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23.829000000000001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ROUND(Y36*Source!I40,7)</f>
        <v>0</v>
      </c>
      <c r="CY36">
        <f t="shared" ref="CY36:CY51" si="16">AA36</f>
        <v>381.26</v>
      </c>
      <c r="CZ36">
        <f t="shared" ref="CZ36:CZ51" si="17">AE36</f>
        <v>238.29</v>
      </c>
      <c r="DA36">
        <f t="shared" ref="DA36:DA51" si="18">AI36</f>
        <v>1.6</v>
      </c>
      <c r="DB36">
        <f t="shared" si="11"/>
        <v>23.83</v>
      </c>
      <c r="DC36">
        <f t="shared" si="12"/>
        <v>0</v>
      </c>
      <c r="DD36" t="s">
        <v>0</v>
      </c>
      <c r="DE36" t="s">
        <v>0</v>
      </c>
      <c r="DF36">
        <f>ROUND(ROUND(AE36*AI36,2)*CX36,2)</f>
        <v>0</v>
      </c>
      <c r="DG36">
        <f t="shared" si="15"/>
        <v>0</v>
      </c>
      <c r="DH36">
        <f t="shared" si="1"/>
        <v>0</v>
      </c>
      <c r="DI36">
        <f t="shared" si="2"/>
        <v>0</v>
      </c>
      <c r="DJ36">
        <f t="shared" ref="DJ36:DJ51" si="19">DF36</f>
        <v>0</v>
      </c>
      <c r="DK36">
        <v>0</v>
      </c>
      <c r="DL36" t="s">
        <v>0</v>
      </c>
      <c r="DM36">
        <v>0</v>
      </c>
      <c r="DN36" t="s">
        <v>0</v>
      </c>
      <c r="DO36">
        <v>0</v>
      </c>
    </row>
    <row r="37" spans="1:119" x14ac:dyDescent="0.2">
      <c r="A37">
        <f>ROW(Source!A40)</f>
        <v>40</v>
      </c>
      <c r="B37">
        <v>449016141</v>
      </c>
      <c r="C37">
        <v>449013122</v>
      </c>
      <c r="D37">
        <v>360138558</v>
      </c>
      <c r="E37">
        <v>1</v>
      </c>
      <c r="F37">
        <v>1</v>
      </c>
      <c r="G37">
        <v>1</v>
      </c>
      <c r="H37">
        <v>3</v>
      </c>
      <c r="I37" t="s">
        <v>996</v>
      </c>
      <c r="J37" t="s">
        <v>997</v>
      </c>
      <c r="K37" t="s">
        <v>998</v>
      </c>
      <c r="L37">
        <v>1346</v>
      </c>
      <c r="N37">
        <v>1009</v>
      </c>
      <c r="O37" t="s">
        <v>43</v>
      </c>
      <c r="P37" t="s">
        <v>43</v>
      </c>
      <c r="Q37">
        <v>1</v>
      </c>
      <c r="W37">
        <v>0</v>
      </c>
      <c r="X37">
        <v>-479354107</v>
      </c>
      <c r="Y37">
        <f t="shared" si="7"/>
        <v>0.03</v>
      </c>
      <c r="AA37">
        <v>93.65</v>
      </c>
      <c r="AB37">
        <v>0</v>
      </c>
      <c r="AC37">
        <v>0</v>
      </c>
      <c r="AD37">
        <v>0</v>
      </c>
      <c r="AE37">
        <v>58.53</v>
      </c>
      <c r="AF37">
        <v>0</v>
      </c>
      <c r="AG37">
        <v>0</v>
      </c>
      <c r="AH37">
        <v>0</v>
      </c>
      <c r="AI37">
        <v>1.6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0</v>
      </c>
      <c r="AT37">
        <v>0.03</v>
      </c>
      <c r="AU37" t="s">
        <v>0</v>
      </c>
      <c r="AV37">
        <v>0</v>
      </c>
      <c r="AW37">
        <v>2</v>
      </c>
      <c r="AX37">
        <v>449013148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1.7559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1.7559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ROUND(Y37*Source!I40,7)</f>
        <v>0</v>
      </c>
      <c r="CY37">
        <f t="shared" si="16"/>
        <v>93.65</v>
      </c>
      <c r="CZ37">
        <f t="shared" si="17"/>
        <v>58.53</v>
      </c>
      <c r="DA37">
        <f t="shared" si="18"/>
        <v>1.6</v>
      </c>
      <c r="DB37">
        <f t="shared" si="11"/>
        <v>1.76</v>
      </c>
      <c r="DC37">
        <f t="shared" si="12"/>
        <v>0</v>
      </c>
      <c r="DD37" t="s">
        <v>0</v>
      </c>
      <c r="DE37" t="s">
        <v>0</v>
      </c>
      <c r="DF37">
        <f>ROUND(ROUND(AE37*AI37,2)*CX37,2)</f>
        <v>0</v>
      </c>
      <c r="DG37">
        <f t="shared" si="15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0</v>
      </c>
      <c r="DM37">
        <v>0</v>
      </c>
      <c r="DN37" t="s">
        <v>0</v>
      </c>
      <c r="DO37">
        <v>0</v>
      </c>
    </row>
    <row r="38" spans="1:119" x14ac:dyDescent="0.2">
      <c r="A38">
        <f>ROW(Source!A40)</f>
        <v>40</v>
      </c>
      <c r="B38">
        <v>449016141</v>
      </c>
      <c r="C38">
        <v>449013122</v>
      </c>
      <c r="D38">
        <v>360142218</v>
      </c>
      <c r="E38">
        <v>1</v>
      </c>
      <c r="F38">
        <v>1</v>
      </c>
      <c r="G38">
        <v>1</v>
      </c>
      <c r="H38">
        <v>3</v>
      </c>
      <c r="I38" t="s">
        <v>41</v>
      </c>
      <c r="J38" t="s">
        <v>44</v>
      </c>
      <c r="K38" t="s">
        <v>42</v>
      </c>
      <c r="L38">
        <v>1346</v>
      </c>
      <c r="N38">
        <v>1009</v>
      </c>
      <c r="O38" t="s">
        <v>43</v>
      </c>
      <c r="P38" t="s">
        <v>43</v>
      </c>
      <c r="Q38">
        <v>1</v>
      </c>
      <c r="W38">
        <v>0</v>
      </c>
      <c r="X38">
        <v>1181962216</v>
      </c>
      <c r="Y38">
        <f t="shared" si="7"/>
        <v>0</v>
      </c>
      <c r="AA38">
        <v>188.92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1.08</v>
      </c>
      <c r="AJ38">
        <v>1</v>
      </c>
      <c r="AK38">
        <v>1</v>
      </c>
      <c r="AL38">
        <v>1</v>
      </c>
      <c r="AM38">
        <v>2</v>
      </c>
      <c r="AN38">
        <v>1</v>
      </c>
      <c r="AO38">
        <v>0</v>
      </c>
      <c r="AP38">
        <v>1</v>
      </c>
      <c r="AQ38">
        <v>0</v>
      </c>
      <c r="AR38">
        <v>0</v>
      </c>
      <c r="AS38" t="s">
        <v>0</v>
      </c>
      <c r="AT38">
        <v>0</v>
      </c>
      <c r="AU38" t="s">
        <v>0</v>
      </c>
      <c r="AV38">
        <v>0</v>
      </c>
      <c r="AW38">
        <v>2</v>
      </c>
      <c r="AX38">
        <v>449013149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0</v>
      </c>
      <c r="CY38">
        <f t="shared" si="16"/>
        <v>188.92</v>
      </c>
      <c r="CZ38">
        <f t="shared" si="17"/>
        <v>174.93</v>
      </c>
      <c r="DA38">
        <f t="shared" si="18"/>
        <v>1.08</v>
      </c>
      <c r="DB38">
        <f t="shared" si="11"/>
        <v>0</v>
      </c>
      <c r="DC38">
        <f t="shared" si="12"/>
        <v>0</v>
      </c>
      <c r="DD38" t="s">
        <v>0</v>
      </c>
      <c r="DE38" t="s">
        <v>0</v>
      </c>
      <c r="DF38">
        <f>ROUND(ROUND(AE38*AI38,2)*CX38,2)</f>
        <v>0</v>
      </c>
      <c r="DG38">
        <f t="shared" si="15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0</v>
      </c>
      <c r="DM38">
        <v>0</v>
      </c>
      <c r="DN38" t="s">
        <v>0</v>
      </c>
      <c r="DO38">
        <v>0</v>
      </c>
    </row>
    <row r="39" spans="1:119" x14ac:dyDescent="0.2">
      <c r="A39">
        <f>ROW(Source!A40)</f>
        <v>40</v>
      </c>
      <c r="B39">
        <v>449016141</v>
      </c>
      <c r="C39">
        <v>449013122</v>
      </c>
      <c r="D39">
        <v>360143357</v>
      </c>
      <c r="E39">
        <v>1</v>
      </c>
      <c r="F39">
        <v>1</v>
      </c>
      <c r="G39">
        <v>1</v>
      </c>
      <c r="H39">
        <v>3</v>
      </c>
      <c r="I39" t="s">
        <v>999</v>
      </c>
      <c r="J39" t="s">
        <v>1000</v>
      </c>
      <c r="K39" t="s">
        <v>1001</v>
      </c>
      <c r="L39">
        <v>1346</v>
      </c>
      <c r="N39">
        <v>1009</v>
      </c>
      <c r="O39" t="s">
        <v>43</v>
      </c>
      <c r="P39" t="s">
        <v>43</v>
      </c>
      <c r="Q39">
        <v>1</v>
      </c>
      <c r="W39">
        <v>0</v>
      </c>
      <c r="X39">
        <v>-130701290</v>
      </c>
      <c r="Y39">
        <f t="shared" si="7"/>
        <v>0.02</v>
      </c>
      <c r="AA39">
        <v>86.41</v>
      </c>
      <c r="AB39">
        <v>0</v>
      </c>
      <c r="AC39">
        <v>0</v>
      </c>
      <c r="AD39">
        <v>0</v>
      </c>
      <c r="AE39">
        <v>56.11</v>
      </c>
      <c r="AF39">
        <v>0</v>
      </c>
      <c r="AG39">
        <v>0</v>
      </c>
      <c r="AH39">
        <v>0</v>
      </c>
      <c r="AI39">
        <v>1.54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0</v>
      </c>
      <c r="AT39">
        <v>0.02</v>
      </c>
      <c r="AU39" t="s">
        <v>0</v>
      </c>
      <c r="AV39">
        <v>0</v>
      </c>
      <c r="AW39">
        <v>2</v>
      </c>
      <c r="AX39">
        <v>449013150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1.1222000000000001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1.1222000000000001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ROUND(Y39*Source!I40,7)</f>
        <v>0</v>
      </c>
      <c r="CY39">
        <f t="shared" si="16"/>
        <v>86.41</v>
      </c>
      <c r="CZ39">
        <f t="shared" si="17"/>
        <v>56.11</v>
      </c>
      <c r="DA39">
        <f t="shared" si="18"/>
        <v>1.54</v>
      </c>
      <c r="DB39">
        <f t="shared" si="11"/>
        <v>1.1200000000000001</v>
      </c>
      <c r="DC39">
        <f t="shared" si="12"/>
        <v>0</v>
      </c>
      <c r="DD39" t="s">
        <v>0</v>
      </c>
      <c r="DE39" t="s">
        <v>0</v>
      </c>
      <c r="DF39">
        <f>ROUND(ROUND(AE39*AI39,2)*CX39,2)</f>
        <v>0</v>
      </c>
      <c r="DG39">
        <f t="shared" si="15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0</v>
      </c>
      <c r="DM39">
        <v>0</v>
      </c>
      <c r="DN39" t="s">
        <v>0</v>
      </c>
      <c r="DO39">
        <v>0</v>
      </c>
    </row>
    <row r="40" spans="1:119" x14ac:dyDescent="0.2">
      <c r="A40">
        <f>ROW(Source!A40)</f>
        <v>40</v>
      </c>
      <c r="B40">
        <v>449016141</v>
      </c>
      <c r="C40">
        <v>449013122</v>
      </c>
      <c r="D40">
        <v>360070208</v>
      </c>
      <c r="E40">
        <v>114</v>
      </c>
      <c r="F40">
        <v>1</v>
      </c>
      <c r="G40">
        <v>1</v>
      </c>
      <c r="H40">
        <v>3</v>
      </c>
      <c r="I40" t="s">
        <v>46</v>
      </c>
      <c r="J40" t="s">
        <v>0</v>
      </c>
      <c r="K40" t="s">
        <v>47</v>
      </c>
      <c r="L40">
        <v>1371</v>
      </c>
      <c r="N40">
        <v>1013</v>
      </c>
      <c r="O40" t="s">
        <v>19</v>
      </c>
      <c r="P40" t="s">
        <v>19</v>
      </c>
      <c r="Q40">
        <v>1</v>
      </c>
      <c r="W40">
        <v>0</v>
      </c>
      <c r="X40">
        <v>457934895</v>
      </c>
      <c r="Y40">
        <f t="shared" si="7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0</v>
      </c>
      <c r="AT40">
        <v>0</v>
      </c>
      <c r="AU40" t="s">
        <v>0</v>
      </c>
      <c r="AV40">
        <v>0</v>
      </c>
      <c r="AW40">
        <v>2</v>
      </c>
      <c r="AX40">
        <v>449013151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0</v>
      </c>
      <c r="CY40">
        <f t="shared" si="16"/>
        <v>0</v>
      </c>
      <c r="CZ40">
        <f t="shared" si="17"/>
        <v>0</v>
      </c>
      <c r="DA40">
        <f t="shared" si="18"/>
        <v>1</v>
      </c>
      <c r="DB40">
        <f t="shared" si="11"/>
        <v>0</v>
      </c>
      <c r="DC40">
        <f t="shared" si="12"/>
        <v>0</v>
      </c>
      <c r="DD40" t="s">
        <v>0</v>
      </c>
      <c r="DE40" t="s">
        <v>0</v>
      </c>
      <c r="DF40">
        <f>ROUND(ROUND(AE40,2)*CX40,2)</f>
        <v>0</v>
      </c>
      <c r="DG40">
        <f t="shared" si="15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0</v>
      </c>
      <c r="DM40">
        <v>0</v>
      </c>
      <c r="DN40" t="s">
        <v>0</v>
      </c>
      <c r="DO40">
        <v>0</v>
      </c>
    </row>
    <row r="41" spans="1:119" x14ac:dyDescent="0.2">
      <c r="A41">
        <f>ROW(Source!A40)</f>
        <v>40</v>
      </c>
      <c r="B41">
        <v>449016141</v>
      </c>
      <c r="C41">
        <v>449013122</v>
      </c>
      <c r="D41">
        <v>360070887</v>
      </c>
      <c r="E41">
        <v>114</v>
      </c>
      <c r="F41">
        <v>1</v>
      </c>
      <c r="G41">
        <v>1</v>
      </c>
      <c r="H41">
        <v>3</v>
      </c>
      <c r="I41" t="s">
        <v>49</v>
      </c>
      <c r="J41" t="s">
        <v>0</v>
      </c>
      <c r="K41" t="s">
        <v>50</v>
      </c>
      <c r="L41">
        <v>1348</v>
      </c>
      <c r="N41">
        <v>1009</v>
      </c>
      <c r="O41" t="s">
        <v>51</v>
      </c>
      <c r="P41" t="s">
        <v>51</v>
      </c>
      <c r="Q41">
        <v>1000</v>
      </c>
      <c r="W41">
        <v>0</v>
      </c>
      <c r="X41">
        <v>1602794472</v>
      </c>
      <c r="Y41">
        <f t="shared" si="7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0</v>
      </c>
      <c r="AT41">
        <v>0</v>
      </c>
      <c r="AU41" t="s">
        <v>0</v>
      </c>
      <c r="AV41">
        <v>0</v>
      </c>
      <c r="AW41">
        <v>2</v>
      </c>
      <c r="AX41">
        <v>449013152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0</v>
      </c>
      <c r="CY41">
        <f t="shared" si="16"/>
        <v>0</v>
      </c>
      <c r="CZ41">
        <f t="shared" si="17"/>
        <v>0</v>
      </c>
      <c r="DA41">
        <f t="shared" si="18"/>
        <v>1</v>
      </c>
      <c r="DB41">
        <f t="shared" si="11"/>
        <v>0</v>
      </c>
      <c r="DC41">
        <f t="shared" si="12"/>
        <v>0</v>
      </c>
      <c r="DD41" t="s">
        <v>0</v>
      </c>
      <c r="DE41" t="s">
        <v>0</v>
      </c>
      <c r="DF41">
        <f>ROUND(ROUND(AE41,2)*CX41,2)</f>
        <v>0</v>
      </c>
      <c r="DG41">
        <f t="shared" si="15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0</v>
      </c>
      <c r="DM41">
        <v>0</v>
      </c>
      <c r="DN41" t="s">
        <v>0</v>
      </c>
      <c r="DO41">
        <v>0</v>
      </c>
    </row>
    <row r="42" spans="1:119" x14ac:dyDescent="0.2">
      <c r="A42">
        <f>ROW(Source!A40)</f>
        <v>40</v>
      </c>
      <c r="B42">
        <v>449016141</v>
      </c>
      <c r="C42">
        <v>449013122</v>
      </c>
      <c r="D42">
        <v>360071036</v>
      </c>
      <c r="E42">
        <v>114</v>
      </c>
      <c r="F42">
        <v>1</v>
      </c>
      <c r="G42">
        <v>1</v>
      </c>
      <c r="H42">
        <v>3</v>
      </c>
      <c r="I42" t="s">
        <v>53</v>
      </c>
      <c r="J42" t="s">
        <v>0</v>
      </c>
      <c r="K42" t="s">
        <v>54</v>
      </c>
      <c r="L42">
        <v>1346</v>
      </c>
      <c r="N42">
        <v>1009</v>
      </c>
      <c r="O42" t="s">
        <v>43</v>
      </c>
      <c r="P42" t="s">
        <v>43</v>
      </c>
      <c r="Q42">
        <v>1</v>
      </c>
      <c r="W42">
        <v>0</v>
      </c>
      <c r="X42">
        <v>-1111733769</v>
      </c>
      <c r="Y42">
        <f t="shared" si="7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0</v>
      </c>
      <c r="AT42">
        <v>0</v>
      </c>
      <c r="AU42" t="s">
        <v>0</v>
      </c>
      <c r="AV42">
        <v>0</v>
      </c>
      <c r="AW42">
        <v>2</v>
      </c>
      <c r="AX42">
        <v>449013153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0</v>
      </c>
      <c r="CY42">
        <f t="shared" si="16"/>
        <v>0</v>
      </c>
      <c r="CZ42">
        <f t="shared" si="17"/>
        <v>0</v>
      </c>
      <c r="DA42">
        <f t="shared" si="18"/>
        <v>1</v>
      </c>
      <c r="DB42">
        <f t="shared" si="11"/>
        <v>0</v>
      </c>
      <c r="DC42">
        <f t="shared" si="12"/>
        <v>0</v>
      </c>
      <c r="DD42" t="s">
        <v>0</v>
      </c>
      <c r="DE42" t="s">
        <v>0</v>
      </c>
      <c r="DF42">
        <f>ROUND(ROUND(AE42,2)*CX42,2)</f>
        <v>0</v>
      </c>
      <c r="DG42">
        <f t="shared" si="15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0</v>
      </c>
      <c r="DM42">
        <v>0</v>
      </c>
      <c r="DN42" t="s">
        <v>0</v>
      </c>
      <c r="DO42">
        <v>0</v>
      </c>
    </row>
    <row r="43" spans="1:119" x14ac:dyDescent="0.2">
      <c r="A43">
        <f>ROW(Source!A40)</f>
        <v>40</v>
      </c>
      <c r="B43">
        <v>449016141</v>
      </c>
      <c r="C43">
        <v>449013122</v>
      </c>
      <c r="D43">
        <v>360071369</v>
      </c>
      <c r="E43">
        <v>114</v>
      </c>
      <c r="F43">
        <v>1</v>
      </c>
      <c r="G43">
        <v>1</v>
      </c>
      <c r="H43">
        <v>3</v>
      </c>
      <c r="I43" t="s">
        <v>56</v>
      </c>
      <c r="J43" t="s">
        <v>0</v>
      </c>
      <c r="K43" t="s">
        <v>57</v>
      </c>
      <c r="L43">
        <v>1348</v>
      </c>
      <c r="N43">
        <v>1009</v>
      </c>
      <c r="O43" t="s">
        <v>51</v>
      </c>
      <c r="P43" t="s">
        <v>51</v>
      </c>
      <c r="Q43">
        <v>1000</v>
      </c>
      <c r="W43">
        <v>0</v>
      </c>
      <c r="X43">
        <v>1613753229</v>
      </c>
      <c r="Y43">
        <f t="shared" si="7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0</v>
      </c>
      <c r="AT43">
        <v>0</v>
      </c>
      <c r="AU43" t="s">
        <v>0</v>
      </c>
      <c r="AV43">
        <v>0</v>
      </c>
      <c r="AW43">
        <v>2</v>
      </c>
      <c r="AX43">
        <v>449013154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0</v>
      </c>
      <c r="CY43">
        <f t="shared" si="16"/>
        <v>0</v>
      </c>
      <c r="CZ43">
        <f t="shared" si="17"/>
        <v>0</v>
      </c>
      <c r="DA43">
        <f t="shared" si="18"/>
        <v>1</v>
      </c>
      <c r="DB43">
        <f t="shared" si="11"/>
        <v>0</v>
      </c>
      <c r="DC43">
        <f t="shared" si="12"/>
        <v>0</v>
      </c>
      <c r="DD43" t="s">
        <v>0</v>
      </c>
      <c r="DE43" t="s">
        <v>0</v>
      </c>
      <c r="DF43">
        <f>ROUND(ROUND(AE43,2)*CX43,2)</f>
        <v>0</v>
      </c>
      <c r="DG43">
        <f t="shared" si="15"/>
        <v>0</v>
      </c>
      <c r="DH43">
        <f t="shared" si="1"/>
        <v>0</v>
      </c>
      <c r="DI43">
        <f t="shared" si="2"/>
        <v>0</v>
      </c>
      <c r="DJ43">
        <f t="shared" si="19"/>
        <v>0</v>
      </c>
      <c r="DK43">
        <v>0</v>
      </c>
      <c r="DL43" t="s">
        <v>0</v>
      </c>
      <c r="DM43">
        <v>0</v>
      </c>
      <c r="DN43" t="s">
        <v>0</v>
      </c>
      <c r="DO43">
        <v>0</v>
      </c>
    </row>
    <row r="44" spans="1:119" x14ac:dyDescent="0.2">
      <c r="A44">
        <f>ROW(Source!A40)</f>
        <v>40</v>
      </c>
      <c r="B44">
        <v>449016141</v>
      </c>
      <c r="C44">
        <v>449013122</v>
      </c>
      <c r="D44">
        <v>360162229</v>
      </c>
      <c r="E44">
        <v>1</v>
      </c>
      <c r="F44">
        <v>1</v>
      </c>
      <c r="G44">
        <v>1</v>
      </c>
      <c r="H44">
        <v>3</v>
      </c>
      <c r="I44" t="s">
        <v>1002</v>
      </c>
      <c r="J44" t="s">
        <v>1009</v>
      </c>
      <c r="K44" t="s">
        <v>1004</v>
      </c>
      <c r="L44">
        <v>1348</v>
      </c>
      <c r="N44">
        <v>1009</v>
      </c>
      <c r="O44" t="s">
        <v>51</v>
      </c>
      <c r="P44" t="s">
        <v>51</v>
      </c>
      <c r="Q44">
        <v>1000</v>
      </c>
      <c r="W44">
        <v>0</v>
      </c>
      <c r="X44">
        <v>-460826109</v>
      </c>
      <c r="Y44">
        <f t="shared" si="7"/>
        <v>4.0000000000000002E-4</v>
      </c>
      <c r="AA44">
        <v>88222.16</v>
      </c>
      <c r="AB44">
        <v>0</v>
      </c>
      <c r="AC44">
        <v>0</v>
      </c>
      <c r="AD44">
        <v>0</v>
      </c>
      <c r="AE44">
        <v>61265.39</v>
      </c>
      <c r="AF44">
        <v>0</v>
      </c>
      <c r="AG44">
        <v>0</v>
      </c>
      <c r="AH44">
        <v>0</v>
      </c>
      <c r="AI44">
        <v>1.44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0</v>
      </c>
      <c r="AT44">
        <v>4.0000000000000002E-4</v>
      </c>
      <c r="AU44" t="s">
        <v>0</v>
      </c>
      <c r="AV44">
        <v>0</v>
      </c>
      <c r="AW44">
        <v>2</v>
      </c>
      <c r="AX44">
        <v>449013155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24.506156000000001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24.506156000000001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ROUND(Y44*Source!I40,7)</f>
        <v>0</v>
      </c>
      <c r="CY44">
        <f t="shared" si="16"/>
        <v>88222.16</v>
      </c>
      <c r="CZ44">
        <f t="shared" si="17"/>
        <v>61265.39</v>
      </c>
      <c r="DA44">
        <f t="shared" si="18"/>
        <v>1.44</v>
      </c>
      <c r="DB44">
        <f t="shared" si="11"/>
        <v>24.51</v>
      </c>
      <c r="DC44">
        <f t="shared" si="12"/>
        <v>0</v>
      </c>
      <c r="DD44" t="s">
        <v>0</v>
      </c>
      <c r="DE44" t="s">
        <v>0</v>
      </c>
      <c r="DF44">
        <f>ROUND(ROUND(AE44*AI44,2)*CX44,2)</f>
        <v>0</v>
      </c>
      <c r="DG44">
        <f t="shared" si="15"/>
        <v>0</v>
      </c>
      <c r="DH44">
        <f t="shared" si="1"/>
        <v>0</v>
      </c>
      <c r="DI44">
        <f t="shared" si="2"/>
        <v>0</v>
      </c>
      <c r="DJ44">
        <f t="shared" si="19"/>
        <v>0</v>
      </c>
      <c r="DK44">
        <v>0</v>
      </c>
      <c r="DL44" t="s">
        <v>0</v>
      </c>
      <c r="DM44">
        <v>0</v>
      </c>
      <c r="DN44" t="s">
        <v>0</v>
      </c>
      <c r="DO44">
        <v>0</v>
      </c>
    </row>
    <row r="45" spans="1:119" x14ac:dyDescent="0.2">
      <c r="A45">
        <f>ROW(Source!A40)</f>
        <v>40</v>
      </c>
      <c r="B45">
        <v>449016141</v>
      </c>
      <c r="C45">
        <v>449013122</v>
      </c>
      <c r="D45">
        <v>360162269</v>
      </c>
      <c r="E45">
        <v>1</v>
      </c>
      <c r="F45">
        <v>1</v>
      </c>
      <c r="G45">
        <v>1</v>
      </c>
      <c r="H45">
        <v>3</v>
      </c>
      <c r="I45" t="s">
        <v>1005</v>
      </c>
      <c r="J45" t="s">
        <v>1006</v>
      </c>
      <c r="K45" t="s">
        <v>1007</v>
      </c>
      <c r="L45">
        <v>1348</v>
      </c>
      <c r="N45">
        <v>1009</v>
      </c>
      <c r="O45" t="s">
        <v>51</v>
      </c>
      <c r="P45" t="s">
        <v>51</v>
      </c>
      <c r="Q45">
        <v>1000</v>
      </c>
      <c r="W45">
        <v>0</v>
      </c>
      <c r="X45">
        <v>1215516986</v>
      </c>
      <c r="Y45">
        <f t="shared" si="7"/>
        <v>1E-4</v>
      </c>
      <c r="AA45">
        <v>103227.06</v>
      </c>
      <c r="AB45">
        <v>0</v>
      </c>
      <c r="AC45">
        <v>0</v>
      </c>
      <c r="AD45">
        <v>0</v>
      </c>
      <c r="AE45">
        <v>80020.98</v>
      </c>
      <c r="AF45">
        <v>0</v>
      </c>
      <c r="AG45">
        <v>0</v>
      </c>
      <c r="AH45">
        <v>0</v>
      </c>
      <c r="AI45">
        <v>1.29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0</v>
      </c>
      <c r="AT45">
        <v>1E-4</v>
      </c>
      <c r="AU45" t="s">
        <v>0</v>
      </c>
      <c r="AV45">
        <v>0</v>
      </c>
      <c r="AW45">
        <v>2</v>
      </c>
      <c r="AX45">
        <v>449013156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8.0020980000000002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8.0020980000000002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ROUND(Y45*Source!I40,7)</f>
        <v>0</v>
      </c>
      <c r="CY45">
        <f t="shared" si="16"/>
        <v>103227.06</v>
      </c>
      <c r="CZ45">
        <f t="shared" si="17"/>
        <v>80020.98</v>
      </c>
      <c r="DA45">
        <f t="shared" si="18"/>
        <v>1.29</v>
      </c>
      <c r="DB45">
        <f t="shared" si="11"/>
        <v>8</v>
      </c>
      <c r="DC45">
        <f t="shared" si="12"/>
        <v>0</v>
      </c>
      <c r="DD45" t="s">
        <v>0</v>
      </c>
      <c r="DE45" t="s">
        <v>0</v>
      </c>
      <c r="DF45">
        <f>ROUND(ROUND(AE45*AI45,2)*CX45,2)</f>
        <v>0</v>
      </c>
      <c r="DG45">
        <f t="shared" si="15"/>
        <v>0</v>
      </c>
      <c r="DH45">
        <f t="shared" si="1"/>
        <v>0</v>
      </c>
      <c r="DI45">
        <f t="shared" si="2"/>
        <v>0</v>
      </c>
      <c r="DJ45">
        <f t="shared" si="19"/>
        <v>0</v>
      </c>
      <c r="DK45">
        <v>0</v>
      </c>
      <c r="DL45" t="s">
        <v>0</v>
      </c>
      <c r="DM45">
        <v>0</v>
      </c>
      <c r="DN45" t="s">
        <v>0</v>
      </c>
      <c r="DO45">
        <v>0</v>
      </c>
    </row>
    <row r="46" spans="1:119" x14ac:dyDescent="0.2">
      <c r="A46">
        <f>ROW(Source!A40)</f>
        <v>40</v>
      </c>
      <c r="B46">
        <v>449016141</v>
      </c>
      <c r="C46">
        <v>449013122</v>
      </c>
      <c r="D46">
        <v>360169916</v>
      </c>
      <c r="E46">
        <v>1</v>
      </c>
      <c r="F46">
        <v>1</v>
      </c>
      <c r="G46">
        <v>1</v>
      </c>
      <c r="H46">
        <v>3</v>
      </c>
      <c r="I46" t="s">
        <v>231</v>
      </c>
      <c r="J46" t="s">
        <v>233</v>
      </c>
      <c r="K46" t="s">
        <v>232</v>
      </c>
      <c r="L46">
        <v>1425</v>
      </c>
      <c r="N46">
        <v>1013</v>
      </c>
      <c r="O46" t="s">
        <v>212</v>
      </c>
      <c r="P46" t="s">
        <v>212</v>
      </c>
      <c r="Q46">
        <v>1</v>
      </c>
      <c r="W46">
        <v>0</v>
      </c>
      <c r="X46">
        <v>600080833</v>
      </c>
      <c r="Y46">
        <f t="shared" si="7"/>
        <v>0.06</v>
      </c>
      <c r="AA46">
        <v>1351.57</v>
      </c>
      <c r="AB46">
        <v>0</v>
      </c>
      <c r="AC46">
        <v>0</v>
      </c>
      <c r="AD46">
        <v>0</v>
      </c>
      <c r="AE46">
        <v>1031.73</v>
      </c>
      <c r="AF46">
        <v>0</v>
      </c>
      <c r="AG46">
        <v>0</v>
      </c>
      <c r="AH46">
        <v>0</v>
      </c>
      <c r="AI46">
        <v>1.31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0</v>
      </c>
      <c r="AT46">
        <v>0.06</v>
      </c>
      <c r="AU46" t="s">
        <v>0</v>
      </c>
      <c r="AV46">
        <v>0</v>
      </c>
      <c r="AW46">
        <v>2</v>
      </c>
      <c r="AX46">
        <v>449013157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61.903799999999997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61.903799999999997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ROUND(Y46*Source!I40,7)</f>
        <v>0</v>
      </c>
      <c r="CY46">
        <f t="shared" si="16"/>
        <v>1351.57</v>
      </c>
      <c r="CZ46">
        <f t="shared" si="17"/>
        <v>1031.73</v>
      </c>
      <c r="DA46">
        <f t="shared" si="18"/>
        <v>1.31</v>
      </c>
      <c r="DB46">
        <f t="shared" si="11"/>
        <v>61.9</v>
      </c>
      <c r="DC46">
        <f t="shared" si="12"/>
        <v>0</v>
      </c>
      <c r="DD46" t="s">
        <v>0</v>
      </c>
      <c r="DE46" t="s">
        <v>0</v>
      </c>
      <c r="DF46">
        <f>ROUND(ROUND(AE46*AI46,2)*CX46,2)</f>
        <v>0</v>
      </c>
      <c r="DG46">
        <f t="shared" si="15"/>
        <v>0</v>
      </c>
      <c r="DH46">
        <f t="shared" si="1"/>
        <v>0</v>
      </c>
      <c r="DI46">
        <f t="shared" si="2"/>
        <v>0</v>
      </c>
      <c r="DJ46">
        <f t="shared" si="19"/>
        <v>0</v>
      </c>
      <c r="DK46">
        <v>0</v>
      </c>
      <c r="DL46" t="s">
        <v>0</v>
      </c>
      <c r="DM46">
        <v>0</v>
      </c>
      <c r="DN46" t="s">
        <v>0</v>
      </c>
      <c r="DO46">
        <v>0</v>
      </c>
    </row>
    <row r="47" spans="1:119" x14ac:dyDescent="0.2">
      <c r="A47">
        <f>ROW(Source!A40)</f>
        <v>40</v>
      </c>
      <c r="B47">
        <v>449016141</v>
      </c>
      <c r="C47">
        <v>449013122</v>
      </c>
      <c r="D47">
        <v>360073654</v>
      </c>
      <c r="E47">
        <v>114</v>
      </c>
      <c r="F47">
        <v>1</v>
      </c>
      <c r="G47">
        <v>1</v>
      </c>
      <c r="H47">
        <v>3</v>
      </c>
      <c r="I47" t="s">
        <v>59</v>
      </c>
      <c r="J47" t="s">
        <v>0</v>
      </c>
      <c r="K47" t="s">
        <v>60</v>
      </c>
      <c r="L47">
        <v>1371</v>
      </c>
      <c r="N47">
        <v>1013</v>
      </c>
      <c r="O47" t="s">
        <v>19</v>
      </c>
      <c r="P47" t="s">
        <v>19</v>
      </c>
      <c r="Q47">
        <v>1</v>
      </c>
      <c r="W47">
        <v>0</v>
      </c>
      <c r="X47">
        <v>-950997571</v>
      </c>
      <c r="Y47">
        <f t="shared" si="7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0</v>
      </c>
      <c r="AT47">
        <v>0</v>
      </c>
      <c r="AU47" t="s">
        <v>0</v>
      </c>
      <c r="AV47">
        <v>0</v>
      </c>
      <c r="AW47">
        <v>2</v>
      </c>
      <c r="AX47">
        <v>449013158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ROUND(Y47*Source!I40,7)</f>
        <v>0</v>
      </c>
      <c r="CY47">
        <f t="shared" si="16"/>
        <v>0</v>
      </c>
      <c r="CZ47">
        <f t="shared" si="17"/>
        <v>0</v>
      </c>
      <c r="DA47">
        <f t="shared" si="18"/>
        <v>1</v>
      </c>
      <c r="DB47">
        <f t="shared" si="11"/>
        <v>0</v>
      </c>
      <c r="DC47">
        <f t="shared" si="12"/>
        <v>0</v>
      </c>
      <c r="DD47" t="s">
        <v>0</v>
      </c>
      <c r="DE47" t="s">
        <v>0</v>
      </c>
      <c r="DF47">
        <f t="shared" ref="DF47:DF55" si="20">ROUND(ROUND(AE47,2)*CX47,2)</f>
        <v>0</v>
      </c>
      <c r="DG47">
        <f t="shared" si="15"/>
        <v>0</v>
      </c>
      <c r="DH47">
        <f t="shared" si="1"/>
        <v>0</v>
      </c>
      <c r="DI47">
        <f t="shared" si="2"/>
        <v>0</v>
      </c>
      <c r="DJ47">
        <f t="shared" si="19"/>
        <v>0</v>
      </c>
      <c r="DK47">
        <v>0</v>
      </c>
      <c r="DL47" t="s">
        <v>0</v>
      </c>
      <c r="DM47">
        <v>0</v>
      </c>
      <c r="DN47" t="s">
        <v>0</v>
      </c>
      <c r="DO47">
        <v>0</v>
      </c>
    </row>
    <row r="48" spans="1:119" x14ac:dyDescent="0.2">
      <c r="A48">
        <f>ROW(Source!A40)</f>
        <v>40</v>
      </c>
      <c r="B48">
        <v>449016141</v>
      </c>
      <c r="C48">
        <v>449013122</v>
      </c>
      <c r="D48">
        <v>360073667</v>
      </c>
      <c r="E48">
        <v>114</v>
      </c>
      <c r="F48">
        <v>1</v>
      </c>
      <c r="G48">
        <v>1</v>
      </c>
      <c r="H48">
        <v>3</v>
      </c>
      <c r="I48" t="s">
        <v>78</v>
      </c>
      <c r="J48" t="s">
        <v>0</v>
      </c>
      <c r="K48" t="s">
        <v>79</v>
      </c>
      <c r="L48">
        <v>1346</v>
      </c>
      <c r="N48">
        <v>1009</v>
      </c>
      <c r="O48" t="s">
        <v>43</v>
      </c>
      <c r="P48" t="s">
        <v>43</v>
      </c>
      <c r="Q48">
        <v>1</v>
      </c>
      <c r="W48">
        <v>0</v>
      </c>
      <c r="X48">
        <v>-1307724210</v>
      </c>
      <c r="Y48">
        <f t="shared" si="7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1</v>
      </c>
      <c r="AO48">
        <v>0</v>
      </c>
      <c r="AP48">
        <v>1</v>
      </c>
      <c r="AQ48">
        <v>0</v>
      </c>
      <c r="AR48">
        <v>0</v>
      </c>
      <c r="AS48" t="s">
        <v>0</v>
      </c>
      <c r="AT48">
        <v>0</v>
      </c>
      <c r="AU48" t="s">
        <v>0</v>
      </c>
      <c r="AV48">
        <v>0</v>
      </c>
      <c r="AW48">
        <v>2</v>
      </c>
      <c r="AX48">
        <v>449013159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ROUND(Y48*Source!I40,7)</f>
        <v>0</v>
      </c>
      <c r="CY48">
        <f t="shared" si="16"/>
        <v>0</v>
      </c>
      <c r="CZ48">
        <f t="shared" si="17"/>
        <v>0</v>
      </c>
      <c r="DA48">
        <f t="shared" si="18"/>
        <v>1</v>
      </c>
      <c r="DB48">
        <f t="shared" si="11"/>
        <v>0</v>
      </c>
      <c r="DC48">
        <f t="shared" si="12"/>
        <v>0</v>
      </c>
      <c r="DD48" t="s">
        <v>0</v>
      </c>
      <c r="DE48" t="s">
        <v>0</v>
      </c>
      <c r="DF48">
        <f t="shared" si="20"/>
        <v>0</v>
      </c>
      <c r="DG48">
        <f t="shared" si="15"/>
        <v>0</v>
      </c>
      <c r="DH48">
        <f t="shared" si="1"/>
        <v>0</v>
      </c>
      <c r="DI48">
        <f t="shared" si="2"/>
        <v>0</v>
      </c>
      <c r="DJ48">
        <f t="shared" si="19"/>
        <v>0</v>
      </c>
      <c r="DK48">
        <v>0</v>
      </c>
      <c r="DL48" t="s">
        <v>0</v>
      </c>
      <c r="DM48">
        <v>0</v>
      </c>
      <c r="DN48" t="s">
        <v>0</v>
      </c>
      <c r="DO48">
        <v>0</v>
      </c>
    </row>
    <row r="49" spans="1:119" x14ac:dyDescent="0.2">
      <c r="A49">
        <f>ROW(Source!A40)</f>
        <v>40</v>
      </c>
      <c r="B49">
        <v>449016141</v>
      </c>
      <c r="C49">
        <v>449013122</v>
      </c>
      <c r="D49">
        <v>360073677</v>
      </c>
      <c r="E49">
        <v>114</v>
      </c>
      <c r="F49">
        <v>1</v>
      </c>
      <c r="G49">
        <v>1</v>
      </c>
      <c r="H49">
        <v>3</v>
      </c>
      <c r="I49" t="s">
        <v>81</v>
      </c>
      <c r="J49" t="s">
        <v>0</v>
      </c>
      <c r="K49" t="s">
        <v>79</v>
      </c>
      <c r="L49">
        <v>1346</v>
      </c>
      <c r="N49">
        <v>1009</v>
      </c>
      <c r="O49" t="s">
        <v>43</v>
      </c>
      <c r="P49" t="s">
        <v>43</v>
      </c>
      <c r="Q49">
        <v>1</v>
      </c>
      <c r="W49">
        <v>0</v>
      </c>
      <c r="X49">
        <v>644915416</v>
      </c>
      <c r="Y49">
        <f t="shared" si="7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0</v>
      </c>
      <c r="AT49">
        <v>0</v>
      </c>
      <c r="AU49" t="s">
        <v>0</v>
      </c>
      <c r="AV49">
        <v>0</v>
      </c>
      <c r="AW49">
        <v>2</v>
      </c>
      <c r="AX49">
        <v>449013160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ROUND(Y49*Source!I40,7)</f>
        <v>0</v>
      </c>
      <c r="CY49">
        <f t="shared" si="16"/>
        <v>0</v>
      </c>
      <c r="CZ49">
        <f t="shared" si="17"/>
        <v>0</v>
      </c>
      <c r="DA49">
        <f t="shared" si="18"/>
        <v>1</v>
      </c>
      <c r="DB49">
        <f t="shared" si="11"/>
        <v>0</v>
      </c>
      <c r="DC49">
        <f t="shared" si="12"/>
        <v>0</v>
      </c>
      <c r="DD49" t="s">
        <v>0</v>
      </c>
      <c r="DE49" t="s">
        <v>0</v>
      </c>
      <c r="DF49">
        <f t="shared" si="20"/>
        <v>0</v>
      </c>
      <c r="DG49">
        <f t="shared" si="15"/>
        <v>0</v>
      </c>
      <c r="DH49">
        <f t="shared" si="1"/>
        <v>0</v>
      </c>
      <c r="DI49">
        <f t="shared" si="2"/>
        <v>0</v>
      </c>
      <c r="DJ49">
        <f t="shared" si="19"/>
        <v>0</v>
      </c>
      <c r="DK49">
        <v>0</v>
      </c>
      <c r="DL49" t="s">
        <v>0</v>
      </c>
      <c r="DM49">
        <v>0</v>
      </c>
      <c r="DN49" t="s">
        <v>0</v>
      </c>
      <c r="DO49">
        <v>0</v>
      </c>
    </row>
    <row r="50" spans="1:119" x14ac:dyDescent="0.2">
      <c r="A50">
        <f>ROW(Source!A40)</f>
        <v>40</v>
      </c>
      <c r="B50">
        <v>449016141</v>
      </c>
      <c r="C50">
        <v>449013122</v>
      </c>
      <c r="D50">
        <v>360073699</v>
      </c>
      <c r="E50">
        <v>114</v>
      </c>
      <c r="F50">
        <v>1</v>
      </c>
      <c r="G50">
        <v>1</v>
      </c>
      <c r="H50">
        <v>3</v>
      </c>
      <c r="I50" t="s">
        <v>62</v>
      </c>
      <c r="J50" t="s">
        <v>0</v>
      </c>
      <c r="K50" t="s">
        <v>63</v>
      </c>
      <c r="L50">
        <v>1371</v>
      </c>
      <c r="N50">
        <v>1013</v>
      </c>
      <c r="O50" t="s">
        <v>19</v>
      </c>
      <c r="P50" t="s">
        <v>19</v>
      </c>
      <c r="Q50">
        <v>1</v>
      </c>
      <c r="W50">
        <v>0</v>
      </c>
      <c r="X50">
        <v>-320198552</v>
      </c>
      <c r="Y50">
        <f t="shared" ref="Y50:Y71" si="21">AT50</f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0</v>
      </c>
      <c r="AT50">
        <v>0</v>
      </c>
      <c r="AU50" t="s">
        <v>0</v>
      </c>
      <c r="AV50">
        <v>0</v>
      </c>
      <c r="AW50">
        <v>2</v>
      </c>
      <c r="AX50">
        <v>449013161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0</v>
      </c>
      <c r="CY50">
        <f t="shared" si="16"/>
        <v>0</v>
      </c>
      <c r="CZ50">
        <f t="shared" si="17"/>
        <v>0</v>
      </c>
      <c r="DA50">
        <f t="shared" si="18"/>
        <v>1</v>
      </c>
      <c r="DB50">
        <f t="shared" ref="DB50:DB71" si="22">ROUND(ROUND(AT50*CZ50,2),6)</f>
        <v>0</v>
      </c>
      <c r="DC50">
        <f t="shared" ref="DC50:DC71" si="23">ROUND(ROUND(AT50*AG50,2),6)</f>
        <v>0</v>
      </c>
      <c r="DD50" t="s">
        <v>0</v>
      </c>
      <c r="DE50" t="s">
        <v>0</v>
      </c>
      <c r="DF50">
        <f t="shared" si="20"/>
        <v>0</v>
      </c>
      <c r="DG50">
        <f t="shared" si="15"/>
        <v>0</v>
      </c>
      <c r="DH50">
        <f t="shared" si="1"/>
        <v>0</v>
      </c>
      <c r="DI50">
        <f t="shared" si="2"/>
        <v>0</v>
      </c>
      <c r="DJ50">
        <f t="shared" si="19"/>
        <v>0</v>
      </c>
      <c r="DK50">
        <v>0</v>
      </c>
      <c r="DL50" t="s">
        <v>0</v>
      </c>
      <c r="DM50">
        <v>0</v>
      </c>
      <c r="DN50" t="s">
        <v>0</v>
      </c>
      <c r="DO50">
        <v>0</v>
      </c>
    </row>
    <row r="51" spans="1:119" x14ac:dyDescent="0.2">
      <c r="A51">
        <f>ROW(Source!A40)</f>
        <v>40</v>
      </c>
      <c r="B51">
        <v>449016141</v>
      </c>
      <c r="C51">
        <v>449013122</v>
      </c>
      <c r="D51">
        <v>360073703</v>
      </c>
      <c r="E51">
        <v>114</v>
      </c>
      <c r="F51">
        <v>1</v>
      </c>
      <c r="G51">
        <v>1</v>
      </c>
      <c r="H51">
        <v>3</v>
      </c>
      <c r="I51" t="s">
        <v>65</v>
      </c>
      <c r="J51" t="s">
        <v>0</v>
      </c>
      <c r="K51" t="s">
        <v>66</v>
      </c>
      <c r="L51">
        <v>1371</v>
      </c>
      <c r="N51">
        <v>1013</v>
      </c>
      <c r="O51" t="s">
        <v>19</v>
      </c>
      <c r="P51" t="s">
        <v>19</v>
      </c>
      <c r="Q51">
        <v>1</v>
      </c>
      <c r="W51">
        <v>0</v>
      </c>
      <c r="X51">
        <v>326010188</v>
      </c>
      <c r="Y51">
        <f t="shared" si="21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0</v>
      </c>
      <c r="AT51">
        <v>0</v>
      </c>
      <c r="AU51" t="s">
        <v>0</v>
      </c>
      <c r="AV51">
        <v>0</v>
      </c>
      <c r="AW51">
        <v>2</v>
      </c>
      <c r="AX51">
        <v>449013162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ROUND(Y51*Source!I40,7)</f>
        <v>0</v>
      </c>
      <c r="CY51">
        <f t="shared" si="16"/>
        <v>0</v>
      </c>
      <c r="CZ51">
        <f t="shared" si="17"/>
        <v>0</v>
      </c>
      <c r="DA51">
        <f t="shared" si="18"/>
        <v>1</v>
      </c>
      <c r="DB51">
        <f t="shared" si="22"/>
        <v>0</v>
      </c>
      <c r="DC51">
        <f t="shared" si="23"/>
        <v>0</v>
      </c>
      <c r="DD51" t="s">
        <v>0</v>
      </c>
      <c r="DE51" t="s">
        <v>0</v>
      </c>
      <c r="DF51">
        <f t="shared" si="20"/>
        <v>0</v>
      </c>
      <c r="DG51">
        <f t="shared" si="15"/>
        <v>0</v>
      </c>
      <c r="DH51">
        <f t="shared" si="1"/>
        <v>0</v>
      </c>
      <c r="DI51">
        <f t="shared" si="2"/>
        <v>0</v>
      </c>
      <c r="DJ51">
        <f t="shared" si="19"/>
        <v>0</v>
      </c>
      <c r="DK51">
        <v>0</v>
      </c>
      <c r="DL51" t="s">
        <v>0</v>
      </c>
      <c r="DM51">
        <v>0</v>
      </c>
      <c r="DN51" t="s">
        <v>0</v>
      </c>
      <c r="DO51">
        <v>0</v>
      </c>
    </row>
    <row r="52" spans="1:119" x14ac:dyDescent="0.2">
      <c r="A52">
        <f>ROW(Source!A51)</f>
        <v>51</v>
      </c>
      <c r="B52">
        <v>449016141</v>
      </c>
      <c r="C52">
        <v>449013173</v>
      </c>
      <c r="D52">
        <v>360068687</v>
      </c>
      <c r="E52">
        <v>114</v>
      </c>
      <c r="F52">
        <v>1</v>
      </c>
      <c r="G52">
        <v>1</v>
      </c>
      <c r="H52">
        <v>1</v>
      </c>
      <c r="I52" t="s">
        <v>984</v>
      </c>
      <c r="J52" t="s">
        <v>0</v>
      </c>
      <c r="K52" t="s">
        <v>985</v>
      </c>
      <c r="L52">
        <v>1191</v>
      </c>
      <c r="N52">
        <v>1013</v>
      </c>
      <c r="O52" t="s">
        <v>969</v>
      </c>
      <c r="P52" t="s">
        <v>969</v>
      </c>
      <c r="Q52">
        <v>1</v>
      </c>
      <c r="W52">
        <v>0</v>
      </c>
      <c r="X52">
        <v>32079103</v>
      </c>
      <c r="Y52">
        <f t="shared" si="21"/>
        <v>9</v>
      </c>
      <c r="AA52">
        <v>0</v>
      </c>
      <c r="AB52">
        <v>0</v>
      </c>
      <c r="AC52">
        <v>0</v>
      </c>
      <c r="AD52">
        <v>748.18</v>
      </c>
      <c r="AE52">
        <v>0</v>
      </c>
      <c r="AF52">
        <v>0</v>
      </c>
      <c r="AG52">
        <v>0</v>
      </c>
      <c r="AH52">
        <v>748.18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0</v>
      </c>
      <c r="AT52">
        <v>9</v>
      </c>
      <c r="AU52" t="s">
        <v>0</v>
      </c>
      <c r="AV52">
        <v>1</v>
      </c>
      <c r="AW52">
        <v>2</v>
      </c>
      <c r="AX52">
        <v>449013194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6733.62</v>
      </c>
      <c r="BN52">
        <v>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6733.62</v>
      </c>
      <c r="BU52">
        <v>9</v>
      </c>
      <c r="BV52">
        <v>0</v>
      </c>
      <c r="BW52">
        <v>1</v>
      </c>
      <c r="CU52">
        <f>ROUND(AT52*Source!I51*AH52*AL52,2)</f>
        <v>0</v>
      </c>
      <c r="CV52">
        <f>ROUND(Y52*Source!I51,7)</f>
        <v>0</v>
      </c>
      <c r="CW52">
        <v>0</v>
      </c>
      <c r="CX52">
        <f>ROUND(Y52*Source!I51,7)</f>
        <v>0</v>
      </c>
      <c r="CY52">
        <f>AD52</f>
        <v>748.18</v>
      </c>
      <c r="CZ52">
        <f>AH52</f>
        <v>748.18</v>
      </c>
      <c r="DA52">
        <f>AL52</f>
        <v>1</v>
      </c>
      <c r="DB52">
        <f t="shared" si="22"/>
        <v>6733.62</v>
      </c>
      <c r="DC52">
        <f t="shared" si="23"/>
        <v>0</v>
      </c>
      <c r="DD52" t="s">
        <v>0</v>
      </c>
      <c r="DE52" t="s">
        <v>0</v>
      </c>
      <c r="DF52">
        <f t="shared" si="20"/>
        <v>0</v>
      </c>
      <c r="DG52">
        <f t="shared" si="15"/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0</v>
      </c>
      <c r="DM52">
        <v>0</v>
      </c>
      <c r="DN52" t="s">
        <v>0</v>
      </c>
      <c r="DO52">
        <v>0</v>
      </c>
    </row>
    <row r="53" spans="1:119" x14ac:dyDescent="0.2">
      <c r="A53">
        <f>ROW(Source!A51)</f>
        <v>51</v>
      </c>
      <c r="B53">
        <v>449016141</v>
      </c>
      <c r="C53">
        <v>449013173</v>
      </c>
      <c r="D53">
        <v>360068876</v>
      </c>
      <c r="E53">
        <v>114</v>
      </c>
      <c r="F53">
        <v>1</v>
      </c>
      <c r="G53">
        <v>1</v>
      </c>
      <c r="H53">
        <v>1</v>
      </c>
      <c r="I53" t="s">
        <v>970</v>
      </c>
      <c r="J53" t="s">
        <v>0</v>
      </c>
      <c r="K53" t="s">
        <v>971</v>
      </c>
      <c r="L53">
        <v>1191</v>
      </c>
      <c r="N53">
        <v>1013</v>
      </c>
      <c r="O53" t="s">
        <v>969</v>
      </c>
      <c r="P53" t="s">
        <v>969</v>
      </c>
      <c r="Q53">
        <v>1</v>
      </c>
      <c r="W53">
        <v>0</v>
      </c>
      <c r="X53">
        <v>-1417349443</v>
      </c>
      <c r="Y53">
        <f t="shared" si="21"/>
        <v>3.21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0</v>
      </c>
      <c r="AT53">
        <v>3.21</v>
      </c>
      <c r="AU53" t="s">
        <v>0</v>
      </c>
      <c r="AV53">
        <v>2</v>
      </c>
      <c r="AW53">
        <v>2</v>
      </c>
      <c r="AX53">
        <v>449013195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ROUND(Y53*Source!I51,7)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0</v>
      </c>
      <c r="DE53" t="s">
        <v>0</v>
      </c>
      <c r="DF53">
        <f t="shared" si="20"/>
        <v>0</v>
      </c>
      <c r="DG53">
        <f t="shared" si="15"/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0</v>
      </c>
      <c r="DM53">
        <v>0</v>
      </c>
      <c r="DN53" t="s">
        <v>0</v>
      </c>
      <c r="DO53">
        <v>0</v>
      </c>
    </row>
    <row r="54" spans="1:119" x14ac:dyDescent="0.2">
      <c r="A54">
        <f>ROW(Source!A51)</f>
        <v>51</v>
      </c>
      <c r="B54">
        <v>449016141</v>
      </c>
      <c r="C54">
        <v>449013173</v>
      </c>
      <c r="D54">
        <v>360196170</v>
      </c>
      <c r="E54">
        <v>1</v>
      </c>
      <c r="F54">
        <v>1</v>
      </c>
      <c r="G54">
        <v>1</v>
      </c>
      <c r="H54">
        <v>2</v>
      </c>
      <c r="I54" t="s">
        <v>986</v>
      </c>
      <c r="J54" t="s">
        <v>987</v>
      </c>
      <c r="K54" t="s">
        <v>988</v>
      </c>
      <c r="L54">
        <v>1368</v>
      </c>
      <c r="N54">
        <v>1011</v>
      </c>
      <c r="O54" t="s">
        <v>975</v>
      </c>
      <c r="P54" t="s">
        <v>975</v>
      </c>
      <c r="Q54">
        <v>1</v>
      </c>
      <c r="W54">
        <v>0</v>
      </c>
      <c r="X54">
        <v>1146632698</v>
      </c>
      <c r="Y54">
        <f t="shared" si="21"/>
        <v>2.6</v>
      </c>
      <c r="AA54">
        <v>0</v>
      </c>
      <c r="AB54">
        <v>2736.29</v>
      </c>
      <c r="AC54">
        <v>932.95</v>
      </c>
      <c r="AD54">
        <v>0</v>
      </c>
      <c r="AE54">
        <v>0</v>
      </c>
      <c r="AF54">
        <v>2088.77</v>
      </c>
      <c r="AG54">
        <v>932.95</v>
      </c>
      <c r="AH54">
        <v>0</v>
      </c>
      <c r="AI54">
        <v>1</v>
      </c>
      <c r="AJ54">
        <v>1.31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0</v>
      </c>
      <c r="AT54">
        <v>2.6</v>
      </c>
      <c r="AU54" t="s">
        <v>0</v>
      </c>
      <c r="AV54">
        <v>1</v>
      </c>
      <c r="AW54">
        <v>2</v>
      </c>
      <c r="AX54">
        <v>449013196</v>
      </c>
      <c r="AY54">
        <v>2</v>
      </c>
      <c r="AZ54">
        <v>65536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5430.8019999999997</v>
      </c>
      <c r="BL54">
        <v>2425.67</v>
      </c>
      <c r="BM54">
        <v>0</v>
      </c>
      <c r="BN54">
        <v>0</v>
      </c>
      <c r="BO54">
        <v>2.6</v>
      </c>
      <c r="BP54">
        <v>1</v>
      </c>
      <c r="BQ54">
        <v>0</v>
      </c>
      <c r="BR54">
        <v>5430.8019999999997</v>
      </c>
      <c r="BS54">
        <v>2425.67</v>
      </c>
      <c r="BT54">
        <v>0</v>
      </c>
      <c r="BU54">
        <v>0</v>
      </c>
      <c r="BV54">
        <v>2.6</v>
      </c>
      <c r="BW54">
        <v>1</v>
      </c>
      <c r="CV54">
        <v>0</v>
      </c>
      <c r="CW54">
        <f>ROUND(Y54*Source!I51*DO54,7)</f>
        <v>0</v>
      </c>
      <c r="CX54">
        <f>ROUND(Y54*Source!I51,7)</f>
        <v>0</v>
      </c>
      <c r="CY54">
        <f>AB54</f>
        <v>2736.29</v>
      </c>
      <c r="CZ54">
        <f>AF54</f>
        <v>2088.77</v>
      </c>
      <c r="DA54">
        <f>AJ54</f>
        <v>1.31</v>
      </c>
      <c r="DB54">
        <f t="shared" si="22"/>
        <v>5430.8</v>
      </c>
      <c r="DC54">
        <f t="shared" si="23"/>
        <v>2425.67</v>
      </c>
      <c r="DD54" t="s">
        <v>0</v>
      </c>
      <c r="DE54" t="s">
        <v>0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989</v>
      </c>
      <c r="DM54">
        <v>5</v>
      </c>
      <c r="DN54" t="s">
        <v>969</v>
      </c>
      <c r="DO54">
        <v>1</v>
      </c>
    </row>
    <row r="55" spans="1:119" x14ac:dyDescent="0.2">
      <c r="A55">
        <f>ROW(Source!A51)</f>
        <v>51</v>
      </c>
      <c r="B55">
        <v>449016141</v>
      </c>
      <c r="C55">
        <v>449013173</v>
      </c>
      <c r="D55">
        <v>360197806</v>
      </c>
      <c r="E55">
        <v>1</v>
      </c>
      <c r="F55">
        <v>1</v>
      </c>
      <c r="G55">
        <v>1</v>
      </c>
      <c r="H55">
        <v>2</v>
      </c>
      <c r="I55" t="s">
        <v>990</v>
      </c>
      <c r="J55" t="s">
        <v>991</v>
      </c>
      <c r="K55" t="s">
        <v>992</v>
      </c>
      <c r="L55">
        <v>1368</v>
      </c>
      <c r="N55">
        <v>1011</v>
      </c>
      <c r="O55" t="s">
        <v>975</v>
      </c>
      <c r="P55" t="s">
        <v>975</v>
      </c>
      <c r="Q55">
        <v>1</v>
      </c>
      <c r="W55">
        <v>0</v>
      </c>
      <c r="X55">
        <v>-1152394969</v>
      </c>
      <c r="Y55">
        <f t="shared" si="21"/>
        <v>0.61</v>
      </c>
      <c r="AA55">
        <v>0</v>
      </c>
      <c r="AB55">
        <v>641.70000000000005</v>
      </c>
      <c r="AC55">
        <v>811.79</v>
      </c>
      <c r="AD55">
        <v>0</v>
      </c>
      <c r="AE55">
        <v>0</v>
      </c>
      <c r="AF55">
        <v>641.70000000000005</v>
      </c>
      <c r="AG55">
        <v>811.79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0</v>
      </c>
      <c r="AT55">
        <v>0.61</v>
      </c>
      <c r="AU55" t="s">
        <v>0</v>
      </c>
      <c r="AV55">
        <v>1</v>
      </c>
      <c r="AW55">
        <v>2</v>
      </c>
      <c r="AX55">
        <v>449013197</v>
      </c>
      <c r="AY55">
        <v>2</v>
      </c>
      <c r="AZ55">
        <v>98304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391.43700000000001</v>
      </c>
      <c r="BL55">
        <v>495.19189999999998</v>
      </c>
      <c r="BM55">
        <v>0</v>
      </c>
      <c r="BN55">
        <v>0</v>
      </c>
      <c r="BO55">
        <v>0.61</v>
      </c>
      <c r="BP55">
        <v>1</v>
      </c>
      <c r="BQ55">
        <v>0</v>
      </c>
      <c r="BR55">
        <v>391.43700000000001</v>
      </c>
      <c r="BS55">
        <v>495.19189999999998</v>
      </c>
      <c r="BT55">
        <v>0</v>
      </c>
      <c r="BU55">
        <v>0</v>
      </c>
      <c r="BV55">
        <v>0.61</v>
      </c>
      <c r="BW55">
        <v>1</v>
      </c>
      <c r="CV55">
        <v>0</v>
      </c>
      <c r="CW55">
        <f>ROUND(Y55*Source!I51*DO55,7)</f>
        <v>0</v>
      </c>
      <c r="CX55">
        <f>ROUND(Y55*Source!I51,7)</f>
        <v>0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22"/>
        <v>391.44</v>
      </c>
      <c r="DC55">
        <f t="shared" si="23"/>
        <v>495.19</v>
      </c>
      <c r="DD55" t="s">
        <v>0</v>
      </c>
      <c r="DE55" t="s">
        <v>0</v>
      </c>
      <c r="DF55">
        <f t="shared" si="20"/>
        <v>0</v>
      </c>
      <c r="DG55">
        <f t="shared" ref="DG55:DG77" si="24">ROUND(ROUND(AF55,2)*CX55,2)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1</v>
      </c>
      <c r="DL55" t="s">
        <v>983</v>
      </c>
      <c r="DM55">
        <v>4</v>
      </c>
      <c r="DN55" t="s">
        <v>969</v>
      </c>
      <c r="DO55">
        <v>1</v>
      </c>
    </row>
    <row r="56" spans="1:119" x14ac:dyDescent="0.2">
      <c r="A56">
        <f>ROW(Source!A51)</f>
        <v>51</v>
      </c>
      <c r="B56">
        <v>449016141</v>
      </c>
      <c r="C56">
        <v>449013173</v>
      </c>
      <c r="D56">
        <v>360138551</v>
      </c>
      <c r="E56">
        <v>1</v>
      </c>
      <c r="F56">
        <v>1</v>
      </c>
      <c r="G56">
        <v>1</v>
      </c>
      <c r="H56">
        <v>3</v>
      </c>
      <c r="I56" t="s">
        <v>993</v>
      </c>
      <c r="J56" t="s">
        <v>1008</v>
      </c>
      <c r="K56" t="s">
        <v>995</v>
      </c>
      <c r="L56">
        <v>1346</v>
      </c>
      <c r="N56">
        <v>1009</v>
      </c>
      <c r="O56" t="s">
        <v>43</v>
      </c>
      <c r="P56" t="s">
        <v>43</v>
      </c>
      <c r="Q56">
        <v>1</v>
      </c>
      <c r="W56">
        <v>0</v>
      </c>
      <c r="X56">
        <v>-1628490559</v>
      </c>
      <c r="Y56">
        <f t="shared" si="21"/>
        <v>0.1</v>
      </c>
      <c r="AA56">
        <v>381.26</v>
      </c>
      <c r="AB56">
        <v>0</v>
      </c>
      <c r="AC56">
        <v>0</v>
      </c>
      <c r="AD56">
        <v>0</v>
      </c>
      <c r="AE56">
        <v>238.29</v>
      </c>
      <c r="AF56">
        <v>0</v>
      </c>
      <c r="AG56">
        <v>0</v>
      </c>
      <c r="AH56">
        <v>0</v>
      </c>
      <c r="AI56">
        <v>1.6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0</v>
      </c>
      <c r="AT56">
        <v>0.1</v>
      </c>
      <c r="AU56" t="s">
        <v>0</v>
      </c>
      <c r="AV56">
        <v>0</v>
      </c>
      <c r="AW56">
        <v>2</v>
      </c>
      <c r="AX56">
        <v>449013198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23.829000000000001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23.829000000000001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ROUND(Y56*Source!I51,7)</f>
        <v>0</v>
      </c>
      <c r="CY56">
        <f t="shared" ref="CY56:CY71" si="25">AA56</f>
        <v>381.26</v>
      </c>
      <c r="CZ56">
        <f t="shared" ref="CZ56:CZ71" si="26">AE56</f>
        <v>238.29</v>
      </c>
      <c r="DA56">
        <f t="shared" ref="DA56:DA71" si="27">AI56</f>
        <v>1.6</v>
      </c>
      <c r="DB56">
        <f t="shared" si="22"/>
        <v>23.83</v>
      </c>
      <c r="DC56">
        <f t="shared" si="23"/>
        <v>0</v>
      </c>
      <c r="DD56" t="s">
        <v>0</v>
      </c>
      <c r="DE56" t="s">
        <v>0</v>
      </c>
      <c r="DF56">
        <f>ROUND(ROUND(AE56*AI56,2)*CX56,2)</f>
        <v>0</v>
      </c>
      <c r="DG56">
        <f t="shared" si="24"/>
        <v>0</v>
      </c>
      <c r="DH56">
        <f t="shared" si="1"/>
        <v>0</v>
      </c>
      <c r="DI56">
        <f t="shared" si="2"/>
        <v>0</v>
      </c>
      <c r="DJ56">
        <f t="shared" ref="DJ56:DJ71" si="28">DF56</f>
        <v>0</v>
      </c>
      <c r="DK56">
        <v>0</v>
      </c>
      <c r="DL56" t="s">
        <v>0</v>
      </c>
      <c r="DM56">
        <v>0</v>
      </c>
      <c r="DN56" t="s">
        <v>0</v>
      </c>
      <c r="DO56">
        <v>0</v>
      </c>
    </row>
    <row r="57" spans="1:119" x14ac:dyDescent="0.2">
      <c r="A57">
        <f>ROW(Source!A51)</f>
        <v>51</v>
      </c>
      <c r="B57">
        <v>449016141</v>
      </c>
      <c r="C57">
        <v>449013173</v>
      </c>
      <c r="D57">
        <v>360138558</v>
      </c>
      <c r="E57">
        <v>1</v>
      </c>
      <c r="F57">
        <v>1</v>
      </c>
      <c r="G57">
        <v>1</v>
      </c>
      <c r="H57">
        <v>3</v>
      </c>
      <c r="I57" t="s">
        <v>996</v>
      </c>
      <c r="J57" t="s">
        <v>997</v>
      </c>
      <c r="K57" t="s">
        <v>998</v>
      </c>
      <c r="L57">
        <v>1346</v>
      </c>
      <c r="N57">
        <v>1009</v>
      </c>
      <c r="O57" t="s">
        <v>43</v>
      </c>
      <c r="P57" t="s">
        <v>43</v>
      </c>
      <c r="Q57">
        <v>1</v>
      </c>
      <c r="W57">
        <v>0</v>
      </c>
      <c r="X57">
        <v>-479354107</v>
      </c>
      <c r="Y57">
        <f t="shared" si="21"/>
        <v>0.03</v>
      </c>
      <c r="AA57">
        <v>93.65</v>
      </c>
      <c r="AB57">
        <v>0</v>
      </c>
      <c r="AC57">
        <v>0</v>
      </c>
      <c r="AD57">
        <v>0</v>
      </c>
      <c r="AE57">
        <v>58.53</v>
      </c>
      <c r="AF57">
        <v>0</v>
      </c>
      <c r="AG57">
        <v>0</v>
      </c>
      <c r="AH57">
        <v>0</v>
      </c>
      <c r="AI57">
        <v>1.6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0</v>
      </c>
      <c r="AT57">
        <v>0.03</v>
      </c>
      <c r="AU57" t="s">
        <v>0</v>
      </c>
      <c r="AV57">
        <v>0</v>
      </c>
      <c r="AW57">
        <v>2</v>
      </c>
      <c r="AX57">
        <v>449013199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1.7559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1.7559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ROUND(Y57*Source!I51,7)</f>
        <v>0</v>
      </c>
      <c r="CY57">
        <f t="shared" si="25"/>
        <v>93.65</v>
      </c>
      <c r="CZ57">
        <f t="shared" si="26"/>
        <v>58.53</v>
      </c>
      <c r="DA57">
        <f t="shared" si="27"/>
        <v>1.6</v>
      </c>
      <c r="DB57">
        <f t="shared" si="22"/>
        <v>1.76</v>
      </c>
      <c r="DC57">
        <f t="shared" si="23"/>
        <v>0</v>
      </c>
      <c r="DD57" t="s">
        <v>0</v>
      </c>
      <c r="DE57" t="s">
        <v>0</v>
      </c>
      <c r="DF57">
        <f>ROUND(ROUND(AE57*AI57,2)*CX57,2)</f>
        <v>0</v>
      </c>
      <c r="DG57">
        <f t="shared" si="24"/>
        <v>0</v>
      </c>
      <c r="DH57">
        <f t="shared" si="1"/>
        <v>0</v>
      </c>
      <c r="DI57">
        <f t="shared" si="2"/>
        <v>0</v>
      </c>
      <c r="DJ57">
        <f t="shared" si="28"/>
        <v>0</v>
      </c>
      <c r="DK57">
        <v>0</v>
      </c>
      <c r="DL57" t="s">
        <v>0</v>
      </c>
      <c r="DM57">
        <v>0</v>
      </c>
      <c r="DN57" t="s">
        <v>0</v>
      </c>
      <c r="DO57">
        <v>0</v>
      </c>
    </row>
    <row r="58" spans="1:119" x14ac:dyDescent="0.2">
      <c r="A58">
        <f>ROW(Source!A51)</f>
        <v>51</v>
      </c>
      <c r="B58">
        <v>449016141</v>
      </c>
      <c r="C58">
        <v>449013173</v>
      </c>
      <c r="D58">
        <v>360142218</v>
      </c>
      <c r="E58">
        <v>1</v>
      </c>
      <c r="F58">
        <v>1</v>
      </c>
      <c r="G58">
        <v>1</v>
      </c>
      <c r="H58">
        <v>3</v>
      </c>
      <c r="I58" t="s">
        <v>41</v>
      </c>
      <c r="J58" t="s">
        <v>44</v>
      </c>
      <c r="K58" t="s">
        <v>42</v>
      </c>
      <c r="L58">
        <v>1346</v>
      </c>
      <c r="N58">
        <v>1009</v>
      </c>
      <c r="O58" t="s">
        <v>43</v>
      </c>
      <c r="P58" t="s">
        <v>43</v>
      </c>
      <c r="Q58">
        <v>1</v>
      </c>
      <c r="W58">
        <v>0</v>
      </c>
      <c r="X58">
        <v>1181962216</v>
      </c>
      <c r="Y58">
        <f t="shared" si="21"/>
        <v>0</v>
      </c>
      <c r="AA58">
        <v>188.92</v>
      </c>
      <c r="AB58">
        <v>0</v>
      </c>
      <c r="AC58">
        <v>0</v>
      </c>
      <c r="AD58">
        <v>0</v>
      </c>
      <c r="AE58">
        <v>174.93</v>
      </c>
      <c r="AF58">
        <v>0</v>
      </c>
      <c r="AG58">
        <v>0</v>
      </c>
      <c r="AH58">
        <v>0</v>
      </c>
      <c r="AI58">
        <v>1.08</v>
      </c>
      <c r="AJ58">
        <v>1</v>
      </c>
      <c r="AK58">
        <v>1</v>
      </c>
      <c r="AL58">
        <v>1</v>
      </c>
      <c r="AM58">
        <v>2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0</v>
      </c>
      <c r="AT58">
        <v>0</v>
      </c>
      <c r="AU58" t="s">
        <v>0</v>
      </c>
      <c r="AV58">
        <v>0</v>
      </c>
      <c r="AW58">
        <v>2</v>
      </c>
      <c r="AX58">
        <v>449013200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ROUND(Y58*Source!I51,7)</f>
        <v>0</v>
      </c>
      <c r="CY58">
        <f t="shared" si="25"/>
        <v>188.92</v>
      </c>
      <c r="CZ58">
        <f t="shared" si="26"/>
        <v>174.93</v>
      </c>
      <c r="DA58">
        <f t="shared" si="27"/>
        <v>1.08</v>
      </c>
      <c r="DB58">
        <f t="shared" si="22"/>
        <v>0</v>
      </c>
      <c r="DC58">
        <f t="shared" si="23"/>
        <v>0</v>
      </c>
      <c r="DD58" t="s">
        <v>0</v>
      </c>
      <c r="DE58" t="s">
        <v>0</v>
      </c>
      <c r="DF58">
        <f>ROUND(ROUND(AE58*AI58,2)*CX58,2)</f>
        <v>0</v>
      </c>
      <c r="DG58">
        <f t="shared" si="24"/>
        <v>0</v>
      </c>
      <c r="DH58">
        <f t="shared" si="1"/>
        <v>0</v>
      </c>
      <c r="DI58">
        <f t="shared" si="2"/>
        <v>0</v>
      </c>
      <c r="DJ58">
        <f t="shared" si="28"/>
        <v>0</v>
      </c>
      <c r="DK58">
        <v>0</v>
      </c>
      <c r="DL58" t="s">
        <v>0</v>
      </c>
      <c r="DM58">
        <v>0</v>
      </c>
      <c r="DN58" t="s">
        <v>0</v>
      </c>
      <c r="DO58">
        <v>0</v>
      </c>
    </row>
    <row r="59" spans="1:119" x14ac:dyDescent="0.2">
      <c r="A59">
        <f>ROW(Source!A51)</f>
        <v>51</v>
      </c>
      <c r="B59">
        <v>449016141</v>
      </c>
      <c r="C59">
        <v>449013173</v>
      </c>
      <c r="D59">
        <v>360143357</v>
      </c>
      <c r="E59">
        <v>1</v>
      </c>
      <c r="F59">
        <v>1</v>
      </c>
      <c r="G59">
        <v>1</v>
      </c>
      <c r="H59">
        <v>3</v>
      </c>
      <c r="I59" t="s">
        <v>999</v>
      </c>
      <c r="J59" t="s">
        <v>1000</v>
      </c>
      <c r="K59" t="s">
        <v>1001</v>
      </c>
      <c r="L59">
        <v>1346</v>
      </c>
      <c r="N59">
        <v>1009</v>
      </c>
      <c r="O59" t="s">
        <v>43</v>
      </c>
      <c r="P59" t="s">
        <v>43</v>
      </c>
      <c r="Q59">
        <v>1</v>
      </c>
      <c r="W59">
        <v>0</v>
      </c>
      <c r="X59">
        <v>-130701290</v>
      </c>
      <c r="Y59">
        <f t="shared" si="21"/>
        <v>0.02</v>
      </c>
      <c r="AA59">
        <v>86.41</v>
      </c>
      <c r="AB59">
        <v>0</v>
      </c>
      <c r="AC59">
        <v>0</v>
      </c>
      <c r="AD59">
        <v>0</v>
      </c>
      <c r="AE59">
        <v>56.11</v>
      </c>
      <c r="AF59">
        <v>0</v>
      </c>
      <c r="AG59">
        <v>0</v>
      </c>
      <c r="AH59">
        <v>0</v>
      </c>
      <c r="AI59">
        <v>1.54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0</v>
      </c>
      <c r="AT59">
        <v>0.02</v>
      </c>
      <c r="AU59" t="s">
        <v>0</v>
      </c>
      <c r="AV59">
        <v>0</v>
      </c>
      <c r="AW59">
        <v>2</v>
      </c>
      <c r="AX59">
        <v>449013201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1.1222000000000001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1.1222000000000001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ROUND(Y59*Source!I51,7)</f>
        <v>0</v>
      </c>
      <c r="CY59">
        <f t="shared" si="25"/>
        <v>86.41</v>
      </c>
      <c r="CZ59">
        <f t="shared" si="26"/>
        <v>56.11</v>
      </c>
      <c r="DA59">
        <f t="shared" si="27"/>
        <v>1.54</v>
      </c>
      <c r="DB59">
        <f t="shared" si="22"/>
        <v>1.1200000000000001</v>
      </c>
      <c r="DC59">
        <f t="shared" si="23"/>
        <v>0</v>
      </c>
      <c r="DD59" t="s">
        <v>0</v>
      </c>
      <c r="DE59" t="s">
        <v>0</v>
      </c>
      <c r="DF59">
        <f>ROUND(ROUND(AE59*AI59,2)*CX59,2)</f>
        <v>0</v>
      </c>
      <c r="DG59">
        <f t="shared" si="24"/>
        <v>0</v>
      </c>
      <c r="DH59">
        <f t="shared" si="1"/>
        <v>0</v>
      </c>
      <c r="DI59">
        <f t="shared" si="2"/>
        <v>0</v>
      </c>
      <c r="DJ59">
        <f t="shared" si="28"/>
        <v>0</v>
      </c>
      <c r="DK59">
        <v>0</v>
      </c>
      <c r="DL59" t="s">
        <v>0</v>
      </c>
      <c r="DM59">
        <v>0</v>
      </c>
      <c r="DN59" t="s">
        <v>0</v>
      </c>
      <c r="DO59">
        <v>0</v>
      </c>
    </row>
    <row r="60" spans="1:119" x14ac:dyDescent="0.2">
      <c r="A60">
        <f>ROW(Source!A51)</f>
        <v>51</v>
      </c>
      <c r="B60">
        <v>449016141</v>
      </c>
      <c r="C60">
        <v>449013173</v>
      </c>
      <c r="D60">
        <v>360070208</v>
      </c>
      <c r="E60">
        <v>114</v>
      </c>
      <c r="F60">
        <v>1</v>
      </c>
      <c r="G60">
        <v>1</v>
      </c>
      <c r="H60">
        <v>3</v>
      </c>
      <c r="I60" t="s">
        <v>46</v>
      </c>
      <c r="J60" t="s">
        <v>0</v>
      </c>
      <c r="K60" t="s">
        <v>47</v>
      </c>
      <c r="L60">
        <v>1371</v>
      </c>
      <c r="N60">
        <v>1013</v>
      </c>
      <c r="O60" t="s">
        <v>19</v>
      </c>
      <c r="P60" t="s">
        <v>19</v>
      </c>
      <c r="Q60">
        <v>1</v>
      </c>
      <c r="W60">
        <v>0</v>
      </c>
      <c r="X60">
        <v>457934895</v>
      </c>
      <c r="Y60">
        <f t="shared" si="21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0</v>
      </c>
      <c r="AT60">
        <v>0</v>
      </c>
      <c r="AU60" t="s">
        <v>0</v>
      </c>
      <c r="AV60">
        <v>0</v>
      </c>
      <c r="AW60">
        <v>2</v>
      </c>
      <c r="AX60">
        <v>449013202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ROUND(Y60*Source!I51,7)</f>
        <v>0</v>
      </c>
      <c r="CY60">
        <f t="shared" si="25"/>
        <v>0</v>
      </c>
      <c r="CZ60">
        <f t="shared" si="26"/>
        <v>0</v>
      </c>
      <c r="DA60">
        <f t="shared" si="27"/>
        <v>1</v>
      </c>
      <c r="DB60">
        <f t="shared" si="22"/>
        <v>0</v>
      </c>
      <c r="DC60">
        <f t="shared" si="23"/>
        <v>0</v>
      </c>
      <c r="DD60" t="s">
        <v>0</v>
      </c>
      <c r="DE60" t="s">
        <v>0</v>
      </c>
      <c r="DF60">
        <f>ROUND(ROUND(AE60,2)*CX60,2)</f>
        <v>0</v>
      </c>
      <c r="DG60">
        <f t="shared" si="24"/>
        <v>0</v>
      </c>
      <c r="DH60">
        <f t="shared" si="1"/>
        <v>0</v>
      </c>
      <c r="DI60">
        <f t="shared" si="2"/>
        <v>0</v>
      </c>
      <c r="DJ60">
        <f t="shared" si="28"/>
        <v>0</v>
      </c>
      <c r="DK60">
        <v>0</v>
      </c>
      <c r="DL60" t="s">
        <v>0</v>
      </c>
      <c r="DM60">
        <v>0</v>
      </c>
      <c r="DN60" t="s">
        <v>0</v>
      </c>
      <c r="DO60">
        <v>0</v>
      </c>
    </row>
    <row r="61" spans="1:119" x14ac:dyDescent="0.2">
      <c r="A61">
        <f>ROW(Source!A51)</f>
        <v>51</v>
      </c>
      <c r="B61">
        <v>449016141</v>
      </c>
      <c r="C61">
        <v>449013173</v>
      </c>
      <c r="D61">
        <v>360070887</v>
      </c>
      <c r="E61">
        <v>114</v>
      </c>
      <c r="F61">
        <v>1</v>
      </c>
      <c r="G61">
        <v>1</v>
      </c>
      <c r="H61">
        <v>3</v>
      </c>
      <c r="I61" t="s">
        <v>49</v>
      </c>
      <c r="J61" t="s">
        <v>0</v>
      </c>
      <c r="K61" t="s">
        <v>50</v>
      </c>
      <c r="L61">
        <v>1348</v>
      </c>
      <c r="N61">
        <v>1009</v>
      </c>
      <c r="O61" t="s">
        <v>51</v>
      </c>
      <c r="P61" t="s">
        <v>51</v>
      </c>
      <c r="Q61">
        <v>1000</v>
      </c>
      <c r="W61">
        <v>0</v>
      </c>
      <c r="X61">
        <v>1602794472</v>
      </c>
      <c r="Y61">
        <f t="shared" si="21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0</v>
      </c>
      <c r="AT61">
        <v>0</v>
      </c>
      <c r="AU61" t="s">
        <v>0</v>
      </c>
      <c r="AV61">
        <v>0</v>
      </c>
      <c r="AW61">
        <v>2</v>
      </c>
      <c r="AX61">
        <v>449013203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ROUND(Y61*Source!I51,7)</f>
        <v>0</v>
      </c>
      <c r="CY61">
        <f t="shared" si="25"/>
        <v>0</v>
      </c>
      <c r="CZ61">
        <f t="shared" si="26"/>
        <v>0</v>
      </c>
      <c r="DA61">
        <f t="shared" si="27"/>
        <v>1</v>
      </c>
      <c r="DB61">
        <f t="shared" si="22"/>
        <v>0</v>
      </c>
      <c r="DC61">
        <f t="shared" si="23"/>
        <v>0</v>
      </c>
      <c r="DD61" t="s">
        <v>0</v>
      </c>
      <c r="DE61" t="s">
        <v>0</v>
      </c>
      <c r="DF61">
        <f>ROUND(ROUND(AE61,2)*CX61,2)</f>
        <v>0</v>
      </c>
      <c r="DG61">
        <f t="shared" si="24"/>
        <v>0</v>
      </c>
      <c r="DH61">
        <f t="shared" si="1"/>
        <v>0</v>
      </c>
      <c r="DI61">
        <f t="shared" si="2"/>
        <v>0</v>
      </c>
      <c r="DJ61">
        <f t="shared" si="28"/>
        <v>0</v>
      </c>
      <c r="DK61">
        <v>0</v>
      </c>
      <c r="DL61" t="s">
        <v>0</v>
      </c>
      <c r="DM61">
        <v>0</v>
      </c>
      <c r="DN61" t="s">
        <v>0</v>
      </c>
      <c r="DO61">
        <v>0</v>
      </c>
    </row>
    <row r="62" spans="1:119" x14ac:dyDescent="0.2">
      <c r="A62">
        <f>ROW(Source!A51)</f>
        <v>51</v>
      </c>
      <c r="B62">
        <v>449016141</v>
      </c>
      <c r="C62">
        <v>449013173</v>
      </c>
      <c r="D62">
        <v>360071036</v>
      </c>
      <c r="E62">
        <v>114</v>
      </c>
      <c r="F62">
        <v>1</v>
      </c>
      <c r="G62">
        <v>1</v>
      </c>
      <c r="H62">
        <v>3</v>
      </c>
      <c r="I62" t="s">
        <v>53</v>
      </c>
      <c r="J62" t="s">
        <v>0</v>
      </c>
      <c r="K62" t="s">
        <v>54</v>
      </c>
      <c r="L62">
        <v>1346</v>
      </c>
      <c r="N62">
        <v>1009</v>
      </c>
      <c r="O62" t="s">
        <v>43</v>
      </c>
      <c r="P62" t="s">
        <v>43</v>
      </c>
      <c r="Q62">
        <v>1</v>
      </c>
      <c r="W62">
        <v>0</v>
      </c>
      <c r="X62">
        <v>-1111733769</v>
      </c>
      <c r="Y62">
        <f t="shared" si="21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0</v>
      </c>
      <c r="AT62">
        <v>0</v>
      </c>
      <c r="AU62" t="s">
        <v>0</v>
      </c>
      <c r="AV62">
        <v>0</v>
      </c>
      <c r="AW62">
        <v>2</v>
      </c>
      <c r="AX62">
        <v>449013204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ROUND(Y62*Source!I51,7)</f>
        <v>0</v>
      </c>
      <c r="CY62">
        <f t="shared" si="25"/>
        <v>0</v>
      </c>
      <c r="CZ62">
        <f t="shared" si="26"/>
        <v>0</v>
      </c>
      <c r="DA62">
        <f t="shared" si="27"/>
        <v>1</v>
      </c>
      <c r="DB62">
        <f t="shared" si="22"/>
        <v>0</v>
      </c>
      <c r="DC62">
        <f t="shared" si="23"/>
        <v>0</v>
      </c>
      <c r="DD62" t="s">
        <v>0</v>
      </c>
      <c r="DE62" t="s">
        <v>0</v>
      </c>
      <c r="DF62">
        <f>ROUND(ROUND(AE62,2)*CX62,2)</f>
        <v>0</v>
      </c>
      <c r="DG62">
        <f t="shared" si="24"/>
        <v>0</v>
      </c>
      <c r="DH62">
        <f t="shared" si="1"/>
        <v>0</v>
      </c>
      <c r="DI62">
        <f t="shared" si="2"/>
        <v>0</v>
      </c>
      <c r="DJ62">
        <f t="shared" si="28"/>
        <v>0</v>
      </c>
      <c r="DK62">
        <v>0</v>
      </c>
      <c r="DL62" t="s">
        <v>0</v>
      </c>
      <c r="DM62">
        <v>0</v>
      </c>
      <c r="DN62" t="s">
        <v>0</v>
      </c>
      <c r="DO62">
        <v>0</v>
      </c>
    </row>
    <row r="63" spans="1:119" x14ac:dyDescent="0.2">
      <c r="A63">
        <f>ROW(Source!A51)</f>
        <v>51</v>
      </c>
      <c r="B63">
        <v>449016141</v>
      </c>
      <c r="C63">
        <v>449013173</v>
      </c>
      <c r="D63">
        <v>360071369</v>
      </c>
      <c r="E63">
        <v>114</v>
      </c>
      <c r="F63">
        <v>1</v>
      </c>
      <c r="G63">
        <v>1</v>
      </c>
      <c r="H63">
        <v>3</v>
      </c>
      <c r="I63" t="s">
        <v>56</v>
      </c>
      <c r="J63" t="s">
        <v>0</v>
      </c>
      <c r="K63" t="s">
        <v>57</v>
      </c>
      <c r="L63">
        <v>1348</v>
      </c>
      <c r="N63">
        <v>1009</v>
      </c>
      <c r="O63" t="s">
        <v>51</v>
      </c>
      <c r="P63" t="s">
        <v>51</v>
      </c>
      <c r="Q63">
        <v>1000</v>
      </c>
      <c r="W63">
        <v>0</v>
      </c>
      <c r="X63">
        <v>1613753229</v>
      </c>
      <c r="Y63">
        <f t="shared" si="21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0</v>
      </c>
      <c r="AT63">
        <v>0</v>
      </c>
      <c r="AU63" t="s">
        <v>0</v>
      </c>
      <c r="AV63">
        <v>0</v>
      </c>
      <c r="AW63">
        <v>2</v>
      </c>
      <c r="AX63">
        <v>449013205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ROUND(Y63*Source!I51,7)</f>
        <v>0</v>
      </c>
      <c r="CY63">
        <f t="shared" si="25"/>
        <v>0</v>
      </c>
      <c r="CZ63">
        <f t="shared" si="26"/>
        <v>0</v>
      </c>
      <c r="DA63">
        <f t="shared" si="27"/>
        <v>1</v>
      </c>
      <c r="DB63">
        <f t="shared" si="22"/>
        <v>0</v>
      </c>
      <c r="DC63">
        <f t="shared" si="23"/>
        <v>0</v>
      </c>
      <c r="DD63" t="s">
        <v>0</v>
      </c>
      <c r="DE63" t="s">
        <v>0</v>
      </c>
      <c r="DF63">
        <f>ROUND(ROUND(AE63,2)*CX63,2)</f>
        <v>0</v>
      </c>
      <c r="DG63">
        <f t="shared" si="24"/>
        <v>0</v>
      </c>
      <c r="DH63">
        <f t="shared" si="1"/>
        <v>0</v>
      </c>
      <c r="DI63">
        <f t="shared" si="2"/>
        <v>0</v>
      </c>
      <c r="DJ63">
        <f t="shared" si="28"/>
        <v>0</v>
      </c>
      <c r="DK63">
        <v>0</v>
      </c>
      <c r="DL63" t="s">
        <v>0</v>
      </c>
      <c r="DM63">
        <v>0</v>
      </c>
      <c r="DN63" t="s">
        <v>0</v>
      </c>
      <c r="DO63">
        <v>0</v>
      </c>
    </row>
    <row r="64" spans="1:119" x14ac:dyDescent="0.2">
      <c r="A64">
        <f>ROW(Source!A51)</f>
        <v>51</v>
      </c>
      <c r="B64">
        <v>449016141</v>
      </c>
      <c r="C64">
        <v>449013173</v>
      </c>
      <c r="D64">
        <v>360162229</v>
      </c>
      <c r="E64">
        <v>1</v>
      </c>
      <c r="F64">
        <v>1</v>
      </c>
      <c r="G64">
        <v>1</v>
      </c>
      <c r="H64">
        <v>3</v>
      </c>
      <c r="I64" t="s">
        <v>1002</v>
      </c>
      <c r="J64" t="s">
        <v>1009</v>
      </c>
      <c r="K64" t="s">
        <v>1004</v>
      </c>
      <c r="L64">
        <v>1348</v>
      </c>
      <c r="N64">
        <v>1009</v>
      </c>
      <c r="O64" t="s">
        <v>51</v>
      </c>
      <c r="P64" t="s">
        <v>51</v>
      </c>
      <c r="Q64">
        <v>1000</v>
      </c>
      <c r="W64">
        <v>0</v>
      </c>
      <c r="X64">
        <v>-460826109</v>
      </c>
      <c r="Y64">
        <f t="shared" si="21"/>
        <v>4.0000000000000002E-4</v>
      </c>
      <c r="AA64">
        <v>88222.16</v>
      </c>
      <c r="AB64">
        <v>0</v>
      </c>
      <c r="AC64">
        <v>0</v>
      </c>
      <c r="AD64">
        <v>0</v>
      </c>
      <c r="AE64">
        <v>61265.39</v>
      </c>
      <c r="AF64">
        <v>0</v>
      </c>
      <c r="AG64">
        <v>0</v>
      </c>
      <c r="AH64">
        <v>0</v>
      </c>
      <c r="AI64">
        <v>1.44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0</v>
      </c>
      <c r="AT64">
        <v>4.0000000000000002E-4</v>
      </c>
      <c r="AU64" t="s">
        <v>0</v>
      </c>
      <c r="AV64">
        <v>0</v>
      </c>
      <c r="AW64">
        <v>2</v>
      </c>
      <c r="AX64">
        <v>449013206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24.506156000000001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24.506156000000001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ROUND(Y64*Source!I51,7)</f>
        <v>0</v>
      </c>
      <c r="CY64">
        <f t="shared" si="25"/>
        <v>88222.16</v>
      </c>
      <c r="CZ64">
        <f t="shared" si="26"/>
        <v>61265.39</v>
      </c>
      <c r="DA64">
        <f t="shared" si="27"/>
        <v>1.44</v>
      </c>
      <c r="DB64">
        <f t="shared" si="22"/>
        <v>24.51</v>
      </c>
      <c r="DC64">
        <f t="shared" si="23"/>
        <v>0</v>
      </c>
      <c r="DD64" t="s">
        <v>0</v>
      </c>
      <c r="DE64" t="s">
        <v>0</v>
      </c>
      <c r="DF64">
        <f>ROUND(ROUND(AE64*AI64,2)*CX64,2)</f>
        <v>0</v>
      </c>
      <c r="DG64">
        <f t="shared" si="24"/>
        <v>0</v>
      </c>
      <c r="DH64">
        <f t="shared" si="1"/>
        <v>0</v>
      </c>
      <c r="DI64">
        <f t="shared" si="2"/>
        <v>0</v>
      </c>
      <c r="DJ64">
        <f t="shared" si="28"/>
        <v>0</v>
      </c>
      <c r="DK64">
        <v>0</v>
      </c>
      <c r="DL64" t="s">
        <v>0</v>
      </c>
      <c r="DM64">
        <v>0</v>
      </c>
      <c r="DN64" t="s">
        <v>0</v>
      </c>
      <c r="DO64">
        <v>0</v>
      </c>
    </row>
    <row r="65" spans="1:119" x14ac:dyDescent="0.2">
      <c r="A65">
        <f>ROW(Source!A51)</f>
        <v>51</v>
      </c>
      <c r="B65">
        <v>449016141</v>
      </c>
      <c r="C65">
        <v>449013173</v>
      </c>
      <c r="D65">
        <v>360162269</v>
      </c>
      <c r="E65">
        <v>1</v>
      </c>
      <c r="F65">
        <v>1</v>
      </c>
      <c r="G65">
        <v>1</v>
      </c>
      <c r="H65">
        <v>3</v>
      </c>
      <c r="I65" t="s">
        <v>1005</v>
      </c>
      <c r="J65" t="s">
        <v>1006</v>
      </c>
      <c r="K65" t="s">
        <v>1007</v>
      </c>
      <c r="L65">
        <v>1348</v>
      </c>
      <c r="N65">
        <v>1009</v>
      </c>
      <c r="O65" t="s">
        <v>51</v>
      </c>
      <c r="P65" t="s">
        <v>51</v>
      </c>
      <c r="Q65">
        <v>1000</v>
      </c>
      <c r="W65">
        <v>0</v>
      </c>
      <c r="X65">
        <v>1215516986</v>
      </c>
      <c r="Y65">
        <f t="shared" si="21"/>
        <v>1E-4</v>
      </c>
      <c r="AA65">
        <v>103227.06</v>
      </c>
      <c r="AB65">
        <v>0</v>
      </c>
      <c r="AC65">
        <v>0</v>
      </c>
      <c r="AD65">
        <v>0</v>
      </c>
      <c r="AE65">
        <v>80020.98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0</v>
      </c>
      <c r="AT65">
        <v>1E-4</v>
      </c>
      <c r="AU65" t="s">
        <v>0</v>
      </c>
      <c r="AV65">
        <v>0</v>
      </c>
      <c r="AW65">
        <v>2</v>
      </c>
      <c r="AX65">
        <v>449013207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8.0020980000000002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8.0020980000000002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ROUND(Y65*Source!I51,7)</f>
        <v>0</v>
      </c>
      <c r="CY65">
        <f t="shared" si="25"/>
        <v>103227.06</v>
      </c>
      <c r="CZ65">
        <f t="shared" si="26"/>
        <v>80020.98</v>
      </c>
      <c r="DA65">
        <f t="shared" si="27"/>
        <v>1.29</v>
      </c>
      <c r="DB65">
        <f t="shared" si="22"/>
        <v>8</v>
      </c>
      <c r="DC65">
        <f t="shared" si="23"/>
        <v>0</v>
      </c>
      <c r="DD65" t="s">
        <v>0</v>
      </c>
      <c r="DE65" t="s">
        <v>0</v>
      </c>
      <c r="DF65">
        <f>ROUND(ROUND(AE65*AI65,2)*CX65,2)</f>
        <v>0</v>
      </c>
      <c r="DG65">
        <f t="shared" si="24"/>
        <v>0</v>
      </c>
      <c r="DH65">
        <f t="shared" ref="DH65:DH128" si="29">ROUND(ROUND(AG65,2)*CX65,2)</f>
        <v>0</v>
      </c>
      <c r="DI65">
        <f t="shared" ref="DI65:DI128" si="30">ROUND(ROUND(AH65,2)*CX65,2)</f>
        <v>0</v>
      </c>
      <c r="DJ65">
        <f t="shared" si="28"/>
        <v>0</v>
      </c>
      <c r="DK65">
        <v>0</v>
      </c>
      <c r="DL65" t="s">
        <v>0</v>
      </c>
      <c r="DM65">
        <v>0</v>
      </c>
      <c r="DN65" t="s">
        <v>0</v>
      </c>
      <c r="DO65">
        <v>0</v>
      </c>
    </row>
    <row r="66" spans="1:119" x14ac:dyDescent="0.2">
      <c r="A66">
        <f>ROW(Source!A51)</f>
        <v>51</v>
      </c>
      <c r="B66">
        <v>449016141</v>
      </c>
      <c r="C66">
        <v>449013173</v>
      </c>
      <c r="D66">
        <v>360169916</v>
      </c>
      <c r="E66">
        <v>1</v>
      </c>
      <c r="F66">
        <v>1</v>
      </c>
      <c r="G66">
        <v>1</v>
      </c>
      <c r="H66">
        <v>3</v>
      </c>
      <c r="I66" t="s">
        <v>231</v>
      </c>
      <c r="J66" t="s">
        <v>233</v>
      </c>
      <c r="K66" t="s">
        <v>232</v>
      </c>
      <c r="L66">
        <v>1425</v>
      </c>
      <c r="N66">
        <v>1013</v>
      </c>
      <c r="O66" t="s">
        <v>212</v>
      </c>
      <c r="P66" t="s">
        <v>212</v>
      </c>
      <c r="Q66">
        <v>1</v>
      </c>
      <c r="W66">
        <v>0</v>
      </c>
      <c r="X66">
        <v>600080833</v>
      </c>
      <c r="Y66">
        <f t="shared" si="21"/>
        <v>0.06</v>
      </c>
      <c r="AA66">
        <v>1351.57</v>
      </c>
      <c r="AB66">
        <v>0</v>
      </c>
      <c r="AC66">
        <v>0</v>
      </c>
      <c r="AD66">
        <v>0</v>
      </c>
      <c r="AE66">
        <v>1031.73</v>
      </c>
      <c r="AF66">
        <v>0</v>
      </c>
      <c r="AG66">
        <v>0</v>
      </c>
      <c r="AH66">
        <v>0</v>
      </c>
      <c r="AI66">
        <v>1.31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0</v>
      </c>
      <c r="AT66">
        <v>0.06</v>
      </c>
      <c r="AU66" t="s">
        <v>0</v>
      </c>
      <c r="AV66">
        <v>0</v>
      </c>
      <c r="AW66">
        <v>2</v>
      </c>
      <c r="AX66">
        <v>449013208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61.903799999999997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61.903799999999997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ROUND(Y66*Source!I51,7)</f>
        <v>0</v>
      </c>
      <c r="CY66">
        <f t="shared" si="25"/>
        <v>1351.57</v>
      </c>
      <c r="CZ66">
        <f t="shared" si="26"/>
        <v>1031.73</v>
      </c>
      <c r="DA66">
        <f t="shared" si="27"/>
        <v>1.31</v>
      </c>
      <c r="DB66">
        <f t="shared" si="22"/>
        <v>61.9</v>
      </c>
      <c r="DC66">
        <f t="shared" si="23"/>
        <v>0</v>
      </c>
      <c r="DD66" t="s">
        <v>0</v>
      </c>
      <c r="DE66" t="s">
        <v>0</v>
      </c>
      <c r="DF66">
        <f>ROUND(ROUND(AE66*AI66,2)*CX66,2)</f>
        <v>0</v>
      </c>
      <c r="DG66">
        <f t="shared" si="24"/>
        <v>0</v>
      </c>
      <c r="DH66">
        <f t="shared" si="29"/>
        <v>0</v>
      </c>
      <c r="DI66">
        <f t="shared" si="30"/>
        <v>0</v>
      </c>
      <c r="DJ66">
        <f t="shared" si="28"/>
        <v>0</v>
      </c>
      <c r="DK66">
        <v>0</v>
      </c>
      <c r="DL66" t="s">
        <v>0</v>
      </c>
      <c r="DM66">
        <v>0</v>
      </c>
      <c r="DN66" t="s">
        <v>0</v>
      </c>
      <c r="DO66">
        <v>0</v>
      </c>
    </row>
    <row r="67" spans="1:119" x14ac:dyDescent="0.2">
      <c r="A67">
        <f>ROW(Source!A51)</f>
        <v>51</v>
      </c>
      <c r="B67">
        <v>449016141</v>
      </c>
      <c r="C67">
        <v>449013173</v>
      </c>
      <c r="D67">
        <v>360073654</v>
      </c>
      <c r="E67">
        <v>114</v>
      </c>
      <c r="F67">
        <v>1</v>
      </c>
      <c r="G67">
        <v>1</v>
      </c>
      <c r="H67">
        <v>3</v>
      </c>
      <c r="I67" t="s">
        <v>59</v>
      </c>
      <c r="J67" t="s">
        <v>0</v>
      </c>
      <c r="K67" t="s">
        <v>60</v>
      </c>
      <c r="L67">
        <v>1371</v>
      </c>
      <c r="N67">
        <v>1013</v>
      </c>
      <c r="O67" t="s">
        <v>19</v>
      </c>
      <c r="P67" t="s">
        <v>19</v>
      </c>
      <c r="Q67">
        <v>1</v>
      </c>
      <c r="W67">
        <v>0</v>
      </c>
      <c r="X67">
        <v>-950997571</v>
      </c>
      <c r="Y67">
        <f t="shared" si="21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0</v>
      </c>
      <c r="AT67">
        <v>0</v>
      </c>
      <c r="AU67" t="s">
        <v>0</v>
      </c>
      <c r="AV67">
        <v>0</v>
      </c>
      <c r="AW67">
        <v>2</v>
      </c>
      <c r="AX67">
        <v>449013209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ROUND(Y67*Source!I51,7)</f>
        <v>0</v>
      </c>
      <c r="CY67">
        <f t="shared" si="25"/>
        <v>0</v>
      </c>
      <c r="CZ67">
        <f t="shared" si="26"/>
        <v>0</v>
      </c>
      <c r="DA67">
        <f t="shared" si="27"/>
        <v>1</v>
      </c>
      <c r="DB67">
        <f t="shared" si="22"/>
        <v>0</v>
      </c>
      <c r="DC67">
        <f t="shared" si="23"/>
        <v>0</v>
      </c>
      <c r="DD67" t="s">
        <v>0</v>
      </c>
      <c r="DE67" t="s">
        <v>0</v>
      </c>
      <c r="DF67">
        <f t="shared" ref="DF67:DF81" si="31">ROUND(ROUND(AE67,2)*CX67,2)</f>
        <v>0</v>
      </c>
      <c r="DG67">
        <f t="shared" si="24"/>
        <v>0</v>
      </c>
      <c r="DH67">
        <f t="shared" si="29"/>
        <v>0</v>
      </c>
      <c r="DI67">
        <f t="shared" si="30"/>
        <v>0</v>
      </c>
      <c r="DJ67">
        <f t="shared" si="28"/>
        <v>0</v>
      </c>
      <c r="DK67">
        <v>0</v>
      </c>
      <c r="DL67" t="s">
        <v>0</v>
      </c>
      <c r="DM67">
        <v>0</v>
      </c>
      <c r="DN67" t="s">
        <v>0</v>
      </c>
      <c r="DO67">
        <v>0</v>
      </c>
    </row>
    <row r="68" spans="1:119" x14ac:dyDescent="0.2">
      <c r="A68">
        <f>ROW(Source!A51)</f>
        <v>51</v>
      </c>
      <c r="B68">
        <v>449016141</v>
      </c>
      <c r="C68">
        <v>449013173</v>
      </c>
      <c r="D68">
        <v>360073667</v>
      </c>
      <c r="E68">
        <v>114</v>
      </c>
      <c r="F68">
        <v>1</v>
      </c>
      <c r="G68">
        <v>1</v>
      </c>
      <c r="H68">
        <v>3</v>
      </c>
      <c r="I68" t="s">
        <v>78</v>
      </c>
      <c r="J68" t="s">
        <v>0</v>
      </c>
      <c r="K68" t="s">
        <v>79</v>
      </c>
      <c r="L68">
        <v>1346</v>
      </c>
      <c r="N68">
        <v>1009</v>
      </c>
      <c r="O68" t="s">
        <v>43</v>
      </c>
      <c r="P68" t="s">
        <v>43</v>
      </c>
      <c r="Q68">
        <v>1</v>
      </c>
      <c r="W68">
        <v>0</v>
      </c>
      <c r="X68">
        <v>-1307724210</v>
      </c>
      <c r="Y68">
        <f t="shared" si="21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1</v>
      </c>
      <c r="AO68">
        <v>0</v>
      </c>
      <c r="AP68">
        <v>1</v>
      </c>
      <c r="AQ68">
        <v>0</v>
      </c>
      <c r="AR68">
        <v>0</v>
      </c>
      <c r="AS68" t="s">
        <v>0</v>
      </c>
      <c r="AT68">
        <v>0</v>
      </c>
      <c r="AU68" t="s">
        <v>0</v>
      </c>
      <c r="AV68">
        <v>0</v>
      </c>
      <c r="AW68">
        <v>2</v>
      </c>
      <c r="AX68">
        <v>449013210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ROUND(Y68*Source!I51,7)</f>
        <v>0</v>
      </c>
      <c r="CY68">
        <f t="shared" si="25"/>
        <v>0</v>
      </c>
      <c r="CZ68">
        <f t="shared" si="26"/>
        <v>0</v>
      </c>
      <c r="DA68">
        <f t="shared" si="27"/>
        <v>1</v>
      </c>
      <c r="DB68">
        <f t="shared" si="22"/>
        <v>0</v>
      </c>
      <c r="DC68">
        <f t="shared" si="23"/>
        <v>0</v>
      </c>
      <c r="DD68" t="s">
        <v>0</v>
      </c>
      <c r="DE68" t="s">
        <v>0</v>
      </c>
      <c r="DF68">
        <f t="shared" si="31"/>
        <v>0</v>
      </c>
      <c r="DG68">
        <f t="shared" si="24"/>
        <v>0</v>
      </c>
      <c r="DH68">
        <f t="shared" si="29"/>
        <v>0</v>
      </c>
      <c r="DI68">
        <f t="shared" si="30"/>
        <v>0</v>
      </c>
      <c r="DJ68">
        <f t="shared" si="28"/>
        <v>0</v>
      </c>
      <c r="DK68">
        <v>0</v>
      </c>
      <c r="DL68" t="s">
        <v>0</v>
      </c>
      <c r="DM68">
        <v>0</v>
      </c>
      <c r="DN68" t="s">
        <v>0</v>
      </c>
      <c r="DO68">
        <v>0</v>
      </c>
    </row>
    <row r="69" spans="1:119" x14ac:dyDescent="0.2">
      <c r="A69">
        <f>ROW(Source!A51)</f>
        <v>51</v>
      </c>
      <c r="B69">
        <v>449016141</v>
      </c>
      <c r="C69">
        <v>449013173</v>
      </c>
      <c r="D69">
        <v>360073677</v>
      </c>
      <c r="E69">
        <v>114</v>
      </c>
      <c r="F69">
        <v>1</v>
      </c>
      <c r="G69">
        <v>1</v>
      </c>
      <c r="H69">
        <v>3</v>
      </c>
      <c r="I69" t="s">
        <v>81</v>
      </c>
      <c r="J69" t="s">
        <v>0</v>
      </c>
      <c r="K69" t="s">
        <v>79</v>
      </c>
      <c r="L69">
        <v>1346</v>
      </c>
      <c r="N69">
        <v>1009</v>
      </c>
      <c r="O69" t="s">
        <v>43</v>
      </c>
      <c r="P69" t="s">
        <v>43</v>
      </c>
      <c r="Q69">
        <v>1</v>
      </c>
      <c r="W69">
        <v>0</v>
      </c>
      <c r="X69">
        <v>644915416</v>
      </c>
      <c r="Y69">
        <f t="shared" si="21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0</v>
      </c>
      <c r="AR69">
        <v>0</v>
      </c>
      <c r="AS69" t="s">
        <v>0</v>
      </c>
      <c r="AT69">
        <v>0</v>
      </c>
      <c r="AU69" t="s">
        <v>0</v>
      </c>
      <c r="AV69">
        <v>0</v>
      </c>
      <c r="AW69">
        <v>2</v>
      </c>
      <c r="AX69">
        <v>449013211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ROUND(Y69*Source!I51,7)</f>
        <v>0</v>
      </c>
      <c r="CY69">
        <f t="shared" si="25"/>
        <v>0</v>
      </c>
      <c r="CZ69">
        <f t="shared" si="26"/>
        <v>0</v>
      </c>
      <c r="DA69">
        <f t="shared" si="27"/>
        <v>1</v>
      </c>
      <c r="DB69">
        <f t="shared" si="22"/>
        <v>0</v>
      </c>
      <c r="DC69">
        <f t="shared" si="23"/>
        <v>0</v>
      </c>
      <c r="DD69" t="s">
        <v>0</v>
      </c>
      <c r="DE69" t="s">
        <v>0</v>
      </c>
      <c r="DF69">
        <f t="shared" si="31"/>
        <v>0</v>
      </c>
      <c r="DG69">
        <f t="shared" si="24"/>
        <v>0</v>
      </c>
      <c r="DH69">
        <f t="shared" si="29"/>
        <v>0</v>
      </c>
      <c r="DI69">
        <f t="shared" si="30"/>
        <v>0</v>
      </c>
      <c r="DJ69">
        <f t="shared" si="28"/>
        <v>0</v>
      </c>
      <c r="DK69">
        <v>0</v>
      </c>
      <c r="DL69" t="s">
        <v>0</v>
      </c>
      <c r="DM69">
        <v>0</v>
      </c>
      <c r="DN69" t="s">
        <v>0</v>
      </c>
      <c r="DO69">
        <v>0</v>
      </c>
    </row>
    <row r="70" spans="1:119" x14ac:dyDescent="0.2">
      <c r="A70">
        <f>ROW(Source!A51)</f>
        <v>51</v>
      </c>
      <c r="B70">
        <v>449016141</v>
      </c>
      <c r="C70">
        <v>449013173</v>
      </c>
      <c r="D70">
        <v>360073699</v>
      </c>
      <c r="E70">
        <v>114</v>
      </c>
      <c r="F70">
        <v>1</v>
      </c>
      <c r="G70">
        <v>1</v>
      </c>
      <c r="H70">
        <v>3</v>
      </c>
      <c r="I70" t="s">
        <v>62</v>
      </c>
      <c r="J70" t="s">
        <v>0</v>
      </c>
      <c r="K70" t="s">
        <v>63</v>
      </c>
      <c r="L70">
        <v>1371</v>
      </c>
      <c r="N70">
        <v>1013</v>
      </c>
      <c r="O70" t="s">
        <v>19</v>
      </c>
      <c r="P70" t="s">
        <v>19</v>
      </c>
      <c r="Q70">
        <v>1</v>
      </c>
      <c r="W70">
        <v>0</v>
      </c>
      <c r="X70">
        <v>-320198552</v>
      </c>
      <c r="Y70">
        <f t="shared" si="21"/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1</v>
      </c>
      <c r="AO70">
        <v>0</v>
      </c>
      <c r="AP70">
        <v>1</v>
      </c>
      <c r="AQ70">
        <v>0</v>
      </c>
      <c r="AR70">
        <v>0</v>
      </c>
      <c r="AS70" t="s">
        <v>0</v>
      </c>
      <c r="AT70">
        <v>0</v>
      </c>
      <c r="AU70" t="s">
        <v>0</v>
      </c>
      <c r="AV70">
        <v>0</v>
      </c>
      <c r="AW70">
        <v>2</v>
      </c>
      <c r="AX70">
        <v>449013212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ROUND(Y70*Source!I51,7)</f>
        <v>0</v>
      </c>
      <c r="CY70">
        <f t="shared" si="25"/>
        <v>0</v>
      </c>
      <c r="CZ70">
        <f t="shared" si="26"/>
        <v>0</v>
      </c>
      <c r="DA70">
        <f t="shared" si="27"/>
        <v>1</v>
      </c>
      <c r="DB70">
        <f t="shared" si="22"/>
        <v>0</v>
      </c>
      <c r="DC70">
        <f t="shared" si="23"/>
        <v>0</v>
      </c>
      <c r="DD70" t="s">
        <v>0</v>
      </c>
      <c r="DE70" t="s">
        <v>0</v>
      </c>
      <c r="DF70">
        <f t="shared" si="31"/>
        <v>0</v>
      </c>
      <c r="DG70">
        <f t="shared" si="24"/>
        <v>0</v>
      </c>
      <c r="DH70">
        <f t="shared" si="29"/>
        <v>0</v>
      </c>
      <c r="DI70">
        <f t="shared" si="30"/>
        <v>0</v>
      </c>
      <c r="DJ70">
        <f t="shared" si="28"/>
        <v>0</v>
      </c>
      <c r="DK70">
        <v>0</v>
      </c>
      <c r="DL70" t="s">
        <v>0</v>
      </c>
      <c r="DM70">
        <v>0</v>
      </c>
      <c r="DN70" t="s">
        <v>0</v>
      </c>
      <c r="DO70">
        <v>0</v>
      </c>
    </row>
    <row r="71" spans="1:119" x14ac:dyDescent="0.2">
      <c r="A71">
        <f>ROW(Source!A51)</f>
        <v>51</v>
      </c>
      <c r="B71">
        <v>449016141</v>
      </c>
      <c r="C71">
        <v>449013173</v>
      </c>
      <c r="D71">
        <v>360073703</v>
      </c>
      <c r="E71">
        <v>114</v>
      </c>
      <c r="F71">
        <v>1</v>
      </c>
      <c r="G71">
        <v>1</v>
      </c>
      <c r="H71">
        <v>3</v>
      </c>
      <c r="I71" t="s">
        <v>65</v>
      </c>
      <c r="J71" t="s">
        <v>0</v>
      </c>
      <c r="K71" t="s">
        <v>66</v>
      </c>
      <c r="L71">
        <v>1371</v>
      </c>
      <c r="N71">
        <v>1013</v>
      </c>
      <c r="O71" t="s">
        <v>19</v>
      </c>
      <c r="P71" t="s">
        <v>19</v>
      </c>
      <c r="Q71">
        <v>1</v>
      </c>
      <c r="W71">
        <v>0</v>
      </c>
      <c r="X71">
        <v>326010188</v>
      </c>
      <c r="Y71">
        <f t="shared" si="21"/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0</v>
      </c>
      <c r="AT71">
        <v>0</v>
      </c>
      <c r="AU71" t="s">
        <v>0</v>
      </c>
      <c r="AV71">
        <v>0</v>
      </c>
      <c r="AW71">
        <v>2</v>
      </c>
      <c r="AX71">
        <v>449013213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ROUND(Y71*Source!I51,7)</f>
        <v>0</v>
      </c>
      <c r="CY71">
        <f t="shared" si="25"/>
        <v>0</v>
      </c>
      <c r="CZ71">
        <f t="shared" si="26"/>
        <v>0</v>
      </c>
      <c r="DA71">
        <f t="shared" si="27"/>
        <v>1</v>
      </c>
      <c r="DB71">
        <f t="shared" si="22"/>
        <v>0</v>
      </c>
      <c r="DC71">
        <f t="shared" si="23"/>
        <v>0</v>
      </c>
      <c r="DD71" t="s">
        <v>0</v>
      </c>
      <c r="DE71" t="s">
        <v>0</v>
      </c>
      <c r="DF71">
        <f t="shared" si="31"/>
        <v>0</v>
      </c>
      <c r="DG71">
        <f t="shared" si="24"/>
        <v>0</v>
      </c>
      <c r="DH71">
        <f t="shared" si="29"/>
        <v>0</v>
      </c>
      <c r="DI71">
        <f t="shared" si="30"/>
        <v>0</v>
      </c>
      <c r="DJ71">
        <f t="shared" si="28"/>
        <v>0</v>
      </c>
      <c r="DK71">
        <v>0</v>
      </c>
      <c r="DL71" t="s">
        <v>0</v>
      </c>
      <c r="DM71">
        <v>0</v>
      </c>
      <c r="DN71" t="s">
        <v>0</v>
      </c>
      <c r="DO71">
        <v>0</v>
      </c>
    </row>
    <row r="72" spans="1:119" x14ac:dyDescent="0.2">
      <c r="A72">
        <f>ROW(Source!A62)</f>
        <v>62</v>
      </c>
      <c r="B72">
        <v>449016141</v>
      </c>
      <c r="C72">
        <v>449013224</v>
      </c>
      <c r="D72">
        <v>417090714</v>
      </c>
      <c r="E72">
        <v>117</v>
      </c>
      <c r="F72">
        <v>1</v>
      </c>
      <c r="G72">
        <v>1</v>
      </c>
      <c r="H72">
        <v>1</v>
      </c>
      <c r="I72" t="s">
        <v>1010</v>
      </c>
      <c r="J72" t="s">
        <v>0</v>
      </c>
      <c r="K72" t="s">
        <v>1011</v>
      </c>
      <c r="L72">
        <v>1191</v>
      </c>
      <c r="N72">
        <v>1013</v>
      </c>
      <c r="O72" t="s">
        <v>969</v>
      </c>
      <c r="P72" t="s">
        <v>969</v>
      </c>
      <c r="Q72">
        <v>1</v>
      </c>
      <c r="W72">
        <v>0</v>
      </c>
      <c r="X72">
        <v>1733635447</v>
      </c>
      <c r="Y72">
        <f>(AT72*ROUND((0.2+1),7))</f>
        <v>0.42</v>
      </c>
      <c r="AA72">
        <v>0</v>
      </c>
      <c r="AB72">
        <v>0</v>
      </c>
      <c r="AC72">
        <v>0</v>
      </c>
      <c r="AD72">
        <v>775.44</v>
      </c>
      <c r="AE72">
        <v>0</v>
      </c>
      <c r="AF72">
        <v>0</v>
      </c>
      <c r="AG72">
        <v>0</v>
      </c>
      <c r="AH72">
        <v>775.44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0</v>
      </c>
      <c r="AT72">
        <v>0.35</v>
      </c>
      <c r="AU72" t="s">
        <v>21</v>
      </c>
      <c r="AV72">
        <v>1</v>
      </c>
      <c r="AW72">
        <v>2</v>
      </c>
      <c r="AX72">
        <v>449058208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271.404</v>
      </c>
      <c r="BN72">
        <v>0.35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325.6848</v>
      </c>
      <c r="BU72">
        <v>0.42</v>
      </c>
      <c r="BV72">
        <v>0</v>
      </c>
      <c r="BW72">
        <v>1</v>
      </c>
      <c r="CU72">
        <f>ROUND(AT72*Source!I62*AH72*AL72,2)</f>
        <v>0</v>
      </c>
      <c r="CV72">
        <f>ROUND(Y72*Source!I62,7)</f>
        <v>0</v>
      </c>
      <c r="CW72">
        <v>0</v>
      </c>
      <c r="CX72">
        <f>ROUND(Y72*Source!I62,7)</f>
        <v>0</v>
      </c>
      <c r="CY72">
        <f>AD72</f>
        <v>775.44</v>
      </c>
      <c r="CZ72">
        <f>AH72</f>
        <v>775.44</v>
      </c>
      <c r="DA72">
        <f>AL72</f>
        <v>1</v>
      </c>
      <c r="DB72">
        <f>ROUND((ROUND(AT72*CZ72,2)*ROUND((0.2+1),7)),6)</f>
        <v>325.68</v>
      </c>
      <c r="DC72">
        <f>ROUND((ROUND(AT72*AG72,2)*ROUND((0.2+1),7)),6)</f>
        <v>0</v>
      </c>
      <c r="DD72" t="s">
        <v>0</v>
      </c>
      <c r="DE72" t="s">
        <v>0</v>
      </c>
      <c r="DF72">
        <f t="shared" si="31"/>
        <v>0</v>
      </c>
      <c r="DG72">
        <f t="shared" si="24"/>
        <v>0</v>
      </c>
      <c r="DH72">
        <f t="shared" si="29"/>
        <v>0</v>
      </c>
      <c r="DI72">
        <f t="shared" si="30"/>
        <v>0</v>
      </c>
      <c r="DJ72">
        <f>DI72</f>
        <v>0</v>
      </c>
      <c r="DK72">
        <v>1</v>
      </c>
      <c r="DL72" t="s">
        <v>0</v>
      </c>
      <c r="DM72">
        <v>0</v>
      </c>
      <c r="DN72" t="s">
        <v>0</v>
      </c>
      <c r="DO72">
        <v>0</v>
      </c>
    </row>
    <row r="73" spans="1:119" x14ac:dyDescent="0.2">
      <c r="A73">
        <f>ROW(Source!A62)</f>
        <v>62</v>
      </c>
      <c r="B73">
        <v>449016141</v>
      </c>
      <c r="C73">
        <v>449013224</v>
      </c>
      <c r="D73">
        <v>417090896</v>
      </c>
      <c r="E73">
        <v>117</v>
      </c>
      <c r="F73">
        <v>1</v>
      </c>
      <c r="G73">
        <v>1</v>
      </c>
      <c r="H73">
        <v>1</v>
      </c>
      <c r="I73" t="s">
        <v>970</v>
      </c>
      <c r="J73" t="s">
        <v>0</v>
      </c>
      <c r="K73" t="s">
        <v>971</v>
      </c>
      <c r="L73">
        <v>1191</v>
      </c>
      <c r="N73">
        <v>1013</v>
      </c>
      <c r="O73" t="s">
        <v>969</v>
      </c>
      <c r="P73" t="s">
        <v>969</v>
      </c>
      <c r="Q73">
        <v>1</v>
      </c>
      <c r="W73">
        <v>0</v>
      </c>
      <c r="X73">
        <v>-1417349443</v>
      </c>
      <c r="Y73">
        <f>(AT73*ROUND((0.2+1),7))</f>
        <v>0.18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0</v>
      </c>
      <c r="AT73">
        <v>0.15</v>
      </c>
      <c r="AU73" t="s">
        <v>21</v>
      </c>
      <c r="AV73">
        <v>2</v>
      </c>
      <c r="AW73">
        <v>2</v>
      </c>
      <c r="AX73">
        <v>449058209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ROUND(Y73*Source!I62,7)</f>
        <v>0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ROUND((ROUND(AT73*CZ73,2)*ROUND((0.2+1),7)),6)</f>
        <v>0</v>
      </c>
      <c r="DC73">
        <f>ROUND((ROUND(AT73*AG73,2)*ROUND((0.2+1),7)),6)</f>
        <v>0</v>
      </c>
      <c r="DD73" t="s">
        <v>0</v>
      </c>
      <c r="DE73" t="s">
        <v>0</v>
      </c>
      <c r="DF73">
        <f t="shared" si="31"/>
        <v>0</v>
      </c>
      <c r="DG73">
        <f t="shared" si="24"/>
        <v>0</v>
      </c>
      <c r="DH73">
        <f t="shared" si="29"/>
        <v>0</v>
      </c>
      <c r="DI73">
        <f t="shared" si="30"/>
        <v>0</v>
      </c>
      <c r="DJ73">
        <f>DI73</f>
        <v>0</v>
      </c>
      <c r="DK73">
        <v>0</v>
      </c>
      <c r="DL73" t="s">
        <v>0</v>
      </c>
      <c r="DM73">
        <v>0</v>
      </c>
      <c r="DN73" t="s">
        <v>0</v>
      </c>
      <c r="DO73">
        <v>0</v>
      </c>
    </row>
    <row r="74" spans="1:119" x14ac:dyDescent="0.2">
      <c r="A74">
        <f>ROW(Source!A62)</f>
        <v>62</v>
      </c>
      <c r="B74">
        <v>449016141</v>
      </c>
      <c r="C74">
        <v>449013224</v>
      </c>
      <c r="D74">
        <v>417097392</v>
      </c>
      <c r="E74">
        <v>1</v>
      </c>
      <c r="F74">
        <v>1</v>
      </c>
      <c r="G74">
        <v>1</v>
      </c>
      <c r="H74">
        <v>2</v>
      </c>
      <c r="I74" t="s">
        <v>972</v>
      </c>
      <c r="J74" t="s">
        <v>973</v>
      </c>
      <c r="K74" t="s">
        <v>974</v>
      </c>
      <c r="L74">
        <v>1368</v>
      </c>
      <c r="N74">
        <v>1011</v>
      </c>
      <c r="O74" t="s">
        <v>975</v>
      </c>
      <c r="P74" t="s">
        <v>975</v>
      </c>
      <c r="Q74">
        <v>1</v>
      </c>
      <c r="W74">
        <v>0</v>
      </c>
      <c r="X74">
        <v>639918019</v>
      </c>
      <c r="Y74">
        <f>(AT74*ROUND((0.2+1),7))</f>
        <v>0.18</v>
      </c>
      <c r="AA74">
        <v>0</v>
      </c>
      <c r="AB74">
        <v>1626.29</v>
      </c>
      <c r="AC74">
        <v>1090.46</v>
      </c>
      <c r="AD74">
        <v>0</v>
      </c>
      <c r="AE74">
        <v>0</v>
      </c>
      <c r="AF74">
        <v>1626.29</v>
      </c>
      <c r="AG74">
        <v>1090.46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0</v>
      </c>
      <c r="AT74">
        <v>0.15</v>
      </c>
      <c r="AU74" t="s">
        <v>21</v>
      </c>
      <c r="AV74">
        <v>1</v>
      </c>
      <c r="AW74">
        <v>2</v>
      </c>
      <c r="AX74">
        <v>449058210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243.9435</v>
      </c>
      <c r="BL74">
        <v>163.56899999999999</v>
      </c>
      <c r="BM74">
        <v>0</v>
      </c>
      <c r="BN74">
        <v>0</v>
      </c>
      <c r="BO74">
        <v>0.15</v>
      </c>
      <c r="BP74">
        <v>1</v>
      </c>
      <c r="BQ74">
        <v>0</v>
      </c>
      <c r="BR74">
        <v>292.73219999999998</v>
      </c>
      <c r="BS74">
        <v>196.28280000000001</v>
      </c>
      <c r="BT74">
        <v>0</v>
      </c>
      <c r="BU74">
        <v>0</v>
      </c>
      <c r="BV74">
        <v>0.18</v>
      </c>
      <c r="BW74">
        <v>1</v>
      </c>
      <c r="CV74">
        <v>0</v>
      </c>
      <c r="CW74">
        <f>ROUND(Y74*Source!I62*DO74,7)</f>
        <v>0</v>
      </c>
      <c r="CX74">
        <f>ROUND(Y74*Source!I62,7)</f>
        <v>0</v>
      </c>
      <c r="CY74">
        <f>AB74</f>
        <v>1626.29</v>
      </c>
      <c r="CZ74">
        <f>AF74</f>
        <v>1626.29</v>
      </c>
      <c r="DA74">
        <f>AJ74</f>
        <v>1</v>
      </c>
      <c r="DB74">
        <f>ROUND((ROUND(AT74*CZ74,2)*ROUND((0.2+1),7)),6)</f>
        <v>292.72800000000001</v>
      </c>
      <c r="DC74">
        <f>ROUND((ROUND(AT74*AG74,2)*ROUND((0.2+1),7)),6)</f>
        <v>196.28399999999999</v>
      </c>
      <c r="DD74" t="s">
        <v>0</v>
      </c>
      <c r="DE74" t="s">
        <v>0</v>
      </c>
      <c r="DF74">
        <f t="shared" si="31"/>
        <v>0</v>
      </c>
      <c r="DG74">
        <f t="shared" si="24"/>
        <v>0</v>
      </c>
      <c r="DH74">
        <f t="shared" si="29"/>
        <v>0</v>
      </c>
      <c r="DI74">
        <f t="shared" si="30"/>
        <v>0</v>
      </c>
      <c r="DJ74">
        <f>DG74+DH74</f>
        <v>0</v>
      </c>
      <c r="DK74">
        <v>1</v>
      </c>
      <c r="DL74" t="s">
        <v>976</v>
      </c>
      <c r="DM74">
        <v>6</v>
      </c>
      <c r="DN74" t="s">
        <v>969</v>
      </c>
      <c r="DO74">
        <v>1</v>
      </c>
    </row>
    <row r="75" spans="1:119" x14ac:dyDescent="0.2">
      <c r="A75">
        <f>ROW(Source!A62)</f>
        <v>62</v>
      </c>
      <c r="B75">
        <v>449016141</v>
      </c>
      <c r="C75">
        <v>449013224</v>
      </c>
      <c r="D75">
        <v>417096729</v>
      </c>
      <c r="E75">
        <v>117</v>
      </c>
      <c r="F75">
        <v>1</v>
      </c>
      <c r="G75">
        <v>1</v>
      </c>
      <c r="H75">
        <v>3</v>
      </c>
      <c r="I75" t="s">
        <v>109</v>
      </c>
      <c r="J75" t="s">
        <v>0</v>
      </c>
      <c r="K75" t="s">
        <v>110</v>
      </c>
      <c r="L75">
        <v>3277935</v>
      </c>
      <c r="N75">
        <v>1013</v>
      </c>
      <c r="O75" t="s">
        <v>111</v>
      </c>
      <c r="P75" t="s">
        <v>111</v>
      </c>
      <c r="Q75">
        <v>1</v>
      </c>
      <c r="W75">
        <v>0</v>
      </c>
      <c r="X75">
        <v>274903907</v>
      </c>
      <c r="Y75">
        <f>AT75</f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0</v>
      </c>
      <c r="AT75">
        <v>2</v>
      </c>
      <c r="AU75" t="s">
        <v>0</v>
      </c>
      <c r="AV75">
        <v>0</v>
      </c>
      <c r="AW75">
        <v>2</v>
      </c>
      <c r="AX75">
        <v>449058211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ROUND(Y75*Source!I62,7)</f>
        <v>0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  <c r="DD75" t="s">
        <v>0</v>
      </c>
      <c r="DE75" t="s">
        <v>0</v>
      </c>
      <c r="DF75">
        <f t="shared" si="31"/>
        <v>0</v>
      </c>
      <c r="DG75">
        <f t="shared" si="24"/>
        <v>0</v>
      </c>
      <c r="DH75">
        <f t="shared" si="29"/>
        <v>0</v>
      </c>
      <c r="DI75">
        <f t="shared" si="30"/>
        <v>0</v>
      </c>
      <c r="DJ75">
        <f>DF75</f>
        <v>0</v>
      </c>
      <c r="DK75">
        <v>0</v>
      </c>
      <c r="DL75" t="s">
        <v>0</v>
      </c>
      <c r="DM75">
        <v>0</v>
      </c>
      <c r="DN75" t="s">
        <v>0</v>
      </c>
      <c r="DO75">
        <v>0</v>
      </c>
    </row>
    <row r="76" spans="1:119" x14ac:dyDescent="0.2">
      <c r="A76">
        <f>ROW(Source!A64)</f>
        <v>64</v>
      </c>
      <c r="B76">
        <v>449016141</v>
      </c>
      <c r="C76">
        <v>449013234</v>
      </c>
      <c r="D76">
        <v>342640220</v>
      </c>
      <c r="E76">
        <v>113</v>
      </c>
      <c r="F76">
        <v>1</v>
      </c>
      <c r="G76">
        <v>1</v>
      </c>
      <c r="H76">
        <v>1</v>
      </c>
      <c r="I76" t="s">
        <v>1012</v>
      </c>
      <c r="J76" t="s">
        <v>0</v>
      </c>
      <c r="K76" t="s">
        <v>1013</v>
      </c>
      <c r="L76">
        <v>1191</v>
      </c>
      <c r="N76">
        <v>1013</v>
      </c>
      <c r="O76" t="s">
        <v>969</v>
      </c>
      <c r="P76" t="s">
        <v>969</v>
      </c>
      <c r="Q76">
        <v>1</v>
      </c>
      <c r="W76">
        <v>0</v>
      </c>
      <c r="X76">
        <v>-1088579471</v>
      </c>
      <c r="Y76">
        <f>(AT76*ROUND((0.2+1),7))</f>
        <v>25.44</v>
      </c>
      <c r="AA76">
        <v>0</v>
      </c>
      <c r="AB76">
        <v>0</v>
      </c>
      <c r="AC76">
        <v>0</v>
      </c>
      <c r="AD76">
        <v>802.7</v>
      </c>
      <c r="AE76">
        <v>0</v>
      </c>
      <c r="AF76">
        <v>0</v>
      </c>
      <c r="AG76">
        <v>0</v>
      </c>
      <c r="AH76">
        <v>802.7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0</v>
      </c>
      <c r="AT76">
        <v>21.2</v>
      </c>
      <c r="AU76" t="s">
        <v>21</v>
      </c>
      <c r="AV76">
        <v>1</v>
      </c>
      <c r="AW76">
        <v>2</v>
      </c>
      <c r="AX76">
        <v>449013243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17017.240000000002</v>
      </c>
      <c r="BN76">
        <v>21.2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20420.687999999998</v>
      </c>
      <c r="BU76">
        <v>25.44</v>
      </c>
      <c r="BV76">
        <v>0</v>
      </c>
      <c r="BW76">
        <v>1</v>
      </c>
      <c r="CU76">
        <f>ROUND(AT76*Source!I64*AH76*AL76,2)</f>
        <v>0</v>
      </c>
      <c r="CV76">
        <f>ROUND(Y76*Source!I64,7)</f>
        <v>0</v>
      </c>
      <c r="CW76">
        <v>0</v>
      </c>
      <c r="CX76">
        <f>ROUND(Y76*Source!I64,7)</f>
        <v>0</v>
      </c>
      <c r="CY76">
        <f>AD76</f>
        <v>802.7</v>
      </c>
      <c r="CZ76">
        <f>AH76</f>
        <v>802.7</v>
      </c>
      <c r="DA76">
        <f>AL76</f>
        <v>1</v>
      </c>
      <c r="DB76">
        <f>ROUND((ROUND(AT76*CZ76,2)*ROUND((0.2+1),7)),6)</f>
        <v>20420.687999999998</v>
      </c>
      <c r="DC76">
        <f>ROUND((ROUND(AT76*AG76,2)*ROUND((0.2+1),7)),6)</f>
        <v>0</v>
      </c>
      <c r="DD76" t="s">
        <v>0</v>
      </c>
      <c r="DE76" t="s">
        <v>0</v>
      </c>
      <c r="DF76">
        <f t="shared" si="31"/>
        <v>0</v>
      </c>
      <c r="DG76">
        <f t="shared" si="24"/>
        <v>0</v>
      </c>
      <c r="DH76">
        <f t="shared" si="29"/>
        <v>0</v>
      </c>
      <c r="DI76">
        <f t="shared" si="30"/>
        <v>0</v>
      </c>
      <c r="DJ76">
        <f>DI76</f>
        <v>0</v>
      </c>
      <c r="DK76">
        <v>1</v>
      </c>
      <c r="DL76" t="s">
        <v>0</v>
      </c>
      <c r="DM76">
        <v>0</v>
      </c>
      <c r="DN76" t="s">
        <v>0</v>
      </c>
      <c r="DO76">
        <v>0</v>
      </c>
    </row>
    <row r="77" spans="1:119" x14ac:dyDescent="0.2">
      <c r="A77">
        <f>ROW(Source!A64)</f>
        <v>64</v>
      </c>
      <c r="B77">
        <v>449016141</v>
      </c>
      <c r="C77">
        <v>449013234</v>
      </c>
      <c r="D77">
        <v>342640393</v>
      </c>
      <c r="E77">
        <v>113</v>
      </c>
      <c r="F77">
        <v>1</v>
      </c>
      <c r="G77">
        <v>1</v>
      </c>
      <c r="H77">
        <v>1</v>
      </c>
      <c r="I77" t="s">
        <v>970</v>
      </c>
      <c r="J77" t="s">
        <v>0</v>
      </c>
      <c r="K77" t="s">
        <v>971</v>
      </c>
      <c r="L77">
        <v>1191</v>
      </c>
      <c r="N77">
        <v>1013</v>
      </c>
      <c r="O77" t="s">
        <v>969</v>
      </c>
      <c r="P77" t="s">
        <v>969</v>
      </c>
      <c r="Q77">
        <v>1</v>
      </c>
      <c r="W77">
        <v>0</v>
      </c>
      <c r="X77">
        <v>-1417349443</v>
      </c>
      <c r="Y77">
        <f>(AT77*ROUND((0.2+1),7))</f>
        <v>0.24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0</v>
      </c>
      <c r="AT77">
        <v>0.2</v>
      </c>
      <c r="AU77" t="s">
        <v>21</v>
      </c>
      <c r="AV77">
        <v>2</v>
      </c>
      <c r="AW77">
        <v>2</v>
      </c>
      <c r="AX77">
        <v>449013244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ROUND(Y77*Source!I64,7)</f>
        <v>0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0</v>
      </c>
      <c r="DE77" t="s">
        <v>0</v>
      </c>
      <c r="DF77">
        <f t="shared" si="31"/>
        <v>0</v>
      </c>
      <c r="DG77">
        <f t="shared" si="24"/>
        <v>0</v>
      </c>
      <c r="DH77">
        <f t="shared" si="29"/>
        <v>0</v>
      </c>
      <c r="DI77">
        <f t="shared" si="30"/>
        <v>0</v>
      </c>
      <c r="DJ77">
        <f>DI77</f>
        <v>0</v>
      </c>
      <c r="DK77">
        <v>0</v>
      </c>
      <c r="DL77" t="s">
        <v>0</v>
      </c>
      <c r="DM77">
        <v>0</v>
      </c>
      <c r="DN77" t="s">
        <v>0</v>
      </c>
      <c r="DO77">
        <v>0</v>
      </c>
    </row>
    <row r="78" spans="1:119" x14ac:dyDescent="0.2">
      <c r="A78">
        <f>ROW(Source!A64)</f>
        <v>64</v>
      </c>
      <c r="B78">
        <v>449016141</v>
      </c>
      <c r="C78">
        <v>449013234</v>
      </c>
      <c r="D78">
        <v>342765110</v>
      </c>
      <c r="E78">
        <v>1</v>
      </c>
      <c r="F78">
        <v>1</v>
      </c>
      <c r="G78">
        <v>1</v>
      </c>
      <c r="H78">
        <v>2</v>
      </c>
      <c r="I78" t="s">
        <v>1014</v>
      </c>
      <c r="J78" t="s">
        <v>1015</v>
      </c>
      <c r="K78" t="s">
        <v>1016</v>
      </c>
      <c r="L78">
        <v>1368</v>
      </c>
      <c r="N78">
        <v>1011</v>
      </c>
      <c r="O78" t="s">
        <v>975</v>
      </c>
      <c r="P78" t="s">
        <v>975</v>
      </c>
      <c r="Q78">
        <v>1</v>
      </c>
      <c r="W78">
        <v>0</v>
      </c>
      <c r="X78">
        <v>557427000</v>
      </c>
      <c r="Y78">
        <f>(AT78*ROUND((0.2+1),7))</f>
        <v>2.34</v>
      </c>
      <c r="AA78">
        <v>0</v>
      </c>
      <c r="AB78">
        <v>138.11000000000001</v>
      </c>
      <c r="AC78">
        <v>0</v>
      </c>
      <c r="AD78">
        <v>0</v>
      </c>
      <c r="AE78">
        <v>0</v>
      </c>
      <c r="AF78">
        <v>95.25</v>
      </c>
      <c r="AG78">
        <v>0</v>
      </c>
      <c r="AH78">
        <v>0</v>
      </c>
      <c r="AI78">
        <v>1</v>
      </c>
      <c r="AJ78">
        <v>1.45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0</v>
      </c>
      <c r="AT78">
        <v>1.95</v>
      </c>
      <c r="AU78" t="s">
        <v>21</v>
      </c>
      <c r="AV78">
        <v>1</v>
      </c>
      <c r="AW78">
        <v>2</v>
      </c>
      <c r="AX78">
        <v>449013245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185.73750000000001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222.88499999999999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ROUND(Y78*Source!I64*DO78,7)</f>
        <v>0</v>
      </c>
      <c r="CX78">
        <f>ROUND(Y78*Source!I64,7)</f>
        <v>0</v>
      </c>
      <c r="CY78">
        <f>AB78</f>
        <v>138.11000000000001</v>
      </c>
      <c r="CZ78">
        <f>AF78</f>
        <v>95.25</v>
      </c>
      <c r="DA78">
        <f>AJ78</f>
        <v>1.45</v>
      </c>
      <c r="DB78">
        <f>ROUND((ROUND(AT78*CZ78,2)*ROUND((0.2+1),7)),6)</f>
        <v>222.88800000000001</v>
      </c>
      <c r="DC78">
        <f>ROUND((ROUND(AT78*AG78,2)*ROUND((0.2+1),7)),6)</f>
        <v>0</v>
      </c>
      <c r="DD78" t="s">
        <v>0</v>
      </c>
      <c r="DE78" t="s">
        <v>0</v>
      </c>
      <c r="DF78">
        <f t="shared" si="31"/>
        <v>0</v>
      </c>
      <c r="DG78">
        <f>ROUND(ROUND(AF78*AJ78,2)*CX78,2)</f>
        <v>0</v>
      </c>
      <c r="DH78">
        <f t="shared" si="29"/>
        <v>0</v>
      </c>
      <c r="DI78">
        <f t="shared" si="30"/>
        <v>0</v>
      </c>
      <c r="DJ78">
        <f>DG78+DH78</f>
        <v>0</v>
      </c>
      <c r="DK78">
        <v>0</v>
      </c>
      <c r="DL78" t="s">
        <v>0</v>
      </c>
      <c r="DM78">
        <v>0</v>
      </c>
      <c r="DN78" t="s">
        <v>0</v>
      </c>
      <c r="DO78">
        <v>0</v>
      </c>
    </row>
    <row r="79" spans="1:119" x14ac:dyDescent="0.2">
      <c r="A79">
        <f>ROW(Source!A64)</f>
        <v>64</v>
      </c>
      <c r="B79">
        <v>449016141</v>
      </c>
      <c r="C79">
        <v>449013234</v>
      </c>
      <c r="D79">
        <v>342765643</v>
      </c>
      <c r="E79">
        <v>1</v>
      </c>
      <c r="F79">
        <v>1</v>
      </c>
      <c r="G79">
        <v>1</v>
      </c>
      <c r="H79">
        <v>2</v>
      </c>
      <c r="I79" t="s">
        <v>990</v>
      </c>
      <c r="J79" t="s">
        <v>1017</v>
      </c>
      <c r="K79" t="s">
        <v>992</v>
      </c>
      <c r="L79">
        <v>1368</v>
      </c>
      <c r="N79">
        <v>1011</v>
      </c>
      <c r="O79" t="s">
        <v>975</v>
      </c>
      <c r="P79" t="s">
        <v>975</v>
      </c>
      <c r="Q79">
        <v>1</v>
      </c>
      <c r="W79">
        <v>0</v>
      </c>
      <c r="X79">
        <v>1503848564</v>
      </c>
      <c r="Y79">
        <f>(AT79*ROUND((0.2+1),7))</f>
        <v>0.24</v>
      </c>
      <c r="AA79">
        <v>0</v>
      </c>
      <c r="AB79">
        <v>641.70000000000005</v>
      </c>
      <c r="AC79">
        <v>811.79</v>
      </c>
      <c r="AD79">
        <v>0</v>
      </c>
      <c r="AE79">
        <v>0</v>
      </c>
      <c r="AF79">
        <v>641.70000000000005</v>
      </c>
      <c r="AG79">
        <v>811.79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0</v>
      </c>
      <c r="AT79">
        <v>0.2</v>
      </c>
      <c r="AU79" t="s">
        <v>21</v>
      </c>
      <c r="AV79">
        <v>1</v>
      </c>
      <c r="AW79">
        <v>2</v>
      </c>
      <c r="AX79">
        <v>449013246</v>
      </c>
      <c r="AY79">
        <v>2</v>
      </c>
      <c r="AZ79">
        <v>98304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128.34</v>
      </c>
      <c r="BL79">
        <v>162.358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154.00800000000001</v>
      </c>
      <c r="BS79">
        <v>194.8296</v>
      </c>
      <c r="BT79">
        <v>0</v>
      </c>
      <c r="BU79">
        <v>0</v>
      </c>
      <c r="BV79">
        <v>0.24</v>
      </c>
      <c r="BW79">
        <v>1</v>
      </c>
      <c r="CV79">
        <v>0</v>
      </c>
      <c r="CW79">
        <f>ROUND(Y79*Source!I64*DO79,7)</f>
        <v>0</v>
      </c>
      <c r="CX79">
        <f>ROUND(Y79*Source!I64,7)</f>
        <v>0</v>
      </c>
      <c r="CY79">
        <f>AB79</f>
        <v>641.70000000000005</v>
      </c>
      <c r="CZ79">
        <f>AF79</f>
        <v>641.70000000000005</v>
      </c>
      <c r="DA79">
        <f>AJ79</f>
        <v>1</v>
      </c>
      <c r="DB79">
        <f>ROUND((ROUND(AT79*CZ79,2)*ROUND((0.2+1),7)),6)</f>
        <v>154.00800000000001</v>
      </c>
      <c r="DC79">
        <f>ROUND((ROUND(AT79*AG79,2)*ROUND((0.2+1),7)),6)</f>
        <v>194.83199999999999</v>
      </c>
      <c r="DD79" t="s">
        <v>0</v>
      </c>
      <c r="DE79" t="s">
        <v>0</v>
      </c>
      <c r="DF79">
        <f t="shared" si="31"/>
        <v>0</v>
      </c>
      <c r="DG79">
        <f t="shared" ref="DG79:DG85" si="32">ROUND(ROUND(AF79,2)*CX79,2)</f>
        <v>0</v>
      </c>
      <c r="DH79">
        <f t="shared" si="29"/>
        <v>0</v>
      </c>
      <c r="DI79">
        <f t="shared" si="30"/>
        <v>0</v>
      </c>
      <c r="DJ79">
        <f>DG79+DH79</f>
        <v>0</v>
      </c>
      <c r="DK79">
        <v>1</v>
      </c>
      <c r="DL79" t="s">
        <v>983</v>
      </c>
      <c r="DM79">
        <v>4</v>
      </c>
      <c r="DN79" t="s">
        <v>969</v>
      </c>
      <c r="DO79">
        <v>1</v>
      </c>
    </row>
    <row r="80" spans="1:119" x14ac:dyDescent="0.2">
      <c r="A80">
        <f>ROW(Source!A64)</f>
        <v>64</v>
      </c>
      <c r="B80">
        <v>449016141</v>
      </c>
      <c r="C80">
        <v>449013234</v>
      </c>
      <c r="D80">
        <v>342640178</v>
      </c>
      <c r="E80">
        <v>113</v>
      </c>
      <c r="F80">
        <v>1</v>
      </c>
      <c r="G80">
        <v>1</v>
      </c>
      <c r="H80">
        <v>3</v>
      </c>
      <c r="I80" t="s">
        <v>122</v>
      </c>
      <c r="J80" t="s">
        <v>0</v>
      </c>
      <c r="K80" t="s">
        <v>123</v>
      </c>
      <c r="L80">
        <v>1348</v>
      </c>
      <c r="N80">
        <v>1009</v>
      </c>
      <c r="O80" t="s">
        <v>51</v>
      </c>
      <c r="P80" t="s">
        <v>51</v>
      </c>
      <c r="Q80">
        <v>1000</v>
      </c>
      <c r="W80">
        <v>0</v>
      </c>
      <c r="X80">
        <v>-1605379213</v>
      </c>
      <c r="Y80">
        <f>AT80</f>
        <v>1.6E-2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0</v>
      </c>
      <c r="AT80">
        <v>1.6E-2</v>
      </c>
      <c r="AU80" t="s">
        <v>0</v>
      </c>
      <c r="AV80">
        <v>0</v>
      </c>
      <c r="AW80">
        <v>2</v>
      </c>
      <c r="AX80">
        <v>449013247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ROUND(Y80*Source!I64,7)</f>
        <v>0</v>
      </c>
      <c r="CY80">
        <f>AA80</f>
        <v>0</v>
      </c>
      <c r="CZ80">
        <f>AE80</f>
        <v>0</v>
      </c>
      <c r="DA80">
        <f>AI80</f>
        <v>1</v>
      </c>
      <c r="DB80">
        <f>ROUND(ROUND(AT80*CZ80,2),6)</f>
        <v>0</v>
      </c>
      <c r="DC80">
        <f>ROUND(ROUND(AT80*AG80,2),6)</f>
        <v>0</v>
      </c>
      <c r="DD80" t="s">
        <v>0</v>
      </c>
      <c r="DE80" t="s">
        <v>0</v>
      </c>
      <c r="DF80">
        <f t="shared" si="31"/>
        <v>0</v>
      </c>
      <c r="DG80">
        <f t="shared" si="32"/>
        <v>0</v>
      </c>
      <c r="DH80">
        <f t="shared" si="29"/>
        <v>0</v>
      </c>
      <c r="DI80">
        <f t="shared" si="30"/>
        <v>0</v>
      </c>
      <c r="DJ80">
        <f>DF80</f>
        <v>0</v>
      </c>
      <c r="DK80">
        <v>0</v>
      </c>
      <c r="DL80" t="s">
        <v>0</v>
      </c>
      <c r="DM80">
        <v>0</v>
      </c>
      <c r="DN80" t="s">
        <v>0</v>
      </c>
      <c r="DO80">
        <v>0</v>
      </c>
    </row>
    <row r="81" spans="1:119" x14ac:dyDescent="0.2">
      <c r="A81">
        <f>ROW(Source!A64)</f>
        <v>64</v>
      </c>
      <c r="B81">
        <v>449016141</v>
      </c>
      <c r="C81">
        <v>449013234</v>
      </c>
      <c r="D81">
        <v>342640196</v>
      </c>
      <c r="E81">
        <v>113</v>
      </c>
      <c r="F81">
        <v>1</v>
      </c>
      <c r="G81">
        <v>1</v>
      </c>
      <c r="H81">
        <v>3</v>
      </c>
      <c r="I81" t="s">
        <v>125</v>
      </c>
      <c r="J81" t="s">
        <v>0</v>
      </c>
      <c r="K81" t="s">
        <v>126</v>
      </c>
      <c r="L81">
        <v>1348</v>
      </c>
      <c r="N81">
        <v>1009</v>
      </c>
      <c r="O81" t="s">
        <v>51</v>
      </c>
      <c r="P81" t="s">
        <v>51</v>
      </c>
      <c r="Q81">
        <v>1000</v>
      </c>
      <c r="W81">
        <v>0</v>
      </c>
      <c r="X81">
        <v>-1692299120</v>
      </c>
      <c r="Y81">
        <f>AT81</f>
        <v>0.24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0</v>
      </c>
      <c r="AT81">
        <v>0.24</v>
      </c>
      <c r="AU81" t="s">
        <v>0</v>
      </c>
      <c r="AV81">
        <v>0</v>
      </c>
      <c r="AW81">
        <v>2</v>
      </c>
      <c r="AX81">
        <v>449013248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ROUND(Y81*Source!I64,7)</f>
        <v>0</v>
      </c>
      <c r="CY81">
        <f>AA81</f>
        <v>0</v>
      </c>
      <c r="CZ81">
        <f>AE81</f>
        <v>0</v>
      </c>
      <c r="DA81">
        <f>AI81</f>
        <v>1</v>
      </c>
      <c r="DB81">
        <f>ROUND(ROUND(AT81*CZ81,2),6)</f>
        <v>0</v>
      </c>
      <c r="DC81">
        <f>ROUND(ROUND(AT81*AG81,2),6)</f>
        <v>0</v>
      </c>
      <c r="DD81" t="s">
        <v>0</v>
      </c>
      <c r="DE81" t="s">
        <v>0</v>
      </c>
      <c r="DF81">
        <f t="shared" si="31"/>
        <v>0</v>
      </c>
      <c r="DG81">
        <f t="shared" si="32"/>
        <v>0</v>
      </c>
      <c r="DH81">
        <f t="shared" si="29"/>
        <v>0</v>
      </c>
      <c r="DI81">
        <f t="shared" si="30"/>
        <v>0</v>
      </c>
      <c r="DJ81">
        <f>DF81</f>
        <v>0</v>
      </c>
      <c r="DK81">
        <v>0</v>
      </c>
      <c r="DL81" t="s">
        <v>0</v>
      </c>
      <c r="DM81">
        <v>0</v>
      </c>
      <c r="DN81" t="s">
        <v>0</v>
      </c>
      <c r="DO81">
        <v>0</v>
      </c>
    </row>
    <row r="82" spans="1:119" x14ac:dyDescent="0.2">
      <c r="A82">
        <f>ROW(Source!A64)</f>
        <v>64</v>
      </c>
      <c r="B82">
        <v>449016141</v>
      </c>
      <c r="C82">
        <v>449013234</v>
      </c>
      <c r="D82">
        <v>342713948</v>
      </c>
      <c r="E82">
        <v>1</v>
      </c>
      <c r="F82">
        <v>1</v>
      </c>
      <c r="G82">
        <v>1</v>
      </c>
      <c r="H82">
        <v>3</v>
      </c>
      <c r="I82" t="s">
        <v>1018</v>
      </c>
      <c r="J82" t="s">
        <v>1019</v>
      </c>
      <c r="K82" t="s">
        <v>1020</v>
      </c>
      <c r="L82">
        <v>1348</v>
      </c>
      <c r="N82">
        <v>1009</v>
      </c>
      <c r="O82" t="s">
        <v>51</v>
      </c>
      <c r="P82" t="s">
        <v>51</v>
      </c>
      <c r="Q82">
        <v>1000</v>
      </c>
      <c r="W82">
        <v>0</v>
      </c>
      <c r="X82">
        <v>-810526121</v>
      </c>
      <c r="Y82">
        <f>AT82</f>
        <v>2.4E-2</v>
      </c>
      <c r="AA82">
        <v>74002.23</v>
      </c>
      <c r="AB82">
        <v>0</v>
      </c>
      <c r="AC82">
        <v>0</v>
      </c>
      <c r="AD82">
        <v>0</v>
      </c>
      <c r="AE82">
        <v>62186.75</v>
      </c>
      <c r="AF82">
        <v>0</v>
      </c>
      <c r="AG82">
        <v>0</v>
      </c>
      <c r="AH82">
        <v>0</v>
      </c>
      <c r="AI82">
        <v>1.19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0</v>
      </c>
      <c r="AT82">
        <v>2.4E-2</v>
      </c>
      <c r="AU82" t="s">
        <v>0</v>
      </c>
      <c r="AV82">
        <v>0</v>
      </c>
      <c r="AW82">
        <v>2</v>
      </c>
      <c r="AX82">
        <v>449013249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1492.482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1492.482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ROUND(Y82*Source!I64,7)</f>
        <v>0</v>
      </c>
      <c r="CY82">
        <f>AA82</f>
        <v>74002.23</v>
      </c>
      <c r="CZ82">
        <f>AE82</f>
        <v>62186.75</v>
      </c>
      <c r="DA82">
        <f>AI82</f>
        <v>1.19</v>
      </c>
      <c r="DB82">
        <f>ROUND(ROUND(AT82*CZ82,2),6)</f>
        <v>1492.48</v>
      </c>
      <c r="DC82">
        <f>ROUND(ROUND(AT82*AG82,2),6)</f>
        <v>0</v>
      </c>
      <c r="DD82" t="s">
        <v>0</v>
      </c>
      <c r="DE82" t="s">
        <v>0</v>
      </c>
      <c r="DF82">
        <f>ROUND(ROUND(AE82*AI82,2)*CX82,2)</f>
        <v>0</v>
      </c>
      <c r="DG82">
        <f t="shared" si="32"/>
        <v>0</v>
      </c>
      <c r="DH82">
        <f t="shared" si="29"/>
        <v>0</v>
      </c>
      <c r="DI82">
        <f t="shared" si="30"/>
        <v>0</v>
      </c>
      <c r="DJ82">
        <f>DF82</f>
        <v>0</v>
      </c>
      <c r="DK82">
        <v>0</v>
      </c>
      <c r="DL82" t="s">
        <v>0</v>
      </c>
      <c r="DM82">
        <v>0</v>
      </c>
      <c r="DN82" t="s">
        <v>0</v>
      </c>
      <c r="DO82">
        <v>0</v>
      </c>
    </row>
    <row r="83" spans="1:119" x14ac:dyDescent="0.2">
      <c r="A83">
        <f>ROW(Source!A64)</f>
        <v>64</v>
      </c>
      <c r="B83">
        <v>449016141</v>
      </c>
      <c r="C83">
        <v>449013234</v>
      </c>
      <c r="D83">
        <v>342718355</v>
      </c>
      <c r="E83">
        <v>1</v>
      </c>
      <c r="F83">
        <v>1</v>
      </c>
      <c r="G83">
        <v>1</v>
      </c>
      <c r="H83">
        <v>3</v>
      </c>
      <c r="I83" t="s">
        <v>999</v>
      </c>
      <c r="J83" t="s">
        <v>1021</v>
      </c>
      <c r="K83" t="s">
        <v>1001</v>
      </c>
      <c r="L83">
        <v>1346</v>
      </c>
      <c r="N83">
        <v>1009</v>
      </c>
      <c r="O83" t="s">
        <v>43</v>
      </c>
      <c r="P83" t="s">
        <v>43</v>
      </c>
      <c r="Q83">
        <v>1</v>
      </c>
      <c r="W83">
        <v>0</v>
      </c>
      <c r="X83">
        <v>-1749521197</v>
      </c>
      <c r="Y83">
        <f>AT83</f>
        <v>0.1</v>
      </c>
      <c r="AA83">
        <v>86.41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1.54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0</v>
      </c>
      <c r="AT83">
        <v>0.1</v>
      </c>
      <c r="AU83" t="s">
        <v>0</v>
      </c>
      <c r="AV83">
        <v>0</v>
      </c>
      <c r="AW83">
        <v>2</v>
      </c>
      <c r="AX83">
        <v>449013250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5.6109999999999998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5.6109999999999998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ROUND(Y83*Source!I64,7)</f>
        <v>0</v>
      </c>
      <c r="CY83">
        <f>AA83</f>
        <v>86.41</v>
      </c>
      <c r="CZ83">
        <f>AE83</f>
        <v>56.11</v>
      </c>
      <c r="DA83">
        <f>AI83</f>
        <v>1.54</v>
      </c>
      <c r="DB83">
        <f>ROUND(ROUND(AT83*CZ83,2),6)</f>
        <v>5.61</v>
      </c>
      <c r="DC83">
        <f>ROUND(ROUND(AT83*AG83,2),6)</f>
        <v>0</v>
      </c>
      <c r="DD83" t="s">
        <v>0</v>
      </c>
      <c r="DE83" t="s">
        <v>0</v>
      </c>
      <c r="DF83">
        <f>ROUND(ROUND(AE83*AI83,2)*CX83,2)</f>
        <v>0</v>
      </c>
      <c r="DG83">
        <f t="shared" si="32"/>
        <v>0</v>
      </c>
      <c r="DH83">
        <f t="shared" si="29"/>
        <v>0</v>
      </c>
      <c r="DI83">
        <f t="shared" si="30"/>
        <v>0</v>
      </c>
      <c r="DJ83">
        <f>DF83</f>
        <v>0</v>
      </c>
      <c r="DK83">
        <v>0</v>
      </c>
      <c r="DL83" t="s">
        <v>0</v>
      </c>
      <c r="DM83">
        <v>0</v>
      </c>
      <c r="DN83" t="s">
        <v>0</v>
      </c>
      <c r="DO83">
        <v>0</v>
      </c>
    </row>
    <row r="84" spans="1:119" x14ac:dyDescent="0.2">
      <c r="A84">
        <f>ROW(Source!A97)</f>
        <v>97</v>
      </c>
      <c r="B84">
        <v>449016141</v>
      </c>
      <c r="C84">
        <v>449013355</v>
      </c>
      <c r="D84">
        <v>417090724</v>
      </c>
      <c r="E84">
        <v>117</v>
      </c>
      <c r="F84">
        <v>1</v>
      </c>
      <c r="G84">
        <v>1</v>
      </c>
      <c r="H84">
        <v>1</v>
      </c>
      <c r="I84" t="s">
        <v>1012</v>
      </c>
      <c r="J84" t="s">
        <v>0</v>
      </c>
      <c r="K84" t="s">
        <v>1013</v>
      </c>
      <c r="L84">
        <v>1191</v>
      </c>
      <c r="N84">
        <v>1013</v>
      </c>
      <c r="O84" t="s">
        <v>969</v>
      </c>
      <c r="P84" t="s">
        <v>969</v>
      </c>
      <c r="Q84">
        <v>1</v>
      </c>
      <c r="W84">
        <v>0</v>
      </c>
      <c r="X84">
        <v>-1088579471</v>
      </c>
      <c r="Y84">
        <f>(AT84*ROUND((0.2+1),7))</f>
        <v>61.32</v>
      </c>
      <c r="AA84">
        <v>0</v>
      </c>
      <c r="AB84">
        <v>0</v>
      </c>
      <c r="AC84">
        <v>0</v>
      </c>
      <c r="AD84">
        <v>802.7</v>
      </c>
      <c r="AE84">
        <v>0</v>
      </c>
      <c r="AF84">
        <v>0</v>
      </c>
      <c r="AG84">
        <v>0</v>
      </c>
      <c r="AH84">
        <v>802.7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0</v>
      </c>
      <c r="AT84">
        <v>51.1</v>
      </c>
      <c r="AU84" t="s">
        <v>21</v>
      </c>
      <c r="AV84">
        <v>1</v>
      </c>
      <c r="AW84">
        <v>2</v>
      </c>
      <c r="AX84">
        <v>449115522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41017.97</v>
      </c>
      <c r="BN84">
        <v>51.1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49221.563999999998</v>
      </c>
      <c r="BU84">
        <v>61.32</v>
      </c>
      <c r="BV84">
        <v>0</v>
      </c>
      <c r="BW84">
        <v>1</v>
      </c>
      <c r="CU84">
        <f>ROUND(AT84*Source!I97*AH84*AL84,2)</f>
        <v>492.22</v>
      </c>
      <c r="CV84">
        <f>ROUND(Y84*Source!I97,7)</f>
        <v>0.73584000000000005</v>
      </c>
      <c r="CW84">
        <v>0</v>
      </c>
      <c r="CX84">
        <f>ROUND(Y84*Source!I97,7)</f>
        <v>0.73584000000000005</v>
      </c>
      <c r="CY84">
        <f>AD84</f>
        <v>802.7</v>
      </c>
      <c r="CZ84">
        <f>AH84</f>
        <v>802.7</v>
      </c>
      <c r="DA84">
        <f>AL84</f>
        <v>1</v>
      </c>
      <c r="DB84">
        <f>ROUND((ROUND(AT84*CZ84,2)*ROUND((0.2+1),7)),6)</f>
        <v>49221.563999999998</v>
      </c>
      <c r="DC84">
        <f>ROUND((ROUND(AT84*AG84,2)*ROUND((0.2+1),7)),6)</f>
        <v>0</v>
      </c>
      <c r="DD84" t="s">
        <v>0</v>
      </c>
      <c r="DE84" t="s">
        <v>0</v>
      </c>
      <c r="DF84">
        <f>ROUND(ROUND(AE84,2)*CX84,2)</f>
        <v>0</v>
      </c>
      <c r="DG84">
        <f t="shared" si="32"/>
        <v>0</v>
      </c>
      <c r="DH84">
        <f t="shared" si="29"/>
        <v>0</v>
      </c>
      <c r="DI84">
        <f t="shared" si="30"/>
        <v>590.66</v>
      </c>
      <c r="DJ84">
        <f>DI84</f>
        <v>590.66</v>
      </c>
      <c r="DK84">
        <v>1</v>
      </c>
      <c r="DL84" t="s">
        <v>0</v>
      </c>
      <c r="DM84">
        <v>0</v>
      </c>
      <c r="DN84" t="s">
        <v>0</v>
      </c>
      <c r="DO84">
        <v>0</v>
      </c>
    </row>
    <row r="85" spans="1:119" x14ac:dyDescent="0.2">
      <c r="A85">
        <f>ROW(Source!A97)</f>
        <v>97</v>
      </c>
      <c r="B85">
        <v>449016141</v>
      </c>
      <c r="C85">
        <v>449013355</v>
      </c>
      <c r="D85">
        <v>417090896</v>
      </c>
      <c r="E85">
        <v>117</v>
      </c>
      <c r="F85">
        <v>1</v>
      </c>
      <c r="G85">
        <v>1</v>
      </c>
      <c r="H85">
        <v>1</v>
      </c>
      <c r="I85" t="s">
        <v>970</v>
      </c>
      <c r="J85" t="s">
        <v>0</v>
      </c>
      <c r="K85" t="s">
        <v>971</v>
      </c>
      <c r="L85">
        <v>1191</v>
      </c>
      <c r="N85">
        <v>1013</v>
      </c>
      <c r="O85" t="s">
        <v>969</v>
      </c>
      <c r="P85" t="s">
        <v>969</v>
      </c>
      <c r="Q85">
        <v>1</v>
      </c>
      <c r="W85">
        <v>0</v>
      </c>
      <c r="X85">
        <v>-1417349443</v>
      </c>
      <c r="Y85">
        <f>(AT85*ROUND((0.2+1),7))</f>
        <v>27.276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0</v>
      </c>
      <c r="AT85">
        <v>22.73</v>
      </c>
      <c r="AU85" t="s">
        <v>21</v>
      </c>
      <c r="AV85">
        <v>2</v>
      </c>
      <c r="AW85">
        <v>2</v>
      </c>
      <c r="AX85">
        <v>449115523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ROUND(Y85*Source!I97,7)</f>
        <v>0.32731199999999999</v>
      </c>
      <c r="CY85">
        <f>AD85</f>
        <v>0</v>
      </c>
      <c r="CZ85">
        <f>AH85</f>
        <v>0</v>
      </c>
      <c r="DA85">
        <f>AL85</f>
        <v>1</v>
      </c>
      <c r="DB85">
        <f>ROUND((ROUND(AT85*CZ85,2)*ROUND((0.2+1),7)),6)</f>
        <v>0</v>
      </c>
      <c r="DC85">
        <f>ROUND((ROUND(AT85*AG85,2)*ROUND((0.2+1),7)),6)</f>
        <v>0</v>
      </c>
      <c r="DD85" t="s">
        <v>0</v>
      </c>
      <c r="DE85" t="s">
        <v>0</v>
      </c>
      <c r="DF85">
        <f>ROUND(ROUND(AE85,2)*CX85,2)</f>
        <v>0</v>
      </c>
      <c r="DG85">
        <f t="shared" si="32"/>
        <v>0</v>
      </c>
      <c r="DH85">
        <f t="shared" si="29"/>
        <v>0</v>
      </c>
      <c r="DI85">
        <f t="shared" si="30"/>
        <v>0</v>
      </c>
      <c r="DJ85">
        <f>DI85</f>
        <v>0</v>
      </c>
      <c r="DK85">
        <v>0</v>
      </c>
      <c r="DL85" t="s">
        <v>0</v>
      </c>
      <c r="DM85">
        <v>0</v>
      </c>
      <c r="DN85" t="s">
        <v>0</v>
      </c>
      <c r="DO85">
        <v>0</v>
      </c>
    </row>
    <row r="86" spans="1:119" x14ac:dyDescent="0.2">
      <c r="A86">
        <f>ROW(Source!A97)</f>
        <v>97</v>
      </c>
      <c r="B86">
        <v>449016141</v>
      </c>
      <c r="C86">
        <v>449013355</v>
      </c>
      <c r="D86">
        <v>417097566</v>
      </c>
      <c r="E86">
        <v>1</v>
      </c>
      <c r="F86">
        <v>1</v>
      </c>
      <c r="G86">
        <v>1</v>
      </c>
      <c r="H86">
        <v>2</v>
      </c>
      <c r="I86" t="s">
        <v>1022</v>
      </c>
      <c r="J86" t="s">
        <v>1023</v>
      </c>
      <c r="K86" t="s">
        <v>1024</v>
      </c>
      <c r="L86">
        <v>1368</v>
      </c>
      <c r="N86">
        <v>1011</v>
      </c>
      <c r="O86" t="s">
        <v>975</v>
      </c>
      <c r="P86" t="s">
        <v>975</v>
      </c>
      <c r="Q86">
        <v>1</v>
      </c>
      <c r="W86">
        <v>0</v>
      </c>
      <c r="X86">
        <v>-438045540</v>
      </c>
      <c r="Y86">
        <f>(AT86*ROUND((0.2+1),7))</f>
        <v>15.6</v>
      </c>
      <c r="AA86">
        <v>0</v>
      </c>
      <c r="AB86">
        <v>506.23</v>
      </c>
      <c r="AC86">
        <v>811.79</v>
      </c>
      <c r="AD86">
        <v>0</v>
      </c>
      <c r="AE86">
        <v>0</v>
      </c>
      <c r="AF86">
        <v>346.73</v>
      </c>
      <c r="AG86">
        <v>811.79</v>
      </c>
      <c r="AH86">
        <v>0</v>
      </c>
      <c r="AI86">
        <v>1</v>
      </c>
      <c r="AJ86">
        <v>1.46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0</v>
      </c>
      <c r="AT86">
        <v>13</v>
      </c>
      <c r="AU86" t="s">
        <v>21</v>
      </c>
      <c r="AV86">
        <v>1</v>
      </c>
      <c r="AW86">
        <v>2</v>
      </c>
      <c r="AX86">
        <v>449115524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4507.49</v>
      </c>
      <c r="BL86">
        <v>10553.27</v>
      </c>
      <c r="BM86">
        <v>0</v>
      </c>
      <c r="BN86">
        <v>0</v>
      </c>
      <c r="BO86">
        <v>13</v>
      </c>
      <c r="BP86">
        <v>1</v>
      </c>
      <c r="BQ86">
        <v>0</v>
      </c>
      <c r="BR86">
        <v>5408.9880000000003</v>
      </c>
      <c r="BS86">
        <v>12663.924000000001</v>
      </c>
      <c r="BT86">
        <v>0</v>
      </c>
      <c r="BU86">
        <v>0</v>
      </c>
      <c r="BV86">
        <v>15.6</v>
      </c>
      <c r="BW86">
        <v>1</v>
      </c>
      <c r="CV86">
        <v>0</v>
      </c>
      <c r="CW86">
        <f>ROUND(Y86*Source!I97*DO86,7)</f>
        <v>0.18720000000000001</v>
      </c>
      <c r="CX86">
        <f>ROUND(Y86*Source!I97,7)</f>
        <v>0.18720000000000001</v>
      </c>
      <c r="CY86">
        <f>AB86</f>
        <v>506.23</v>
      </c>
      <c r="CZ86">
        <f>AF86</f>
        <v>346.73</v>
      </c>
      <c r="DA86">
        <f>AJ86</f>
        <v>1.46</v>
      </c>
      <c r="DB86">
        <f>ROUND((ROUND(AT86*CZ86,2)*ROUND((0.2+1),7)),6)</f>
        <v>5408.9880000000003</v>
      </c>
      <c r="DC86">
        <f>ROUND((ROUND(AT86*AG86,2)*ROUND((0.2+1),7)),6)</f>
        <v>12663.924000000001</v>
      </c>
      <c r="DD86" t="s">
        <v>0</v>
      </c>
      <c r="DE86" t="s">
        <v>0</v>
      </c>
      <c r="DF86">
        <f>ROUND(ROUND(AE86,2)*CX86,2)</f>
        <v>0</v>
      </c>
      <c r="DG86">
        <f>ROUND(ROUND(AF86*AJ86,2)*CX86,2)</f>
        <v>94.77</v>
      </c>
      <c r="DH86">
        <f t="shared" si="29"/>
        <v>151.97</v>
      </c>
      <c r="DI86">
        <f t="shared" si="30"/>
        <v>0</v>
      </c>
      <c r="DJ86">
        <f>DG86+DH86</f>
        <v>246.74</v>
      </c>
      <c r="DK86">
        <v>0</v>
      </c>
      <c r="DL86" t="s">
        <v>983</v>
      </c>
      <c r="DM86">
        <v>4</v>
      </c>
      <c r="DN86" t="s">
        <v>969</v>
      </c>
      <c r="DO86">
        <v>1</v>
      </c>
    </row>
    <row r="87" spans="1:119" x14ac:dyDescent="0.2">
      <c r="A87">
        <f>ROW(Source!A97)</f>
        <v>97</v>
      </c>
      <c r="B87">
        <v>449016141</v>
      </c>
      <c r="C87">
        <v>449013355</v>
      </c>
      <c r="D87">
        <v>417098287</v>
      </c>
      <c r="E87">
        <v>1</v>
      </c>
      <c r="F87">
        <v>1</v>
      </c>
      <c r="G87">
        <v>1</v>
      </c>
      <c r="H87">
        <v>2</v>
      </c>
      <c r="I87" t="s">
        <v>990</v>
      </c>
      <c r="J87" t="s">
        <v>991</v>
      </c>
      <c r="K87" t="s">
        <v>992</v>
      </c>
      <c r="L87">
        <v>1368</v>
      </c>
      <c r="N87">
        <v>1011</v>
      </c>
      <c r="O87" t="s">
        <v>975</v>
      </c>
      <c r="P87" t="s">
        <v>975</v>
      </c>
      <c r="Q87">
        <v>1</v>
      </c>
      <c r="W87">
        <v>0</v>
      </c>
      <c r="X87">
        <v>-849950259</v>
      </c>
      <c r="Y87">
        <f>(AT87*ROUND((0.2+1),7))</f>
        <v>3.4319999999999999</v>
      </c>
      <c r="AA87">
        <v>0</v>
      </c>
      <c r="AB87">
        <v>641.70000000000005</v>
      </c>
      <c r="AC87">
        <v>811.79</v>
      </c>
      <c r="AD87">
        <v>0</v>
      </c>
      <c r="AE87">
        <v>0</v>
      </c>
      <c r="AF87">
        <v>641.70000000000005</v>
      </c>
      <c r="AG87">
        <v>811.79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0</v>
      </c>
      <c r="AT87">
        <v>2.86</v>
      </c>
      <c r="AU87" t="s">
        <v>21</v>
      </c>
      <c r="AV87">
        <v>1</v>
      </c>
      <c r="AW87">
        <v>2</v>
      </c>
      <c r="AX87">
        <v>449115525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1835.2619999999999</v>
      </c>
      <c r="BL87">
        <v>2321.7194</v>
      </c>
      <c r="BM87">
        <v>0</v>
      </c>
      <c r="BN87">
        <v>0</v>
      </c>
      <c r="BO87">
        <v>2.86</v>
      </c>
      <c r="BP87">
        <v>1</v>
      </c>
      <c r="BQ87">
        <v>0</v>
      </c>
      <c r="BR87">
        <v>2202.3144000000002</v>
      </c>
      <c r="BS87">
        <v>2786.0632799999998</v>
      </c>
      <c r="BT87">
        <v>0</v>
      </c>
      <c r="BU87">
        <v>0</v>
      </c>
      <c r="BV87">
        <v>3.4319999999999999</v>
      </c>
      <c r="BW87">
        <v>1</v>
      </c>
      <c r="CV87">
        <v>0</v>
      </c>
      <c r="CW87">
        <f>ROUND(Y87*Source!I97*DO87,7)</f>
        <v>4.1183999999999998E-2</v>
      </c>
      <c r="CX87">
        <f>ROUND(Y87*Source!I97,7)</f>
        <v>4.1183999999999998E-2</v>
      </c>
      <c r="CY87">
        <f>AB87</f>
        <v>641.70000000000005</v>
      </c>
      <c r="CZ87">
        <f>AF87</f>
        <v>641.70000000000005</v>
      </c>
      <c r="DA87">
        <f>AJ87</f>
        <v>1</v>
      </c>
      <c r="DB87">
        <f>ROUND((ROUND(AT87*CZ87,2)*ROUND((0.2+1),7)),6)</f>
        <v>2202.3119999999999</v>
      </c>
      <c r="DC87">
        <f>ROUND((ROUND(AT87*AG87,2)*ROUND((0.2+1),7)),6)</f>
        <v>2786.0639999999999</v>
      </c>
      <c r="DD87" t="s">
        <v>0</v>
      </c>
      <c r="DE87" t="s">
        <v>0</v>
      </c>
      <c r="DF87">
        <f>ROUND(ROUND(AE87,2)*CX87,2)</f>
        <v>0</v>
      </c>
      <c r="DG87">
        <f>ROUND(ROUND(AF87,2)*CX87,2)</f>
        <v>26.43</v>
      </c>
      <c r="DH87">
        <f t="shared" si="29"/>
        <v>33.43</v>
      </c>
      <c r="DI87">
        <f t="shared" si="30"/>
        <v>0</v>
      </c>
      <c r="DJ87">
        <f>DG87+DH87</f>
        <v>59.86</v>
      </c>
      <c r="DK87">
        <v>1</v>
      </c>
      <c r="DL87" t="s">
        <v>983</v>
      </c>
      <c r="DM87">
        <v>4</v>
      </c>
      <c r="DN87" t="s">
        <v>969</v>
      </c>
      <c r="DO87">
        <v>1</v>
      </c>
    </row>
    <row r="88" spans="1:119" x14ac:dyDescent="0.2">
      <c r="A88">
        <f>ROW(Source!A97)</f>
        <v>97</v>
      </c>
      <c r="B88">
        <v>449016141</v>
      </c>
      <c r="C88">
        <v>449013355</v>
      </c>
      <c r="D88">
        <v>417098370</v>
      </c>
      <c r="E88">
        <v>1</v>
      </c>
      <c r="F88">
        <v>1</v>
      </c>
      <c r="G88">
        <v>1</v>
      </c>
      <c r="H88">
        <v>2</v>
      </c>
      <c r="I88" t="s">
        <v>980</v>
      </c>
      <c r="J88" t="s">
        <v>981</v>
      </c>
      <c r="K88" t="s">
        <v>982</v>
      </c>
      <c r="L88">
        <v>1368</v>
      </c>
      <c r="N88">
        <v>1011</v>
      </c>
      <c r="O88" t="s">
        <v>975</v>
      </c>
      <c r="P88" t="s">
        <v>975</v>
      </c>
      <c r="Q88">
        <v>1</v>
      </c>
      <c r="W88">
        <v>0</v>
      </c>
      <c r="X88">
        <v>1638899965</v>
      </c>
      <c r="Y88">
        <f>(AT88*ROUND((0.2+1),7))</f>
        <v>8.2439999999999998</v>
      </c>
      <c r="AA88">
        <v>0</v>
      </c>
      <c r="AB88">
        <v>634.32000000000005</v>
      </c>
      <c r="AC88">
        <v>811.79</v>
      </c>
      <c r="AD88">
        <v>0</v>
      </c>
      <c r="AE88">
        <v>0</v>
      </c>
      <c r="AF88">
        <v>487.94</v>
      </c>
      <c r="AG88">
        <v>811.79</v>
      </c>
      <c r="AH88">
        <v>0</v>
      </c>
      <c r="AI88">
        <v>1</v>
      </c>
      <c r="AJ88">
        <v>1.3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0</v>
      </c>
      <c r="AT88">
        <v>6.87</v>
      </c>
      <c r="AU88" t="s">
        <v>21</v>
      </c>
      <c r="AV88">
        <v>1</v>
      </c>
      <c r="AW88">
        <v>2</v>
      </c>
      <c r="AX88">
        <v>449115526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3352.1478000000002</v>
      </c>
      <c r="BL88">
        <v>5576.9973</v>
      </c>
      <c r="BM88">
        <v>0</v>
      </c>
      <c r="BN88">
        <v>0</v>
      </c>
      <c r="BO88">
        <v>6.87</v>
      </c>
      <c r="BP88">
        <v>1</v>
      </c>
      <c r="BQ88">
        <v>0</v>
      </c>
      <c r="BR88">
        <v>4022.5773600000002</v>
      </c>
      <c r="BS88">
        <v>6692.3967599999996</v>
      </c>
      <c r="BT88">
        <v>0</v>
      </c>
      <c r="BU88">
        <v>0</v>
      </c>
      <c r="BV88">
        <v>8.2439999999999998</v>
      </c>
      <c r="BW88">
        <v>1</v>
      </c>
      <c r="CV88">
        <v>0</v>
      </c>
      <c r="CW88">
        <f>ROUND(Y88*Source!I97*DO88,7)</f>
        <v>9.8928000000000002E-2</v>
      </c>
      <c r="CX88">
        <f>ROUND(Y88*Source!I97,7)</f>
        <v>9.8928000000000002E-2</v>
      </c>
      <c r="CY88">
        <f>AB88</f>
        <v>634.32000000000005</v>
      </c>
      <c r="CZ88">
        <f>AF88</f>
        <v>487.94</v>
      </c>
      <c r="DA88">
        <f>AJ88</f>
        <v>1.3</v>
      </c>
      <c r="DB88">
        <f>ROUND((ROUND(AT88*CZ88,2)*ROUND((0.2+1),7)),6)</f>
        <v>4022.58</v>
      </c>
      <c r="DC88">
        <f>ROUND((ROUND(AT88*AG88,2)*ROUND((0.2+1),7)),6)</f>
        <v>6692.4</v>
      </c>
      <c r="DD88" t="s">
        <v>0</v>
      </c>
      <c r="DE88" t="s">
        <v>0</v>
      </c>
      <c r="DF88">
        <f>ROUND(ROUND(AE88,2)*CX88,2)</f>
        <v>0</v>
      </c>
      <c r="DG88">
        <f>ROUND(ROUND(AF88*AJ88,2)*CX88,2)</f>
        <v>62.75</v>
      </c>
      <c r="DH88">
        <f t="shared" si="29"/>
        <v>80.31</v>
      </c>
      <c r="DI88">
        <f t="shared" si="30"/>
        <v>0</v>
      </c>
      <c r="DJ88">
        <f>DG88+DH88</f>
        <v>143.06</v>
      </c>
      <c r="DK88">
        <v>0</v>
      </c>
      <c r="DL88" t="s">
        <v>983</v>
      </c>
      <c r="DM88">
        <v>4</v>
      </c>
      <c r="DN88" t="s">
        <v>969</v>
      </c>
      <c r="DO88">
        <v>1</v>
      </c>
    </row>
    <row r="89" spans="1:119" x14ac:dyDescent="0.2">
      <c r="A89">
        <f>ROW(Source!A97)</f>
        <v>97</v>
      </c>
      <c r="B89">
        <v>449016141</v>
      </c>
      <c r="C89">
        <v>449013355</v>
      </c>
      <c r="D89">
        <v>417162994</v>
      </c>
      <c r="E89">
        <v>1</v>
      </c>
      <c r="F89">
        <v>1</v>
      </c>
      <c r="G89">
        <v>1</v>
      </c>
      <c r="H89">
        <v>3</v>
      </c>
      <c r="I89" t="s">
        <v>1025</v>
      </c>
      <c r="J89" t="s">
        <v>1026</v>
      </c>
      <c r="K89" t="s">
        <v>1027</v>
      </c>
      <c r="L89">
        <v>1346</v>
      </c>
      <c r="N89">
        <v>1009</v>
      </c>
      <c r="O89" t="s">
        <v>43</v>
      </c>
      <c r="P89" t="s">
        <v>43</v>
      </c>
      <c r="Q89">
        <v>1</v>
      </c>
      <c r="W89">
        <v>0</v>
      </c>
      <c r="X89">
        <v>1797972292</v>
      </c>
      <c r="Y89">
        <f t="shared" ref="Y89:Y97" si="33">AT89</f>
        <v>0.06</v>
      </c>
      <c r="AA89">
        <v>205.15</v>
      </c>
      <c r="AB89">
        <v>0</v>
      </c>
      <c r="AC89">
        <v>0</v>
      </c>
      <c r="AD89">
        <v>0</v>
      </c>
      <c r="AE89">
        <v>160.27000000000001</v>
      </c>
      <c r="AF89">
        <v>0</v>
      </c>
      <c r="AG89">
        <v>0</v>
      </c>
      <c r="AH89">
        <v>0</v>
      </c>
      <c r="AI89">
        <v>1.28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0</v>
      </c>
      <c r="AT89">
        <v>0.06</v>
      </c>
      <c r="AU89" t="s">
        <v>0</v>
      </c>
      <c r="AV89">
        <v>0</v>
      </c>
      <c r="AW89">
        <v>2</v>
      </c>
      <c r="AX89">
        <v>449115527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9.6161999999999992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9.6161999999999992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ROUND(Y89*Source!I97,7)</f>
        <v>7.2000000000000005E-4</v>
      </c>
      <c r="CY89">
        <f t="shared" ref="CY89:CY97" si="34">AA89</f>
        <v>205.15</v>
      </c>
      <c r="CZ89">
        <f t="shared" ref="CZ89:CZ97" si="35">AE89</f>
        <v>160.27000000000001</v>
      </c>
      <c r="DA89">
        <f t="shared" ref="DA89:DA97" si="36">AI89</f>
        <v>1.28</v>
      </c>
      <c r="DB89">
        <f t="shared" ref="DB89:DB97" si="37">ROUND(ROUND(AT89*CZ89,2),6)</f>
        <v>9.6199999999999992</v>
      </c>
      <c r="DC89">
        <f t="shared" ref="DC89:DC97" si="38">ROUND(ROUND(AT89*AG89,2),6)</f>
        <v>0</v>
      </c>
      <c r="DD89" t="s">
        <v>0</v>
      </c>
      <c r="DE89" t="s">
        <v>0</v>
      </c>
      <c r="DF89">
        <f t="shared" ref="DF89:DF94" si="39">ROUND(ROUND(AE89*AI89,2)*CX89,2)</f>
        <v>0.15</v>
      </c>
      <c r="DG89">
        <f t="shared" ref="DG89:DG99" si="40">ROUND(ROUND(AF89,2)*CX89,2)</f>
        <v>0</v>
      </c>
      <c r="DH89">
        <f t="shared" si="29"/>
        <v>0</v>
      </c>
      <c r="DI89">
        <f t="shared" si="30"/>
        <v>0</v>
      </c>
      <c r="DJ89">
        <f t="shared" ref="DJ89:DJ97" si="41">DF89</f>
        <v>0.15</v>
      </c>
      <c r="DK89">
        <v>0</v>
      </c>
      <c r="DL89" t="s">
        <v>0</v>
      </c>
      <c r="DM89">
        <v>0</v>
      </c>
      <c r="DN89" t="s">
        <v>0</v>
      </c>
      <c r="DO89">
        <v>0</v>
      </c>
    </row>
    <row r="90" spans="1:119" x14ac:dyDescent="0.2">
      <c r="A90">
        <f>ROW(Source!A97)</f>
        <v>97</v>
      </c>
      <c r="B90">
        <v>449016141</v>
      </c>
      <c r="C90">
        <v>449013355</v>
      </c>
      <c r="D90">
        <v>417163017</v>
      </c>
      <c r="E90">
        <v>1</v>
      </c>
      <c r="F90">
        <v>1</v>
      </c>
      <c r="G90">
        <v>1</v>
      </c>
      <c r="H90">
        <v>3</v>
      </c>
      <c r="I90" t="s">
        <v>993</v>
      </c>
      <c r="J90" t="s">
        <v>994</v>
      </c>
      <c r="K90" t="s">
        <v>995</v>
      </c>
      <c r="L90">
        <v>1346</v>
      </c>
      <c r="N90">
        <v>1009</v>
      </c>
      <c r="O90" t="s">
        <v>43</v>
      </c>
      <c r="P90" t="s">
        <v>43</v>
      </c>
      <c r="Q90">
        <v>1</v>
      </c>
      <c r="W90">
        <v>0</v>
      </c>
      <c r="X90">
        <v>-897919439</v>
      </c>
      <c r="Y90">
        <f t="shared" si="33"/>
        <v>0.1</v>
      </c>
      <c r="AA90">
        <v>296.69</v>
      </c>
      <c r="AB90">
        <v>0</v>
      </c>
      <c r="AC90">
        <v>0</v>
      </c>
      <c r="AD90">
        <v>0</v>
      </c>
      <c r="AE90">
        <v>185.43</v>
      </c>
      <c r="AF90">
        <v>0</v>
      </c>
      <c r="AG90">
        <v>0</v>
      </c>
      <c r="AH90">
        <v>0</v>
      </c>
      <c r="AI90">
        <v>1.6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0</v>
      </c>
      <c r="AT90">
        <v>0.1</v>
      </c>
      <c r="AU90" t="s">
        <v>0</v>
      </c>
      <c r="AV90">
        <v>0</v>
      </c>
      <c r="AW90">
        <v>2</v>
      </c>
      <c r="AX90">
        <v>449115528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18.542999999999999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18.542999999999999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ROUND(Y90*Source!I97,7)</f>
        <v>1.1999999999999999E-3</v>
      </c>
      <c r="CY90">
        <f t="shared" si="34"/>
        <v>296.69</v>
      </c>
      <c r="CZ90">
        <f t="shared" si="35"/>
        <v>185.43</v>
      </c>
      <c r="DA90">
        <f t="shared" si="36"/>
        <v>1.6</v>
      </c>
      <c r="DB90">
        <f t="shared" si="37"/>
        <v>18.54</v>
      </c>
      <c r="DC90">
        <f t="shared" si="38"/>
        <v>0</v>
      </c>
      <c r="DD90" t="s">
        <v>0</v>
      </c>
      <c r="DE90" t="s">
        <v>0</v>
      </c>
      <c r="DF90">
        <f t="shared" si="39"/>
        <v>0.36</v>
      </c>
      <c r="DG90">
        <f t="shared" si="40"/>
        <v>0</v>
      </c>
      <c r="DH90">
        <f t="shared" si="29"/>
        <v>0</v>
      </c>
      <c r="DI90">
        <f t="shared" si="30"/>
        <v>0</v>
      </c>
      <c r="DJ90">
        <f t="shared" si="41"/>
        <v>0.36</v>
      </c>
      <c r="DK90">
        <v>0</v>
      </c>
      <c r="DL90" t="s">
        <v>0</v>
      </c>
      <c r="DM90">
        <v>0</v>
      </c>
      <c r="DN90" t="s">
        <v>0</v>
      </c>
      <c r="DO90">
        <v>0</v>
      </c>
    </row>
    <row r="91" spans="1:119" x14ac:dyDescent="0.2">
      <c r="A91">
        <f>ROW(Source!A97)</f>
        <v>97</v>
      </c>
      <c r="B91">
        <v>449016141</v>
      </c>
      <c r="C91">
        <v>449013355</v>
      </c>
      <c r="D91">
        <v>417167712</v>
      </c>
      <c r="E91">
        <v>1</v>
      </c>
      <c r="F91">
        <v>1</v>
      </c>
      <c r="G91">
        <v>1</v>
      </c>
      <c r="H91">
        <v>3</v>
      </c>
      <c r="I91" t="s">
        <v>999</v>
      </c>
      <c r="J91" t="s">
        <v>1000</v>
      </c>
      <c r="K91" t="s">
        <v>1001</v>
      </c>
      <c r="L91">
        <v>1346</v>
      </c>
      <c r="N91">
        <v>1009</v>
      </c>
      <c r="O91" t="s">
        <v>43</v>
      </c>
      <c r="P91" t="s">
        <v>43</v>
      </c>
      <c r="Q91">
        <v>1</v>
      </c>
      <c r="W91">
        <v>0</v>
      </c>
      <c r="X91">
        <v>-373327139</v>
      </c>
      <c r="Y91">
        <f t="shared" si="33"/>
        <v>0.05</v>
      </c>
      <c r="AA91">
        <v>86.41</v>
      </c>
      <c r="AB91">
        <v>0</v>
      </c>
      <c r="AC91">
        <v>0</v>
      </c>
      <c r="AD91">
        <v>0</v>
      </c>
      <c r="AE91">
        <v>56.11</v>
      </c>
      <c r="AF91">
        <v>0</v>
      </c>
      <c r="AG91">
        <v>0</v>
      </c>
      <c r="AH91">
        <v>0</v>
      </c>
      <c r="AI91">
        <v>1.54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0</v>
      </c>
      <c r="AT91">
        <v>0.05</v>
      </c>
      <c r="AU91" t="s">
        <v>0</v>
      </c>
      <c r="AV91">
        <v>0</v>
      </c>
      <c r="AW91">
        <v>2</v>
      </c>
      <c r="AX91">
        <v>449115529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2.8054999999999999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2.8054999999999999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ROUND(Y91*Source!I97,7)</f>
        <v>5.9999999999999995E-4</v>
      </c>
      <c r="CY91">
        <f t="shared" si="34"/>
        <v>86.41</v>
      </c>
      <c r="CZ91">
        <f t="shared" si="35"/>
        <v>56.11</v>
      </c>
      <c r="DA91">
        <f t="shared" si="36"/>
        <v>1.54</v>
      </c>
      <c r="DB91">
        <f t="shared" si="37"/>
        <v>2.81</v>
      </c>
      <c r="DC91">
        <f t="shared" si="38"/>
        <v>0</v>
      </c>
      <c r="DD91" t="s">
        <v>0</v>
      </c>
      <c r="DE91" t="s">
        <v>0</v>
      </c>
      <c r="DF91">
        <f t="shared" si="39"/>
        <v>0.05</v>
      </c>
      <c r="DG91">
        <f t="shared" si="40"/>
        <v>0</v>
      </c>
      <c r="DH91">
        <f t="shared" si="29"/>
        <v>0</v>
      </c>
      <c r="DI91">
        <f t="shared" si="30"/>
        <v>0</v>
      </c>
      <c r="DJ91">
        <f t="shared" si="41"/>
        <v>0.05</v>
      </c>
      <c r="DK91">
        <v>0</v>
      </c>
      <c r="DL91" t="s">
        <v>0</v>
      </c>
      <c r="DM91">
        <v>0</v>
      </c>
      <c r="DN91" t="s">
        <v>0</v>
      </c>
      <c r="DO91">
        <v>0</v>
      </c>
    </row>
    <row r="92" spans="1:119" x14ac:dyDescent="0.2">
      <c r="A92">
        <f>ROW(Source!A97)</f>
        <v>97</v>
      </c>
      <c r="B92">
        <v>449016141</v>
      </c>
      <c r="C92">
        <v>449013355</v>
      </c>
      <c r="D92">
        <v>417175239</v>
      </c>
      <c r="E92">
        <v>1</v>
      </c>
      <c r="F92">
        <v>1</v>
      </c>
      <c r="G92">
        <v>1</v>
      </c>
      <c r="H92">
        <v>3</v>
      </c>
      <c r="I92" t="s">
        <v>1028</v>
      </c>
      <c r="J92" t="s">
        <v>1029</v>
      </c>
      <c r="K92" t="s">
        <v>1030</v>
      </c>
      <c r="L92">
        <v>1348</v>
      </c>
      <c r="N92">
        <v>1009</v>
      </c>
      <c r="O92" t="s">
        <v>51</v>
      </c>
      <c r="P92" t="s">
        <v>51</v>
      </c>
      <c r="Q92">
        <v>1000</v>
      </c>
      <c r="W92">
        <v>0</v>
      </c>
      <c r="X92">
        <v>-1652292629</v>
      </c>
      <c r="Y92">
        <f t="shared" si="33"/>
        <v>3.5000000000000001E-3</v>
      </c>
      <c r="AA92">
        <v>706540.3</v>
      </c>
      <c r="AB92">
        <v>0</v>
      </c>
      <c r="AC92">
        <v>0</v>
      </c>
      <c r="AD92">
        <v>0</v>
      </c>
      <c r="AE92">
        <v>625256.9</v>
      </c>
      <c r="AF92">
        <v>0</v>
      </c>
      <c r="AG92">
        <v>0</v>
      </c>
      <c r="AH92">
        <v>0</v>
      </c>
      <c r="AI92">
        <v>1.1299999999999999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0</v>
      </c>
      <c r="AT92">
        <v>3.5000000000000001E-3</v>
      </c>
      <c r="AU92" t="s">
        <v>0</v>
      </c>
      <c r="AV92">
        <v>0</v>
      </c>
      <c r="AW92">
        <v>2</v>
      </c>
      <c r="AX92">
        <v>449115530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2188.3991500000002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2188.3991500000002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ROUND(Y92*Source!I97,7)</f>
        <v>4.1999999999999998E-5</v>
      </c>
      <c r="CY92">
        <f t="shared" si="34"/>
        <v>706540.3</v>
      </c>
      <c r="CZ92">
        <f t="shared" si="35"/>
        <v>625256.9</v>
      </c>
      <c r="DA92">
        <f t="shared" si="36"/>
        <v>1.1299999999999999</v>
      </c>
      <c r="DB92">
        <f t="shared" si="37"/>
        <v>2188.4</v>
      </c>
      <c r="DC92">
        <f t="shared" si="38"/>
        <v>0</v>
      </c>
      <c r="DD92" t="s">
        <v>0</v>
      </c>
      <c r="DE92" t="s">
        <v>0</v>
      </c>
      <c r="DF92">
        <f t="shared" si="39"/>
        <v>29.67</v>
      </c>
      <c r="DG92">
        <f t="shared" si="40"/>
        <v>0</v>
      </c>
      <c r="DH92">
        <f t="shared" si="29"/>
        <v>0</v>
      </c>
      <c r="DI92">
        <f t="shared" si="30"/>
        <v>0</v>
      </c>
      <c r="DJ92">
        <f t="shared" si="41"/>
        <v>29.67</v>
      </c>
      <c r="DK92">
        <v>0</v>
      </c>
      <c r="DL92" t="s">
        <v>0</v>
      </c>
      <c r="DM92">
        <v>0</v>
      </c>
      <c r="DN92" t="s">
        <v>0</v>
      </c>
      <c r="DO92">
        <v>0</v>
      </c>
    </row>
    <row r="93" spans="1:119" x14ac:dyDescent="0.2">
      <c r="A93">
        <f>ROW(Source!A97)</f>
        <v>97</v>
      </c>
      <c r="B93">
        <v>449016141</v>
      </c>
      <c r="C93">
        <v>449013355</v>
      </c>
      <c r="D93">
        <v>417184178</v>
      </c>
      <c r="E93">
        <v>1</v>
      </c>
      <c r="F93">
        <v>1</v>
      </c>
      <c r="G93">
        <v>1</v>
      </c>
      <c r="H93">
        <v>3</v>
      </c>
      <c r="I93" t="s">
        <v>1031</v>
      </c>
      <c r="J93" t="s">
        <v>1032</v>
      </c>
      <c r="K93" t="s">
        <v>1033</v>
      </c>
      <c r="L93">
        <v>1346</v>
      </c>
      <c r="N93">
        <v>1009</v>
      </c>
      <c r="O93" t="s">
        <v>43</v>
      </c>
      <c r="P93" t="s">
        <v>43</v>
      </c>
      <c r="Q93">
        <v>1</v>
      </c>
      <c r="W93">
        <v>0</v>
      </c>
      <c r="X93">
        <v>-939965935</v>
      </c>
      <c r="Y93">
        <f t="shared" si="33"/>
        <v>0.22</v>
      </c>
      <c r="AA93">
        <v>86.66</v>
      </c>
      <c r="AB93">
        <v>0</v>
      </c>
      <c r="AC93">
        <v>0</v>
      </c>
      <c r="AD93">
        <v>0</v>
      </c>
      <c r="AE93">
        <v>60.6</v>
      </c>
      <c r="AF93">
        <v>0</v>
      </c>
      <c r="AG93">
        <v>0</v>
      </c>
      <c r="AH93">
        <v>0</v>
      </c>
      <c r="AI93">
        <v>1.43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0</v>
      </c>
      <c r="AT93">
        <v>0.22</v>
      </c>
      <c r="AU93" t="s">
        <v>0</v>
      </c>
      <c r="AV93">
        <v>0</v>
      </c>
      <c r="AW93">
        <v>2</v>
      </c>
      <c r="AX93">
        <v>449115531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13.332000000000001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13.332000000000001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ROUND(Y93*Source!I97,7)</f>
        <v>2.64E-3</v>
      </c>
      <c r="CY93">
        <f t="shared" si="34"/>
        <v>86.66</v>
      </c>
      <c r="CZ93">
        <f t="shared" si="35"/>
        <v>60.6</v>
      </c>
      <c r="DA93">
        <f t="shared" si="36"/>
        <v>1.43</v>
      </c>
      <c r="DB93">
        <f t="shared" si="37"/>
        <v>13.33</v>
      </c>
      <c r="DC93">
        <f t="shared" si="38"/>
        <v>0</v>
      </c>
      <c r="DD93" t="s">
        <v>0</v>
      </c>
      <c r="DE93" t="s">
        <v>0</v>
      </c>
      <c r="DF93">
        <f t="shared" si="39"/>
        <v>0.23</v>
      </c>
      <c r="DG93">
        <f t="shared" si="40"/>
        <v>0</v>
      </c>
      <c r="DH93">
        <f t="shared" si="29"/>
        <v>0</v>
      </c>
      <c r="DI93">
        <f t="shared" si="30"/>
        <v>0</v>
      </c>
      <c r="DJ93">
        <f t="shared" si="41"/>
        <v>0.23</v>
      </c>
      <c r="DK93">
        <v>0</v>
      </c>
      <c r="DL93" t="s">
        <v>0</v>
      </c>
      <c r="DM93">
        <v>0</v>
      </c>
      <c r="DN93" t="s">
        <v>0</v>
      </c>
      <c r="DO93">
        <v>0</v>
      </c>
    </row>
    <row r="94" spans="1:119" x14ac:dyDescent="0.2">
      <c r="A94">
        <f>ROW(Source!A97)</f>
        <v>97</v>
      </c>
      <c r="B94">
        <v>449016141</v>
      </c>
      <c r="C94">
        <v>449013355</v>
      </c>
      <c r="D94">
        <v>417191106</v>
      </c>
      <c r="E94">
        <v>1</v>
      </c>
      <c r="F94">
        <v>1</v>
      </c>
      <c r="G94">
        <v>1</v>
      </c>
      <c r="H94">
        <v>3</v>
      </c>
      <c r="I94" t="s">
        <v>1034</v>
      </c>
      <c r="J94" t="s">
        <v>1035</v>
      </c>
      <c r="K94" t="s">
        <v>1036</v>
      </c>
      <c r="L94">
        <v>1371</v>
      </c>
      <c r="N94">
        <v>1013</v>
      </c>
      <c r="O94" t="s">
        <v>19</v>
      </c>
      <c r="P94" t="s">
        <v>19</v>
      </c>
      <c r="Q94">
        <v>1</v>
      </c>
      <c r="W94">
        <v>0</v>
      </c>
      <c r="X94">
        <v>1171032775</v>
      </c>
      <c r="Y94">
        <f t="shared" si="33"/>
        <v>3.4</v>
      </c>
      <c r="AA94">
        <v>782.13</v>
      </c>
      <c r="AB94">
        <v>0</v>
      </c>
      <c r="AC94">
        <v>0</v>
      </c>
      <c r="AD94">
        <v>0</v>
      </c>
      <c r="AE94">
        <v>635.88</v>
      </c>
      <c r="AF94">
        <v>0</v>
      </c>
      <c r="AG94">
        <v>0</v>
      </c>
      <c r="AH94">
        <v>0</v>
      </c>
      <c r="AI94">
        <v>1.23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0</v>
      </c>
      <c r="AT94">
        <v>3.4</v>
      </c>
      <c r="AU94" t="s">
        <v>0</v>
      </c>
      <c r="AV94">
        <v>0</v>
      </c>
      <c r="AW94">
        <v>2</v>
      </c>
      <c r="AX94">
        <v>449115532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2161.9920000000002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2161.9920000000002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ROUND(Y94*Source!I97,7)</f>
        <v>4.0800000000000003E-2</v>
      </c>
      <c r="CY94">
        <f t="shared" si="34"/>
        <v>782.13</v>
      </c>
      <c r="CZ94">
        <f t="shared" si="35"/>
        <v>635.88</v>
      </c>
      <c r="DA94">
        <f t="shared" si="36"/>
        <v>1.23</v>
      </c>
      <c r="DB94">
        <f t="shared" si="37"/>
        <v>2161.9899999999998</v>
      </c>
      <c r="DC94">
        <f t="shared" si="38"/>
        <v>0</v>
      </c>
      <c r="DD94" t="s">
        <v>0</v>
      </c>
      <c r="DE94" t="s">
        <v>0</v>
      </c>
      <c r="DF94">
        <f t="shared" si="39"/>
        <v>31.91</v>
      </c>
      <c r="DG94">
        <f t="shared" si="40"/>
        <v>0</v>
      </c>
      <c r="DH94">
        <f t="shared" si="29"/>
        <v>0</v>
      </c>
      <c r="DI94">
        <f t="shared" si="30"/>
        <v>0</v>
      </c>
      <c r="DJ94">
        <f t="shared" si="41"/>
        <v>31.91</v>
      </c>
      <c r="DK94">
        <v>0</v>
      </c>
      <c r="DL94" t="s">
        <v>0</v>
      </c>
      <c r="DM94">
        <v>0</v>
      </c>
      <c r="DN94" t="s">
        <v>0</v>
      </c>
      <c r="DO94">
        <v>0</v>
      </c>
    </row>
    <row r="95" spans="1:119" x14ac:dyDescent="0.2">
      <c r="A95">
        <f>ROW(Source!A97)</f>
        <v>97</v>
      </c>
      <c r="B95">
        <v>449016141</v>
      </c>
      <c r="C95">
        <v>449013355</v>
      </c>
      <c r="D95">
        <v>417095754</v>
      </c>
      <c r="E95">
        <v>117</v>
      </c>
      <c r="F95">
        <v>1</v>
      </c>
      <c r="G95">
        <v>1</v>
      </c>
      <c r="H95">
        <v>3</v>
      </c>
      <c r="I95" t="s">
        <v>247</v>
      </c>
      <c r="J95" t="s">
        <v>0</v>
      </c>
      <c r="K95" t="s">
        <v>248</v>
      </c>
      <c r="L95">
        <v>1348</v>
      </c>
      <c r="N95">
        <v>1009</v>
      </c>
      <c r="O95" t="s">
        <v>51</v>
      </c>
      <c r="P95" t="s">
        <v>51</v>
      </c>
      <c r="Q95">
        <v>1000</v>
      </c>
      <c r="W95">
        <v>0</v>
      </c>
      <c r="X95">
        <v>-2074906300</v>
      </c>
      <c r="Y95">
        <f t="shared" si="33"/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0</v>
      </c>
      <c r="AT95">
        <v>0</v>
      </c>
      <c r="AU95" t="s">
        <v>0</v>
      </c>
      <c r="AV95">
        <v>0</v>
      </c>
      <c r="AW95">
        <v>2</v>
      </c>
      <c r="AX95">
        <v>449115533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ROUND(Y95*Source!I97,7)</f>
        <v>0</v>
      </c>
      <c r="CY95">
        <f t="shared" si="34"/>
        <v>0</v>
      </c>
      <c r="CZ95">
        <f t="shared" si="35"/>
        <v>0</v>
      </c>
      <c r="DA95">
        <f t="shared" si="36"/>
        <v>1</v>
      </c>
      <c r="DB95">
        <f t="shared" si="37"/>
        <v>0</v>
      </c>
      <c r="DC95">
        <f t="shared" si="38"/>
        <v>0</v>
      </c>
      <c r="DD95" t="s">
        <v>0</v>
      </c>
      <c r="DE95" t="s">
        <v>0</v>
      </c>
      <c r="DF95">
        <f t="shared" ref="DF95:DF101" si="42">ROUND(ROUND(AE95,2)*CX95,2)</f>
        <v>0</v>
      </c>
      <c r="DG95">
        <f t="shared" si="40"/>
        <v>0</v>
      </c>
      <c r="DH95">
        <f t="shared" si="29"/>
        <v>0</v>
      </c>
      <c r="DI95">
        <f t="shared" si="30"/>
        <v>0</v>
      </c>
      <c r="DJ95">
        <f t="shared" si="41"/>
        <v>0</v>
      </c>
      <c r="DK95">
        <v>0</v>
      </c>
      <c r="DL95" t="s">
        <v>0</v>
      </c>
      <c r="DM95">
        <v>0</v>
      </c>
      <c r="DN95" t="s">
        <v>0</v>
      </c>
      <c r="DO95">
        <v>0</v>
      </c>
    </row>
    <row r="96" spans="1:119" x14ac:dyDescent="0.2">
      <c r="A96">
        <f>ROW(Source!A97)</f>
        <v>97</v>
      </c>
      <c r="B96">
        <v>449016141</v>
      </c>
      <c r="C96">
        <v>449013355</v>
      </c>
      <c r="D96">
        <v>417095789</v>
      </c>
      <c r="E96">
        <v>117</v>
      </c>
      <c r="F96">
        <v>1</v>
      </c>
      <c r="G96">
        <v>1</v>
      </c>
      <c r="H96">
        <v>3</v>
      </c>
      <c r="I96" t="s">
        <v>250</v>
      </c>
      <c r="J96" t="s">
        <v>0</v>
      </c>
      <c r="K96" t="s">
        <v>251</v>
      </c>
      <c r="L96">
        <v>1348</v>
      </c>
      <c r="N96">
        <v>1009</v>
      </c>
      <c r="O96" t="s">
        <v>51</v>
      </c>
      <c r="P96" t="s">
        <v>51</v>
      </c>
      <c r="Q96">
        <v>1000</v>
      </c>
      <c r="W96">
        <v>0</v>
      </c>
      <c r="X96">
        <v>687415891</v>
      </c>
      <c r="Y96">
        <f t="shared" si="33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0</v>
      </c>
      <c r="AT96">
        <v>0</v>
      </c>
      <c r="AU96" t="s">
        <v>0</v>
      </c>
      <c r="AV96">
        <v>0</v>
      </c>
      <c r="AW96">
        <v>2</v>
      </c>
      <c r="AX96">
        <v>449115534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ROUND(Y96*Source!I97,7)</f>
        <v>0</v>
      </c>
      <c r="CY96">
        <f t="shared" si="34"/>
        <v>0</v>
      </c>
      <c r="CZ96">
        <f t="shared" si="35"/>
        <v>0</v>
      </c>
      <c r="DA96">
        <f t="shared" si="36"/>
        <v>1</v>
      </c>
      <c r="DB96">
        <f t="shared" si="37"/>
        <v>0</v>
      </c>
      <c r="DC96">
        <f t="shared" si="38"/>
        <v>0</v>
      </c>
      <c r="DD96" t="s">
        <v>0</v>
      </c>
      <c r="DE96" t="s">
        <v>0</v>
      </c>
      <c r="DF96">
        <f t="shared" si="42"/>
        <v>0</v>
      </c>
      <c r="DG96">
        <f t="shared" si="40"/>
        <v>0</v>
      </c>
      <c r="DH96">
        <f t="shared" si="29"/>
        <v>0</v>
      </c>
      <c r="DI96">
        <f t="shared" si="30"/>
        <v>0</v>
      </c>
      <c r="DJ96">
        <f t="shared" si="41"/>
        <v>0</v>
      </c>
      <c r="DK96">
        <v>0</v>
      </c>
      <c r="DL96" t="s">
        <v>0</v>
      </c>
      <c r="DM96">
        <v>0</v>
      </c>
      <c r="DN96" t="s">
        <v>0</v>
      </c>
      <c r="DO96">
        <v>0</v>
      </c>
    </row>
    <row r="97" spans="1:119" x14ac:dyDescent="0.2">
      <c r="A97">
        <f>ROW(Source!A97)</f>
        <v>97</v>
      </c>
      <c r="B97">
        <v>449016141</v>
      </c>
      <c r="C97">
        <v>449013355</v>
      </c>
      <c r="D97">
        <v>417095836</v>
      </c>
      <c r="E97">
        <v>117</v>
      </c>
      <c r="F97">
        <v>1</v>
      </c>
      <c r="G97">
        <v>1</v>
      </c>
      <c r="H97">
        <v>3</v>
      </c>
      <c r="I97" t="s">
        <v>65</v>
      </c>
      <c r="J97" t="s">
        <v>0</v>
      </c>
      <c r="K97" t="s">
        <v>253</v>
      </c>
      <c r="L97">
        <v>1348</v>
      </c>
      <c r="N97">
        <v>1009</v>
      </c>
      <c r="O97" t="s">
        <v>51</v>
      </c>
      <c r="P97" t="s">
        <v>51</v>
      </c>
      <c r="Q97">
        <v>1000</v>
      </c>
      <c r="W97">
        <v>0</v>
      </c>
      <c r="X97">
        <v>-1852219997</v>
      </c>
      <c r="Y97">
        <f t="shared" si="33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0</v>
      </c>
      <c r="AT97">
        <v>0</v>
      </c>
      <c r="AU97" t="s">
        <v>0</v>
      </c>
      <c r="AV97">
        <v>0</v>
      </c>
      <c r="AW97">
        <v>2</v>
      </c>
      <c r="AX97">
        <v>449115535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ROUND(Y97*Source!I97,7)</f>
        <v>0</v>
      </c>
      <c r="CY97">
        <f t="shared" si="34"/>
        <v>0</v>
      </c>
      <c r="CZ97">
        <f t="shared" si="35"/>
        <v>0</v>
      </c>
      <c r="DA97">
        <f t="shared" si="36"/>
        <v>1</v>
      </c>
      <c r="DB97">
        <f t="shared" si="37"/>
        <v>0</v>
      </c>
      <c r="DC97">
        <f t="shared" si="38"/>
        <v>0</v>
      </c>
      <c r="DD97" t="s">
        <v>0</v>
      </c>
      <c r="DE97" t="s">
        <v>0</v>
      </c>
      <c r="DF97">
        <f t="shared" si="42"/>
        <v>0</v>
      </c>
      <c r="DG97">
        <f t="shared" si="40"/>
        <v>0</v>
      </c>
      <c r="DH97">
        <f t="shared" si="29"/>
        <v>0</v>
      </c>
      <c r="DI97">
        <f t="shared" si="30"/>
        <v>0</v>
      </c>
      <c r="DJ97">
        <f t="shared" si="41"/>
        <v>0</v>
      </c>
      <c r="DK97">
        <v>0</v>
      </c>
      <c r="DL97" t="s">
        <v>0</v>
      </c>
      <c r="DM97">
        <v>0</v>
      </c>
      <c r="DN97" t="s">
        <v>0</v>
      </c>
      <c r="DO97">
        <v>0</v>
      </c>
    </row>
    <row r="98" spans="1:119" x14ac:dyDescent="0.2">
      <c r="A98">
        <f>ROW(Source!A101)</f>
        <v>101</v>
      </c>
      <c r="B98">
        <v>449016141</v>
      </c>
      <c r="C98">
        <v>449013387</v>
      </c>
      <c r="D98">
        <v>417090726</v>
      </c>
      <c r="E98">
        <v>117</v>
      </c>
      <c r="F98">
        <v>1</v>
      </c>
      <c r="G98">
        <v>1</v>
      </c>
      <c r="H98">
        <v>1</v>
      </c>
      <c r="I98" t="s">
        <v>1037</v>
      </c>
      <c r="J98" t="s">
        <v>0</v>
      </c>
      <c r="K98" t="s">
        <v>1038</v>
      </c>
      <c r="L98">
        <v>1191</v>
      </c>
      <c r="N98">
        <v>1013</v>
      </c>
      <c r="O98" t="s">
        <v>969</v>
      </c>
      <c r="P98" t="s">
        <v>969</v>
      </c>
      <c r="Q98">
        <v>1</v>
      </c>
      <c r="W98">
        <v>0</v>
      </c>
      <c r="X98">
        <v>888410196</v>
      </c>
      <c r="Y98">
        <f>(AT98*ROUND((0.2+1),7))</f>
        <v>2.544</v>
      </c>
      <c r="AA98">
        <v>0</v>
      </c>
      <c r="AB98">
        <v>0</v>
      </c>
      <c r="AC98">
        <v>0</v>
      </c>
      <c r="AD98">
        <v>811.79</v>
      </c>
      <c r="AE98">
        <v>0</v>
      </c>
      <c r="AF98">
        <v>0</v>
      </c>
      <c r="AG98">
        <v>0</v>
      </c>
      <c r="AH98">
        <v>811.79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0</v>
      </c>
      <c r="AT98">
        <v>2.12</v>
      </c>
      <c r="AU98" t="s">
        <v>21</v>
      </c>
      <c r="AV98">
        <v>1</v>
      </c>
      <c r="AW98">
        <v>2</v>
      </c>
      <c r="AX98">
        <v>449115512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1720.9947999999999</v>
      </c>
      <c r="BN98">
        <v>2.12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2065.1937600000001</v>
      </c>
      <c r="BU98">
        <v>2.544</v>
      </c>
      <c r="BV98">
        <v>0</v>
      </c>
      <c r="BW98">
        <v>1</v>
      </c>
      <c r="CU98">
        <f>ROUND(AT98*Source!I101*AH98*AL98,2)</f>
        <v>1720.99</v>
      </c>
      <c r="CV98">
        <f>ROUND(Y98*Source!I101,7)</f>
        <v>2.544</v>
      </c>
      <c r="CW98">
        <v>0</v>
      </c>
      <c r="CX98">
        <f>ROUND(Y98*Source!I101,7)</f>
        <v>2.544</v>
      </c>
      <c r="CY98">
        <f>AD98</f>
        <v>811.79</v>
      </c>
      <c r="CZ98">
        <f>AH98</f>
        <v>811.79</v>
      </c>
      <c r="DA98">
        <f>AL98</f>
        <v>1</v>
      </c>
      <c r="DB98">
        <f>ROUND((ROUND(AT98*CZ98,2)*ROUND((0.2+1),7)),6)</f>
        <v>2065.1880000000001</v>
      </c>
      <c r="DC98">
        <f>ROUND((ROUND(AT98*AG98,2)*ROUND((0.2+1),7)),6)</f>
        <v>0</v>
      </c>
      <c r="DD98" t="s">
        <v>0</v>
      </c>
      <c r="DE98" t="s">
        <v>0</v>
      </c>
      <c r="DF98">
        <f t="shared" si="42"/>
        <v>0</v>
      </c>
      <c r="DG98">
        <f t="shared" si="40"/>
        <v>0</v>
      </c>
      <c r="DH98">
        <f t="shared" si="29"/>
        <v>0</v>
      </c>
      <c r="DI98">
        <f t="shared" si="30"/>
        <v>2065.19</v>
      </c>
      <c r="DJ98">
        <f>DI98</f>
        <v>2065.19</v>
      </c>
      <c r="DK98">
        <v>1</v>
      </c>
      <c r="DL98" t="s">
        <v>0</v>
      </c>
      <c r="DM98">
        <v>0</v>
      </c>
      <c r="DN98" t="s">
        <v>0</v>
      </c>
      <c r="DO98">
        <v>0</v>
      </c>
    </row>
    <row r="99" spans="1:119" x14ac:dyDescent="0.2">
      <c r="A99">
        <f>ROW(Source!A101)</f>
        <v>101</v>
      </c>
      <c r="B99">
        <v>449016141</v>
      </c>
      <c r="C99">
        <v>449013387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970</v>
      </c>
      <c r="J99" t="s">
        <v>0</v>
      </c>
      <c r="K99" t="s">
        <v>971</v>
      </c>
      <c r="L99">
        <v>1191</v>
      </c>
      <c r="N99">
        <v>1013</v>
      </c>
      <c r="O99" t="s">
        <v>969</v>
      </c>
      <c r="P99" t="s">
        <v>969</v>
      </c>
      <c r="Q99">
        <v>1</v>
      </c>
      <c r="W99">
        <v>0</v>
      </c>
      <c r="X99">
        <v>-1417349443</v>
      </c>
      <c r="Y99">
        <f>(AT99*ROUND((0.2+1),7))</f>
        <v>1.3919999999999999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0</v>
      </c>
      <c r="AT99">
        <v>1.1599999999999999</v>
      </c>
      <c r="AU99" t="s">
        <v>21</v>
      </c>
      <c r="AV99">
        <v>2</v>
      </c>
      <c r="AW99">
        <v>2</v>
      </c>
      <c r="AX99">
        <v>449115513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ROUND(Y99*Source!I101,7)</f>
        <v>1.3919999999999999</v>
      </c>
      <c r="CY99">
        <f>AD99</f>
        <v>0</v>
      </c>
      <c r="CZ99">
        <f>AH99</f>
        <v>0</v>
      </c>
      <c r="DA99">
        <f>AL99</f>
        <v>1</v>
      </c>
      <c r="DB99">
        <f>ROUND((ROUND(AT99*CZ99,2)*ROUND((0.2+1),7)),6)</f>
        <v>0</v>
      </c>
      <c r="DC99">
        <f>ROUND((ROUND(AT99*AG99,2)*ROUND((0.2+1),7)),6)</f>
        <v>0</v>
      </c>
      <c r="DD99" t="s">
        <v>0</v>
      </c>
      <c r="DE99" t="s">
        <v>0</v>
      </c>
      <c r="DF99">
        <f t="shared" si="42"/>
        <v>0</v>
      </c>
      <c r="DG99">
        <f t="shared" si="40"/>
        <v>0</v>
      </c>
      <c r="DH99">
        <f t="shared" si="29"/>
        <v>0</v>
      </c>
      <c r="DI99">
        <f t="shared" si="30"/>
        <v>0</v>
      </c>
      <c r="DJ99">
        <f>DI99</f>
        <v>0</v>
      </c>
      <c r="DK99">
        <v>0</v>
      </c>
      <c r="DL99" t="s">
        <v>0</v>
      </c>
      <c r="DM99">
        <v>0</v>
      </c>
      <c r="DN99" t="s">
        <v>0</v>
      </c>
      <c r="DO99">
        <v>0</v>
      </c>
    </row>
    <row r="100" spans="1:119" x14ac:dyDescent="0.2">
      <c r="A100">
        <f>ROW(Source!A101)</f>
        <v>101</v>
      </c>
      <c r="B100">
        <v>449016141</v>
      </c>
      <c r="C100">
        <v>449013387</v>
      </c>
      <c r="D100">
        <v>417097566</v>
      </c>
      <c r="E100">
        <v>1</v>
      </c>
      <c r="F100">
        <v>1</v>
      </c>
      <c r="G100">
        <v>1</v>
      </c>
      <c r="H100">
        <v>2</v>
      </c>
      <c r="I100" t="s">
        <v>1022</v>
      </c>
      <c r="J100" t="s">
        <v>1023</v>
      </c>
      <c r="K100" t="s">
        <v>1024</v>
      </c>
      <c r="L100">
        <v>1368</v>
      </c>
      <c r="N100">
        <v>1011</v>
      </c>
      <c r="O100" t="s">
        <v>975</v>
      </c>
      <c r="P100" t="s">
        <v>975</v>
      </c>
      <c r="Q100">
        <v>1</v>
      </c>
      <c r="W100">
        <v>0</v>
      </c>
      <c r="X100">
        <v>-438045540</v>
      </c>
      <c r="Y100">
        <f>(AT100*ROUND((0.2+1),7))</f>
        <v>1.248</v>
      </c>
      <c r="AA100">
        <v>0</v>
      </c>
      <c r="AB100">
        <v>506.23</v>
      </c>
      <c r="AC100">
        <v>811.79</v>
      </c>
      <c r="AD100">
        <v>0</v>
      </c>
      <c r="AE100">
        <v>0</v>
      </c>
      <c r="AF100">
        <v>346.73</v>
      </c>
      <c r="AG100">
        <v>811.79</v>
      </c>
      <c r="AH100">
        <v>0</v>
      </c>
      <c r="AI100">
        <v>1</v>
      </c>
      <c r="AJ100">
        <v>1.46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0</v>
      </c>
      <c r="AT100">
        <v>1.04</v>
      </c>
      <c r="AU100" t="s">
        <v>21</v>
      </c>
      <c r="AV100">
        <v>1</v>
      </c>
      <c r="AW100">
        <v>2</v>
      </c>
      <c r="AX100">
        <v>449115514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360.5992</v>
      </c>
      <c r="BL100">
        <v>844.26160000000004</v>
      </c>
      <c r="BM100">
        <v>0</v>
      </c>
      <c r="BN100">
        <v>0</v>
      </c>
      <c r="BO100">
        <v>1.04</v>
      </c>
      <c r="BP100">
        <v>1</v>
      </c>
      <c r="BQ100">
        <v>0</v>
      </c>
      <c r="BR100">
        <v>432.71904000000001</v>
      </c>
      <c r="BS100">
        <v>1013.11392</v>
      </c>
      <c r="BT100">
        <v>0</v>
      </c>
      <c r="BU100">
        <v>0</v>
      </c>
      <c r="BV100">
        <v>1.248</v>
      </c>
      <c r="BW100">
        <v>1</v>
      </c>
      <c r="CV100">
        <v>0</v>
      </c>
      <c r="CW100">
        <f>ROUND(Y100*Source!I101*DO100,7)</f>
        <v>1.248</v>
      </c>
      <c r="CX100">
        <f>ROUND(Y100*Source!I101,7)</f>
        <v>1.248</v>
      </c>
      <c r="CY100">
        <f>AB100</f>
        <v>506.23</v>
      </c>
      <c r="CZ100">
        <f>AF100</f>
        <v>346.73</v>
      </c>
      <c r="DA100">
        <f>AJ100</f>
        <v>1.46</v>
      </c>
      <c r="DB100">
        <f>ROUND((ROUND(AT100*CZ100,2)*ROUND((0.2+1),7)),6)</f>
        <v>432.72</v>
      </c>
      <c r="DC100">
        <f>ROUND((ROUND(AT100*AG100,2)*ROUND((0.2+1),7)),6)</f>
        <v>1013.112</v>
      </c>
      <c r="DD100" t="s">
        <v>0</v>
      </c>
      <c r="DE100" t="s">
        <v>0</v>
      </c>
      <c r="DF100">
        <f t="shared" si="42"/>
        <v>0</v>
      </c>
      <c r="DG100">
        <f>ROUND(ROUND(AF100*AJ100,2)*CX100,2)</f>
        <v>631.78</v>
      </c>
      <c r="DH100">
        <f t="shared" si="29"/>
        <v>1013.11</v>
      </c>
      <c r="DI100">
        <f t="shared" si="30"/>
        <v>0</v>
      </c>
      <c r="DJ100">
        <f>DG100+DH100</f>
        <v>1644.89</v>
      </c>
      <c r="DK100">
        <v>0</v>
      </c>
      <c r="DL100" t="s">
        <v>983</v>
      </c>
      <c r="DM100">
        <v>4</v>
      </c>
      <c r="DN100" t="s">
        <v>969</v>
      </c>
      <c r="DO100">
        <v>1</v>
      </c>
    </row>
    <row r="101" spans="1:119" x14ac:dyDescent="0.2">
      <c r="A101">
        <f>ROW(Source!A101)</f>
        <v>101</v>
      </c>
      <c r="B101">
        <v>449016141</v>
      </c>
      <c r="C101">
        <v>449013387</v>
      </c>
      <c r="D101">
        <v>417098287</v>
      </c>
      <c r="E101">
        <v>1</v>
      </c>
      <c r="F101">
        <v>1</v>
      </c>
      <c r="G101">
        <v>1</v>
      </c>
      <c r="H101">
        <v>2</v>
      </c>
      <c r="I101" t="s">
        <v>990</v>
      </c>
      <c r="J101" t="s">
        <v>991</v>
      </c>
      <c r="K101" t="s">
        <v>992</v>
      </c>
      <c r="L101">
        <v>1368</v>
      </c>
      <c r="N101">
        <v>1011</v>
      </c>
      <c r="O101" t="s">
        <v>975</v>
      </c>
      <c r="P101" t="s">
        <v>975</v>
      </c>
      <c r="Q101">
        <v>1</v>
      </c>
      <c r="W101">
        <v>0</v>
      </c>
      <c r="X101">
        <v>-849950259</v>
      </c>
      <c r="Y101">
        <f>(AT101*ROUND((0.2+1),7))</f>
        <v>0.14399999999999999</v>
      </c>
      <c r="AA101">
        <v>0</v>
      </c>
      <c r="AB101">
        <v>641.70000000000005</v>
      </c>
      <c r="AC101">
        <v>811.79</v>
      </c>
      <c r="AD101">
        <v>0</v>
      </c>
      <c r="AE101">
        <v>0</v>
      </c>
      <c r="AF101">
        <v>641.70000000000005</v>
      </c>
      <c r="AG101">
        <v>811.79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0</v>
      </c>
      <c r="AT101">
        <v>0.12</v>
      </c>
      <c r="AU101" t="s">
        <v>21</v>
      </c>
      <c r="AV101">
        <v>1</v>
      </c>
      <c r="AW101">
        <v>2</v>
      </c>
      <c r="AX101">
        <v>449115515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77.004000000000005</v>
      </c>
      <c r="BL101">
        <v>97.4148</v>
      </c>
      <c r="BM101">
        <v>0</v>
      </c>
      <c r="BN101">
        <v>0</v>
      </c>
      <c r="BO101">
        <v>0.12</v>
      </c>
      <c r="BP101">
        <v>1</v>
      </c>
      <c r="BQ101">
        <v>0</v>
      </c>
      <c r="BR101">
        <v>92.404799999999994</v>
      </c>
      <c r="BS101">
        <v>116.89776000000001</v>
      </c>
      <c r="BT101">
        <v>0</v>
      </c>
      <c r="BU101">
        <v>0</v>
      </c>
      <c r="BV101">
        <v>0.14399999999999999</v>
      </c>
      <c r="BW101">
        <v>1</v>
      </c>
      <c r="CV101">
        <v>0</v>
      </c>
      <c r="CW101">
        <f>ROUND(Y101*Source!I101*DO101,7)</f>
        <v>0.14399999999999999</v>
      </c>
      <c r="CX101">
        <f>ROUND(Y101*Source!I101,7)</f>
        <v>0.14399999999999999</v>
      </c>
      <c r="CY101">
        <f>AB101</f>
        <v>641.70000000000005</v>
      </c>
      <c r="CZ101">
        <f>AF101</f>
        <v>641.70000000000005</v>
      </c>
      <c r="DA101">
        <f>AJ101</f>
        <v>1</v>
      </c>
      <c r="DB101">
        <f>ROUND((ROUND(AT101*CZ101,2)*ROUND((0.2+1),7)),6)</f>
        <v>92.4</v>
      </c>
      <c r="DC101">
        <f>ROUND((ROUND(AT101*AG101,2)*ROUND((0.2+1),7)),6)</f>
        <v>116.892</v>
      </c>
      <c r="DD101" t="s">
        <v>0</v>
      </c>
      <c r="DE101" t="s">
        <v>0</v>
      </c>
      <c r="DF101">
        <f t="shared" si="42"/>
        <v>0</v>
      </c>
      <c r="DG101">
        <f t="shared" ref="DG101:DG124" si="43">ROUND(ROUND(AF101,2)*CX101,2)</f>
        <v>92.4</v>
      </c>
      <c r="DH101">
        <f t="shared" si="29"/>
        <v>116.9</v>
      </c>
      <c r="DI101">
        <f t="shared" si="30"/>
        <v>0</v>
      </c>
      <c r="DJ101">
        <f>DG101+DH101</f>
        <v>209.3</v>
      </c>
      <c r="DK101">
        <v>1</v>
      </c>
      <c r="DL101" t="s">
        <v>983</v>
      </c>
      <c r="DM101">
        <v>4</v>
      </c>
      <c r="DN101" t="s">
        <v>969</v>
      </c>
      <c r="DO101">
        <v>1</v>
      </c>
    </row>
    <row r="102" spans="1:119" x14ac:dyDescent="0.2">
      <c r="A102">
        <f>ROW(Source!A101)</f>
        <v>101</v>
      </c>
      <c r="B102">
        <v>449016141</v>
      </c>
      <c r="C102">
        <v>449013387</v>
      </c>
      <c r="D102">
        <v>417162994</v>
      </c>
      <c r="E102">
        <v>1</v>
      </c>
      <c r="F102">
        <v>1</v>
      </c>
      <c r="G102">
        <v>1</v>
      </c>
      <c r="H102">
        <v>3</v>
      </c>
      <c r="I102" t="s">
        <v>1025</v>
      </c>
      <c r="J102" t="s">
        <v>1026</v>
      </c>
      <c r="K102" t="s">
        <v>1027</v>
      </c>
      <c r="L102">
        <v>1346</v>
      </c>
      <c r="N102">
        <v>1009</v>
      </c>
      <c r="O102" t="s">
        <v>43</v>
      </c>
      <c r="P102" t="s">
        <v>43</v>
      </c>
      <c r="Q102">
        <v>1</v>
      </c>
      <c r="W102">
        <v>0</v>
      </c>
      <c r="X102">
        <v>1797972292</v>
      </c>
      <c r="Y102">
        <f t="shared" ref="Y102:Y107" si="44">AT102</f>
        <v>0.06</v>
      </c>
      <c r="AA102">
        <v>205.15</v>
      </c>
      <c r="AB102">
        <v>0</v>
      </c>
      <c r="AC102">
        <v>0</v>
      </c>
      <c r="AD102">
        <v>0</v>
      </c>
      <c r="AE102">
        <v>160.27000000000001</v>
      </c>
      <c r="AF102">
        <v>0</v>
      </c>
      <c r="AG102">
        <v>0</v>
      </c>
      <c r="AH102">
        <v>0</v>
      </c>
      <c r="AI102">
        <v>1.28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0</v>
      </c>
      <c r="AT102">
        <v>0.06</v>
      </c>
      <c r="AU102" t="s">
        <v>0</v>
      </c>
      <c r="AV102">
        <v>0</v>
      </c>
      <c r="AW102">
        <v>2</v>
      </c>
      <c r="AX102">
        <v>449115516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9.6161999999999992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9.6161999999999992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ROUND(Y102*Source!I101,7)</f>
        <v>0.06</v>
      </c>
      <c r="CY102">
        <f t="shared" ref="CY102:CY107" si="45">AA102</f>
        <v>205.15</v>
      </c>
      <c r="CZ102">
        <f t="shared" ref="CZ102:CZ107" si="46">AE102</f>
        <v>160.27000000000001</v>
      </c>
      <c r="DA102">
        <f t="shared" ref="DA102:DA107" si="47">AI102</f>
        <v>1.28</v>
      </c>
      <c r="DB102">
        <f t="shared" ref="DB102:DB107" si="48">ROUND(ROUND(AT102*CZ102,2),6)</f>
        <v>9.6199999999999992</v>
      </c>
      <c r="DC102">
        <f t="shared" ref="DC102:DC107" si="49">ROUND(ROUND(AT102*AG102,2),6)</f>
        <v>0</v>
      </c>
      <c r="DD102" t="s">
        <v>0</v>
      </c>
      <c r="DE102" t="s">
        <v>0</v>
      </c>
      <c r="DF102">
        <f t="shared" ref="DF102:DF107" si="50">ROUND(ROUND(AE102*AI102,2)*CX102,2)</f>
        <v>12.31</v>
      </c>
      <c r="DG102">
        <f t="shared" si="43"/>
        <v>0</v>
      </c>
      <c r="DH102">
        <f t="shared" si="29"/>
        <v>0</v>
      </c>
      <c r="DI102">
        <f t="shared" si="30"/>
        <v>0</v>
      </c>
      <c r="DJ102">
        <f t="shared" ref="DJ102:DJ107" si="51">DF102</f>
        <v>12.31</v>
      </c>
      <c r="DK102">
        <v>0</v>
      </c>
      <c r="DL102" t="s">
        <v>0</v>
      </c>
      <c r="DM102">
        <v>0</v>
      </c>
      <c r="DN102" t="s">
        <v>0</v>
      </c>
      <c r="DO102">
        <v>0</v>
      </c>
    </row>
    <row r="103" spans="1:119" x14ac:dyDescent="0.2">
      <c r="A103">
        <f>ROW(Source!A101)</f>
        <v>101</v>
      </c>
      <c r="B103">
        <v>449016141</v>
      </c>
      <c r="C103">
        <v>449013387</v>
      </c>
      <c r="D103">
        <v>417163017</v>
      </c>
      <c r="E103">
        <v>1</v>
      </c>
      <c r="F103">
        <v>1</v>
      </c>
      <c r="G103">
        <v>1</v>
      </c>
      <c r="H103">
        <v>3</v>
      </c>
      <c r="I103" t="s">
        <v>993</v>
      </c>
      <c r="J103" t="s">
        <v>994</v>
      </c>
      <c r="K103" t="s">
        <v>995</v>
      </c>
      <c r="L103">
        <v>1346</v>
      </c>
      <c r="N103">
        <v>1009</v>
      </c>
      <c r="O103" t="s">
        <v>43</v>
      </c>
      <c r="P103" t="s">
        <v>43</v>
      </c>
      <c r="Q103">
        <v>1</v>
      </c>
      <c r="W103">
        <v>0</v>
      </c>
      <c r="X103">
        <v>-897919439</v>
      </c>
      <c r="Y103">
        <f t="shared" si="44"/>
        <v>0.1</v>
      </c>
      <c r="AA103">
        <v>296.69</v>
      </c>
      <c r="AB103">
        <v>0</v>
      </c>
      <c r="AC103">
        <v>0</v>
      </c>
      <c r="AD103">
        <v>0</v>
      </c>
      <c r="AE103">
        <v>185.43</v>
      </c>
      <c r="AF103">
        <v>0</v>
      </c>
      <c r="AG103">
        <v>0</v>
      </c>
      <c r="AH103">
        <v>0</v>
      </c>
      <c r="AI103">
        <v>1.6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0</v>
      </c>
      <c r="AT103">
        <v>0.1</v>
      </c>
      <c r="AU103" t="s">
        <v>0</v>
      </c>
      <c r="AV103">
        <v>0</v>
      </c>
      <c r="AW103">
        <v>2</v>
      </c>
      <c r="AX103">
        <v>449115517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18.542999999999999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18.542999999999999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ROUND(Y103*Source!I101,7)</f>
        <v>0.1</v>
      </c>
      <c r="CY103">
        <f t="shared" si="45"/>
        <v>296.69</v>
      </c>
      <c r="CZ103">
        <f t="shared" si="46"/>
        <v>185.43</v>
      </c>
      <c r="DA103">
        <f t="shared" si="47"/>
        <v>1.6</v>
      </c>
      <c r="DB103">
        <f t="shared" si="48"/>
        <v>18.54</v>
      </c>
      <c r="DC103">
        <f t="shared" si="49"/>
        <v>0</v>
      </c>
      <c r="DD103" t="s">
        <v>0</v>
      </c>
      <c r="DE103" t="s">
        <v>0</v>
      </c>
      <c r="DF103">
        <f t="shared" si="50"/>
        <v>29.67</v>
      </c>
      <c r="DG103">
        <f t="shared" si="43"/>
        <v>0</v>
      </c>
      <c r="DH103">
        <f t="shared" si="29"/>
        <v>0</v>
      </c>
      <c r="DI103">
        <f t="shared" si="30"/>
        <v>0</v>
      </c>
      <c r="DJ103">
        <f t="shared" si="51"/>
        <v>29.67</v>
      </c>
      <c r="DK103">
        <v>0</v>
      </c>
      <c r="DL103" t="s">
        <v>0</v>
      </c>
      <c r="DM103">
        <v>0</v>
      </c>
      <c r="DN103" t="s">
        <v>0</v>
      </c>
      <c r="DO103">
        <v>0</v>
      </c>
    </row>
    <row r="104" spans="1:119" x14ac:dyDescent="0.2">
      <c r="A104">
        <f>ROW(Source!A101)</f>
        <v>101</v>
      </c>
      <c r="B104">
        <v>449016141</v>
      </c>
      <c r="C104">
        <v>449013387</v>
      </c>
      <c r="D104">
        <v>417167712</v>
      </c>
      <c r="E104">
        <v>1</v>
      </c>
      <c r="F104">
        <v>1</v>
      </c>
      <c r="G104">
        <v>1</v>
      </c>
      <c r="H104">
        <v>3</v>
      </c>
      <c r="I104" t="s">
        <v>999</v>
      </c>
      <c r="J104" t="s">
        <v>1000</v>
      </c>
      <c r="K104" t="s">
        <v>1001</v>
      </c>
      <c r="L104">
        <v>1346</v>
      </c>
      <c r="N104">
        <v>1009</v>
      </c>
      <c r="O104" t="s">
        <v>43</v>
      </c>
      <c r="P104" t="s">
        <v>43</v>
      </c>
      <c r="Q104">
        <v>1</v>
      </c>
      <c r="W104">
        <v>0</v>
      </c>
      <c r="X104">
        <v>-373327139</v>
      </c>
      <c r="Y104">
        <f t="shared" si="44"/>
        <v>0.05</v>
      </c>
      <c r="AA104">
        <v>86.41</v>
      </c>
      <c r="AB104">
        <v>0</v>
      </c>
      <c r="AC104">
        <v>0</v>
      </c>
      <c r="AD104">
        <v>0</v>
      </c>
      <c r="AE104">
        <v>56.11</v>
      </c>
      <c r="AF104">
        <v>0</v>
      </c>
      <c r="AG104">
        <v>0</v>
      </c>
      <c r="AH104">
        <v>0</v>
      </c>
      <c r="AI104">
        <v>1.54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0</v>
      </c>
      <c r="AT104">
        <v>0.05</v>
      </c>
      <c r="AU104" t="s">
        <v>0</v>
      </c>
      <c r="AV104">
        <v>0</v>
      </c>
      <c r="AW104">
        <v>2</v>
      </c>
      <c r="AX104">
        <v>449115518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2.8054999999999999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2.8054999999999999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ROUND(Y104*Source!I101,7)</f>
        <v>0.05</v>
      </c>
      <c r="CY104">
        <f t="shared" si="45"/>
        <v>86.41</v>
      </c>
      <c r="CZ104">
        <f t="shared" si="46"/>
        <v>56.11</v>
      </c>
      <c r="DA104">
        <f t="shared" si="47"/>
        <v>1.54</v>
      </c>
      <c r="DB104">
        <f t="shared" si="48"/>
        <v>2.81</v>
      </c>
      <c r="DC104">
        <f t="shared" si="49"/>
        <v>0</v>
      </c>
      <c r="DD104" t="s">
        <v>0</v>
      </c>
      <c r="DE104" t="s">
        <v>0</v>
      </c>
      <c r="DF104">
        <f t="shared" si="50"/>
        <v>4.32</v>
      </c>
      <c r="DG104">
        <f t="shared" si="43"/>
        <v>0</v>
      </c>
      <c r="DH104">
        <f t="shared" si="29"/>
        <v>0</v>
      </c>
      <c r="DI104">
        <f t="shared" si="30"/>
        <v>0</v>
      </c>
      <c r="DJ104">
        <f t="shared" si="51"/>
        <v>4.32</v>
      </c>
      <c r="DK104">
        <v>0</v>
      </c>
      <c r="DL104" t="s">
        <v>0</v>
      </c>
      <c r="DM104">
        <v>0</v>
      </c>
      <c r="DN104" t="s">
        <v>0</v>
      </c>
      <c r="DO104">
        <v>0</v>
      </c>
    </row>
    <row r="105" spans="1:119" x14ac:dyDescent="0.2">
      <c r="A105">
        <f>ROW(Source!A101)</f>
        <v>101</v>
      </c>
      <c r="B105">
        <v>449016141</v>
      </c>
      <c r="C105">
        <v>449013387</v>
      </c>
      <c r="D105">
        <v>417175239</v>
      </c>
      <c r="E105">
        <v>1</v>
      </c>
      <c r="F105">
        <v>1</v>
      </c>
      <c r="G105">
        <v>1</v>
      </c>
      <c r="H105">
        <v>3</v>
      </c>
      <c r="I105" t="s">
        <v>1028</v>
      </c>
      <c r="J105" t="s">
        <v>1029</v>
      </c>
      <c r="K105" t="s">
        <v>1030</v>
      </c>
      <c r="L105">
        <v>1348</v>
      </c>
      <c r="N105">
        <v>1009</v>
      </c>
      <c r="O105" t="s">
        <v>51</v>
      </c>
      <c r="P105" t="s">
        <v>51</v>
      </c>
      <c r="Q105">
        <v>1000</v>
      </c>
      <c r="W105">
        <v>0</v>
      </c>
      <c r="X105">
        <v>-1652292629</v>
      </c>
      <c r="Y105">
        <f t="shared" si="44"/>
        <v>4.0000000000000002E-4</v>
      </c>
      <c r="AA105">
        <v>706540.3</v>
      </c>
      <c r="AB105">
        <v>0</v>
      </c>
      <c r="AC105">
        <v>0</v>
      </c>
      <c r="AD105">
        <v>0</v>
      </c>
      <c r="AE105">
        <v>625256.9</v>
      </c>
      <c r="AF105">
        <v>0</v>
      </c>
      <c r="AG105">
        <v>0</v>
      </c>
      <c r="AH105">
        <v>0</v>
      </c>
      <c r="AI105">
        <v>1.1299999999999999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0</v>
      </c>
      <c r="AT105">
        <v>4.0000000000000002E-4</v>
      </c>
      <c r="AU105" t="s">
        <v>0</v>
      </c>
      <c r="AV105">
        <v>0</v>
      </c>
      <c r="AW105">
        <v>2</v>
      </c>
      <c r="AX105">
        <v>449115519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250.10275999999999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250.10275999999999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ROUND(Y105*Source!I101,7)</f>
        <v>4.0000000000000002E-4</v>
      </c>
      <c r="CY105">
        <f t="shared" si="45"/>
        <v>706540.3</v>
      </c>
      <c r="CZ105">
        <f t="shared" si="46"/>
        <v>625256.9</v>
      </c>
      <c r="DA105">
        <f t="shared" si="47"/>
        <v>1.1299999999999999</v>
      </c>
      <c r="DB105">
        <f t="shared" si="48"/>
        <v>250.1</v>
      </c>
      <c r="DC105">
        <f t="shared" si="49"/>
        <v>0</v>
      </c>
      <c r="DD105" t="s">
        <v>0</v>
      </c>
      <c r="DE105" t="s">
        <v>0</v>
      </c>
      <c r="DF105">
        <f t="shared" si="50"/>
        <v>282.62</v>
      </c>
      <c r="DG105">
        <f t="shared" si="43"/>
        <v>0</v>
      </c>
      <c r="DH105">
        <f t="shared" si="29"/>
        <v>0</v>
      </c>
      <c r="DI105">
        <f t="shared" si="30"/>
        <v>0</v>
      </c>
      <c r="DJ105">
        <f t="shared" si="51"/>
        <v>282.62</v>
      </c>
      <c r="DK105">
        <v>0</v>
      </c>
      <c r="DL105" t="s">
        <v>0</v>
      </c>
      <c r="DM105">
        <v>0</v>
      </c>
      <c r="DN105" t="s">
        <v>0</v>
      </c>
      <c r="DO105">
        <v>0</v>
      </c>
    </row>
    <row r="106" spans="1:119" x14ac:dyDescent="0.2">
      <c r="A106">
        <f>ROW(Source!A101)</f>
        <v>101</v>
      </c>
      <c r="B106">
        <v>449016141</v>
      </c>
      <c r="C106">
        <v>449013387</v>
      </c>
      <c r="D106">
        <v>417184178</v>
      </c>
      <c r="E106">
        <v>1</v>
      </c>
      <c r="F106">
        <v>1</v>
      </c>
      <c r="G106">
        <v>1</v>
      </c>
      <c r="H106">
        <v>3</v>
      </c>
      <c r="I106" t="s">
        <v>1031</v>
      </c>
      <c r="J106" t="s">
        <v>1032</v>
      </c>
      <c r="K106" t="s">
        <v>1033</v>
      </c>
      <c r="L106">
        <v>1346</v>
      </c>
      <c r="N106">
        <v>1009</v>
      </c>
      <c r="O106" t="s">
        <v>43</v>
      </c>
      <c r="P106" t="s">
        <v>43</v>
      </c>
      <c r="Q106">
        <v>1</v>
      </c>
      <c r="W106">
        <v>0</v>
      </c>
      <c r="X106">
        <v>-939965935</v>
      </c>
      <c r="Y106">
        <f t="shared" si="44"/>
        <v>0.03</v>
      </c>
      <c r="AA106">
        <v>86.66</v>
      </c>
      <c r="AB106">
        <v>0</v>
      </c>
      <c r="AC106">
        <v>0</v>
      </c>
      <c r="AD106">
        <v>0</v>
      </c>
      <c r="AE106">
        <v>60.6</v>
      </c>
      <c r="AF106">
        <v>0</v>
      </c>
      <c r="AG106">
        <v>0</v>
      </c>
      <c r="AH106">
        <v>0</v>
      </c>
      <c r="AI106">
        <v>1.43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0</v>
      </c>
      <c r="AT106">
        <v>0.03</v>
      </c>
      <c r="AU106" t="s">
        <v>0</v>
      </c>
      <c r="AV106">
        <v>0</v>
      </c>
      <c r="AW106">
        <v>2</v>
      </c>
      <c r="AX106">
        <v>449115520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1.8180000000000001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1.8180000000000001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ROUND(Y106*Source!I101,7)</f>
        <v>0.03</v>
      </c>
      <c r="CY106">
        <f t="shared" si="45"/>
        <v>86.66</v>
      </c>
      <c r="CZ106">
        <f t="shared" si="46"/>
        <v>60.6</v>
      </c>
      <c r="DA106">
        <f t="shared" si="47"/>
        <v>1.43</v>
      </c>
      <c r="DB106">
        <f t="shared" si="48"/>
        <v>1.82</v>
      </c>
      <c r="DC106">
        <f t="shared" si="49"/>
        <v>0</v>
      </c>
      <c r="DD106" t="s">
        <v>0</v>
      </c>
      <c r="DE106" t="s">
        <v>0</v>
      </c>
      <c r="DF106">
        <f t="shared" si="50"/>
        <v>2.6</v>
      </c>
      <c r="DG106">
        <f t="shared" si="43"/>
        <v>0</v>
      </c>
      <c r="DH106">
        <f t="shared" si="29"/>
        <v>0</v>
      </c>
      <c r="DI106">
        <f t="shared" si="30"/>
        <v>0</v>
      </c>
      <c r="DJ106">
        <f t="shared" si="51"/>
        <v>2.6</v>
      </c>
      <c r="DK106">
        <v>0</v>
      </c>
      <c r="DL106" t="s">
        <v>0</v>
      </c>
      <c r="DM106">
        <v>0</v>
      </c>
      <c r="DN106" t="s">
        <v>0</v>
      </c>
      <c r="DO106">
        <v>0</v>
      </c>
    </row>
    <row r="107" spans="1:119" x14ac:dyDescent="0.2">
      <c r="A107">
        <f>ROW(Source!A101)</f>
        <v>101</v>
      </c>
      <c r="B107">
        <v>449016141</v>
      </c>
      <c r="C107">
        <v>449013387</v>
      </c>
      <c r="D107">
        <v>417191106</v>
      </c>
      <c r="E107">
        <v>1</v>
      </c>
      <c r="F107">
        <v>1</v>
      </c>
      <c r="G107">
        <v>1</v>
      </c>
      <c r="H107">
        <v>3</v>
      </c>
      <c r="I107" t="s">
        <v>1034</v>
      </c>
      <c r="J107" t="s">
        <v>1035</v>
      </c>
      <c r="K107" t="s">
        <v>1036</v>
      </c>
      <c r="L107">
        <v>1371</v>
      </c>
      <c r="N107">
        <v>1013</v>
      </c>
      <c r="O107" t="s">
        <v>19</v>
      </c>
      <c r="P107" t="s">
        <v>19</v>
      </c>
      <c r="Q107">
        <v>1</v>
      </c>
      <c r="W107">
        <v>0</v>
      </c>
      <c r="X107">
        <v>1171032775</v>
      </c>
      <c r="Y107">
        <f t="shared" si="44"/>
        <v>3.4</v>
      </c>
      <c r="AA107">
        <v>782.13</v>
      </c>
      <c r="AB107">
        <v>0</v>
      </c>
      <c r="AC107">
        <v>0</v>
      </c>
      <c r="AD107">
        <v>0</v>
      </c>
      <c r="AE107">
        <v>635.88</v>
      </c>
      <c r="AF107">
        <v>0</v>
      </c>
      <c r="AG107">
        <v>0</v>
      </c>
      <c r="AH107">
        <v>0</v>
      </c>
      <c r="AI107">
        <v>1.23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0</v>
      </c>
      <c r="AT107">
        <v>3.4</v>
      </c>
      <c r="AU107" t="s">
        <v>0</v>
      </c>
      <c r="AV107">
        <v>0</v>
      </c>
      <c r="AW107">
        <v>2</v>
      </c>
      <c r="AX107">
        <v>449115521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2161.9920000000002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2161.9920000000002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ROUND(Y107*Source!I101,7)</f>
        <v>3.4</v>
      </c>
      <c r="CY107">
        <f t="shared" si="45"/>
        <v>782.13</v>
      </c>
      <c r="CZ107">
        <f t="shared" si="46"/>
        <v>635.88</v>
      </c>
      <c r="DA107">
        <f t="shared" si="47"/>
        <v>1.23</v>
      </c>
      <c r="DB107">
        <f t="shared" si="48"/>
        <v>2161.9899999999998</v>
      </c>
      <c r="DC107">
        <f t="shared" si="49"/>
        <v>0</v>
      </c>
      <c r="DD107" t="s">
        <v>0</v>
      </c>
      <c r="DE107" t="s">
        <v>0</v>
      </c>
      <c r="DF107">
        <f t="shared" si="50"/>
        <v>2659.24</v>
      </c>
      <c r="DG107">
        <f t="shared" si="43"/>
        <v>0</v>
      </c>
      <c r="DH107">
        <f t="shared" si="29"/>
        <v>0</v>
      </c>
      <c r="DI107">
        <f t="shared" si="30"/>
        <v>0</v>
      </c>
      <c r="DJ107">
        <f t="shared" si="51"/>
        <v>2659.24</v>
      </c>
      <c r="DK107">
        <v>0</v>
      </c>
      <c r="DL107" t="s">
        <v>0</v>
      </c>
      <c r="DM107">
        <v>0</v>
      </c>
      <c r="DN107" t="s">
        <v>0</v>
      </c>
      <c r="DO107">
        <v>0</v>
      </c>
    </row>
    <row r="108" spans="1:119" x14ac:dyDescent="0.2">
      <c r="A108">
        <f>ROW(Source!A105)</f>
        <v>105</v>
      </c>
      <c r="B108">
        <v>449016141</v>
      </c>
      <c r="C108">
        <v>449013419</v>
      </c>
      <c r="D108">
        <v>417090734</v>
      </c>
      <c r="E108">
        <v>117</v>
      </c>
      <c r="F108">
        <v>1</v>
      </c>
      <c r="G108">
        <v>1</v>
      </c>
      <c r="H108">
        <v>1</v>
      </c>
      <c r="I108" t="s">
        <v>1039</v>
      </c>
      <c r="J108" t="s">
        <v>0</v>
      </c>
      <c r="K108" t="s">
        <v>1040</v>
      </c>
      <c r="L108">
        <v>1191</v>
      </c>
      <c r="N108">
        <v>1013</v>
      </c>
      <c r="O108" t="s">
        <v>969</v>
      </c>
      <c r="P108" t="s">
        <v>969</v>
      </c>
      <c r="Q108">
        <v>1</v>
      </c>
      <c r="W108">
        <v>0</v>
      </c>
      <c r="X108">
        <v>-50752015</v>
      </c>
      <c r="Y108">
        <f>(AT108*ROUND((0.2+1),7))</f>
        <v>8.9039999999999999</v>
      </c>
      <c r="AA108">
        <v>0</v>
      </c>
      <c r="AB108">
        <v>0</v>
      </c>
      <c r="AC108">
        <v>0</v>
      </c>
      <c r="AD108">
        <v>848.13</v>
      </c>
      <c r="AE108">
        <v>0</v>
      </c>
      <c r="AF108">
        <v>0</v>
      </c>
      <c r="AG108">
        <v>0</v>
      </c>
      <c r="AH108">
        <v>848.13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0</v>
      </c>
      <c r="AT108">
        <v>7.42</v>
      </c>
      <c r="AU108" t="s">
        <v>21</v>
      </c>
      <c r="AV108">
        <v>1</v>
      </c>
      <c r="AW108">
        <v>2</v>
      </c>
      <c r="AX108">
        <v>449113680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6293.1246000000001</v>
      </c>
      <c r="BN108">
        <v>7.42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7551.7495200000003</v>
      </c>
      <c r="BU108">
        <v>8.9039999999999999</v>
      </c>
      <c r="BV108">
        <v>0</v>
      </c>
      <c r="BW108">
        <v>1</v>
      </c>
      <c r="CU108">
        <f>ROUND(AT108*Source!I105*AH108*AL108,2)</f>
        <v>6293.12</v>
      </c>
      <c r="CV108">
        <f>ROUND(Y108*Source!I105,7)</f>
        <v>8.9039999999999999</v>
      </c>
      <c r="CW108">
        <v>0</v>
      </c>
      <c r="CX108">
        <f>ROUND(Y108*Source!I105,7)</f>
        <v>8.9039999999999999</v>
      </c>
      <c r="CY108">
        <f>AD108</f>
        <v>848.13</v>
      </c>
      <c r="CZ108">
        <f>AH108</f>
        <v>848.13</v>
      </c>
      <c r="DA108">
        <f>AL108</f>
        <v>1</v>
      </c>
      <c r="DB108">
        <f>ROUND((ROUND(AT108*CZ108,2)*ROUND((0.2+1),7)),6)</f>
        <v>7551.7439999999997</v>
      </c>
      <c r="DC108">
        <f>ROUND((ROUND(AT108*AG108,2)*ROUND((0.2+1),7)),6)</f>
        <v>0</v>
      </c>
      <c r="DD108" t="s">
        <v>0</v>
      </c>
      <c r="DE108" t="s">
        <v>0</v>
      </c>
      <c r="DF108">
        <f>ROUND(ROUND(AE108,2)*CX108,2)</f>
        <v>0</v>
      </c>
      <c r="DG108">
        <f t="shared" si="43"/>
        <v>0</v>
      </c>
      <c r="DH108">
        <f t="shared" si="29"/>
        <v>0</v>
      </c>
      <c r="DI108">
        <f t="shared" si="30"/>
        <v>7551.75</v>
      </c>
      <c r="DJ108">
        <f>DI108</f>
        <v>7551.75</v>
      </c>
      <c r="DK108">
        <v>1</v>
      </c>
      <c r="DL108" t="s">
        <v>0</v>
      </c>
      <c r="DM108">
        <v>0</v>
      </c>
      <c r="DN108" t="s">
        <v>0</v>
      </c>
      <c r="DO108">
        <v>0</v>
      </c>
    </row>
    <row r="109" spans="1:119" x14ac:dyDescent="0.2">
      <c r="A109">
        <f>ROW(Source!A105)</f>
        <v>105</v>
      </c>
      <c r="B109">
        <v>449016141</v>
      </c>
      <c r="C109">
        <v>449013419</v>
      </c>
      <c r="D109">
        <v>417090896</v>
      </c>
      <c r="E109">
        <v>117</v>
      </c>
      <c r="F109">
        <v>1</v>
      </c>
      <c r="G109">
        <v>1</v>
      </c>
      <c r="H109">
        <v>1</v>
      </c>
      <c r="I109" t="s">
        <v>970</v>
      </c>
      <c r="J109" t="s">
        <v>0</v>
      </c>
      <c r="K109" t="s">
        <v>971</v>
      </c>
      <c r="L109">
        <v>1191</v>
      </c>
      <c r="N109">
        <v>1013</v>
      </c>
      <c r="O109" t="s">
        <v>969</v>
      </c>
      <c r="P109" t="s">
        <v>969</v>
      </c>
      <c r="Q109">
        <v>1</v>
      </c>
      <c r="W109">
        <v>0</v>
      </c>
      <c r="X109">
        <v>-1417349443</v>
      </c>
      <c r="Y109">
        <f>(AT109*ROUND((0.2+1),7))</f>
        <v>1.224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0</v>
      </c>
      <c r="AT109">
        <v>1.02</v>
      </c>
      <c r="AU109" t="s">
        <v>21</v>
      </c>
      <c r="AV109">
        <v>2</v>
      </c>
      <c r="AW109">
        <v>2</v>
      </c>
      <c r="AX109">
        <v>449113681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ROUND(Y109*Source!I105,7)</f>
        <v>1.224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ROUND((ROUND(AT109*CZ109,2)*ROUND((0.2+1),7)),6)</f>
        <v>0</v>
      </c>
      <c r="DC109">
        <f>ROUND((ROUND(AT109*AG109,2)*ROUND((0.2+1),7)),6)</f>
        <v>0</v>
      </c>
      <c r="DD109" t="s">
        <v>0</v>
      </c>
      <c r="DE109" t="s">
        <v>0</v>
      </c>
      <c r="DF109">
        <f>ROUND(ROUND(AE109,2)*CX109,2)</f>
        <v>0</v>
      </c>
      <c r="DG109">
        <f t="shared" si="43"/>
        <v>0</v>
      </c>
      <c r="DH109">
        <f t="shared" si="29"/>
        <v>0</v>
      </c>
      <c r="DI109">
        <f t="shared" si="30"/>
        <v>0</v>
      </c>
      <c r="DJ109">
        <f>DI109</f>
        <v>0</v>
      </c>
      <c r="DK109">
        <v>0</v>
      </c>
      <c r="DL109" t="s">
        <v>0</v>
      </c>
      <c r="DM109">
        <v>0</v>
      </c>
      <c r="DN109" t="s">
        <v>0</v>
      </c>
      <c r="DO109">
        <v>0</v>
      </c>
    </row>
    <row r="110" spans="1:119" x14ac:dyDescent="0.2">
      <c r="A110">
        <f>ROW(Source!A105)</f>
        <v>105</v>
      </c>
      <c r="B110">
        <v>449016141</v>
      </c>
      <c r="C110">
        <v>449013419</v>
      </c>
      <c r="D110">
        <v>417097392</v>
      </c>
      <c r="E110">
        <v>1</v>
      </c>
      <c r="F110">
        <v>1</v>
      </c>
      <c r="G110">
        <v>1</v>
      </c>
      <c r="H110">
        <v>2</v>
      </c>
      <c r="I110" t="s">
        <v>972</v>
      </c>
      <c r="J110" t="s">
        <v>973</v>
      </c>
      <c r="K110" t="s">
        <v>974</v>
      </c>
      <c r="L110">
        <v>1368</v>
      </c>
      <c r="N110">
        <v>1011</v>
      </c>
      <c r="O110" t="s">
        <v>975</v>
      </c>
      <c r="P110" t="s">
        <v>975</v>
      </c>
      <c r="Q110">
        <v>1</v>
      </c>
      <c r="W110">
        <v>0</v>
      </c>
      <c r="X110">
        <v>639918019</v>
      </c>
      <c r="Y110">
        <f>(AT110*ROUND((0.2+1),7))</f>
        <v>0.73199999999999998</v>
      </c>
      <c r="AA110">
        <v>0</v>
      </c>
      <c r="AB110">
        <v>1626.29</v>
      </c>
      <c r="AC110">
        <v>1090.46</v>
      </c>
      <c r="AD110">
        <v>0</v>
      </c>
      <c r="AE110">
        <v>0</v>
      </c>
      <c r="AF110">
        <v>1626.29</v>
      </c>
      <c r="AG110">
        <v>1090.46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0</v>
      </c>
      <c r="AT110">
        <v>0.61</v>
      </c>
      <c r="AU110" t="s">
        <v>21</v>
      </c>
      <c r="AV110">
        <v>1</v>
      </c>
      <c r="AW110">
        <v>2</v>
      </c>
      <c r="AX110">
        <v>449113682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992.03689999999995</v>
      </c>
      <c r="BL110">
        <v>665.18060000000003</v>
      </c>
      <c r="BM110">
        <v>0</v>
      </c>
      <c r="BN110">
        <v>0</v>
      </c>
      <c r="BO110">
        <v>0.61</v>
      </c>
      <c r="BP110">
        <v>1</v>
      </c>
      <c r="BQ110">
        <v>0</v>
      </c>
      <c r="BR110">
        <v>1190.4442799999999</v>
      </c>
      <c r="BS110">
        <v>798.21672000000001</v>
      </c>
      <c r="BT110">
        <v>0</v>
      </c>
      <c r="BU110">
        <v>0</v>
      </c>
      <c r="BV110">
        <v>0.73199999999999998</v>
      </c>
      <c r="BW110">
        <v>1</v>
      </c>
      <c r="CV110">
        <v>0</v>
      </c>
      <c r="CW110">
        <f>ROUND(Y110*Source!I105*DO110,7)</f>
        <v>0.73199999999999998</v>
      </c>
      <c r="CX110">
        <f>ROUND(Y110*Source!I105,7)</f>
        <v>0.73199999999999998</v>
      </c>
      <c r="CY110">
        <f>AB110</f>
        <v>1626.29</v>
      </c>
      <c r="CZ110">
        <f>AF110</f>
        <v>1626.29</v>
      </c>
      <c r="DA110">
        <f>AJ110</f>
        <v>1</v>
      </c>
      <c r="DB110">
        <f>ROUND((ROUND(AT110*CZ110,2)*ROUND((0.2+1),7)),6)</f>
        <v>1190.4480000000001</v>
      </c>
      <c r="DC110">
        <f>ROUND((ROUND(AT110*AG110,2)*ROUND((0.2+1),7)),6)</f>
        <v>798.21600000000001</v>
      </c>
      <c r="DD110" t="s">
        <v>0</v>
      </c>
      <c r="DE110" t="s">
        <v>0</v>
      </c>
      <c r="DF110">
        <f>ROUND(ROUND(AE110,2)*CX110,2)</f>
        <v>0</v>
      </c>
      <c r="DG110">
        <f t="shared" si="43"/>
        <v>1190.44</v>
      </c>
      <c r="DH110">
        <f t="shared" si="29"/>
        <v>798.22</v>
      </c>
      <c r="DI110">
        <f t="shared" si="30"/>
        <v>0</v>
      </c>
      <c r="DJ110">
        <f>DG110+DH110</f>
        <v>1988.66</v>
      </c>
      <c r="DK110">
        <v>1</v>
      </c>
      <c r="DL110" t="s">
        <v>976</v>
      </c>
      <c r="DM110">
        <v>6</v>
      </c>
      <c r="DN110" t="s">
        <v>969</v>
      </c>
      <c r="DO110">
        <v>1</v>
      </c>
    </row>
    <row r="111" spans="1:119" x14ac:dyDescent="0.2">
      <c r="A111">
        <f>ROW(Source!A105)</f>
        <v>105</v>
      </c>
      <c r="B111">
        <v>449016141</v>
      </c>
      <c r="C111">
        <v>449013419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990</v>
      </c>
      <c r="J111" t="s">
        <v>991</v>
      </c>
      <c r="K111" t="s">
        <v>992</v>
      </c>
      <c r="L111">
        <v>1368</v>
      </c>
      <c r="N111">
        <v>1011</v>
      </c>
      <c r="O111" t="s">
        <v>975</v>
      </c>
      <c r="P111" t="s">
        <v>975</v>
      </c>
      <c r="Q111">
        <v>1</v>
      </c>
      <c r="W111">
        <v>0</v>
      </c>
      <c r="X111">
        <v>-849950259</v>
      </c>
      <c r="Y111">
        <f>(AT111*ROUND((0.2+1),7))</f>
        <v>0.49199999999999999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0</v>
      </c>
      <c r="AT111">
        <v>0.41</v>
      </c>
      <c r="AU111" t="s">
        <v>21</v>
      </c>
      <c r="AV111">
        <v>1</v>
      </c>
      <c r="AW111">
        <v>2</v>
      </c>
      <c r="AX111">
        <v>449113683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263.09699999999998</v>
      </c>
      <c r="BL111">
        <v>332.83390000000003</v>
      </c>
      <c r="BM111">
        <v>0</v>
      </c>
      <c r="BN111">
        <v>0</v>
      </c>
      <c r="BO111">
        <v>0.41</v>
      </c>
      <c r="BP111">
        <v>1</v>
      </c>
      <c r="BQ111">
        <v>0</v>
      </c>
      <c r="BR111">
        <v>315.71640000000002</v>
      </c>
      <c r="BS111">
        <v>399.40068000000002</v>
      </c>
      <c r="BT111">
        <v>0</v>
      </c>
      <c r="BU111">
        <v>0</v>
      </c>
      <c r="BV111">
        <v>0.49199999999999999</v>
      </c>
      <c r="BW111">
        <v>1</v>
      </c>
      <c r="CV111">
        <v>0</v>
      </c>
      <c r="CW111">
        <f>ROUND(Y111*Source!I105*DO111,7)</f>
        <v>0.49199999999999999</v>
      </c>
      <c r="CX111">
        <f>ROUND(Y111*Source!I105,7)</f>
        <v>0.49199999999999999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ROUND((ROUND(AT111*CZ111,2)*ROUND((0.2+1),7)),6)</f>
        <v>315.72000000000003</v>
      </c>
      <c r="DC111">
        <f>ROUND((ROUND(AT111*AG111,2)*ROUND((0.2+1),7)),6)</f>
        <v>399.39600000000002</v>
      </c>
      <c r="DD111" t="s">
        <v>0</v>
      </c>
      <c r="DE111" t="s">
        <v>0</v>
      </c>
      <c r="DF111">
        <f>ROUND(ROUND(AE111,2)*CX111,2)</f>
        <v>0</v>
      </c>
      <c r="DG111">
        <f t="shared" si="43"/>
        <v>315.72000000000003</v>
      </c>
      <c r="DH111">
        <f t="shared" si="29"/>
        <v>399.4</v>
      </c>
      <c r="DI111">
        <f t="shared" si="30"/>
        <v>0</v>
      </c>
      <c r="DJ111">
        <f>DG111+DH111</f>
        <v>715.12</v>
      </c>
      <c r="DK111">
        <v>1</v>
      </c>
      <c r="DL111" t="s">
        <v>983</v>
      </c>
      <c r="DM111">
        <v>4</v>
      </c>
      <c r="DN111" t="s">
        <v>969</v>
      </c>
      <c r="DO111">
        <v>1</v>
      </c>
    </row>
    <row r="112" spans="1:119" x14ac:dyDescent="0.2">
      <c r="A112">
        <f>ROW(Source!A105)</f>
        <v>105</v>
      </c>
      <c r="B112">
        <v>449016141</v>
      </c>
      <c r="C112">
        <v>449013419</v>
      </c>
      <c r="D112">
        <v>417163017</v>
      </c>
      <c r="E112">
        <v>1</v>
      </c>
      <c r="F112">
        <v>1</v>
      </c>
      <c r="G112">
        <v>1</v>
      </c>
      <c r="H112">
        <v>3</v>
      </c>
      <c r="I112" t="s">
        <v>993</v>
      </c>
      <c r="J112" t="s">
        <v>994</v>
      </c>
      <c r="K112" t="s">
        <v>995</v>
      </c>
      <c r="L112">
        <v>1346</v>
      </c>
      <c r="N112">
        <v>1009</v>
      </c>
      <c r="O112" t="s">
        <v>43</v>
      </c>
      <c r="P112" t="s">
        <v>43</v>
      </c>
      <c r="Q112">
        <v>1</v>
      </c>
      <c r="W112">
        <v>0</v>
      </c>
      <c r="X112">
        <v>-897919439</v>
      </c>
      <c r="Y112">
        <f t="shared" ref="Y112:Y122" si="52">AT112</f>
        <v>0.01</v>
      </c>
      <c r="AA112">
        <v>296.69</v>
      </c>
      <c r="AB112">
        <v>0</v>
      </c>
      <c r="AC112">
        <v>0</v>
      </c>
      <c r="AD112">
        <v>0</v>
      </c>
      <c r="AE112">
        <v>185.43</v>
      </c>
      <c r="AF112">
        <v>0</v>
      </c>
      <c r="AG112">
        <v>0</v>
      </c>
      <c r="AH112">
        <v>0</v>
      </c>
      <c r="AI112">
        <v>1.6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0</v>
      </c>
      <c r="AT112">
        <v>0.01</v>
      </c>
      <c r="AU112" t="s">
        <v>0</v>
      </c>
      <c r="AV112">
        <v>0</v>
      </c>
      <c r="AW112">
        <v>2</v>
      </c>
      <c r="AX112">
        <v>449113684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1.8543000000000001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1.8543000000000001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ROUND(Y112*Source!I105,7)</f>
        <v>0.01</v>
      </c>
      <c r="CY112">
        <f t="shared" ref="CY112:CY122" si="53">AA112</f>
        <v>296.69</v>
      </c>
      <c r="CZ112">
        <f t="shared" ref="CZ112:CZ122" si="54">AE112</f>
        <v>185.43</v>
      </c>
      <c r="DA112">
        <f t="shared" ref="DA112:DA122" si="55">AI112</f>
        <v>1.6</v>
      </c>
      <c r="DB112">
        <f t="shared" ref="DB112:DB122" si="56">ROUND(ROUND(AT112*CZ112,2),6)</f>
        <v>1.85</v>
      </c>
      <c r="DC112">
        <f t="shared" ref="DC112:DC122" si="57">ROUND(ROUND(AT112*AG112,2),6)</f>
        <v>0</v>
      </c>
      <c r="DD112" t="s">
        <v>0</v>
      </c>
      <c r="DE112" t="s">
        <v>0</v>
      </c>
      <c r="DF112">
        <f>ROUND(ROUND(AE112*AI112,2)*CX112,2)</f>
        <v>2.97</v>
      </c>
      <c r="DG112">
        <f t="shared" si="43"/>
        <v>0</v>
      </c>
      <c r="DH112">
        <f t="shared" si="29"/>
        <v>0</v>
      </c>
      <c r="DI112">
        <f t="shared" si="30"/>
        <v>0</v>
      </c>
      <c r="DJ112">
        <f t="shared" ref="DJ112:DJ122" si="58">DF112</f>
        <v>2.97</v>
      </c>
      <c r="DK112">
        <v>0</v>
      </c>
      <c r="DL112" t="s">
        <v>0</v>
      </c>
      <c r="DM112">
        <v>0</v>
      </c>
      <c r="DN112" t="s">
        <v>0</v>
      </c>
      <c r="DO112">
        <v>0</v>
      </c>
    </row>
    <row r="113" spans="1:119" x14ac:dyDescent="0.2">
      <c r="A113">
        <f>ROW(Source!A105)</f>
        <v>105</v>
      </c>
      <c r="B113">
        <v>449016141</v>
      </c>
      <c r="C113">
        <v>449013419</v>
      </c>
      <c r="D113">
        <v>417163024</v>
      </c>
      <c r="E113">
        <v>1</v>
      </c>
      <c r="F113">
        <v>1</v>
      </c>
      <c r="G113">
        <v>1</v>
      </c>
      <c r="H113">
        <v>3</v>
      </c>
      <c r="I113" t="s">
        <v>996</v>
      </c>
      <c r="J113" t="s">
        <v>997</v>
      </c>
      <c r="K113" t="s">
        <v>998</v>
      </c>
      <c r="L113">
        <v>1346</v>
      </c>
      <c r="N113">
        <v>1009</v>
      </c>
      <c r="O113" t="s">
        <v>43</v>
      </c>
      <c r="P113" t="s">
        <v>43</v>
      </c>
      <c r="Q113">
        <v>1</v>
      </c>
      <c r="W113">
        <v>0</v>
      </c>
      <c r="X113">
        <v>-1547825166</v>
      </c>
      <c r="Y113">
        <f t="shared" si="52"/>
        <v>0.03</v>
      </c>
      <c r="AA113">
        <v>93.65</v>
      </c>
      <c r="AB113">
        <v>0</v>
      </c>
      <c r="AC113">
        <v>0</v>
      </c>
      <c r="AD113">
        <v>0</v>
      </c>
      <c r="AE113">
        <v>58.53</v>
      </c>
      <c r="AF113">
        <v>0</v>
      </c>
      <c r="AG113">
        <v>0</v>
      </c>
      <c r="AH113">
        <v>0</v>
      </c>
      <c r="AI113">
        <v>1.6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0</v>
      </c>
      <c r="AT113">
        <v>0.03</v>
      </c>
      <c r="AU113" t="s">
        <v>0</v>
      </c>
      <c r="AV113">
        <v>0</v>
      </c>
      <c r="AW113">
        <v>2</v>
      </c>
      <c r="AX113">
        <v>449113685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1.7559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1.7559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ROUND(Y113*Source!I105,7)</f>
        <v>0.03</v>
      </c>
      <c r="CY113">
        <f t="shared" si="53"/>
        <v>93.65</v>
      </c>
      <c r="CZ113">
        <f t="shared" si="54"/>
        <v>58.53</v>
      </c>
      <c r="DA113">
        <f t="shared" si="55"/>
        <v>1.6</v>
      </c>
      <c r="DB113">
        <f t="shared" si="56"/>
        <v>1.76</v>
      </c>
      <c r="DC113">
        <f t="shared" si="57"/>
        <v>0</v>
      </c>
      <c r="DD113" t="s">
        <v>0</v>
      </c>
      <c r="DE113" t="s">
        <v>0</v>
      </c>
      <c r="DF113">
        <f>ROUND(ROUND(AE113*AI113,2)*CX113,2)</f>
        <v>2.81</v>
      </c>
      <c r="DG113">
        <f t="shared" si="43"/>
        <v>0</v>
      </c>
      <c r="DH113">
        <f t="shared" si="29"/>
        <v>0</v>
      </c>
      <c r="DI113">
        <f t="shared" si="30"/>
        <v>0</v>
      </c>
      <c r="DJ113">
        <f t="shared" si="58"/>
        <v>2.81</v>
      </c>
      <c r="DK113">
        <v>0</v>
      </c>
      <c r="DL113" t="s">
        <v>0</v>
      </c>
      <c r="DM113">
        <v>0</v>
      </c>
      <c r="DN113" t="s">
        <v>0</v>
      </c>
      <c r="DO113">
        <v>0</v>
      </c>
    </row>
    <row r="114" spans="1:119" x14ac:dyDescent="0.2">
      <c r="A114">
        <f>ROW(Source!A105)</f>
        <v>105</v>
      </c>
      <c r="B114">
        <v>449016141</v>
      </c>
      <c r="C114">
        <v>449013419</v>
      </c>
      <c r="D114">
        <v>417166566</v>
      </c>
      <c r="E114">
        <v>1</v>
      </c>
      <c r="F114">
        <v>1</v>
      </c>
      <c r="G114">
        <v>1</v>
      </c>
      <c r="H114">
        <v>3</v>
      </c>
      <c r="I114" t="s">
        <v>41</v>
      </c>
      <c r="J114" t="s">
        <v>44</v>
      </c>
      <c r="K114" t="s">
        <v>42</v>
      </c>
      <c r="L114">
        <v>1346</v>
      </c>
      <c r="N114">
        <v>1009</v>
      </c>
      <c r="O114" t="s">
        <v>43</v>
      </c>
      <c r="P114" t="s">
        <v>43</v>
      </c>
      <c r="Q114">
        <v>1</v>
      </c>
      <c r="W114">
        <v>0</v>
      </c>
      <c r="X114">
        <v>-1131385474</v>
      </c>
      <c r="Y114">
        <f t="shared" si="52"/>
        <v>0</v>
      </c>
      <c r="AA114">
        <v>188.92</v>
      </c>
      <c r="AB114">
        <v>0</v>
      </c>
      <c r="AC114">
        <v>0</v>
      </c>
      <c r="AD114">
        <v>0</v>
      </c>
      <c r="AE114">
        <v>174.93</v>
      </c>
      <c r="AF114">
        <v>0</v>
      </c>
      <c r="AG114">
        <v>0</v>
      </c>
      <c r="AH114">
        <v>0</v>
      </c>
      <c r="AI114">
        <v>1.08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0</v>
      </c>
      <c r="AT114">
        <v>0</v>
      </c>
      <c r="AU114" t="s">
        <v>0</v>
      </c>
      <c r="AV114">
        <v>0</v>
      </c>
      <c r="AW114">
        <v>2</v>
      </c>
      <c r="AX114">
        <v>449113686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ROUND(Y114*Source!I105,7)</f>
        <v>0</v>
      </c>
      <c r="CY114">
        <f t="shared" si="53"/>
        <v>188.92</v>
      </c>
      <c r="CZ114">
        <f t="shared" si="54"/>
        <v>174.93</v>
      </c>
      <c r="DA114">
        <f t="shared" si="55"/>
        <v>1.08</v>
      </c>
      <c r="DB114">
        <f t="shared" si="56"/>
        <v>0</v>
      </c>
      <c r="DC114">
        <f t="shared" si="57"/>
        <v>0</v>
      </c>
      <c r="DD114" t="s">
        <v>0</v>
      </c>
      <c r="DE114" t="s">
        <v>0</v>
      </c>
      <c r="DF114">
        <f>ROUND(ROUND(AE114*AI114,2)*CX114,2)</f>
        <v>0</v>
      </c>
      <c r="DG114">
        <f t="shared" si="43"/>
        <v>0</v>
      </c>
      <c r="DH114">
        <f t="shared" si="29"/>
        <v>0</v>
      </c>
      <c r="DI114">
        <f t="shared" si="30"/>
        <v>0</v>
      </c>
      <c r="DJ114">
        <f t="shared" si="58"/>
        <v>0</v>
      </c>
      <c r="DK114">
        <v>0</v>
      </c>
      <c r="DL114" t="s">
        <v>0</v>
      </c>
      <c r="DM114">
        <v>0</v>
      </c>
      <c r="DN114" t="s">
        <v>0</v>
      </c>
      <c r="DO114">
        <v>0</v>
      </c>
    </row>
    <row r="115" spans="1:119" x14ac:dyDescent="0.2">
      <c r="A115">
        <f>ROW(Source!A105)</f>
        <v>105</v>
      </c>
      <c r="B115">
        <v>449016141</v>
      </c>
      <c r="C115">
        <v>449013419</v>
      </c>
      <c r="D115">
        <v>417167712</v>
      </c>
      <c r="E115">
        <v>1</v>
      </c>
      <c r="F115">
        <v>1</v>
      </c>
      <c r="G115">
        <v>1</v>
      </c>
      <c r="H115">
        <v>3</v>
      </c>
      <c r="I115" t="s">
        <v>999</v>
      </c>
      <c r="J115" t="s">
        <v>1000</v>
      </c>
      <c r="K115" t="s">
        <v>1001</v>
      </c>
      <c r="L115">
        <v>1346</v>
      </c>
      <c r="N115">
        <v>1009</v>
      </c>
      <c r="O115" t="s">
        <v>43</v>
      </c>
      <c r="P115" t="s">
        <v>43</v>
      </c>
      <c r="Q115">
        <v>1</v>
      </c>
      <c r="W115">
        <v>0</v>
      </c>
      <c r="X115">
        <v>-373327139</v>
      </c>
      <c r="Y115">
        <f t="shared" si="52"/>
        <v>0.02</v>
      </c>
      <c r="AA115">
        <v>86.41</v>
      </c>
      <c r="AB115">
        <v>0</v>
      </c>
      <c r="AC115">
        <v>0</v>
      </c>
      <c r="AD115">
        <v>0</v>
      </c>
      <c r="AE115">
        <v>56.11</v>
      </c>
      <c r="AF115">
        <v>0</v>
      </c>
      <c r="AG115">
        <v>0</v>
      </c>
      <c r="AH115">
        <v>0</v>
      </c>
      <c r="AI115">
        <v>1.54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0</v>
      </c>
      <c r="AT115">
        <v>0.02</v>
      </c>
      <c r="AU115" t="s">
        <v>0</v>
      </c>
      <c r="AV115">
        <v>0</v>
      </c>
      <c r="AW115">
        <v>2</v>
      </c>
      <c r="AX115">
        <v>449113687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1.1222000000000001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1.1222000000000001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ROUND(Y115*Source!I105,7)</f>
        <v>0.02</v>
      </c>
      <c r="CY115">
        <f t="shared" si="53"/>
        <v>86.41</v>
      </c>
      <c r="CZ115">
        <f t="shared" si="54"/>
        <v>56.11</v>
      </c>
      <c r="DA115">
        <f t="shared" si="55"/>
        <v>1.54</v>
      </c>
      <c r="DB115">
        <f t="shared" si="56"/>
        <v>1.1200000000000001</v>
      </c>
      <c r="DC115">
        <f t="shared" si="57"/>
        <v>0</v>
      </c>
      <c r="DD115" t="s">
        <v>0</v>
      </c>
      <c r="DE115" t="s">
        <v>0</v>
      </c>
      <c r="DF115">
        <f>ROUND(ROUND(AE115*AI115,2)*CX115,2)</f>
        <v>1.73</v>
      </c>
      <c r="DG115">
        <f t="shared" si="43"/>
        <v>0</v>
      </c>
      <c r="DH115">
        <f t="shared" si="29"/>
        <v>0</v>
      </c>
      <c r="DI115">
        <f t="shared" si="30"/>
        <v>0</v>
      </c>
      <c r="DJ115">
        <f t="shared" si="58"/>
        <v>1.73</v>
      </c>
      <c r="DK115">
        <v>0</v>
      </c>
      <c r="DL115" t="s">
        <v>0</v>
      </c>
      <c r="DM115">
        <v>0</v>
      </c>
      <c r="DN115" t="s">
        <v>0</v>
      </c>
      <c r="DO115">
        <v>0</v>
      </c>
    </row>
    <row r="116" spans="1:119" x14ac:dyDescent="0.2">
      <c r="A116">
        <f>ROW(Source!A105)</f>
        <v>105</v>
      </c>
      <c r="B116">
        <v>449016141</v>
      </c>
      <c r="C116">
        <v>449013419</v>
      </c>
      <c r="D116">
        <v>417093096</v>
      </c>
      <c r="E116">
        <v>117</v>
      </c>
      <c r="F116">
        <v>1</v>
      </c>
      <c r="G116">
        <v>1</v>
      </c>
      <c r="H116">
        <v>3</v>
      </c>
      <c r="I116" t="s">
        <v>53</v>
      </c>
      <c r="J116" t="s">
        <v>0</v>
      </c>
      <c r="K116" t="s">
        <v>54</v>
      </c>
      <c r="L116">
        <v>1346</v>
      </c>
      <c r="N116">
        <v>1009</v>
      </c>
      <c r="O116" t="s">
        <v>43</v>
      </c>
      <c r="P116" t="s">
        <v>43</v>
      </c>
      <c r="Q116">
        <v>1</v>
      </c>
      <c r="W116">
        <v>0</v>
      </c>
      <c r="X116">
        <v>-1111733769</v>
      </c>
      <c r="Y116">
        <f t="shared" si="52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0</v>
      </c>
      <c r="AT116">
        <v>0</v>
      </c>
      <c r="AU116" t="s">
        <v>0</v>
      </c>
      <c r="AV116">
        <v>0</v>
      </c>
      <c r="AW116">
        <v>2</v>
      </c>
      <c r="AX116">
        <v>449113688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ROUND(Y116*Source!I105,7)</f>
        <v>0</v>
      </c>
      <c r="CY116">
        <f t="shared" si="53"/>
        <v>0</v>
      </c>
      <c r="CZ116">
        <f t="shared" si="54"/>
        <v>0</v>
      </c>
      <c r="DA116">
        <f t="shared" si="55"/>
        <v>1</v>
      </c>
      <c r="DB116">
        <f t="shared" si="56"/>
        <v>0</v>
      </c>
      <c r="DC116">
        <f t="shared" si="57"/>
        <v>0</v>
      </c>
      <c r="DD116" t="s">
        <v>0</v>
      </c>
      <c r="DE116" t="s">
        <v>0</v>
      </c>
      <c r="DF116">
        <f>ROUND(ROUND(AE116,2)*CX116,2)</f>
        <v>0</v>
      </c>
      <c r="DG116">
        <f t="shared" si="43"/>
        <v>0</v>
      </c>
      <c r="DH116">
        <f t="shared" si="29"/>
        <v>0</v>
      </c>
      <c r="DI116">
        <f t="shared" si="30"/>
        <v>0</v>
      </c>
      <c r="DJ116">
        <f t="shared" si="58"/>
        <v>0</v>
      </c>
      <c r="DK116">
        <v>0</v>
      </c>
      <c r="DL116" t="s">
        <v>0</v>
      </c>
      <c r="DM116">
        <v>0</v>
      </c>
      <c r="DN116" t="s">
        <v>0</v>
      </c>
      <c r="DO116">
        <v>0</v>
      </c>
    </row>
    <row r="117" spans="1:119" x14ac:dyDescent="0.2">
      <c r="A117">
        <f>ROW(Source!A105)</f>
        <v>105</v>
      </c>
      <c r="B117">
        <v>449016141</v>
      </c>
      <c r="C117">
        <v>449013419</v>
      </c>
      <c r="D117">
        <v>417093429</v>
      </c>
      <c r="E117">
        <v>117</v>
      </c>
      <c r="F117">
        <v>1</v>
      </c>
      <c r="G117">
        <v>1</v>
      </c>
      <c r="H117">
        <v>3</v>
      </c>
      <c r="I117" t="s">
        <v>56</v>
      </c>
      <c r="J117" t="s">
        <v>0</v>
      </c>
      <c r="K117" t="s">
        <v>57</v>
      </c>
      <c r="L117">
        <v>1348</v>
      </c>
      <c r="N117">
        <v>1009</v>
      </c>
      <c r="O117" t="s">
        <v>51</v>
      </c>
      <c r="P117" t="s">
        <v>51</v>
      </c>
      <c r="Q117">
        <v>1000</v>
      </c>
      <c r="W117">
        <v>0</v>
      </c>
      <c r="X117">
        <v>1613753229</v>
      </c>
      <c r="Y117">
        <f t="shared" si="52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0</v>
      </c>
      <c r="AT117">
        <v>0</v>
      </c>
      <c r="AU117" t="s">
        <v>0</v>
      </c>
      <c r="AV117">
        <v>0</v>
      </c>
      <c r="AW117">
        <v>2</v>
      </c>
      <c r="AX117">
        <v>449113689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ROUND(Y117*Source!I105,7)</f>
        <v>0</v>
      </c>
      <c r="CY117">
        <f t="shared" si="53"/>
        <v>0</v>
      </c>
      <c r="CZ117">
        <f t="shared" si="54"/>
        <v>0</v>
      </c>
      <c r="DA117">
        <f t="shared" si="55"/>
        <v>1</v>
      </c>
      <c r="DB117">
        <f t="shared" si="56"/>
        <v>0</v>
      </c>
      <c r="DC117">
        <f t="shared" si="57"/>
        <v>0</v>
      </c>
      <c r="DD117" t="s">
        <v>0</v>
      </c>
      <c r="DE117" t="s">
        <v>0</v>
      </c>
      <c r="DF117">
        <f>ROUND(ROUND(AE117,2)*CX117,2)</f>
        <v>0</v>
      </c>
      <c r="DG117">
        <f t="shared" si="43"/>
        <v>0</v>
      </c>
      <c r="DH117">
        <f t="shared" si="29"/>
        <v>0</v>
      </c>
      <c r="DI117">
        <f t="shared" si="30"/>
        <v>0</v>
      </c>
      <c r="DJ117">
        <f t="shared" si="58"/>
        <v>0</v>
      </c>
      <c r="DK117">
        <v>0</v>
      </c>
      <c r="DL117" t="s">
        <v>0</v>
      </c>
      <c r="DM117">
        <v>0</v>
      </c>
      <c r="DN117" t="s">
        <v>0</v>
      </c>
      <c r="DO117">
        <v>0</v>
      </c>
    </row>
    <row r="118" spans="1:119" x14ac:dyDescent="0.2">
      <c r="A118">
        <f>ROW(Source!A105)</f>
        <v>105</v>
      </c>
      <c r="B118">
        <v>449016141</v>
      </c>
      <c r="C118">
        <v>449013419</v>
      </c>
      <c r="D118">
        <v>417183790</v>
      </c>
      <c r="E118">
        <v>1</v>
      </c>
      <c r="F118">
        <v>1</v>
      </c>
      <c r="G118">
        <v>1</v>
      </c>
      <c r="H118">
        <v>3</v>
      </c>
      <c r="I118" t="s">
        <v>1005</v>
      </c>
      <c r="J118" t="s">
        <v>1006</v>
      </c>
      <c r="K118" t="s">
        <v>1007</v>
      </c>
      <c r="L118">
        <v>1348</v>
      </c>
      <c r="N118">
        <v>1009</v>
      </c>
      <c r="O118" t="s">
        <v>51</v>
      </c>
      <c r="P118" t="s">
        <v>51</v>
      </c>
      <c r="Q118">
        <v>1000</v>
      </c>
      <c r="W118">
        <v>0</v>
      </c>
      <c r="X118">
        <v>-615866360</v>
      </c>
      <c r="Y118">
        <f t="shared" si="52"/>
        <v>1E-4</v>
      </c>
      <c r="AA118">
        <v>103227.06</v>
      </c>
      <c r="AB118">
        <v>0</v>
      </c>
      <c r="AC118">
        <v>0</v>
      </c>
      <c r="AD118">
        <v>0</v>
      </c>
      <c r="AE118">
        <v>80020.98</v>
      </c>
      <c r="AF118">
        <v>0</v>
      </c>
      <c r="AG118">
        <v>0</v>
      </c>
      <c r="AH118">
        <v>0</v>
      </c>
      <c r="AI118">
        <v>1.29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0</v>
      </c>
      <c r="AT118">
        <v>1E-4</v>
      </c>
      <c r="AU118" t="s">
        <v>0</v>
      </c>
      <c r="AV118">
        <v>0</v>
      </c>
      <c r="AW118">
        <v>2</v>
      </c>
      <c r="AX118">
        <v>449113690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8.0020980000000002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8.0020980000000002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ROUND(Y118*Source!I105,7)</f>
        <v>1E-4</v>
      </c>
      <c r="CY118">
        <f t="shared" si="53"/>
        <v>103227.06</v>
      </c>
      <c r="CZ118">
        <f t="shared" si="54"/>
        <v>80020.98</v>
      </c>
      <c r="DA118">
        <f t="shared" si="55"/>
        <v>1.29</v>
      </c>
      <c r="DB118">
        <f t="shared" si="56"/>
        <v>8</v>
      </c>
      <c r="DC118">
        <f t="shared" si="57"/>
        <v>0</v>
      </c>
      <c r="DD118" t="s">
        <v>0</v>
      </c>
      <c r="DE118" t="s">
        <v>0</v>
      </c>
      <c r="DF118">
        <f>ROUND(ROUND(AE118*AI118,2)*CX118,2)</f>
        <v>10.32</v>
      </c>
      <c r="DG118">
        <f t="shared" si="43"/>
        <v>0</v>
      </c>
      <c r="DH118">
        <f t="shared" si="29"/>
        <v>0</v>
      </c>
      <c r="DI118">
        <f t="shared" si="30"/>
        <v>0</v>
      </c>
      <c r="DJ118">
        <f t="shared" si="58"/>
        <v>10.32</v>
      </c>
      <c r="DK118">
        <v>0</v>
      </c>
      <c r="DL118" t="s">
        <v>0</v>
      </c>
      <c r="DM118">
        <v>0</v>
      </c>
      <c r="DN118" t="s">
        <v>0</v>
      </c>
      <c r="DO118">
        <v>0</v>
      </c>
    </row>
    <row r="119" spans="1:119" x14ac:dyDescent="0.2">
      <c r="A119">
        <f>ROW(Source!A105)</f>
        <v>105</v>
      </c>
      <c r="B119">
        <v>449016141</v>
      </c>
      <c r="C119">
        <v>449013419</v>
      </c>
      <c r="D119">
        <v>417184178</v>
      </c>
      <c r="E119">
        <v>1</v>
      </c>
      <c r="F119">
        <v>1</v>
      </c>
      <c r="G119">
        <v>1</v>
      </c>
      <c r="H119">
        <v>3</v>
      </c>
      <c r="I119" t="s">
        <v>1031</v>
      </c>
      <c r="J119" t="s">
        <v>1032</v>
      </c>
      <c r="K119" t="s">
        <v>1033</v>
      </c>
      <c r="L119">
        <v>1346</v>
      </c>
      <c r="N119">
        <v>1009</v>
      </c>
      <c r="O119" t="s">
        <v>43</v>
      </c>
      <c r="P119" t="s">
        <v>43</v>
      </c>
      <c r="Q119">
        <v>1</v>
      </c>
      <c r="W119">
        <v>0</v>
      </c>
      <c r="X119">
        <v>-939965935</v>
      </c>
      <c r="Y119">
        <f t="shared" si="52"/>
        <v>0.12</v>
      </c>
      <c r="AA119">
        <v>86.66</v>
      </c>
      <c r="AB119">
        <v>0</v>
      </c>
      <c r="AC119">
        <v>0</v>
      </c>
      <c r="AD119">
        <v>0</v>
      </c>
      <c r="AE119">
        <v>60.6</v>
      </c>
      <c r="AF119">
        <v>0</v>
      </c>
      <c r="AG119">
        <v>0</v>
      </c>
      <c r="AH119">
        <v>0</v>
      </c>
      <c r="AI119">
        <v>1.43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0</v>
      </c>
      <c r="AT119">
        <v>0.12</v>
      </c>
      <c r="AU119" t="s">
        <v>0</v>
      </c>
      <c r="AV119">
        <v>0</v>
      </c>
      <c r="AW119">
        <v>2</v>
      </c>
      <c r="AX119">
        <v>449113691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7.2720000000000002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7.2720000000000002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ROUND(Y119*Source!I105,7)</f>
        <v>0.12</v>
      </c>
      <c r="CY119">
        <f t="shared" si="53"/>
        <v>86.66</v>
      </c>
      <c r="CZ119">
        <f t="shared" si="54"/>
        <v>60.6</v>
      </c>
      <c r="DA119">
        <f t="shared" si="55"/>
        <v>1.43</v>
      </c>
      <c r="DB119">
        <f t="shared" si="56"/>
        <v>7.27</v>
      </c>
      <c r="DC119">
        <f t="shared" si="57"/>
        <v>0</v>
      </c>
      <c r="DD119" t="s">
        <v>0</v>
      </c>
      <c r="DE119" t="s">
        <v>0</v>
      </c>
      <c r="DF119">
        <f>ROUND(ROUND(AE119*AI119,2)*CX119,2)</f>
        <v>10.4</v>
      </c>
      <c r="DG119">
        <f t="shared" si="43"/>
        <v>0</v>
      </c>
      <c r="DH119">
        <f t="shared" si="29"/>
        <v>0</v>
      </c>
      <c r="DI119">
        <f t="shared" si="30"/>
        <v>0</v>
      </c>
      <c r="DJ119">
        <f t="shared" si="58"/>
        <v>10.4</v>
      </c>
      <c r="DK119">
        <v>0</v>
      </c>
      <c r="DL119" t="s">
        <v>0</v>
      </c>
      <c r="DM119">
        <v>0</v>
      </c>
      <c r="DN119" t="s">
        <v>0</v>
      </c>
      <c r="DO119">
        <v>0</v>
      </c>
    </row>
    <row r="120" spans="1:119" x14ac:dyDescent="0.2">
      <c r="A120">
        <f>ROW(Source!A105)</f>
        <v>105</v>
      </c>
      <c r="B120">
        <v>449016141</v>
      </c>
      <c r="C120">
        <v>449013419</v>
      </c>
      <c r="D120">
        <v>417095754</v>
      </c>
      <c r="E120">
        <v>117</v>
      </c>
      <c r="F120">
        <v>1</v>
      </c>
      <c r="G120">
        <v>1</v>
      </c>
      <c r="H120">
        <v>3</v>
      </c>
      <c r="I120" t="s">
        <v>247</v>
      </c>
      <c r="J120" t="s">
        <v>0</v>
      </c>
      <c r="K120" t="s">
        <v>248</v>
      </c>
      <c r="L120">
        <v>1348</v>
      </c>
      <c r="N120">
        <v>1009</v>
      </c>
      <c r="O120" t="s">
        <v>51</v>
      </c>
      <c r="P120" t="s">
        <v>51</v>
      </c>
      <c r="Q120">
        <v>1000</v>
      </c>
      <c r="W120">
        <v>0</v>
      </c>
      <c r="X120">
        <v>-2074906300</v>
      </c>
      <c r="Y120">
        <f t="shared" si="52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 t="s">
        <v>0</v>
      </c>
      <c r="AT120">
        <v>0</v>
      </c>
      <c r="AU120" t="s">
        <v>0</v>
      </c>
      <c r="AV120">
        <v>0</v>
      </c>
      <c r="AW120">
        <v>2</v>
      </c>
      <c r="AX120">
        <v>449113692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ROUND(Y120*Source!I105,7)</f>
        <v>0</v>
      </c>
      <c r="CY120">
        <f t="shared" si="53"/>
        <v>0</v>
      </c>
      <c r="CZ120">
        <f t="shared" si="54"/>
        <v>0</v>
      </c>
      <c r="DA120">
        <f t="shared" si="55"/>
        <v>1</v>
      </c>
      <c r="DB120">
        <f t="shared" si="56"/>
        <v>0</v>
      </c>
      <c r="DC120">
        <f t="shared" si="57"/>
        <v>0</v>
      </c>
      <c r="DD120" t="s">
        <v>0</v>
      </c>
      <c r="DE120" t="s">
        <v>0</v>
      </c>
      <c r="DF120">
        <f t="shared" ref="DF120:DF126" si="59">ROUND(ROUND(AE120,2)*CX120,2)</f>
        <v>0</v>
      </c>
      <c r="DG120">
        <f t="shared" si="43"/>
        <v>0</v>
      </c>
      <c r="DH120">
        <f t="shared" si="29"/>
        <v>0</v>
      </c>
      <c r="DI120">
        <f t="shared" si="30"/>
        <v>0</v>
      </c>
      <c r="DJ120">
        <f t="shared" si="58"/>
        <v>0</v>
      </c>
      <c r="DK120">
        <v>0</v>
      </c>
      <c r="DL120" t="s">
        <v>0</v>
      </c>
      <c r="DM120">
        <v>0</v>
      </c>
      <c r="DN120" t="s">
        <v>0</v>
      </c>
      <c r="DO120">
        <v>0</v>
      </c>
    </row>
    <row r="121" spans="1:119" x14ac:dyDescent="0.2">
      <c r="A121">
        <f>ROW(Source!A105)</f>
        <v>105</v>
      </c>
      <c r="B121">
        <v>449016141</v>
      </c>
      <c r="C121">
        <v>449013419</v>
      </c>
      <c r="D121">
        <v>417095785</v>
      </c>
      <c r="E121">
        <v>117</v>
      </c>
      <c r="F121">
        <v>1</v>
      </c>
      <c r="G121">
        <v>1</v>
      </c>
      <c r="H121">
        <v>3</v>
      </c>
      <c r="I121" t="s">
        <v>59</v>
      </c>
      <c r="J121" t="s">
        <v>0</v>
      </c>
      <c r="K121" t="s">
        <v>279</v>
      </c>
      <c r="L121">
        <v>1371</v>
      </c>
      <c r="N121">
        <v>1013</v>
      </c>
      <c r="O121" t="s">
        <v>19</v>
      </c>
      <c r="P121" t="s">
        <v>19</v>
      </c>
      <c r="Q121">
        <v>1</v>
      </c>
      <c r="W121">
        <v>0</v>
      </c>
      <c r="X121">
        <v>1740798612</v>
      </c>
      <c r="Y121">
        <f t="shared" si="52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0</v>
      </c>
      <c r="AT121">
        <v>0</v>
      </c>
      <c r="AU121" t="s">
        <v>0</v>
      </c>
      <c r="AV121">
        <v>0</v>
      </c>
      <c r="AW121">
        <v>2</v>
      </c>
      <c r="AX121">
        <v>449113693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ROUND(Y121*Source!I105,7)</f>
        <v>0</v>
      </c>
      <c r="CY121">
        <f t="shared" si="53"/>
        <v>0</v>
      </c>
      <c r="CZ121">
        <f t="shared" si="54"/>
        <v>0</v>
      </c>
      <c r="DA121">
        <f t="shared" si="55"/>
        <v>1</v>
      </c>
      <c r="DB121">
        <f t="shared" si="56"/>
        <v>0</v>
      </c>
      <c r="DC121">
        <f t="shared" si="57"/>
        <v>0</v>
      </c>
      <c r="DD121" t="s">
        <v>0</v>
      </c>
      <c r="DE121" t="s">
        <v>0</v>
      </c>
      <c r="DF121">
        <f t="shared" si="59"/>
        <v>0</v>
      </c>
      <c r="DG121">
        <f t="shared" si="43"/>
        <v>0</v>
      </c>
      <c r="DH121">
        <f t="shared" si="29"/>
        <v>0</v>
      </c>
      <c r="DI121">
        <f t="shared" si="30"/>
        <v>0</v>
      </c>
      <c r="DJ121">
        <f t="shared" si="58"/>
        <v>0</v>
      </c>
      <c r="DK121">
        <v>0</v>
      </c>
      <c r="DL121" t="s">
        <v>0</v>
      </c>
      <c r="DM121">
        <v>0</v>
      </c>
      <c r="DN121" t="s">
        <v>0</v>
      </c>
      <c r="DO121">
        <v>0</v>
      </c>
    </row>
    <row r="122" spans="1:119" x14ac:dyDescent="0.2">
      <c r="A122">
        <f>ROW(Source!A105)</f>
        <v>105</v>
      </c>
      <c r="B122">
        <v>449016141</v>
      </c>
      <c r="C122">
        <v>449013419</v>
      </c>
      <c r="D122">
        <v>417095794</v>
      </c>
      <c r="E122">
        <v>117</v>
      </c>
      <c r="F122">
        <v>1</v>
      </c>
      <c r="G122">
        <v>1</v>
      </c>
      <c r="H122">
        <v>3</v>
      </c>
      <c r="I122" t="s">
        <v>281</v>
      </c>
      <c r="J122" t="s">
        <v>0</v>
      </c>
      <c r="K122" t="s">
        <v>79</v>
      </c>
      <c r="L122">
        <v>1346</v>
      </c>
      <c r="N122">
        <v>1009</v>
      </c>
      <c r="O122" t="s">
        <v>43</v>
      </c>
      <c r="P122" t="s">
        <v>43</v>
      </c>
      <c r="Q122">
        <v>1</v>
      </c>
      <c r="W122">
        <v>0</v>
      </c>
      <c r="X122">
        <v>1533393836</v>
      </c>
      <c r="Y122">
        <f t="shared" si="52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0</v>
      </c>
      <c r="AT122">
        <v>0</v>
      </c>
      <c r="AU122" t="s">
        <v>0</v>
      </c>
      <c r="AV122">
        <v>0</v>
      </c>
      <c r="AW122">
        <v>2</v>
      </c>
      <c r="AX122">
        <v>449113695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ROUND(Y122*Source!I105,7)</f>
        <v>0</v>
      </c>
      <c r="CY122">
        <f t="shared" si="53"/>
        <v>0</v>
      </c>
      <c r="CZ122">
        <f t="shared" si="54"/>
        <v>0</v>
      </c>
      <c r="DA122">
        <f t="shared" si="55"/>
        <v>1</v>
      </c>
      <c r="DB122">
        <f t="shared" si="56"/>
        <v>0</v>
      </c>
      <c r="DC122">
        <f t="shared" si="57"/>
        <v>0</v>
      </c>
      <c r="DD122" t="s">
        <v>0</v>
      </c>
      <c r="DE122" t="s">
        <v>0</v>
      </c>
      <c r="DF122">
        <f t="shared" si="59"/>
        <v>0</v>
      </c>
      <c r="DG122">
        <f t="shared" si="43"/>
        <v>0</v>
      </c>
      <c r="DH122">
        <f t="shared" si="29"/>
        <v>0</v>
      </c>
      <c r="DI122">
        <f t="shared" si="30"/>
        <v>0</v>
      </c>
      <c r="DJ122">
        <f t="shared" si="58"/>
        <v>0</v>
      </c>
      <c r="DK122">
        <v>0</v>
      </c>
      <c r="DL122" t="s">
        <v>0</v>
      </c>
      <c r="DM122">
        <v>0</v>
      </c>
      <c r="DN122" t="s">
        <v>0</v>
      </c>
      <c r="DO122">
        <v>0</v>
      </c>
    </row>
    <row r="123" spans="1:119" x14ac:dyDescent="0.2">
      <c r="A123">
        <f>ROW(Source!A116)</f>
        <v>116</v>
      </c>
      <c r="B123">
        <v>449016141</v>
      </c>
      <c r="C123">
        <v>449013477</v>
      </c>
      <c r="D123">
        <v>342640220</v>
      </c>
      <c r="E123">
        <v>113</v>
      </c>
      <c r="F123">
        <v>1</v>
      </c>
      <c r="G123">
        <v>1</v>
      </c>
      <c r="H123">
        <v>1</v>
      </c>
      <c r="I123" t="s">
        <v>1012</v>
      </c>
      <c r="J123" t="s">
        <v>0</v>
      </c>
      <c r="K123" t="s">
        <v>1013</v>
      </c>
      <c r="L123">
        <v>1191</v>
      </c>
      <c r="N123">
        <v>1013</v>
      </c>
      <c r="O123" t="s">
        <v>969</v>
      </c>
      <c r="P123" t="s">
        <v>969</v>
      </c>
      <c r="Q123">
        <v>1</v>
      </c>
      <c r="W123">
        <v>0</v>
      </c>
      <c r="X123">
        <v>-1088579471</v>
      </c>
      <c r="Y123">
        <f>(AT123*ROUND((0.2+1),7))</f>
        <v>8.9039999999999999</v>
      </c>
      <c r="AA123">
        <v>0</v>
      </c>
      <c r="AB123">
        <v>0</v>
      </c>
      <c r="AC123">
        <v>0</v>
      </c>
      <c r="AD123">
        <v>802.7</v>
      </c>
      <c r="AE123">
        <v>0</v>
      </c>
      <c r="AF123">
        <v>0</v>
      </c>
      <c r="AG123">
        <v>0</v>
      </c>
      <c r="AH123">
        <v>802.7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0</v>
      </c>
      <c r="AT123">
        <v>7.42</v>
      </c>
      <c r="AU123" t="s">
        <v>21</v>
      </c>
      <c r="AV123">
        <v>1</v>
      </c>
      <c r="AW123">
        <v>2</v>
      </c>
      <c r="AX123">
        <v>449013483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5956.0339999999997</v>
      </c>
      <c r="BN123">
        <v>7.42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7147.2407999999996</v>
      </c>
      <c r="BU123">
        <v>8.9039999999999999</v>
      </c>
      <c r="BV123">
        <v>0</v>
      </c>
      <c r="BW123">
        <v>1</v>
      </c>
      <c r="CU123">
        <f>ROUND(AT123*Source!I116*AH123*AL123,2)</f>
        <v>0</v>
      </c>
      <c r="CV123">
        <f>ROUND(Y123*Source!I116,7)</f>
        <v>0</v>
      </c>
      <c r="CW123">
        <v>0</v>
      </c>
      <c r="CX123">
        <f>ROUND(Y123*Source!I116,7)</f>
        <v>0</v>
      </c>
      <c r="CY123">
        <f>AD123</f>
        <v>802.7</v>
      </c>
      <c r="CZ123">
        <f>AH123</f>
        <v>802.7</v>
      </c>
      <c r="DA123">
        <f>AL123</f>
        <v>1</v>
      </c>
      <c r="DB123">
        <f>ROUND((ROUND(AT123*CZ123,2)*ROUND((0.2+1),7)),6)</f>
        <v>7147.2359999999999</v>
      </c>
      <c r="DC123">
        <f>ROUND((ROUND(AT123*AG123,2)*ROUND((0.2+1),7)),6)</f>
        <v>0</v>
      </c>
      <c r="DD123" t="s">
        <v>0</v>
      </c>
      <c r="DE123" t="s">
        <v>0</v>
      </c>
      <c r="DF123">
        <f t="shared" si="59"/>
        <v>0</v>
      </c>
      <c r="DG123">
        <f t="shared" si="43"/>
        <v>0</v>
      </c>
      <c r="DH123">
        <f t="shared" si="29"/>
        <v>0</v>
      </c>
      <c r="DI123">
        <f t="shared" si="30"/>
        <v>0</v>
      </c>
      <c r="DJ123">
        <f>DI123</f>
        <v>0</v>
      </c>
      <c r="DK123">
        <v>1</v>
      </c>
      <c r="DL123" t="s">
        <v>0</v>
      </c>
      <c r="DM123">
        <v>0</v>
      </c>
      <c r="DN123" t="s">
        <v>0</v>
      </c>
      <c r="DO123">
        <v>0</v>
      </c>
    </row>
    <row r="124" spans="1:119" x14ac:dyDescent="0.2">
      <c r="A124">
        <f>ROW(Source!A116)</f>
        <v>116</v>
      </c>
      <c r="B124">
        <v>449016141</v>
      </c>
      <c r="C124">
        <v>449013477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970</v>
      </c>
      <c r="J124" t="s">
        <v>0</v>
      </c>
      <c r="K124" t="s">
        <v>971</v>
      </c>
      <c r="L124">
        <v>1191</v>
      </c>
      <c r="N124">
        <v>1013</v>
      </c>
      <c r="O124" t="s">
        <v>969</v>
      </c>
      <c r="P124" t="s">
        <v>969</v>
      </c>
      <c r="Q124">
        <v>1</v>
      </c>
      <c r="W124">
        <v>0</v>
      </c>
      <c r="X124">
        <v>-1417349443</v>
      </c>
      <c r="Y124">
        <f>(AT124*ROUND((0.2+1),7))</f>
        <v>4.26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0</v>
      </c>
      <c r="AT124">
        <v>3.55</v>
      </c>
      <c r="AU124" t="s">
        <v>21</v>
      </c>
      <c r="AV124">
        <v>2</v>
      </c>
      <c r="AW124">
        <v>2</v>
      </c>
      <c r="AX124">
        <v>449013484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ROUND(Y124*Source!I116,7)</f>
        <v>0</v>
      </c>
      <c r="CY124">
        <f>AD124</f>
        <v>0</v>
      </c>
      <c r="CZ124">
        <f>AH124</f>
        <v>0</v>
      </c>
      <c r="DA124">
        <f>AL124</f>
        <v>1</v>
      </c>
      <c r="DB124">
        <f>ROUND((ROUND(AT124*CZ124,2)*ROUND((0.2+1),7)),6)</f>
        <v>0</v>
      </c>
      <c r="DC124">
        <f>ROUND((ROUND(AT124*AG124,2)*ROUND((0.2+1),7)),6)</f>
        <v>0</v>
      </c>
      <c r="DD124" t="s">
        <v>0</v>
      </c>
      <c r="DE124" t="s">
        <v>0</v>
      </c>
      <c r="DF124">
        <f t="shared" si="59"/>
        <v>0</v>
      </c>
      <c r="DG124">
        <f t="shared" si="43"/>
        <v>0</v>
      </c>
      <c r="DH124">
        <f t="shared" si="29"/>
        <v>0</v>
      </c>
      <c r="DI124">
        <f t="shared" si="30"/>
        <v>0</v>
      </c>
      <c r="DJ124">
        <f>DI124</f>
        <v>0</v>
      </c>
      <c r="DK124">
        <v>0</v>
      </c>
      <c r="DL124" t="s">
        <v>0</v>
      </c>
      <c r="DM124">
        <v>0</v>
      </c>
      <c r="DN124" t="s">
        <v>0</v>
      </c>
      <c r="DO124">
        <v>0</v>
      </c>
    </row>
    <row r="125" spans="1:119" x14ac:dyDescent="0.2">
      <c r="A125">
        <f>ROW(Source!A116)</f>
        <v>116</v>
      </c>
      <c r="B125">
        <v>449016141</v>
      </c>
      <c r="C125">
        <v>449013477</v>
      </c>
      <c r="D125">
        <v>342764914</v>
      </c>
      <c r="E125">
        <v>1</v>
      </c>
      <c r="F125">
        <v>1</v>
      </c>
      <c r="G125">
        <v>1</v>
      </c>
      <c r="H125">
        <v>2</v>
      </c>
      <c r="I125" t="s">
        <v>1022</v>
      </c>
      <c r="J125" t="s">
        <v>1041</v>
      </c>
      <c r="K125" t="s">
        <v>1024</v>
      </c>
      <c r="L125">
        <v>1368</v>
      </c>
      <c r="N125">
        <v>1011</v>
      </c>
      <c r="O125" t="s">
        <v>975</v>
      </c>
      <c r="P125" t="s">
        <v>975</v>
      </c>
      <c r="Q125">
        <v>1</v>
      </c>
      <c r="W125">
        <v>0</v>
      </c>
      <c r="X125">
        <v>402296795</v>
      </c>
      <c r="Y125">
        <f>(AT125*ROUND((0.2+1),7))</f>
        <v>4.1760000000000002</v>
      </c>
      <c r="AA125">
        <v>0</v>
      </c>
      <c r="AB125">
        <v>506.23</v>
      </c>
      <c r="AC125">
        <v>811.79</v>
      </c>
      <c r="AD125">
        <v>0</v>
      </c>
      <c r="AE125">
        <v>0</v>
      </c>
      <c r="AF125">
        <v>346.73</v>
      </c>
      <c r="AG125">
        <v>811.79</v>
      </c>
      <c r="AH125">
        <v>0</v>
      </c>
      <c r="AI125">
        <v>1</v>
      </c>
      <c r="AJ125">
        <v>1.46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0</v>
      </c>
      <c r="AT125">
        <v>3.48</v>
      </c>
      <c r="AU125" t="s">
        <v>21</v>
      </c>
      <c r="AV125">
        <v>1</v>
      </c>
      <c r="AW125">
        <v>2</v>
      </c>
      <c r="AX125">
        <v>449013485</v>
      </c>
      <c r="AY125">
        <v>2</v>
      </c>
      <c r="AZ125">
        <v>65536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1206.6204</v>
      </c>
      <c r="BL125">
        <v>2825.0291999999999</v>
      </c>
      <c r="BM125">
        <v>0</v>
      </c>
      <c r="BN125">
        <v>0</v>
      </c>
      <c r="BO125">
        <v>3.48</v>
      </c>
      <c r="BP125">
        <v>1</v>
      </c>
      <c r="BQ125">
        <v>0</v>
      </c>
      <c r="BR125">
        <v>1447.9444800000001</v>
      </c>
      <c r="BS125">
        <v>3390.0350400000002</v>
      </c>
      <c r="BT125">
        <v>0</v>
      </c>
      <c r="BU125">
        <v>0</v>
      </c>
      <c r="BV125">
        <v>4.1760000000000002</v>
      </c>
      <c r="BW125">
        <v>1</v>
      </c>
      <c r="CV125">
        <v>0</v>
      </c>
      <c r="CW125">
        <f>ROUND(Y125*Source!I116*DO125,7)</f>
        <v>0</v>
      </c>
      <c r="CX125">
        <f>ROUND(Y125*Source!I116,7)</f>
        <v>0</v>
      </c>
      <c r="CY125">
        <f>AB125</f>
        <v>506.23</v>
      </c>
      <c r="CZ125">
        <f>AF125</f>
        <v>346.73</v>
      </c>
      <c r="DA125">
        <f>AJ125</f>
        <v>1.46</v>
      </c>
      <c r="DB125">
        <f>ROUND((ROUND(AT125*CZ125,2)*ROUND((0.2+1),7)),6)</f>
        <v>1447.944</v>
      </c>
      <c r="DC125">
        <f>ROUND((ROUND(AT125*AG125,2)*ROUND((0.2+1),7)),6)</f>
        <v>3390.0360000000001</v>
      </c>
      <c r="DD125" t="s">
        <v>0</v>
      </c>
      <c r="DE125" t="s">
        <v>0</v>
      </c>
      <c r="DF125">
        <f t="shared" si="59"/>
        <v>0</v>
      </c>
      <c r="DG125">
        <f>ROUND(ROUND(AF125*AJ125,2)*CX125,2)</f>
        <v>0</v>
      </c>
      <c r="DH125">
        <f t="shared" si="29"/>
        <v>0</v>
      </c>
      <c r="DI125">
        <f t="shared" si="30"/>
        <v>0</v>
      </c>
      <c r="DJ125">
        <f>DG125+DH125</f>
        <v>0</v>
      </c>
      <c r="DK125">
        <v>0</v>
      </c>
      <c r="DL125" t="s">
        <v>983</v>
      </c>
      <c r="DM125">
        <v>4</v>
      </c>
      <c r="DN125" t="s">
        <v>969</v>
      </c>
      <c r="DO125">
        <v>1</v>
      </c>
    </row>
    <row r="126" spans="1:119" x14ac:dyDescent="0.2">
      <c r="A126">
        <f>ROW(Source!A116)</f>
        <v>116</v>
      </c>
      <c r="B126">
        <v>449016141</v>
      </c>
      <c r="C126">
        <v>449013477</v>
      </c>
      <c r="D126">
        <v>342765645</v>
      </c>
      <c r="E126">
        <v>1</v>
      </c>
      <c r="F126">
        <v>1</v>
      </c>
      <c r="G126">
        <v>1</v>
      </c>
      <c r="H126">
        <v>2</v>
      </c>
      <c r="I126" t="s">
        <v>1042</v>
      </c>
      <c r="J126" t="s">
        <v>1043</v>
      </c>
      <c r="K126" t="s">
        <v>1044</v>
      </c>
      <c r="L126">
        <v>1368</v>
      </c>
      <c r="N126">
        <v>1011</v>
      </c>
      <c r="O126" t="s">
        <v>975</v>
      </c>
      <c r="P126" t="s">
        <v>975</v>
      </c>
      <c r="Q126">
        <v>1</v>
      </c>
      <c r="W126">
        <v>0</v>
      </c>
      <c r="X126">
        <v>-449589436</v>
      </c>
      <c r="Y126">
        <f>(AT126*ROUND((0.2+1),7))</f>
        <v>8.4000000000000005E-2</v>
      </c>
      <c r="AA126">
        <v>0</v>
      </c>
      <c r="AB126">
        <v>922.95</v>
      </c>
      <c r="AC126">
        <v>811.79</v>
      </c>
      <c r="AD126">
        <v>0</v>
      </c>
      <c r="AE126">
        <v>0</v>
      </c>
      <c r="AF126">
        <v>922.95</v>
      </c>
      <c r="AG126">
        <v>811.79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0</v>
      </c>
      <c r="AT126">
        <v>7.0000000000000007E-2</v>
      </c>
      <c r="AU126" t="s">
        <v>21</v>
      </c>
      <c r="AV126">
        <v>1</v>
      </c>
      <c r="AW126">
        <v>2</v>
      </c>
      <c r="AX126">
        <v>449013486</v>
      </c>
      <c r="AY126">
        <v>2</v>
      </c>
      <c r="AZ126">
        <v>98304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64.606499999999997</v>
      </c>
      <c r="BL126">
        <v>56.825299999999999</v>
      </c>
      <c r="BM126">
        <v>0</v>
      </c>
      <c r="BN126">
        <v>0</v>
      </c>
      <c r="BO126">
        <v>7.0000000000000007E-2</v>
      </c>
      <c r="BP126">
        <v>1</v>
      </c>
      <c r="BQ126">
        <v>0</v>
      </c>
      <c r="BR126">
        <v>77.527799999999999</v>
      </c>
      <c r="BS126">
        <v>68.190359999999998</v>
      </c>
      <c r="BT126">
        <v>0</v>
      </c>
      <c r="BU126">
        <v>0</v>
      </c>
      <c r="BV126">
        <v>8.4000000000000005E-2</v>
      </c>
      <c r="BW126">
        <v>1</v>
      </c>
      <c r="CV126">
        <v>0</v>
      </c>
      <c r="CW126">
        <f>ROUND(Y126*Source!I116*DO126,7)</f>
        <v>0</v>
      </c>
      <c r="CX126">
        <f>ROUND(Y126*Source!I116,7)</f>
        <v>0</v>
      </c>
      <c r="CY126">
        <f>AB126</f>
        <v>922.95</v>
      </c>
      <c r="CZ126">
        <f>AF126</f>
        <v>922.95</v>
      </c>
      <c r="DA126">
        <f>AJ126</f>
        <v>1</v>
      </c>
      <c r="DB126">
        <f>ROUND((ROUND(AT126*CZ126,2)*ROUND((0.2+1),7)),6)</f>
        <v>77.531999999999996</v>
      </c>
      <c r="DC126">
        <f>ROUND((ROUND(AT126*AG126,2)*ROUND((0.2+1),7)),6)</f>
        <v>68.195999999999998</v>
      </c>
      <c r="DD126" t="s">
        <v>0</v>
      </c>
      <c r="DE126" t="s">
        <v>0</v>
      </c>
      <c r="DF126">
        <f t="shared" si="59"/>
        <v>0</v>
      </c>
      <c r="DG126">
        <f>ROUND(ROUND(AF126,2)*CX126,2)</f>
        <v>0</v>
      </c>
      <c r="DH126">
        <f t="shared" si="29"/>
        <v>0</v>
      </c>
      <c r="DI126">
        <f t="shared" si="30"/>
        <v>0</v>
      </c>
      <c r="DJ126">
        <f>DG126+DH126</f>
        <v>0</v>
      </c>
      <c r="DK126">
        <v>1</v>
      </c>
      <c r="DL126" t="s">
        <v>983</v>
      </c>
      <c r="DM126">
        <v>4</v>
      </c>
      <c r="DN126" t="s">
        <v>969</v>
      </c>
      <c r="DO126">
        <v>1</v>
      </c>
    </row>
    <row r="127" spans="1:119" x14ac:dyDescent="0.2">
      <c r="A127">
        <f>ROW(Source!A116)</f>
        <v>116</v>
      </c>
      <c r="B127">
        <v>449016141</v>
      </c>
      <c r="C127">
        <v>449013477</v>
      </c>
      <c r="D127">
        <v>342713975</v>
      </c>
      <c r="E127">
        <v>1</v>
      </c>
      <c r="F127">
        <v>1</v>
      </c>
      <c r="G127">
        <v>1</v>
      </c>
      <c r="H127">
        <v>3</v>
      </c>
      <c r="I127" t="s">
        <v>1045</v>
      </c>
      <c r="J127" t="s">
        <v>1046</v>
      </c>
      <c r="K127" t="s">
        <v>1047</v>
      </c>
      <c r="L127">
        <v>1346</v>
      </c>
      <c r="N127">
        <v>1009</v>
      </c>
      <c r="O127" t="s">
        <v>43</v>
      </c>
      <c r="P127" t="s">
        <v>43</v>
      </c>
      <c r="Q127">
        <v>1</v>
      </c>
      <c r="W127">
        <v>0</v>
      </c>
      <c r="X127">
        <v>153646524</v>
      </c>
      <c r="Y127">
        <f>AT127</f>
        <v>0.3</v>
      </c>
      <c r="AA127">
        <v>795.14</v>
      </c>
      <c r="AB127">
        <v>0</v>
      </c>
      <c r="AC127">
        <v>0</v>
      </c>
      <c r="AD127">
        <v>0</v>
      </c>
      <c r="AE127">
        <v>496.96</v>
      </c>
      <c r="AF127">
        <v>0</v>
      </c>
      <c r="AG127">
        <v>0</v>
      </c>
      <c r="AH127">
        <v>0</v>
      </c>
      <c r="AI127">
        <v>1.6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0</v>
      </c>
      <c r="AT127">
        <v>0.3</v>
      </c>
      <c r="AU127" t="s">
        <v>0</v>
      </c>
      <c r="AV127">
        <v>0</v>
      </c>
      <c r="AW127">
        <v>2</v>
      </c>
      <c r="AX127">
        <v>449013487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149.08799999999999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149.08799999999999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ROUND(Y127*Source!I116,7)</f>
        <v>0</v>
      </c>
      <c r="CY127">
        <f>AA127</f>
        <v>795.14</v>
      </c>
      <c r="CZ127">
        <f>AE127</f>
        <v>496.96</v>
      </c>
      <c r="DA127">
        <f>AI127</f>
        <v>1.6</v>
      </c>
      <c r="DB127">
        <f>ROUND(ROUND(AT127*CZ127,2),6)</f>
        <v>149.09</v>
      </c>
      <c r="DC127">
        <f>ROUND(ROUND(AT127*AG127,2),6)</f>
        <v>0</v>
      </c>
      <c r="DD127" t="s">
        <v>0</v>
      </c>
      <c r="DE127" t="s">
        <v>0</v>
      </c>
      <c r="DF127">
        <f>ROUND(ROUND(AE127*AI127,2)*CX127,2)</f>
        <v>0</v>
      </c>
      <c r="DG127">
        <f>ROUND(ROUND(AF127,2)*CX127,2)</f>
        <v>0</v>
      </c>
      <c r="DH127">
        <f t="shared" si="29"/>
        <v>0</v>
      </c>
      <c r="DI127">
        <f t="shared" si="30"/>
        <v>0</v>
      </c>
      <c r="DJ127">
        <f>DF127</f>
        <v>0</v>
      </c>
      <c r="DK127">
        <v>0</v>
      </c>
      <c r="DL127" t="s">
        <v>0</v>
      </c>
      <c r="DM127">
        <v>0</v>
      </c>
      <c r="DN127" t="s">
        <v>0</v>
      </c>
      <c r="DO127">
        <v>0</v>
      </c>
    </row>
    <row r="128" spans="1:119" x14ac:dyDescent="0.2">
      <c r="A128">
        <f>ROW(Source!A118)</f>
        <v>118</v>
      </c>
      <c r="B128">
        <v>449016141</v>
      </c>
      <c r="C128">
        <v>449013493</v>
      </c>
      <c r="D128">
        <v>360068687</v>
      </c>
      <c r="E128">
        <v>114</v>
      </c>
      <c r="F128">
        <v>1</v>
      </c>
      <c r="G128">
        <v>1</v>
      </c>
      <c r="H128">
        <v>1</v>
      </c>
      <c r="I128" t="s">
        <v>984</v>
      </c>
      <c r="J128" t="s">
        <v>0</v>
      </c>
      <c r="K128" t="s">
        <v>985</v>
      </c>
      <c r="L128">
        <v>1191</v>
      </c>
      <c r="N128">
        <v>1013</v>
      </c>
      <c r="O128" t="s">
        <v>969</v>
      </c>
      <c r="P128" t="s">
        <v>969</v>
      </c>
      <c r="Q128">
        <v>1</v>
      </c>
      <c r="W128">
        <v>0</v>
      </c>
      <c r="X128">
        <v>32079103</v>
      </c>
      <c r="Y128">
        <f t="shared" ref="Y128:Y141" si="60">(AT128*ROUND(0.33,7))</f>
        <v>1.2407999999999999</v>
      </c>
      <c r="AA128">
        <v>0</v>
      </c>
      <c r="AB128">
        <v>0</v>
      </c>
      <c r="AC128">
        <v>0</v>
      </c>
      <c r="AD128">
        <v>748.18</v>
      </c>
      <c r="AE128">
        <v>0</v>
      </c>
      <c r="AF128">
        <v>0</v>
      </c>
      <c r="AG128">
        <v>0</v>
      </c>
      <c r="AH128">
        <v>748.18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0</v>
      </c>
      <c r="AT128">
        <v>3.76</v>
      </c>
      <c r="AU128" t="s">
        <v>307</v>
      </c>
      <c r="AV128">
        <v>1</v>
      </c>
      <c r="AW128">
        <v>2</v>
      </c>
      <c r="AX128">
        <v>449013508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2813.1568000000002</v>
      </c>
      <c r="BN128">
        <v>3.76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928.34174399999995</v>
      </c>
      <c r="BU128">
        <v>1.2407999999999999</v>
      </c>
      <c r="BV128">
        <v>0</v>
      </c>
      <c r="BW128">
        <v>1</v>
      </c>
      <c r="CU128">
        <f>ROUND(AT128*Source!I118*AH128*AL128,2)</f>
        <v>0</v>
      </c>
      <c r="CV128">
        <f>ROUND(Y128*Source!I118,7)</f>
        <v>0</v>
      </c>
      <c r="CW128">
        <v>0</v>
      </c>
      <c r="CX128">
        <f>ROUND(Y128*Source!I118,7)</f>
        <v>0</v>
      </c>
      <c r="CY128">
        <f>AD128</f>
        <v>748.18</v>
      </c>
      <c r="CZ128">
        <f>AH128</f>
        <v>748.18</v>
      </c>
      <c r="DA128">
        <f>AL128</f>
        <v>1</v>
      </c>
      <c r="DB128">
        <f t="shared" ref="DB128:DB141" si="61">ROUND((ROUND(AT128*CZ128,2)*ROUND(0.33,7)),6)</f>
        <v>928.34280000000001</v>
      </c>
      <c r="DC128">
        <f t="shared" ref="DC128:DC141" si="62">ROUND((ROUND(AT128*AG128,2)*ROUND(0.33,7)),6)</f>
        <v>0</v>
      </c>
      <c r="DD128" t="s">
        <v>0</v>
      </c>
      <c r="DE128" t="s">
        <v>0</v>
      </c>
      <c r="DF128">
        <f>ROUND(ROUND(AE128,2)*CX128,2)</f>
        <v>0</v>
      </c>
      <c r="DG128">
        <f>ROUND(ROUND(AF128,2)*CX128,2)</f>
        <v>0</v>
      </c>
      <c r="DH128">
        <f t="shared" si="29"/>
        <v>0</v>
      </c>
      <c r="DI128">
        <f t="shared" si="30"/>
        <v>0</v>
      </c>
      <c r="DJ128">
        <f>DI128</f>
        <v>0</v>
      </c>
      <c r="DK128">
        <v>1</v>
      </c>
      <c r="DL128" t="s">
        <v>0</v>
      </c>
      <c r="DM128">
        <v>0</v>
      </c>
      <c r="DN128" t="s">
        <v>0</v>
      </c>
      <c r="DO128">
        <v>0</v>
      </c>
    </row>
    <row r="129" spans="1:119" x14ac:dyDescent="0.2">
      <c r="A129">
        <f>ROW(Source!A118)</f>
        <v>118</v>
      </c>
      <c r="B129">
        <v>449016141</v>
      </c>
      <c r="C129">
        <v>449013493</v>
      </c>
      <c r="D129">
        <v>360068876</v>
      </c>
      <c r="E129">
        <v>114</v>
      </c>
      <c r="F129">
        <v>1</v>
      </c>
      <c r="G129">
        <v>1</v>
      </c>
      <c r="H129">
        <v>1</v>
      </c>
      <c r="I129" t="s">
        <v>970</v>
      </c>
      <c r="J129" t="s">
        <v>0</v>
      </c>
      <c r="K129" t="s">
        <v>971</v>
      </c>
      <c r="L129">
        <v>1191</v>
      </c>
      <c r="N129">
        <v>1013</v>
      </c>
      <c r="O129" t="s">
        <v>969</v>
      </c>
      <c r="P129" t="s">
        <v>969</v>
      </c>
      <c r="Q129">
        <v>1</v>
      </c>
      <c r="W129">
        <v>0</v>
      </c>
      <c r="X129">
        <v>-1417349443</v>
      </c>
      <c r="Y129">
        <f t="shared" si="60"/>
        <v>0.35310000000000002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0</v>
      </c>
      <c r="AT129">
        <v>1.07</v>
      </c>
      <c r="AU129" t="s">
        <v>307</v>
      </c>
      <c r="AV129">
        <v>2</v>
      </c>
      <c r="AW129">
        <v>2</v>
      </c>
      <c r="AX129">
        <v>449013509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ROUND(Y129*Source!I118,7)</f>
        <v>0</v>
      </c>
      <c r="CY129">
        <f>AD129</f>
        <v>0</v>
      </c>
      <c r="CZ129">
        <f>AH129</f>
        <v>0</v>
      </c>
      <c r="DA129">
        <f>AL129</f>
        <v>1</v>
      </c>
      <c r="DB129">
        <f t="shared" si="61"/>
        <v>0</v>
      </c>
      <c r="DC129">
        <f t="shared" si="62"/>
        <v>0</v>
      </c>
      <c r="DD129" t="s">
        <v>0</v>
      </c>
      <c r="DE129" t="s">
        <v>0</v>
      </c>
      <c r="DF129">
        <f>ROUND(ROUND(AE129,2)*CX129,2)</f>
        <v>0</v>
      </c>
      <c r="DG129">
        <f>ROUND(ROUND(AF129,2)*CX129,2)</f>
        <v>0</v>
      </c>
      <c r="DH129">
        <f t="shared" ref="DH129:DH192" si="63">ROUND(ROUND(AG129,2)*CX129,2)</f>
        <v>0</v>
      </c>
      <c r="DI129">
        <f t="shared" ref="DI129:DI192" si="64">ROUND(ROUND(AH129,2)*CX129,2)</f>
        <v>0</v>
      </c>
      <c r="DJ129">
        <f>DI129</f>
        <v>0</v>
      </c>
      <c r="DK129">
        <v>0</v>
      </c>
      <c r="DL129" t="s">
        <v>0</v>
      </c>
      <c r="DM129">
        <v>0</v>
      </c>
      <c r="DN129" t="s">
        <v>0</v>
      </c>
      <c r="DO129">
        <v>0</v>
      </c>
    </row>
    <row r="130" spans="1:119" x14ac:dyDescent="0.2">
      <c r="A130">
        <f>ROW(Source!A118)</f>
        <v>118</v>
      </c>
      <c r="B130">
        <v>449016141</v>
      </c>
      <c r="C130">
        <v>449013493</v>
      </c>
      <c r="D130">
        <v>360196456</v>
      </c>
      <c r="E130">
        <v>1</v>
      </c>
      <c r="F130">
        <v>1</v>
      </c>
      <c r="G130">
        <v>1</v>
      </c>
      <c r="H130">
        <v>2</v>
      </c>
      <c r="I130" t="s">
        <v>1022</v>
      </c>
      <c r="J130" t="s">
        <v>1023</v>
      </c>
      <c r="K130" t="s">
        <v>1024</v>
      </c>
      <c r="L130">
        <v>1368</v>
      </c>
      <c r="N130">
        <v>1011</v>
      </c>
      <c r="O130" t="s">
        <v>975</v>
      </c>
      <c r="P130" t="s">
        <v>975</v>
      </c>
      <c r="Q130">
        <v>1</v>
      </c>
      <c r="W130">
        <v>0</v>
      </c>
      <c r="X130">
        <v>469552416</v>
      </c>
      <c r="Y130">
        <f t="shared" si="60"/>
        <v>0.28050000000000003</v>
      </c>
      <c r="AA130">
        <v>0</v>
      </c>
      <c r="AB130">
        <v>506.23</v>
      </c>
      <c r="AC130">
        <v>811.79</v>
      </c>
      <c r="AD130">
        <v>0</v>
      </c>
      <c r="AE130">
        <v>0</v>
      </c>
      <c r="AF130">
        <v>346.73</v>
      </c>
      <c r="AG130">
        <v>811.79</v>
      </c>
      <c r="AH130">
        <v>0</v>
      </c>
      <c r="AI130">
        <v>1</v>
      </c>
      <c r="AJ130">
        <v>1.46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0</v>
      </c>
      <c r="AT130">
        <v>0.85</v>
      </c>
      <c r="AU130" t="s">
        <v>307</v>
      </c>
      <c r="AV130">
        <v>1</v>
      </c>
      <c r="AW130">
        <v>2</v>
      </c>
      <c r="AX130">
        <v>449013510</v>
      </c>
      <c r="AY130">
        <v>2</v>
      </c>
      <c r="AZ130">
        <v>65536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294.72050000000002</v>
      </c>
      <c r="BL130">
        <v>690.02149999999995</v>
      </c>
      <c r="BM130">
        <v>0</v>
      </c>
      <c r="BN130">
        <v>0</v>
      </c>
      <c r="BO130">
        <v>0.85</v>
      </c>
      <c r="BP130">
        <v>1</v>
      </c>
      <c r="BQ130">
        <v>0</v>
      </c>
      <c r="BR130">
        <v>97.257765000000006</v>
      </c>
      <c r="BS130">
        <v>227.70709500000001</v>
      </c>
      <c r="BT130">
        <v>0</v>
      </c>
      <c r="BU130">
        <v>0</v>
      </c>
      <c r="BV130">
        <v>0.28050000000000003</v>
      </c>
      <c r="BW130">
        <v>1</v>
      </c>
      <c r="CV130">
        <v>0</v>
      </c>
      <c r="CW130">
        <f>ROUND(Y130*Source!I118*DO130,7)</f>
        <v>0</v>
      </c>
      <c r="CX130">
        <f>ROUND(Y130*Source!I118,7)</f>
        <v>0</v>
      </c>
      <c r="CY130">
        <f>AB130</f>
        <v>506.23</v>
      </c>
      <c r="CZ130">
        <f>AF130</f>
        <v>346.73</v>
      </c>
      <c r="DA130">
        <f>AJ130</f>
        <v>1.46</v>
      </c>
      <c r="DB130">
        <f t="shared" si="61"/>
        <v>97.257599999999996</v>
      </c>
      <c r="DC130">
        <f t="shared" si="62"/>
        <v>227.70660000000001</v>
      </c>
      <c r="DD130" t="s">
        <v>0</v>
      </c>
      <c r="DE130" t="s">
        <v>0</v>
      </c>
      <c r="DF130">
        <f>ROUND(ROUND(AE130,2)*CX130,2)</f>
        <v>0</v>
      </c>
      <c r="DG130">
        <f>ROUND(ROUND(AF130*AJ130,2)*CX130,2)</f>
        <v>0</v>
      </c>
      <c r="DH130">
        <f t="shared" si="63"/>
        <v>0</v>
      </c>
      <c r="DI130">
        <f t="shared" si="64"/>
        <v>0</v>
      </c>
      <c r="DJ130">
        <f>DG130+DH130</f>
        <v>0</v>
      </c>
      <c r="DK130">
        <v>0</v>
      </c>
      <c r="DL130" t="s">
        <v>983</v>
      </c>
      <c r="DM130">
        <v>4</v>
      </c>
      <c r="DN130" t="s">
        <v>969</v>
      </c>
      <c r="DO130">
        <v>1</v>
      </c>
    </row>
    <row r="131" spans="1:119" x14ac:dyDescent="0.2">
      <c r="A131">
        <f>ROW(Source!A118)</f>
        <v>118</v>
      </c>
      <c r="B131">
        <v>449016141</v>
      </c>
      <c r="C131">
        <v>449013493</v>
      </c>
      <c r="D131">
        <v>360197806</v>
      </c>
      <c r="E131">
        <v>1</v>
      </c>
      <c r="F131">
        <v>1</v>
      </c>
      <c r="G131">
        <v>1</v>
      </c>
      <c r="H131">
        <v>2</v>
      </c>
      <c r="I131" t="s">
        <v>990</v>
      </c>
      <c r="J131" t="s">
        <v>991</v>
      </c>
      <c r="K131" t="s">
        <v>992</v>
      </c>
      <c r="L131">
        <v>1368</v>
      </c>
      <c r="N131">
        <v>1011</v>
      </c>
      <c r="O131" t="s">
        <v>975</v>
      </c>
      <c r="P131" t="s">
        <v>975</v>
      </c>
      <c r="Q131">
        <v>1</v>
      </c>
      <c r="W131">
        <v>0</v>
      </c>
      <c r="X131">
        <v>-1152394969</v>
      </c>
      <c r="Y131">
        <f t="shared" si="60"/>
        <v>7.2599999999999998E-2</v>
      </c>
      <c r="AA131">
        <v>0</v>
      </c>
      <c r="AB131">
        <v>641.70000000000005</v>
      </c>
      <c r="AC131">
        <v>811.79</v>
      </c>
      <c r="AD131">
        <v>0</v>
      </c>
      <c r="AE131">
        <v>0</v>
      </c>
      <c r="AF131">
        <v>641.70000000000005</v>
      </c>
      <c r="AG131">
        <v>811.79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0</v>
      </c>
      <c r="AT131">
        <v>0.22</v>
      </c>
      <c r="AU131" t="s">
        <v>307</v>
      </c>
      <c r="AV131">
        <v>1</v>
      </c>
      <c r="AW131">
        <v>2</v>
      </c>
      <c r="AX131">
        <v>449013511</v>
      </c>
      <c r="AY131">
        <v>2</v>
      </c>
      <c r="AZ131">
        <v>98304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141.17400000000001</v>
      </c>
      <c r="BL131">
        <v>178.59379999999999</v>
      </c>
      <c r="BM131">
        <v>0</v>
      </c>
      <c r="BN131">
        <v>0</v>
      </c>
      <c r="BO131">
        <v>0.22</v>
      </c>
      <c r="BP131">
        <v>1</v>
      </c>
      <c r="BQ131">
        <v>0</v>
      </c>
      <c r="BR131">
        <v>46.587420000000002</v>
      </c>
      <c r="BS131">
        <v>58.935954000000002</v>
      </c>
      <c r="BT131">
        <v>0</v>
      </c>
      <c r="BU131">
        <v>0</v>
      </c>
      <c r="BV131">
        <v>7.2599999999999998E-2</v>
      </c>
      <c r="BW131">
        <v>1</v>
      </c>
      <c r="CV131">
        <v>0</v>
      </c>
      <c r="CW131">
        <f>ROUND(Y131*Source!I118*DO131,7)</f>
        <v>0</v>
      </c>
      <c r="CX131">
        <f>ROUND(Y131*Source!I118,7)</f>
        <v>0</v>
      </c>
      <c r="CY131">
        <f>AB131</f>
        <v>641.70000000000005</v>
      </c>
      <c r="CZ131">
        <f>AF131</f>
        <v>641.70000000000005</v>
      </c>
      <c r="DA131">
        <f>AJ131</f>
        <v>1</v>
      </c>
      <c r="DB131">
        <f t="shared" si="61"/>
        <v>46.586100000000002</v>
      </c>
      <c r="DC131">
        <f t="shared" si="62"/>
        <v>58.934699999999999</v>
      </c>
      <c r="DD131" t="s">
        <v>0</v>
      </c>
      <c r="DE131" t="s">
        <v>0</v>
      </c>
      <c r="DF131">
        <f>ROUND(ROUND(AE131,2)*CX131,2)</f>
        <v>0</v>
      </c>
      <c r="DG131">
        <f t="shared" ref="DG131:DG162" si="65">ROUND(ROUND(AF131,2)*CX131,2)</f>
        <v>0</v>
      </c>
      <c r="DH131">
        <f t="shared" si="63"/>
        <v>0</v>
      </c>
      <c r="DI131">
        <f t="shared" si="64"/>
        <v>0</v>
      </c>
      <c r="DJ131">
        <f>DG131+DH131</f>
        <v>0</v>
      </c>
      <c r="DK131">
        <v>1</v>
      </c>
      <c r="DL131" t="s">
        <v>983</v>
      </c>
      <c r="DM131">
        <v>4</v>
      </c>
      <c r="DN131" t="s">
        <v>969</v>
      </c>
      <c r="DO131">
        <v>1</v>
      </c>
    </row>
    <row r="132" spans="1:119" x14ac:dyDescent="0.2">
      <c r="A132">
        <f>ROW(Source!A118)</f>
        <v>118</v>
      </c>
      <c r="B132">
        <v>449016141</v>
      </c>
      <c r="C132">
        <v>449013493</v>
      </c>
      <c r="D132">
        <v>360138551</v>
      </c>
      <c r="E132">
        <v>1</v>
      </c>
      <c r="F132">
        <v>1</v>
      </c>
      <c r="G132">
        <v>1</v>
      </c>
      <c r="H132">
        <v>3</v>
      </c>
      <c r="I132" t="s">
        <v>993</v>
      </c>
      <c r="J132" t="s">
        <v>1008</v>
      </c>
      <c r="K132" t="s">
        <v>995</v>
      </c>
      <c r="L132">
        <v>1346</v>
      </c>
      <c r="N132">
        <v>1009</v>
      </c>
      <c r="O132" t="s">
        <v>43</v>
      </c>
      <c r="P132" t="s">
        <v>43</v>
      </c>
      <c r="Q132">
        <v>1</v>
      </c>
      <c r="W132">
        <v>0</v>
      </c>
      <c r="X132">
        <v>-1628490559</v>
      </c>
      <c r="Y132">
        <f t="shared" si="60"/>
        <v>3.3000000000000002E-2</v>
      </c>
      <c r="AA132">
        <v>381.26</v>
      </c>
      <c r="AB132">
        <v>0</v>
      </c>
      <c r="AC132">
        <v>0</v>
      </c>
      <c r="AD132">
        <v>0</v>
      </c>
      <c r="AE132">
        <v>238.29</v>
      </c>
      <c r="AF132">
        <v>0</v>
      </c>
      <c r="AG132">
        <v>0</v>
      </c>
      <c r="AH132">
        <v>0</v>
      </c>
      <c r="AI132">
        <v>1.6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0</v>
      </c>
      <c r="AT132">
        <v>0.1</v>
      </c>
      <c r="AU132" t="s">
        <v>307</v>
      </c>
      <c r="AV132">
        <v>0</v>
      </c>
      <c r="AW132">
        <v>2</v>
      </c>
      <c r="AX132">
        <v>449013512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23.829000000000001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7.8635700000000002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ROUND(Y132*Source!I118,7)</f>
        <v>0</v>
      </c>
      <c r="CY132">
        <f t="shared" ref="CY132:CY141" si="66">AA132</f>
        <v>381.26</v>
      </c>
      <c r="CZ132">
        <f t="shared" ref="CZ132:CZ141" si="67">AE132</f>
        <v>238.29</v>
      </c>
      <c r="DA132">
        <f t="shared" ref="DA132:DA141" si="68">AI132</f>
        <v>1.6</v>
      </c>
      <c r="DB132">
        <f t="shared" si="61"/>
        <v>7.8639000000000001</v>
      </c>
      <c r="DC132">
        <f t="shared" si="62"/>
        <v>0</v>
      </c>
      <c r="DD132" t="s">
        <v>0</v>
      </c>
      <c r="DE132" t="s">
        <v>0</v>
      </c>
      <c r="DF132">
        <f>ROUND(ROUND(AE132*AI132,2)*CX132,2)</f>
        <v>0</v>
      </c>
      <c r="DG132">
        <f t="shared" si="65"/>
        <v>0</v>
      </c>
      <c r="DH132">
        <f t="shared" si="63"/>
        <v>0</v>
      </c>
      <c r="DI132">
        <f t="shared" si="64"/>
        <v>0</v>
      </c>
      <c r="DJ132">
        <f t="shared" ref="DJ132:DJ141" si="69">DF132</f>
        <v>0</v>
      </c>
      <c r="DK132">
        <v>0</v>
      </c>
      <c r="DL132" t="s">
        <v>0</v>
      </c>
      <c r="DM132">
        <v>0</v>
      </c>
      <c r="DN132" t="s">
        <v>0</v>
      </c>
      <c r="DO132">
        <v>0</v>
      </c>
    </row>
    <row r="133" spans="1:119" x14ac:dyDescent="0.2">
      <c r="A133">
        <f>ROW(Source!A118)</f>
        <v>118</v>
      </c>
      <c r="B133">
        <v>449016141</v>
      </c>
      <c r="C133">
        <v>449013493</v>
      </c>
      <c r="D133">
        <v>360138558</v>
      </c>
      <c r="E133">
        <v>1</v>
      </c>
      <c r="F133">
        <v>1</v>
      </c>
      <c r="G133">
        <v>1</v>
      </c>
      <c r="H133">
        <v>3</v>
      </c>
      <c r="I133" t="s">
        <v>996</v>
      </c>
      <c r="J133" t="s">
        <v>997</v>
      </c>
      <c r="K133" t="s">
        <v>998</v>
      </c>
      <c r="L133">
        <v>1346</v>
      </c>
      <c r="N133">
        <v>1009</v>
      </c>
      <c r="O133" t="s">
        <v>43</v>
      </c>
      <c r="P133" t="s">
        <v>43</v>
      </c>
      <c r="Q133">
        <v>1</v>
      </c>
      <c r="W133">
        <v>0</v>
      </c>
      <c r="X133">
        <v>-479354107</v>
      </c>
      <c r="Y133">
        <f t="shared" si="60"/>
        <v>9.9000000000000008E-3</v>
      </c>
      <c r="AA133">
        <v>93.65</v>
      </c>
      <c r="AB133">
        <v>0</v>
      </c>
      <c r="AC133">
        <v>0</v>
      </c>
      <c r="AD133">
        <v>0</v>
      </c>
      <c r="AE133">
        <v>58.53</v>
      </c>
      <c r="AF133">
        <v>0</v>
      </c>
      <c r="AG133">
        <v>0</v>
      </c>
      <c r="AH133">
        <v>0</v>
      </c>
      <c r="AI133">
        <v>1.6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0</v>
      </c>
      <c r="AT133">
        <v>0.03</v>
      </c>
      <c r="AU133" t="s">
        <v>307</v>
      </c>
      <c r="AV133">
        <v>0</v>
      </c>
      <c r="AW133">
        <v>2</v>
      </c>
      <c r="AX133">
        <v>449013513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1.7559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0.57944700000000005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ROUND(Y133*Source!I118,7)</f>
        <v>0</v>
      </c>
      <c r="CY133">
        <f t="shared" si="66"/>
        <v>93.65</v>
      </c>
      <c r="CZ133">
        <f t="shared" si="67"/>
        <v>58.53</v>
      </c>
      <c r="DA133">
        <f t="shared" si="68"/>
        <v>1.6</v>
      </c>
      <c r="DB133">
        <f t="shared" si="61"/>
        <v>0.58079999999999998</v>
      </c>
      <c r="DC133">
        <f t="shared" si="62"/>
        <v>0</v>
      </c>
      <c r="DD133" t="s">
        <v>0</v>
      </c>
      <c r="DE133" t="s">
        <v>0</v>
      </c>
      <c r="DF133">
        <f>ROUND(ROUND(AE133*AI133,2)*CX133,2)</f>
        <v>0</v>
      </c>
      <c r="DG133">
        <f t="shared" si="65"/>
        <v>0</v>
      </c>
      <c r="DH133">
        <f t="shared" si="63"/>
        <v>0</v>
      </c>
      <c r="DI133">
        <f t="shared" si="64"/>
        <v>0</v>
      </c>
      <c r="DJ133">
        <f t="shared" si="69"/>
        <v>0</v>
      </c>
      <c r="DK133">
        <v>0</v>
      </c>
      <c r="DL133" t="s">
        <v>0</v>
      </c>
      <c r="DM133">
        <v>0</v>
      </c>
      <c r="DN133" t="s">
        <v>0</v>
      </c>
      <c r="DO133">
        <v>0</v>
      </c>
    </row>
    <row r="134" spans="1:119" x14ac:dyDescent="0.2">
      <c r="A134">
        <f>ROW(Source!A118)</f>
        <v>118</v>
      </c>
      <c r="B134">
        <v>449016141</v>
      </c>
      <c r="C134">
        <v>449013493</v>
      </c>
      <c r="D134">
        <v>360142218</v>
      </c>
      <c r="E134">
        <v>1</v>
      </c>
      <c r="F134">
        <v>1</v>
      </c>
      <c r="G134">
        <v>1</v>
      </c>
      <c r="H134">
        <v>3</v>
      </c>
      <c r="I134" t="s">
        <v>41</v>
      </c>
      <c r="J134" t="s">
        <v>44</v>
      </c>
      <c r="K134" t="s">
        <v>42</v>
      </c>
      <c r="L134">
        <v>1346</v>
      </c>
      <c r="N134">
        <v>1009</v>
      </c>
      <c r="O134" t="s">
        <v>43</v>
      </c>
      <c r="P134" t="s">
        <v>43</v>
      </c>
      <c r="Q134">
        <v>1</v>
      </c>
      <c r="W134">
        <v>0</v>
      </c>
      <c r="X134">
        <v>1181962216</v>
      </c>
      <c r="Y134">
        <f t="shared" si="60"/>
        <v>0</v>
      </c>
      <c r="AA134">
        <v>188.92</v>
      </c>
      <c r="AB134">
        <v>0</v>
      </c>
      <c r="AC134">
        <v>0</v>
      </c>
      <c r="AD134">
        <v>0</v>
      </c>
      <c r="AE134">
        <v>174.93</v>
      </c>
      <c r="AF134">
        <v>0</v>
      </c>
      <c r="AG134">
        <v>0</v>
      </c>
      <c r="AH134">
        <v>0</v>
      </c>
      <c r="AI134">
        <v>1.08</v>
      </c>
      <c r="AJ134">
        <v>1</v>
      </c>
      <c r="AK134">
        <v>1</v>
      </c>
      <c r="AL134">
        <v>1</v>
      </c>
      <c r="AM134">
        <v>2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0</v>
      </c>
      <c r="AT134">
        <v>0</v>
      </c>
      <c r="AU134" t="s">
        <v>307</v>
      </c>
      <c r="AV134">
        <v>0</v>
      </c>
      <c r="AW134">
        <v>2</v>
      </c>
      <c r="AX134">
        <v>449013514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ROUND(Y134*Source!I118,7)</f>
        <v>0</v>
      </c>
      <c r="CY134">
        <f t="shared" si="66"/>
        <v>188.92</v>
      </c>
      <c r="CZ134">
        <f t="shared" si="67"/>
        <v>174.93</v>
      </c>
      <c r="DA134">
        <f t="shared" si="68"/>
        <v>1.08</v>
      </c>
      <c r="DB134">
        <f t="shared" si="61"/>
        <v>0</v>
      </c>
      <c r="DC134">
        <f t="shared" si="62"/>
        <v>0</v>
      </c>
      <c r="DD134" t="s">
        <v>0</v>
      </c>
      <c r="DE134" t="s">
        <v>0</v>
      </c>
      <c r="DF134">
        <f>ROUND(ROUND(AE134*AI134,2)*CX134,2)</f>
        <v>0</v>
      </c>
      <c r="DG134">
        <f t="shared" si="65"/>
        <v>0</v>
      </c>
      <c r="DH134">
        <f t="shared" si="63"/>
        <v>0</v>
      </c>
      <c r="DI134">
        <f t="shared" si="64"/>
        <v>0</v>
      </c>
      <c r="DJ134">
        <f t="shared" si="69"/>
        <v>0</v>
      </c>
      <c r="DK134">
        <v>0</v>
      </c>
      <c r="DL134" t="s">
        <v>0</v>
      </c>
      <c r="DM134">
        <v>0</v>
      </c>
      <c r="DN134" t="s">
        <v>0</v>
      </c>
      <c r="DO134">
        <v>0</v>
      </c>
    </row>
    <row r="135" spans="1:119" x14ac:dyDescent="0.2">
      <c r="A135">
        <f>ROW(Source!A118)</f>
        <v>118</v>
      </c>
      <c r="B135">
        <v>449016141</v>
      </c>
      <c r="C135">
        <v>449013493</v>
      </c>
      <c r="D135">
        <v>360143357</v>
      </c>
      <c r="E135">
        <v>1</v>
      </c>
      <c r="F135">
        <v>1</v>
      </c>
      <c r="G135">
        <v>1</v>
      </c>
      <c r="H135">
        <v>3</v>
      </c>
      <c r="I135" t="s">
        <v>999</v>
      </c>
      <c r="J135" t="s">
        <v>1000</v>
      </c>
      <c r="K135" t="s">
        <v>1001</v>
      </c>
      <c r="L135">
        <v>1346</v>
      </c>
      <c r="N135">
        <v>1009</v>
      </c>
      <c r="O135" t="s">
        <v>43</v>
      </c>
      <c r="P135" t="s">
        <v>43</v>
      </c>
      <c r="Q135">
        <v>1</v>
      </c>
      <c r="W135">
        <v>0</v>
      </c>
      <c r="X135">
        <v>-130701290</v>
      </c>
      <c r="Y135">
        <f t="shared" si="60"/>
        <v>6.6E-3</v>
      </c>
      <c r="AA135">
        <v>86.41</v>
      </c>
      <c r="AB135">
        <v>0</v>
      </c>
      <c r="AC135">
        <v>0</v>
      </c>
      <c r="AD135">
        <v>0</v>
      </c>
      <c r="AE135">
        <v>56.11</v>
      </c>
      <c r="AF135">
        <v>0</v>
      </c>
      <c r="AG135">
        <v>0</v>
      </c>
      <c r="AH135">
        <v>0</v>
      </c>
      <c r="AI135">
        <v>1.54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0</v>
      </c>
      <c r="AT135">
        <v>0.02</v>
      </c>
      <c r="AU135" t="s">
        <v>307</v>
      </c>
      <c r="AV135">
        <v>0</v>
      </c>
      <c r="AW135">
        <v>2</v>
      </c>
      <c r="AX135">
        <v>449013515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1.1222000000000001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0.37032599999999999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ROUND(Y135*Source!I118,7)</f>
        <v>0</v>
      </c>
      <c r="CY135">
        <f t="shared" si="66"/>
        <v>86.41</v>
      </c>
      <c r="CZ135">
        <f t="shared" si="67"/>
        <v>56.11</v>
      </c>
      <c r="DA135">
        <f t="shared" si="68"/>
        <v>1.54</v>
      </c>
      <c r="DB135">
        <f t="shared" si="61"/>
        <v>0.36959999999999998</v>
      </c>
      <c r="DC135">
        <f t="shared" si="62"/>
        <v>0</v>
      </c>
      <c r="DD135" t="s">
        <v>0</v>
      </c>
      <c r="DE135" t="s">
        <v>0</v>
      </c>
      <c r="DF135">
        <f>ROUND(ROUND(AE135*AI135,2)*CX135,2)</f>
        <v>0</v>
      </c>
      <c r="DG135">
        <f t="shared" si="65"/>
        <v>0</v>
      </c>
      <c r="DH135">
        <f t="shared" si="63"/>
        <v>0</v>
      </c>
      <c r="DI135">
        <f t="shared" si="64"/>
        <v>0</v>
      </c>
      <c r="DJ135">
        <f t="shared" si="69"/>
        <v>0</v>
      </c>
      <c r="DK135">
        <v>0</v>
      </c>
      <c r="DL135" t="s">
        <v>0</v>
      </c>
      <c r="DM135">
        <v>0</v>
      </c>
      <c r="DN135" t="s">
        <v>0</v>
      </c>
      <c r="DO135">
        <v>0</v>
      </c>
    </row>
    <row r="136" spans="1:119" x14ac:dyDescent="0.2">
      <c r="A136">
        <f>ROW(Source!A118)</f>
        <v>118</v>
      </c>
      <c r="B136">
        <v>449016141</v>
      </c>
      <c r="C136">
        <v>449013493</v>
      </c>
      <c r="D136">
        <v>360071036</v>
      </c>
      <c r="E136">
        <v>114</v>
      </c>
      <c r="F136">
        <v>1</v>
      </c>
      <c r="G136">
        <v>1</v>
      </c>
      <c r="H136">
        <v>3</v>
      </c>
      <c r="I136" t="s">
        <v>53</v>
      </c>
      <c r="J136" t="s">
        <v>0</v>
      </c>
      <c r="K136" t="s">
        <v>54</v>
      </c>
      <c r="L136">
        <v>1346</v>
      </c>
      <c r="N136">
        <v>1009</v>
      </c>
      <c r="O136" t="s">
        <v>43</v>
      </c>
      <c r="P136" t="s">
        <v>43</v>
      </c>
      <c r="Q136">
        <v>1</v>
      </c>
      <c r="W136">
        <v>0</v>
      </c>
      <c r="X136">
        <v>-1111733769</v>
      </c>
      <c r="Y136">
        <f t="shared" si="60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0</v>
      </c>
      <c r="AT136">
        <v>0</v>
      </c>
      <c r="AU136" t="s">
        <v>307</v>
      </c>
      <c r="AV136">
        <v>0</v>
      </c>
      <c r="AW136">
        <v>2</v>
      </c>
      <c r="AX136">
        <v>449013516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ROUND(Y136*Source!I118,7)</f>
        <v>0</v>
      </c>
      <c r="CY136">
        <f t="shared" si="66"/>
        <v>0</v>
      </c>
      <c r="CZ136">
        <f t="shared" si="67"/>
        <v>0</v>
      </c>
      <c r="DA136">
        <f t="shared" si="68"/>
        <v>1</v>
      </c>
      <c r="DB136">
        <f t="shared" si="61"/>
        <v>0</v>
      </c>
      <c r="DC136">
        <f t="shared" si="62"/>
        <v>0</v>
      </c>
      <c r="DD136" t="s">
        <v>0</v>
      </c>
      <c r="DE136" t="s">
        <v>0</v>
      </c>
      <c r="DF136">
        <f>ROUND(ROUND(AE136,2)*CX136,2)</f>
        <v>0</v>
      </c>
      <c r="DG136">
        <f t="shared" si="65"/>
        <v>0</v>
      </c>
      <c r="DH136">
        <f t="shared" si="63"/>
        <v>0</v>
      </c>
      <c r="DI136">
        <f t="shared" si="64"/>
        <v>0</v>
      </c>
      <c r="DJ136">
        <f t="shared" si="69"/>
        <v>0</v>
      </c>
      <c r="DK136">
        <v>0</v>
      </c>
      <c r="DL136" t="s">
        <v>0</v>
      </c>
      <c r="DM136">
        <v>0</v>
      </c>
      <c r="DN136" t="s">
        <v>0</v>
      </c>
      <c r="DO136">
        <v>0</v>
      </c>
    </row>
    <row r="137" spans="1:119" x14ac:dyDescent="0.2">
      <c r="A137">
        <f>ROW(Source!A118)</f>
        <v>118</v>
      </c>
      <c r="B137">
        <v>449016141</v>
      </c>
      <c r="C137">
        <v>449013493</v>
      </c>
      <c r="D137">
        <v>360071369</v>
      </c>
      <c r="E137">
        <v>114</v>
      </c>
      <c r="F137">
        <v>1</v>
      </c>
      <c r="G137">
        <v>1</v>
      </c>
      <c r="H137">
        <v>3</v>
      </c>
      <c r="I137" t="s">
        <v>56</v>
      </c>
      <c r="J137" t="s">
        <v>0</v>
      </c>
      <c r="K137" t="s">
        <v>57</v>
      </c>
      <c r="L137">
        <v>1348</v>
      </c>
      <c r="N137">
        <v>1009</v>
      </c>
      <c r="O137" t="s">
        <v>51</v>
      </c>
      <c r="P137" t="s">
        <v>51</v>
      </c>
      <c r="Q137">
        <v>1000</v>
      </c>
      <c r="W137">
        <v>0</v>
      </c>
      <c r="X137">
        <v>1613753229</v>
      </c>
      <c r="Y137">
        <f t="shared" si="60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0</v>
      </c>
      <c r="AT137">
        <v>0</v>
      </c>
      <c r="AU137" t="s">
        <v>307</v>
      </c>
      <c r="AV137">
        <v>0</v>
      </c>
      <c r="AW137">
        <v>2</v>
      </c>
      <c r="AX137">
        <v>449013517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ROUND(Y137*Source!I118,7)</f>
        <v>0</v>
      </c>
      <c r="CY137">
        <f t="shared" si="66"/>
        <v>0</v>
      </c>
      <c r="CZ137">
        <f t="shared" si="67"/>
        <v>0</v>
      </c>
      <c r="DA137">
        <f t="shared" si="68"/>
        <v>1</v>
      </c>
      <c r="DB137">
        <f t="shared" si="61"/>
        <v>0</v>
      </c>
      <c r="DC137">
        <f t="shared" si="62"/>
        <v>0</v>
      </c>
      <c r="DD137" t="s">
        <v>0</v>
      </c>
      <c r="DE137" t="s">
        <v>0</v>
      </c>
      <c r="DF137">
        <f>ROUND(ROUND(AE137,2)*CX137,2)</f>
        <v>0</v>
      </c>
      <c r="DG137">
        <f t="shared" si="65"/>
        <v>0</v>
      </c>
      <c r="DH137">
        <f t="shared" si="63"/>
        <v>0</v>
      </c>
      <c r="DI137">
        <f t="shared" si="64"/>
        <v>0</v>
      </c>
      <c r="DJ137">
        <f t="shared" si="69"/>
        <v>0</v>
      </c>
      <c r="DK137">
        <v>0</v>
      </c>
      <c r="DL137" t="s">
        <v>0</v>
      </c>
      <c r="DM137">
        <v>0</v>
      </c>
      <c r="DN137" t="s">
        <v>0</v>
      </c>
      <c r="DO137">
        <v>0</v>
      </c>
    </row>
    <row r="138" spans="1:119" x14ac:dyDescent="0.2">
      <c r="A138">
        <f>ROW(Source!A118)</f>
        <v>118</v>
      </c>
      <c r="B138">
        <v>449016141</v>
      </c>
      <c r="C138">
        <v>449013493</v>
      </c>
      <c r="D138">
        <v>360162269</v>
      </c>
      <c r="E138">
        <v>1</v>
      </c>
      <c r="F138">
        <v>1</v>
      </c>
      <c r="G138">
        <v>1</v>
      </c>
      <c r="H138">
        <v>3</v>
      </c>
      <c r="I138" t="s">
        <v>1005</v>
      </c>
      <c r="J138" t="s">
        <v>1006</v>
      </c>
      <c r="K138" t="s">
        <v>1007</v>
      </c>
      <c r="L138">
        <v>1348</v>
      </c>
      <c r="N138">
        <v>1009</v>
      </c>
      <c r="O138" t="s">
        <v>51</v>
      </c>
      <c r="P138" t="s">
        <v>51</v>
      </c>
      <c r="Q138">
        <v>1000</v>
      </c>
      <c r="W138">
        <v>0</v>
      </c>
      <c r="X138">
        <v>1215516986</v>
      </c>
      <c r="Y138">
        <f t="shared" si="60"/>
        <v>3.3000000000000003E-5</v>
      </c>
      <c r="AA138">
        <v>103227.06</v>
      </c>
      <c r="AB138">
        <v>0</v>
      </c>
      <c r="AC138">
        <v>0</v>
      </c>
      <c r="AD138">
        <v>0</v>
      </c>
      <c r="AE138">
        <v>80020.98</v>
      </c>
      <c r="AF138">
        <v>0</v>
      </c>
      <c r="AG138">
        <v>0</v>
      </c>
      <c r="AH138">
        <v>0</v>
      </c>
      <c r="AI138">
        <v>1.29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0</v>
      </c>
      <c r="AT138">
        <v>1E-4</v>
      </c>
      <c r="AU138" t="s">
        <v>307</v>
      </c>
      <c r="AV138">
        <v>0</v>
      </c>
      <c r="AW138">
        <v>2</v>
      </c>
      <c r="AX138">
        <v>449013518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8.0020980000000002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2.6406923400000002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ROUND(Y138*Source!I118,7)</f>
        <v>0</v>
      </c>
      <c r="CY138">
        <f t="shared" si="66"/>
        <v>103227.06</v>
      </c>
      <c r="CZ138">
        <f t="shared" si="67"/>
        <v>80020.98</v>
      </c>
      <c r="DA138">
        <f t="shared" si="68"/>
        <v>1.29</v>
      </c>
      <c r="DB138">
        <f t="shared" si="61"/>
        <v>2.64</v>
      </c>
      <c r="DC138">
        <f t="shared" si="62"/>
        <v>0</v>
      </c>
      <c r="DD138" t="s">
        <v>0</v>
      </c>
      <c r="DE138" t="s">
        <v>0</v>
      </c>
      <c r="DF138">
        <f>ROUND(ROUND(AE138*AI138,2)*CX138,2)</f>
        <v>0</v>
      </c>
      <c r="DG138">
        <f t="shared" si="65"/>
        <v>0</v>
      </c>
      <c r="DH138">
        <f t="shared" si="63"/>
        <v>0</v>
      </c>
      <c r="DI138">
        <f t="shared" si="64"/>
        <v>0</v>
      </c>
      <c r="DJ138">
        <f t="shared" si="69"/>
        <v>0</v>
      </c>
      <c r="DK138">
        <v>0</v>
      </c>
      <c r="DL138" t="s">
        <v>0</v>
      </c>
      <c r="DM138">
        <v>0</v>
      </c>
      <c r="DN138" t="s">
        <v>0</v>
      </c>
      <c r="DO138">
        <v>0</v>
      </c>
    </row>
    <row r="139" spans="1:119" x14ac:dyDescent="0.2">
      <c r="A139">
        <f>ROW(Source!A118)</f>
        <v>118</v>
      </c>
      <c r="B139">
        <v>449016141</v>
      </c>
      <c r="C139">
        <v>449013493</v>
      </c>
      <c r="D139">
        <v>360162695</v>
      </c>
      <c r="E139">
        <v>1</v>
      </c>
      <c r="F139">
        <v>1</v>
      </c>
      <c r="G139">
        <v>1</v>
      </c>
      <c r="H139">
        <v>3</v>
      </c>
      <c r="I139" t="s">
        <v>1031</v>
      </c>
      <c r="J139" t="s">
        <v>1032</v>
      </c>
      <c r="K139" t="s">
        <v>1033</v>
      </c>
      <c r="L139">
        <v>1346</v>
      </c>
      <c r="N139">
        <v>1009</v>
      </c>
      <c r="O139" t="s">
        <v>43</v>
      </c>
      <c r="P139" t="s">
        <v>43</v>
      </c>
      <c r="Q139">
        <v>1</v>
      </c>
      <c r="W139">
        <v>0</v>
      </c>
      <c r="X139">
        <v>-105256092</v>
      </c>
      <c r="Y139">
        <f t="shared" si="60"/>
        <v>9.9000000000000008E-3</v>
      </c>
      <c r="AA139">
        <v>86.66</v>
      </c>
      <c r="AB139">
        <v>0</v>
      </c>
      <c r="AC139">
        <v>0</v>
      </c>
      <c r="AD139">
        <v>0</v>
      </c>
      <c r="AE139">
        <v>60.6</v>
      </c>
      <c r="AF139">
        <v>0</v>
      </c>
      <c r="AG139">
        <v>0</v>
      </c>
      <c r="AH139">
        <v>0</v>
      </c>
      <c r="AI139">
        <v>1.43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0</v>
      </c>
      <c r="AT139">
        <v>0.03</v>
      </c>
      <c r="AU139" t="s">
        <v>307</v>
      </c>
      <c r="AV139">
        <v>0</v>
      </c>
      <c r="AW139">
        <v>2</v>
      </c>
      <c r="AX139">
        <v>449013519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1.8180000000000001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0.59994000000000003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ROUND(Y139*Source!I118,7)</f>
        <v>0</v>
      </c>
      <c r="CY139">
        <f t="shared" si="66"/>
        <v>86.66</v>
      </c>
      <c r="CZ139">
        <f t="shared" si="67"/>
        <v>60.6</v>
      </c>
      <c r="DA139">
        <f t="shared" si="68"/>
        <v>1.43</v>
      </c>
      <c r="DB139">
        <f t="shared" si="61"/>
        <v>0.60060000000000002</v>
      </c>
      <c r="DC139">
        <f t="shared" si="62"/>
        <v>0</v>
      </c>
      <c r="DD139" t="s">
        <v>0</v>
      </c>
      <c r="DE139" t="s">
        <v>0</v>
      </c>
      <c r="DF139">
        <f>ROUND(ROUND(AE139*AI139,2)*CX139,2)</f>
        <v>0</v>
      </c>
      <c r="DG139">
        <f t="shared" si="65"/>
        <v>0</v>
      </c>
      <c r="DH139">
        <f t="shared" si="63"/>
        <v>0</v>
      </c>
      <c r="DI139">
        <f t="shared" si="64"/>
        <v>0</v>
      </c>
      <c r="DJ139">
        <f t="shared" si="69"/>
        <v>0</v>
      </c>
      <c r="DK139">
        <v>0</v>
      </c>
      <c r="DL139" t="s">
        <v>0</v>
      </c>
      <c r="DM139">
        <v>0</v>
      </c>
      <c r="DN139" t="s">
        <v>0</v>
      </c>
      <c r="DO139">
        <v>0</v>
      </c>
    </row>
    <row r="140" spans="1:119" x14ac:dyDescent="0.2">
      <c r="A140">
        <f>ROW(Source!A118)</f>
        <v>118</v>
      </c>
      <c r="B140">
        <v>449016141</v>
      </c>
      <c r="C140">
        <v>449013493</v>
      </c>
      <c r="D140">
        <v>360073654</v>
      </c>
      <c r="E140">
        <v>114</v>
      </c>
      <c r="F140">
        <v>1</v>
      </c>
      <c r="G140">
        <v>1</v>
      </c>
      <c r="H140">
        <v>3</v>
      </c>
      <c r="I140" t="s">
        <v>59</v>
      </c>
      <c r="J140" t="s">
        <v>0</v>
      </c>
      <c r="K140" t="s">
        <v>279</v>
      </c>
      <c r="L140">
        <v>1371</v>
      </c>
      <c r="N140">
        <v>1013</v>
      </c>
      <c r="O140" t="s">
        <v>19</v>
      </c>
      <c r="P140" t="s">
        <v>19</v>
      </c>
      <c r="Q140">
        <v>1</v>
      </c>
      <c r="W140">
        <v>0</v>
      </c>
      <c r="X140">
        <v>1740798612</v>
      </c>
      <c r="Y140">
        <f t="shared" si="60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0</v>
      </c>
      <c r="AT140">
        <v>0</v>
      </c>
      <c r="AU140" t="s">
        <v>307</v>
      </c>
      <c r="AV140">
        <v>0</v>
      </c>
      <c r="AW140">
        <v>2</v>
      </c>
      <c r="AX140">
        <v>449013520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ROUND(Y140*Source!I118,7)</f>
        <v>0</v>
      </c>
      <c r="CY140">
        <f t="shared" si="66"/>
        <v>0</v>
      </c>
      <c r="CZ140">
        <f t="shared" si="67"/>
        <v>0</v>
      </c>
      <c r="DA140">
        <f t="shared" si="68"/>
        <v>1</v>
      </c>
      <c r="DB140">
        <f t="shared" si="61"/>
        <v>0</v>
      </c>
      <c r="DC140">
        <f t="shared" si="62"/>
        <v>0</v>
      </c>
      <c r="DD140" t="s">
        <v>0</v>
      </c>
      <c r="DE140" t="s">
        <v>0</v>
      </c>
      <c r="DF140">
        <f t="shared" ref="DF140:DF148" si="70">ROUND(ROUND(AE140,2)*CX140,2)</f>
        <v>0</v>
      </c>
      <c r="DG140">
        <f t="shared" si="65"/>
        <v>0</v>
      </c>
      <c r="DH140">
        <f t="shared" si="63"/>
        <v>0</v>
      </c>
      <c r="DI140">
        <f t="shared" si="64"/>
        <v>0</v>
      </c>
      <c r="DJ140">
        <f t="shared" si="69"/>
        <v>0</v>
      </c>
      <c r="DK140">
        <v>0</v>
      </c>
      <c r="DL140" t="s">
        <v>0</v>
      </c>
      <c r="DM140">
        <v>0</v>
      </c>
      <c r="DN140" t="s">
        <v>0</v>
      </c>
      <c r="DO140">
        <v>0</v>
      </c>
    </row>
    <row r="141" spans="1:119" x14ac:dyDescent="0.2">
      <c r="A141">
        <f>ROW(Source!A118)</f>
        <v>118</v>
      </c>
      <c r="B141">
        <v>449016141</v>
      </c>
      <c r="C141">
        <v>449013493</v>
      </c>
      <c r="D141">
        <v>360073663</v>
      </c>
      <c r="E141">
        <v>114</v>
      </c>
      <c r="F141">
        <v>1</v>
      </c>
      <c r="G141">
        <v>1</v>
      </c>
      <c r="H141">
        <v>3</v>
      </c>
      <c r="I141" t="s">
        <v>281</v>
      </c>
      <c r="J141" t="s">
        <v>0</v>
      </c>
      <c r="K141" t="s">
        <v>79</v>
      </c>
      <c r="L141">
        <v>1346</v>
      </c>
      <c r="N141">
        <v>1009</v>
      </c>
      <c r="O141" t="s">
        <v>43</v>
      </c>
      <c r="P141" t="s">
        <v>43</v>
      </c>
      <c r="Q141">
        <v>1</v>
      </c>
      <c r="W141">
        <v>0</v>
      </c>
      <c r="X141">
        <v>1533393836</v>
      </c>
      <c r="Y141">
        <f t="shared" si="60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0</v>
      </c>
      <c r="AT141">
        <v>0</v>
      </c>
      <c r="AU141" t="s">
        <v>307</v>
      </c>
      <c r="AV141">
        <v>0</v>
      </c>
      <c r="AW141">
        <v>2</v>
      </c>
      <c r="AX141">
        <v>449013521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ROUND(Y141*Source!I118,7)</f>
        <v>0</v>
      </c>
      <c r="CY141">
        <f t="shared" si="66"/>
        <v>0</v>
      </c>
      <c r="CZ141">
        <f t="shared" si="67"/>
        <v>0</v>
      </c>
      <c r="DA141">
        <f t="shared" si="68"/>
        <v>1</v>
      </c>
      <c r="DB141">
        <f t="shared" si="61"/>
        <v>0</v>
      </c>
      <c r="DC141">
        <f t="shared" si="62"/>
        <v>0</v>
      </c>
      <c r="DD141" t="s">
        <v>0</v>
      </c>
      <c r="DE141" t="s">
        <v>0</v>
      </c>
      <c r="DF141">
        <f t="shared" si="70"/>
        <v>0</v>
      </c>
      <c r="DG141">
        <f t="shared" si="65"/>
        <v>0</v>
      </c>
      <c r="DH141">
        <f t="shared" si="63"/>
        <v>0</v>
      </c>
      <c r="DI141">
        <f t="shared" si="64"/>
        <v>0</v>
      </c>
      <c r="DJ141">
        <f t="shared" si="69"/>
        <v>0</v>
      </c>
      <c r="DK141">
        <v>0</v>
      </c>
      <c r="DL141" t="s">
        <v>0</v>
      </c>
      <c r="DM141">
        <v>0</v>
      </c>
      <c r="DN141" t="s">
        <v>0</v>
      </c>
      <c r="DO141">
        <v>0</v>
      </c>
    </row>
    <row r="142" spans="1:119" x14ac:dyDescent="0.2">
      <c r="A142">
        <f>ROW(Source!A125)</f>
        <v>125</v>
      </c>
      <c r="B142">
        <v>449016141</v>
      </c>
      <c r="C142">
        <v>449013528</v>
      </c>
      <c r="D142">
        <v>417090662</v>
      </c>
      <c r="E142">
        <v>117</v>
      </c>
      <c r="F142">
        <v>1</v>
      </c>
      <c r="G142">
        <v>1</v>
      </c>
      <c r="H142">
        <v>1</v>
      </c>
      <c r="I142" t="s">
        <v>1048</v>
      </c>
      <c r="J142" t="s">
        <v>0</v>
      </c>
      <c r="K142" t="s">
        <v>1049</v>
      </c>
      <c r="L142">
        <v>1191</v>
      </c>
      <c r="N142">
        <v>1013</v>
      </c>
      <c r="O142" t="s">
        <v>969</v>
      </c>
      <c r="P142" t="s">
        <v>969</v>
      </c>
      <c r="Q142">
        <v>1</v>
      </c>
      <c r="W142">
        <v>0</v>
      </c>
      <c r="X142">
        <v>370475345</v>
      </c>
      <c r="Y142">
        <f t="shared" ref="Y142:Y148" si="71">(AT142*ROUND((0.2+1),7))</f>
        <v>184.8</v>
      </c>
      <c r="AA142">
        <v>0</v>
      </c>
      <c r="AB142">
        <v>0</v>
      </c>
      <c r="AC142">
        <v>0</v>
      </c>
      <c r="AD142">
        <v>660.33</v>
      </c>
      <c r="AE142">
        <v>0</v>
      </c>
      <c r="AF142">
        <v>0</v>
      </c>
      <c r="AG142">
        <v>0</v>
      </c>
      <c r="AH142">
        <v>660.33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0</v>
      </c>
      <c r="AT142">
        <v>154</v>
      </c>
      <c r="AU142" t="s">
        <v>21</v>
      </c>
      <c r="AV142">
        <v>1</v>
      </c>
      <c r="AW142">
        <v>2</v>
      </c>
      <c r="AX142">
        <v>449115589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101690.82</v>
      </c>
      <c r="BN142">
        <v>154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122028.984</v>
      </c>
      <c r="BU142">
        <v>184.8</v>
      </c>
      <c r="BV142">
        <v>0</v>
      </c>
      <c r="BW142">
        <v>1</v>
      </c>
      <c r="CU142">
        <f>ROUND(AT142*Source!I125*AH142*AL142,2)</f>
        <v>152.54</v>
      </c>
      <c r="CV142">
        <f>ROUND(Y142*Source!I125,7)</f>
        <v>0.2772</v>
      </c>
      <c r="CW142">
        <v>0</v>
      </c>
      <c r="CX142">
        <f>ROUND(Y142*Source!I125,7)</f>
        <v>0.2772</v>
      </c>
      <c r="CY142">
        <f>AD142</f>
        <v>660.33</v>
      </c>
      <c r="CZ142">
        <f>AH142</f>
        <v>660.33</v>
      </c>
      <c r="DA142">
        <f>AL142</f>
        <v>1</v>
      </c>
      <c r="DB142">
        <f t="shared" ref="DB142:DB148" si="72">ROUND((ROUND(AT142*CZ142,2)*ROUND((0.2+1),7)),6)</f>
        <v>122028.984</v>
      </c>
      <c r="DC142">
        <f t="shared" ref="DC142:DC148" si="73">ROUND((ROUND(AT142*AG142,2)*ROUND((0.2+1),7)),6)</f>
        <v>0</v>
      </c>
      <c r="DD142" t="s">
        <v>0</v>
      </c>
      <c r="DE142" t="s">
        <v>0</v>
      </c>
      <c r="DF142">
        <f t="shared" si="70"/>
        <v>0</v>
      </c>
      <c r="DG142">
        <f t="shared" si="65"/>
        <v>0</v>
      </c>
      <c r="DH142">
        <f t="shared" si="63"/>
        <v>0</v>
      </c>
      <c r="DI142">
        <f t="shared" si="64"/>
        <v>183.04</v>
      </c>
      <c r="DJ142">
        <f>DI142</f>
        <v>183.04</v>
      </c>
      <c r="DK142">
        <v>1</v>
      </c>
      <c r="DL142" t="s">
        <v>0</v>
      </c>
      <c r="DM142">
        <v>0</v>
      </c>
      <c r="DN142" t="s">
        <v>0</v>
      </c>
      <c r="DO142">
        <v>0</v>
      </c>
    </row>
    <row r="143" spans="1:119" x14ac:dyDescent="0.2">
      <c r="A143">
        <f>ROW(Source!A126)</f>
        <v>126</v>
      </c>
      <c r="B143">
        <v>449016141</v>
      </c>
      <c r="C143">
        <v>449013531</v>
      </c>
      <c r="D143">
        <v>397142194</v>
      </c>
      <c r="E143">
        <v>116</v>
      </c>
      <c r="F143">
        <v>1</v>
      </c>
      <c r="G143">
        <v>1</v>
      </c>
      <c r="H143">
        <v>1</v>
      </c>
      <c r="I143" t="s">
        <v>1050</v>
      </c>
      <c r="J143" t="s">
        <v>0</v>
      </c>
      <c r="K143" t="s">
        <v>1051</v>
      </c>
      <c r="L143">
        <v>1191</v>
      </c>
      <c r="N143">
        <v>1013</v>
      </c>
      <c r="O143" t="s">
        <v>969</v>
      </c>
      <c r="P143" t="s">
        <v>969</v>
      </c>
      <c r="Q143">
        <v>1</v>
      </c>
      <c r="W143">
        <v>0</v>
      </c>
      <c r="X143">
        <v>-267883188</v>
      </c>
      <c r="Y143">
        <f t="shared" si="71"/>
        <v>106.2</v>
      </c>
      <c r="AA143">
        <v>0</v>
      </c>
      <c r="AB143">
        <v>0</v>
      </c>
      <c r="AC143">
        <v>0</v>
      </c>
      <c r="AD143">
        <v>633.07000000000005</v>
      </c>
      <c r="AE143">
        <v>0</v>
      </c>
      <c r="AF143">
        <v>0</v>
      </c>
      <c r="AG143">
        <v>0</v>
      </c>
      <c r="AH143">
        <v>633.07000000000005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0</v>
      </c>
      <c r="AT143">
        <v>88.5</v>
      </c>
      <c r="AU143" t="s">
        <v>21</v>
      </c>
      <c r="AV143">
        <v>1</v>
      </c>
      <c r="AW143">
        <v>2</v>
      </c>
      <c r="AX143">
        <v>449013533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56026.695</v>
      </c>
      <c r="BN143">
        <v>88.5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67232.034</v>
      </c>
      <c r="BU143">
        <v>106.2</v>
      </c>
      <c r="BV143">
        <v>0</v>
      </c>
      <c r="BW143">
        <v>1</v>
      </c>
      <c r="CU143">
        <f>ROUND(AT143*Source!I126*AH143*AL143,2)</f>
        <v>84.04</v>
      </c>
      <c r="CV143">
        <f>ROUND(Y143*Source!I126,7)</f>
        <v>0.1593</v>
      </c>
      <c r="CW143">
        <v>0</v>
      </c>
      <c r="CX143">
        <f>ROUND(Y143*Source!I126,7)</f>
        <v>0.1593</v>
      </c>
      <c r="CY143">
        <f>AD143</f>
        <v>633.07000000000005</v>
      </c>
      <c r="CZ143">
        <f>AH143</f>
        <v>633.07000000000005</v>
      </c>
      <c r="DA143">
        <f>AL143</f>
        <v>1</v>
      </c>
      <c r="DB143">
        <f t="shared" si="72"/>
        <v>67232.039999999994</v>
      </c>
      <c r="DC143">
        <f t="shared" si="73"/>
        <v>0</v>
      </c>
      <c r="DD143" t="s">
        <v>0</v>
      </c>
      <c r="DE143" t="s">
        <v>0</v>
      </c>
      <c r="DF143">
        <f t="shared" si="70"/>
        <v>0</v>
      </c>
      <c r="DG143">
        <f t="shared" si="65"/>
        <v>0</v>
      </c>
      <c r="DH143">
        <f t="shared" si="63"/>
        <v>0</v>
      </c>
      <c r="DI143">
        <f t="shared" si="64"/>
        <v>100.85</v>
      </c>
      <c r="DJ143">
        <f>DI143</f>
        <v>100.85</v>
      </c>
      <c r="DK143">
        <v>1</v>
      </c>
      <c r="DL143" t="s">
        <v>0</v>
      </c>
      <c r="DM143">
        <v>0</v>
      </c>
      <c r="DN143" t="s">
        <v>0</v>
      </c>
      <c r="DO143">
        <v>0</v>
      </c>
    </row>
    <row r="144" spans="1:119" x14ac:dyDescent="0.2">
      <c r="A144">
        <f>ROW(Source!A127)</f>
        <v>127</v>
      </c>
      <c r="B144">
        <v>449016141</v>
      </c>
      <c r="C144">
        <v>449013534</v>
      </c>
      <c r="D144">
        <v>417090720</v>
      </c>
      <c r="E144">
        <v>117</v>
      </c>
      <c r="F144">
        <v>1</v>
      </c>
      <c r="G144">
        <v>1</v>
      </c>
      <c r="H144">
        <v>1</v>
      </c>
      <c r="I144" t="s">
        <v>1052</v>
      </c>
      <c r="J144" t="s">
        <v>0</v>
      </c>
      <c r="K144" t="s">
        <v>1053</v>
      </c>
      <c r="L144">
        <v>1191</v>
      </c>
      <c r="N144">
        <v>1013</v>
      </c>
      <c r="O144" t="s">
        <v>969</v>
      </c>
      <c r="P144" t="s">
        <v>969</v>
      </c>
      <c r="Q144">
        <v>1</v>
      </c>
      <c r="W144">
        <v>0</v>
      </c>
      <c r="X144">
        <v>44848675</v>
      </c>
      <c r="Y144">
        <f t="shared" si="71"/>
        <v>11.124000000000001</v>
      </c>
      <c r="AA144">
        <v>0</v>
      </c>
      <c r="AB144">
        <v>0</v>
      </c>
      <c r="AC144">
        <v>0</v>
      </c>
      <c r="AD144">
        <v>793.61</v>
      </c>
      <c r="AE144">
        <v>0</v>
      </c>
      <c r="AF144">
        <v>0</v>
      </c>
      <c r="AG144">
        <v>0</v>
      </c>
      <c r="AH144">
        <v>793.61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0</v>
      </c>
      <c r="AT144">
        <v>9.27</v>
      </c>
      <c r="AU144" t="s">
        <v>21</v>
      </c>
      <c r="AV144">
        <v>1</v>
      </c>
      <c r="AW144">
        <v>2</v>
      </c>
      <c r="AX144">
        <v>449115590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7356.7646999999997</v>
      </c>
      <c r="BN144">
        <v>9.27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8828.1176400000004</v>
      </c>
      <c r="BU144">
        <v>11.124000000000001</v>
      </c>
      <c r="BV144">
        <v>0</v>
      </c>
      <c r="BW144">
        <v>1</v>
      </c>
      <c r="CU144">
        <f>ROUND(AT144*Source!I127*AH144*AL144,2)</f>
        <v>1471.35</v>
      </c>
      <c r="CV144">
        <f>ROUND(Y144*Source!I127,7)</f>
        <v>2.2248000000000001</v>
      </c>
      <c r="CW144">
        <v>0</v>
      </c>
      <c r="CX144">
        <f>ROUND(Y144*Source!I127,7)</f>
        <v>2.2248000000000001</v>
      </c>
      <c r="CY144">
        <f>AD144</f>
        <v>793.61</v>
      </c>
      <c r="CZ144">
        <f>AH144</f>
        <v>793.61</v>
      </c>
      <c r="DA144">
        <f>AL144</f>
        <v>1</v>
      </c>
      <c r="DB144">
        <f t="shared" si="72"/>
        <v>8828.1119999999992</v>
      </c>
      <c r="DC144">
        <f t="shared" si="73"/>
        <v>0</v>
      </c>
      <c r="DD144" t="s">
        <v>0</v>
      </c>
      <c r="DE144" t="s">
        <v>0</v>
      </c>
      <c r="DF144">
        <f t="shared" si="70"/>
        <v>0</v>
      </c>
      <c r="DG144">
        <f t="shared" si="65"/>
        <v>0</v>
      </c>
      <c r="DH144">
        <f t="shared" si="63"/>
        <v>0</v>
      </c>
      <c r="DI144">
        <f t="shared" si="64"/>
        <v>1765.62</v>
      </c>
      <c r="DJ144">
        <f>DI144</f>
        <v>1765.62</v>
      </c>
      <c r="DK144">
        <v>1</v>
      </c>
      <c r="DL144" t="s">
        <v>0</v>
      </c>
      <c r="DM144">
        <v>0</v>
      </c>
      <c r="DN144" t="s">
        <v>0</v>
      </c>
      <c r="DO144">
        <v>0</v>
      </c>
    </row>
    <row r="145" spans="1:119" x14ac:dyDescent="0.2">
      <c r="A145">
        <f>ROW(Source!A127)</f>
        <v>127</v>
      </c>
      <c r="B145">
        <v>449016141</v>
      </c>
      <c r="C145">
        <v>449013534</v>
      </c>
      <c r="D145">
        <v>417090896</v>
      </c>
      <c r="E145">
        <v>117</v>
      </c>
      <c r="F145">
        <v>1</v>
      </c>
      <c r="G145">
        <v>1</v>
      </c>
      <c r="H145">
        <v>1</v>
      </c>
      <c r="I145" t="s">
        <v>970</v>
      </c>
      <c r="J145" t="s">
        <v>0</v>
      </c>
      <c r="K145" t="s">
        <v>971</v>
      </c>
      <c r="L145">
        <v>1191</v>
      </c>
      <c r="N145">
        <v>1013</v>
      </c>
      <c r="O145" t="s">
        <v>969</v>
      </c>
      <c r="P145" t="s">
        <v>969</v>
      </c>
      <c r="Q145">
        <v>1</v>
      </c>
      <c r="W145">
        <v>0</v>
      </c>
      <c r="X145">
        <v>-1417349443</v>
      </c>
      <c r="Y145">
        <f t="shared" si="71"/>
        <v>0.40799999999999997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0</v>
      </c>
      <c r="AT145">
        <v>0.34</v>
      </c>
      <c r="AU145" t="s">
        <v>21</v>
      </c>
      <c r="AV145">
        <v>2</v>
      </c>
      <c r="AW145">
        <v>2</v>
      </c>
      <c r="AX145">
        <v>449115591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ROUND(Y145*Source!I127,7)</f>
        <v>8.1600000000000006E-2</v>
      </c>
      <c r="CY145">
        <f>AD145</f>
        <v>0</v>
      </c>
      <c r="CZ145">
        <f>AH145</f>
        <v>0</v>
      </c>
      <c r="DA145">
        <f>AL145</f>
        <v>1</v>
      </c>
      <c r="DB145">
        <f t="shared" si="72"/>
        <v>0</v>
      </c>
      <c r="DC145">
        <f t="shared" si="73"/>
        <v>0</v>
      </c>
      <c r="DD145" t="s">
        <v>0</v>
      </c>
      <c r="DE145" t="s">
        <v>0</v>
      </c>
      <c r="DF145">
        <f t="shared" si="70"/>
        <v>0</v>
      </c>
      <c r="DG145">
        <f t="shared" si="65"/>
        <v>0</v>
      </c>
      <c r="DH145">
        <f t="shared" si="63"/>
        <v>0</v>
      </c>
      <c r="DI145">
        <f t="shared" si="64"/>
        <v>0</v>
      </c>
      <c r="DJ145">
        <f>DI145</f>
        <v>0</v>
      </c>
      <c r="DK145">
        <v>0</v>
      </c>
      <c r="DL145" t="s">
        <v>0</v>
      </c>
      <c r="DM145">
        <v>0</v>
      </c>
      <c r="DN145" t="s">
        <v>0</v>
      </c>
      <c r="DO145">
        <v>0</v>
      </c>
    </row>
    <row r="146" spans="1:119" x14ac:dyDescent="0.2">
      <c r="A146">
        <f>ROW(Source!A127)</f>
        <v>127</v>
      </c>
      <c r="B146">
        <v>449016141</v>
      </c>
      <c r="C146">
        <v>449013534</v>
      </c>
      <c r="D146">
        <v>417097392</v>
      </c>
      <c r="E146">
        <v>1</v>
      </c>
      <c r="F146">
        <v>1</v>
      </c>
      <c r="G146">
        <v>1</v>
      </c>
      <c r="H146">
        <v>2</v>
      </c>
      <c r="I146" t="s">
        <v>972</v>
      </c>
      <c r="J146" t="s">
        <v>973</v>
      </c>
      <c r="K146" t="s">
        <v>974</v>
      </c>
      <c r="L146">
        <v>1368</v>
      </c>
      <c r="N146">
        <v>1011</v>
      </c>
      <c r="O146" t="s">
        <v>975</v>
      </c>
      <c r="P146" t="s">
        <v>975</v>
      </c>
      <c r="Q146">
        <v>1</v>
      </c>
      <c r="W146">
        <v>0</v>
      </c>
      <c r="X146">
        <v>639918019</v>
      </c>
      <c r="Y146">
        <f t="shared" si="71"/>
        <v>0.20399999999999999</v>
      </c>
      <c r="AA146">
        <v>0</v>
      </c>
      <c r="AB146">
        <v>1626.29</v>
      </c>
      <c r="AC146">
        <v>1090.46</v>
      </c>
      <c r="AD146">
        <v>0</v>
      </c>
      <c r="AE146">
        <v>0</v>
      </c>
      <c r="AF146">
        <v>1626.29</v>
      </c>
      <c r="AG146">
        <v>1090.46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0</v>
      </c>
      <c r="AT146">
        <v>0.17</v>
      </c>
      <c r="AU146" t="s">
        <v>21</v>
      </c>
      <c r="AV146">
        <v>1</v>
      </c>
      <c r="AW146">
        <v>2</v>
      </c>
      <c r="AX146">
        <v>449115592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276.46929999999998</v>
      </c>
      <c r="BL146">
        <v>185.37819999999999</v>
      </c>
      <c r="BM146">
        <v>0</v>
      </c>
      <c r="BN146">
        <v>0</v>
      </c>
      <c r="BO146">
        <v>0.17</v>
      </c>
      <c r="BP146">
        <v>1</v>
      </c>
      <c r="BQ146">
        <v>0</v>
      </c>
      <c r="BR146">
        <v>331.76316000000003</v>
      </c>
      <c r="BS146">
        <v>222.45384000000001</v>
      </c>
      <c r="BT146">
        <v>0</v>
      </c>
      <c r="BU146">
        <v>0</v>
      </c>
      <c r="BV146">
        <v>0.20399999999999999</v>
      </c>
      <c r="BW146">
        <v>1</v>
      </c>
      <c r="CV146">
        <v>0</v>
      </c>
      <c r="CW146">
        <f>ROUND(Y146*Source!I127*DO146,7)</f>
        <v>4.0800000000000003E-2</v>
      </c>
      <c r="CX146">
        <f>ROUND(Y146*Source!I127,7)</f>
        <v>4.0800000000000003E-2</v>
      </c>
      <c r="CY146">
        <f>AB146</f>
        <v>1626.29</v>
      </c>
      <c r="CZ146">
        <f>AF146</f>
        <v>1626.29</v>
      </c>
      <c r="DA146">
        <f>AJ146</f>
        <v>1</v>
      </c>
      <c r="DB146">
        <f t="shared" si="72"/>
        <v>331.76400000000001</v>
      </c>
      <c r="DC146">
        <f t="shared" si="73"/>
        <v>222.45599999999999</v>
      </c>
      <c r="DD146" t="s">
        <v>0</v>
      </c>
      <c r="DE146" t="s">
        <v>0</v>
      </c>
      <c r="DF146">
        <f t="shared" si="70"/>
        <v>0</v>
      </c>
      <c r="DG146">
        <f t="shared" si="65"/>
        <v>66.349999999999994</v>
      </c>
      <c r="DH146">
        <f t="shared" si="63"/>
        <v>44.49</v>
      </c>
      <c r="DI146">
        <f t="shared" si="64"/>
        <v>0</v>
      </c>
      <c r="DJ146">
        <f>DG146+DH146</f>
        <v>110.84</v>
      </c>
      <c r="DK146">
        <v>1</v>
      </c>
      <c r="DL146" t="s">
        <v>976</v>
      </c>
      <c r="DM146">
        <v>6</v>
      </c>
      <c r="DN146" t="s">
        <v>969</v>
      </c>
      <c r="DO146">
        <v>1</v>
      </c>
    </row>
    <row r="147" spans="1:119" x14ac:dyDescent="0.2">
      <c r="A147">
        <f>ROW(Source!A127)</f>
        <v>127</v>
      </c>
      <c r="B147">
        <v>449016141</v>
      </c>
      <c r="C147">
        <v>449013534</v>
      </c>
      <c r="D147">
        <v>417098287</v>
      </c>
      <c r="E147">
        <v>1</v>
      </c>
      <c r="F147">
        <v>1</v>
      </c>
      <c r="G147">
        <v>1</v>
      </c>
      <c r="H147">
        <v>2</v>
      </c>
      <c r="I147" t="s">
        <v>990</v>
      </c>
      <c r="J147" t="s">
        <v>991</v>
      </c>
      <c r="K147" t="s">
        <v>992</v>
      </c>
      <c r="L147">
        <v>1368</v>
      </c>
      <c r="N147">
        <v>1011</v>
      </c>
      <c r="O147" t="s">
        <v>975</v>
      </c>
      <c r="P147" t="s">
        <v>975</v>
      </c>
      <c r="Q147">
        <v>1</v>
      </c>
      <c r="W147">
        <v>0</v>
      </c>
      <c r="X147">
        <v>-849950259</v>
      </c>
      <c r="Y147">
        <f t="shared" si="71"/>
        <v>0.20399999999999999</v>
      </c>
      <c r="AA147">
        <v>0</v>
      </c>
      <c r="AB147">
        <v>641.70000000000005</v>
      </c>
      <c r="AC147">
        <v>811.79</v>
      </c>
      <c r="AD147">
        <v>0</v>
      </c>
      <c r="AE147">
        <v>0</v>
      </c>
      <c r="AF147">
        <v>641.70000000000005</v>
      </c>
      <c r="AG147">
        <v>811.79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0</v>
      </c>
      <c r="AT147">
        <v>0.17</v>
      </c>
      <c r="AU147" t="s">
        <v>21</v>
      </c>
      <c r="AV147">
        <v>1</v>
      </c>
      <c r="AW147">
        <v>2</v>
      </c>
      <c r="AX147">
        <v>449115593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109.089</v>
      </c>
      <c r="BL147">
        <v>138.0043</v>
      </c>
      <c r="BM147">
        <v>0</v>
      </c>
      <c r="BN147">
        <v>0</v>
      </c>
      <c r="BO147">
        <v>0.17</v>
      </c>
      <c r="BP147">
        <v>1</v>
      </c>
      <c r="BQ147">
        <v>0</v>
      </c>
      <c r="BR147">
        <v>130.9068</v>
      </c>
      <c r="BS147">
        <v>165.60516000000001</v>
      </c>
      <c r="BT147">
        <v>0</v>
      </c>
      <c r="BU147">
        <v>0</v>
      </c>
      <c r="BV147">
        <v>0.20399999999999999</v>
      </c>
      <c r="BW147">
        <v>1</v>
      </c>
      <c r="CV147">
        <v>0</v>
      </c>
      <c r="CW147">
        <f>ROUND(Y147*Source!I127*DO147,7)</f>
        <v>4.0800000000000003E-2</v>
      </c>
      <c r="CX147">
        <f>ROUND(Y147*Source!I127,7)</f>
        <v>4.0800000000000003E-2</v>
      </c>
      <c r="CY147">
        <f>AB147</f>
        <v>641.70000000000005</v>
      </c>
      <c r="CZ147">
        <f>AF147</f>
        <v>641.70000000000005</v>
      </c>
      <c r="DA147">
        <f>AJ147</f>
        <v>1</v>
      </c>
      <c r="DB147">
        <f t="shared" si="72"/>
        <v>130.90799999999999</v>
      </c>
      <c r="DC147">
        <f t="shared" si="73"/>
        <v>165.6</v>
      </c>
      <c r="DD147" t="s">
        <v>0</v>
      </c>
      <c r="DE147" t="s">
        <v>0</v>
      </c>
      <c r="DF147">
        <f t="shared" si="70"/>
        <v>0</v>
      </c>
      <c r="DG147">
        <f t="shared" si="65"/>
        <v>26.18</v>
      </c>
      <c r="DH147">
        <f t="shared" si="63"/>
        <v>33.119999999999997</v>
      </c>
      <c r="DI147">
        <f t="shared" si="64"/>
        <v>0</v>
      </c>
      <c r="DJ147">
        <f>DG147+DH147</f>
        <v>59.3</v>
      </c>
      <c r="DK147">
        <v>1</v>
      </c>
      <c r="DL147" t="s">
        <v>983</v>
      </c>
      <c r="DM147">
        <v>4</v>
      </c>
      <c r="DN147" t="s">
        <v>969</v>
      </c>
      <c r="DO147">
        <v>1</v>
      </c>
    </row>
    <row r="148" spans="1:119" x14ac:dyDescent="0.2">
      <c r="A148">
        <f>ROW(Source!A127)</f>
        <v>127</v>
      </c>
      <c r="B148">
        <v>449016141</v>
      </c>
      <c r="C148">
        <v>449013534</v>
      </c>
      <c r="D148">
        <v>417098483</v>
      </c>
      <c r="E148">
        <v>1</v>
      </c>
      <c r="F148">
        <v>1</v>
      </c>
      <c r="G148">
        <v>1</v>
      </c>
      <c r="H148">
        <v>2</v>
      </c>
      <c r="I148" t="s">
        <v>1054</v>
      </c>
      <c r="J148" t="s">
        <v>1055</v>
      </c>
      <c r="K148" t="s">
        <v>1056</v>
      </c>
      <c r="L148">
        <v>1368</v>
      </c>
      <c r="N148">
        <v>1011</v>
      </c>
      <c r="O148" t="s">
        <v>975</v>
      </c>
      <c r="P148" t="s">
        <v>975</v>
      </c>
      <c r="Q148">
        <v>1</v>
      </c>
      <c r="W148">
        <v>0</v>
      </c>
      <c r="X148">
        <v>303316554</v>
      </c>
      <c r="Y148">
        <f t="shared" si="71"/>
        <v>1.8120000000000001</v>
      </c>
      <c r="AA148">
        <v>0</v>
      </c>
      <c r="AB148">
        <v>34.61</v>
      </c>
      <c r="AC148">
        <v>0</v>
      </c>
      <c r="AD148">
        <v>0</v>
      </c>
      <c r="AE148">
        <v>0</v>
      </c>
      <c r="AF148">
        <v>34.61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0</v>
      </c>
      <c r="AT148">
        <v>1.51</v>
      </c>
      <c r="AU148" t="s">
        <v>21</v>
      </c>
      <c r="AV148">
        <v>1</v>
      </c>
      <c r="AW148">
        <v>2</v>
      </c>
      <c r="AX148">
        <v>449115594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52.261099999999999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62.713320000000003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ROUND(Y148*Source!I127*DO148,7)</f>
        <v>0</v>
      </c>
      <c r="CX148">
        <f>ROUND(Y148*Source!I127,7)</f>
        <v>0.3624</v>
      </c>
      <c r="CY148">
        <f>AB148</f>
        <v>34.61</v>
      </c>
      <c r="CZ148">
        <f>AF148</f>
        <v>34.61</v>
      </c>
      <c r="DA148">
        <f>AJ148</f>
        <v>1</v>
      </c>
      <c r="DB148">
        <f t="shared" si="72"/>
        <v>62.712000000000003</v>
      </c>
      <c r="DC148">
        <f t="shared" si="73"/>
        <v>0</v>
      </c>
      <c r="DD148" t="s">
        <v>0</v>
      </c>
      <c r="DE148" t="s">
        <v>0</v>
      </c>
      <c r="DF148">
        <f t="shared" si="70"/>
        <v>0</v>
      </c>
      <c r="DG148">
        <f t="shared" si="65"/>
        <v>12.54</v>
      </c>
      <c r="DH148">
        <f t="shared" si="63"/>
        <v>0</v>
      </c>
      <c r="DI148">
        <f t="shared" si="64"/>
        <v>0</v>
      </c>
      <c r="DJ148">
        <f>DG148+DH148</f>
        <v>12.54</v>
      </c>
      <c r="DK148">
        <v>1</v>
      </c>
      <c r="DL148" t="s">
        <v>0</v>
      </c>
      <c r="DM148">
        <v>0</v>
      </c>
      <c r="DN148" t="s">
        <v>0</v>
      </c>
      <c r="DO148">
        <v>0</v>
      </c>
    </row>
    <row r="149" spans="1:119" x14ac:dyDescent="0.2">
      <c r="A149">
        <f>ROW(Source!A127)</f>
        <v>127</v>
      </c>
      <c r="B149">
        <v>449016141</v>
      </c>
      <c r="C149">
        <v>449013534</v>
      </c>
      <c r="D149">
        <v>417165805</v>
      </c>
      <c r="E149">
        <v>1</v>
      </c>
      <c r="F149">
        <v>1</v>
      </c>
      <c r="G149">
        <v>1</v>
      </c>
      <c r="H149">
        <v>3</v>
      </c>
      <c r="I149" t="s">
        <v>1057</v>
      </c>
      <c r="J149" t="s">
        <v>1058</v>
      </c>
      <c r="K149" t="s">
        <v>1059</v>
      </c>
      <c r="L149">
        <v>1346</v>
      </c>
      <c r="N149">
        <v>1009</v>
      </c>
      <c r="O149" t="s">
        <v>43</v>
      </c>
      <c r="P149" t="s">
        <v>43</v>
      </c>
      <c r="Q149">
        <v>1</v>
      </c>
      <c r="W149">
        <v>0</v>
      </c>
      <c r="X149">
        <v>-163259778</v>
      </c>
      <c r="Y149">
        <f t="shared" ref="Y149:Y160" si="74">AT149</f>
        <v>0.65</v>
      </c>
      <c r="AA149">
        <v>121.39</v>
      </c>
      <c r="AB149">
        <v>0</v>
      </c>
      <c r="AC149">
        <v>0</v>
      </c>
      <c r="AD149">
        <v>0</v>
      </c>
      <c r="AE149">
        <v>155.63</v>
      </c>
      <c r="AF149">
        <v>0</v>
      </c>
      <c r="AG149">
        <v>0</v>
      </c>
      <c r="AH149">
        <v>0</v>
      </c>
      <c r="AI149">
        <v>0.78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0</v>
      </c>
      <c r="AT149">
        <v>0.65</v>
      </c>
      <c r="AU149" t="s">
        <v>0</v>
      </c>
      <c r="AV149">
        <v>0</v>
      </c>
      <c r="AW149">
        <v>2</v>
      </c>
      <c r="AX149">
        <v>449115595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101.15949999999999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101.15949999999999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ROUND(Y149*Source!I127,7)</f>
        <v>0.13</v>
      </c>
      <c r="CY149">
        <f>AA149</f>
        <v>121.39</v>
      </c>
      <c r="CZ149">
        <f>AE149</f>
        <v>155.63</v>
      </c>
      <c r="DA149">
        <f>AI149</f>
        <v>0.78</v>
      </c>
      <c r="DB149">
        <f t="shared" ref="DB149:DB160" si="75">ROUND(ROUND(AT149*CZ149,2),6)</f>
        <v>101.16</v>
      </c>
      <c r="DC149">
        <f t="shared" ref="DC149:DC160" si="76">ROUND(ROUND(AT149*AG149,2),6)</f>
        <v>0</v>
      </c>
      <c r="DD149" t="s">
        <v>0</v>
      </c>
      <c r="DE149" t="s">
        <v>0</v>
      </c>
      <c r="DF149">
        <f>ROUND(ROUND(AE149*AI149,2)*CX149,2)</f>
        <v>15.78</v>
      </c>
      <c r="DG149">
        <f t="shared" si="65"/>
        <v>0</v>
      </c>
      <c r="DH149">
        <f t="shared" si="63"/>
        <v>0</v>
      </c>
      <c r="DI149">
        <f t="shared" si="64"/>
        <v>0</v>
      </c>
      <c r="DJ149">
        <f>DF149</f>
        <v>15.78</v>
      </c>
      <c r="DK149">
        <v>0</v>
      </c>
      <c r="DL149" t="s">
        <v>0</v>
      </c>
      <c r="DM149">
        <v>0</v>
      </c>
      <c r="DN149" t="s">
        <v>0</v>
      </c>
      <c r="DO149">
        <v>0</v>
      </c>
    </row>
    <row r="150" spans="1:119" x14ac:dyDescent="0.2">
      <c r="A150">
        <f>ROW(Source!A127)</f>
        <v>127</v>
      </c>
      <c r="B150">
        <v>449016141</v>
      </c>
      <c r="C150">
        <v>449013534</v>
      </c>
      <c r="D150">
        <v>417183695</v>
      </c>
      <c r="E150">
        <v>1</v>
      </c>
      <c r="F150">
        <v>1</v>
      </c>
      <c r="G150">
        <v>1</v>
      </c>
      <c r="H150">
        <v>3</v>
      </c>
      <c r="I150" t="s">
        <v>1060</v>
      </c>
      <c r="J150" t="s">
        <v>1061</v>
      </c>
      <c r="K150" t="s">
        <v>1062</v>
      </c>
      <c r="L150">
        <v>1346</v>
      </c>
      <c r="N150">
        <v>1009</v>
      </c>
      <c r="O150" t="s">
        <v>43</v>
      </c>
      <c r="P150" t="s">
        <v>43</v>
      </c>
      <c r="Q150">
        <v>1</v>
      </c>
      <c r="W150">
        <v>0</v>
      </c>
      <c r="X150">
        <v>72056734</v>
      </c>
      <c r="Y150">
        <f t="shared" si="74"/>
        <v>2</v>
      </c>
      <c r="AA150">
        <v>1139.45</v>
      </c>
      <c r="AB150">
        <v>0</v>
      </c>
      <c r="AC150">
        <v>0</v>
      </c>
      <c r="AD150">
        <v>0</v>
      </c>
      <c r="AE150">
        <v>911.56</v>
      </c>
      <c r="AF150">
        <v>0</v>
      </c>
      <c r="AG150">
        <v>0</v>
      </c>
      <c r="AH150">
        <v>0</v>
      </c>
      <c r="AI150">
        <v>1.25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0</v>
      </c>
      <c r="AT150">
        <v>2</v>
      </c>
      <c r="AU150" t="s">
        <v>0</v>
      </c>
      <c r="AV150">
        <v>0</v>
      </c>
      <c r="AW150">
        <v>2</v>
      </c>
      <c r="AX150">
        <v>449115596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1823.12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1823.12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ROUND(Y150*Source!I127,7)</f>
        <v>0.4</v>
      </c>
      <c r="CY150">
        <f>AA150</f>
        <v>1139.45</v>
      </c>
      <c r="CZ150">
        <f>AE150</f>
        <v>911.56</v>
      </c>
      <c r="DA150">
        <f>AI150</f>
        <v>1.25</v>
      </c>
      <c r="DB150">
        <f t="shared" si="75"/>
        <v>1823.12</v>
      </c>
      <c r="DC150">
        <f t="shared" si="76"/>
        <v>0</v>
      </c>
      <c r="DD150" t="s">
        <v>0</v>
      </c>
      <c r="DE150" t="s">
        <v>0</v>
      </c>
      <c r="DF150">
        <f>ROUND(ROUND(AE150*AI150,2)*CX150,2)</f>
        <v>455.78</v>
      </c>
      <c r="DG150">
        <f t="shared" si="65"/>
        <v>0</v>
      </c>
      <c r="DH150">
        <f t="shared" si="63"/>
        <v>0</v>
      </c>
      <c r="DI150">
        <f t="shared" si="64"/>
        <v>0</v>
      </c>
      <c r="DJ150">
        <f>DF150</f>
        <v>455.78</v>
      </c>
      <c r="DK150">
        <v>0</v>
      </c>
      <c r="DL150" t="s">
        <v>0</v>
      </c>
      <c r="DM150">
        <v>0</v>
      </c>
      <c r="DN150" t="s">
        <v>0</v>
      </c>
      <c r="DO150">
        <v>0</v>
      </c>
    </row>
    <row r="151" spans="1:119" x14ac:dyDescent="0.2">
      <c r="A151">
        <f>ROW(Source!A127)</f>
        <v>127</v>
      </c>
      <c r="B151">
        <v>449016141</v>
      </c>
      <c r="C151">
        <v>449013534</v>
      </c>
      <c r="D151">
        <v>417096729</v>
      </c>
      <c r="E151">
        <v>117</v>
      </c>
      <c r="F151">
        <v>1</v>
      </c>
      <c r="G151">
        <v>1</v>
      </c>
      <c r="H151">
        <v>3</v>
      </c>
      <c r="I151" t="s">
        <v>109</v>
      </c>
      <c r="J151" t="s">
        <v>0</v>
      </c>
      <c r="K151" t="s">
        <v>110</v>
      </c>
      <c r="L151">
        <v>3277935</v>
      </c>
      <c r="N151">
        <v>1013</v>
      </c>
      <c r="O151" t="s">
        <v>111</v>
      </c>
      <c r="P151" t="s">
        <v>111</v>
      </c>
      <c r="Q151">
        <v>1</v>
      </c>
      <c r="W151">
        <v>0</v>
      </c>
      <c r="X151">
        <v>274903907</v>
      </c>
      <c r="Y151">
        <f t="shared" si="74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0</v>
      </c>
      <c r="AT151">
        <v>2</v>
      </c>
      <c r="AU151" t="s">
        <v>0</v>
      </c>
      <c r="AV151">
        <v>0</v>
      </c>
      <c r="AW151">
        <v>2</v>
      </c>
      <c r="AX151">
        <v>449115597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ROUND(Y151*Source!I127,7)</f>
        <v>0.4</v>
      </c>
      <c r="CY151">
        <f>AA151</f>
        <v>0</v>
      </c>
      <c r="CZ151">
        <f>AE151</f>
        <v>0</v>
      </c>
      <c r="DA151">
        <f>AI151</f>
        <v>1</v>
      </c>
      <c r="DB151">
        <f t="shared" si="75"/>
        <v>0</v>
      </c>
      <c r="DC151">
        <f t="shared" si="76"/>
        <v>0</v>
      </c>
      <c r="DD151" t="s">
        <v>0</v>
      </c>
      <c r="DE151" t="s">
        <v>0</v>
      </c>
      <c r="DF151">
        <f t="shared" ref="DF151:DF156" si="77">ROUND(ROUND(AE151,2)*CX151,2)</f>
        <v>0</v>
      </c>
      <c r="DG151">
        <f t="shared" si="65"/>
        <v>0</v>
      </c>
      <c r="DH151">
        <f t="shared" si="63"/>
        <v>0</v>
      </c>
      <c r="DI151">
        <f t="shared" si="64"/>
        <v>0</v>
      </c>
      <c r="DJ151">
        <f>DF151</f>
        <v>0</v>
      </c>
      <c r="DK151">
        <v>0</v>
      </c>
      <c r="DL151" t="s">
        <v>0</v>
      </c>
      <c r="DM151">
        <v>0</v>
      </c>
      <c r="DN151" t="s">
        <v>0</v>
      </c>
      <c r="DO151">
        <v>0</v>
      </c>
    </row>
    <row r="152" spans="1:119" x14ac:dyDescent="0.2">
      <c r="A152">
        <f>ROW(Source!A130)</f>
        <v>130</v>
      </c>
      <c r="B152">
        <v>449016141</v>
      </c>
      <c r="C152">
        <v>449013553</v>
      </c>
      <c r="D152">
        <v>342640216</v>
      </c>
      <c r="E152">
        <v>113</v>
      </c>
      <c r="F152">
        <v>1</v>
      </c>
      <c r="G152">
        <v>1</v>
      </c>
      <c r="H152">
        <v>1</v>
      </c>
      <c r="I152" t="s">
        <v>1052</v>
      </c>
      <c r="J152" t="s">
        <v>0</v>
      </c>
      <c r="K152" t="s">
        <v>1053</v>
      </c>
      <c r="L152">
        <v>1191</v>
      </c>
      <c r="N152">
        <v>1013</v>
      </c>
      <c r="O152" t="s">
        <v>969</v>
      </c>
      <c r="P152" t="s">
        <v>969</v>
      </c>
      <c r="Q152">
        <v>1</v>
      </c>
      <c r="W152">
        <v>0</v>
      </c>
      <c r="X152">
        <v>44848675</v>
      </c>
      <c r="Y152">
        <f t="shared" si="74"/>
        <v>18.5</v>
      </c>
      <c r="AA152">
        <v>0</v>
      </c>
      <c r="AB152">
        <v>0</v>
      </c>
      <c r="AC152">
        <v>0</v>
      </c>
      <c r="AD152">
        <v>793.61</v>
      </c>
      <c r="AE152">
        <v>0</v>
      </c>
      <c r="AF152">
        <v>0</v>
      </c>
      <c r="AG152">
        <v>0</v>
      </c>
      <c r="AH152">
        <v>793.61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0</v>
      </c>
      <c r="AT152">
        <v>18.5</v>
      </c>
      <c r="AU152" t="s">
        <v>0</v>
      </c>
      <c r="AV152">
        <v>1</v>
      </c>
      <c r="AW152">
        <v>2</v>
      </c>
      <c r="AX152">
        <v>449013563</v>
      </c>
      <c r="AY152">
        <v>2</v>
      </c>
      <c r="AZ152">
        <v>131072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14681.785</v>
      </c>
      <c r="BN152">
        <v>18.5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14681.785</v>
      </c>
      <c r="BU152">
        <v>18.5</v>
      </c>
      <c r="BV152">
        <v>0</v>
      </c>
      <c r="BW152">
        <v>1</v>
      </c>
      <c r="CU152">
        <f>ROUND(AT152*Source!I130*AH152*AL152,2)</f>
        <v>0</v>
      </c>
      <c r="CV152">
        <f>ROUND(Y152*Source!I130,7)</f>
        <v>0</v>
      </c>
      <c r="CW152">
        <v>0</v>
      </c>
      <c r="CX152">
        <f>ROUND(Y152*Source!I130,7)</f>
        <v>0</v>
      </c>
      <c r="CY152">
        <f>AD152</f>
        <v>793.61</v>
      </c>
      <c r="CZ152">
        <f>AH152</f>
        <v>793.61</v>
      </c>
      <c r="DA152">
        <f>AL152</f>
        <v>1</v>
      </c>
      <c r="DB152">
        <f t="shared" si="75"/>
        <v>14681.79</v>
      </c>
      <c r="DC152">
        <f t="shared" si="76"/>
        <v>0</v>
      </c>
      <c r="DD152" t="s">
        <v>0</v>
      </c>
      <c r="DE152" t="s">
        <v>0</v>
      </c>
      <c r="DF152">
        <f t="shared" si="77"/>
        <v>0</v>
      </c>
      <c r="DG152">
        <f t="shared" si="65"/>
        <v>0</v>
      </c>
      <c r="DH152">
        <f t="shared" si="63"/>
        <v>0</v>
      </c>
      <c r="DI152">
        <f t="shared" si="64"/>
        <v>0</v>
      </c>
      <c r="DJ152">
        <f>DI152</f>
        <v>0</v>
      </c>
      <c r="DK152">
        <v>1</v>
      </c>
      <c r="DL152" t="s">
        <v>0</v>
      </c>
      <c r="DM152">
        <v>0</v>
      </c>
      <c r="DN152" t="s">
        <v>0</v>
      </c>
      <c r="DO152">
        <v>0</v>
      </c>
    </row>
    <row r="153" spans="1:119" x14ac:dyDescent="0.2">
      <c r="A153">
        <f>ROW(Source!A130)</f>
        <v>130</v>
      </c>
      <c r="B153">
        <v>449016141</v>
      </c>
      <c r="C153">
        <v>449013553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970</v>
      </c>
      <c r="J153" t="s">
        <v>0</v>
      </c>
      <c r="K153" t="s">
        <v>971</v>
      </c>
      <c r="L153">
        <v>1191</v>
      </c>
      <c r="N153">
        <v>1013</v>
      </c>
      <c r="O153" t="s">
        <v>969</v>
      </c>
      <c r="P153" t="s">
        <v>969</v>
      </c>
      <c r="Q153">
        <v>1</v>
      </c>
      <c r="W153">
        <v>0</v>
      </c>
      <c r="X153">
        <v>-1417349443</v>
      </c>
      <c r="Y153">
        <f t="shared" si="74"/>
        <v>0.46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0</v>
      </c>
      <c r="AT153">
        <v>0.46</v>
      </c>
      <c r="AU153" t="s">
        <v>0</v>
      </c>
      <c r="AV153">
        <v>2</v>
      </c>
      <c r="AW153">
        <v>2</v>
      </c>
      <c r="AX153">
        <v>449013564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ROUND(Y153*Source!I130,7)</f>
        <v>0</v>
      </c>
      <c r="CY153">
        <f>AD153</f>
        <v>0</v>
      </c>
      <c r="CZ153">
        <f>AH153</f>
        <v>0</v>
      </c>
      <c r="DA153">
        <f>AL153</f>
        <v>1</v>
      </c>
      <c r="DB153">
        <f t="shared" si="75"/>
        <v>0</v>
      </c>
      <c r="DC153">
        <f t="shared" si="76"/>
        <v>0</v>
      </c>
      <c r="DD153" t="s">
        <v>0</v>
      </c>
      <c r="DE153" t="s">
        <v>0</v>
      </c>
      <c r="DF153">
        <f t="shared" si="77"/>
        <v>0</v>
      </c>
      <c r="DG153">
        <f t="shared" si="65"/>
        <v>0</v>
      </c>
      <c r="DH153">
        <f t="shared" si="63"/>
        <v>0</v>
      </c>
      <c r="DI153">
        <f t="shared" si="64"/>
        <v>0</v>
      </c>
      <c r="DJ153">
        <f>DI153</f>
        <v>0</v>
      </c>
      <c r="DK153">
        <v>0</v>
      </c>
      <c r="DL153" t="s">
        <v>0</v>
      </c>
      <c r="DM153">
        <v>0</v>
      </c>
      <c r="DN153" t="s">
        <v>0</v>
      </c>
      <c r="DO153">
        <v>0</v>
      </c>
    </row>
    <row r="154" spans="1:119" x14ac:dyDescent="0.2">
      <c r="A154">
        <f>ROW(Source!A130)</f>
        <v>130</v>
      </c>
      <c r="B154">
        <v>449016141</v>
      </c>
      <c r="C154">
        <v>449013553</v>
      </c>
      <c r="D154">
        <v>342764741</v>
      </c>
      <c r="E154">
        <v>1</v>
      </c>
      <c r="F154">
        <v>1</v>
      </c>
      <c r="G154">
        <v>1</v>
      </c>
      <c r="H154">
        <v>2</v>
      </c>
      <c r="I154" t="s">
        <v>972</v>
      </c>
      <c r="J154" t="s">
        <v>1063</v>
      </c>
      <c r="K154" t="s">
        <v>974</v>
      </c>
      <c r="L154">
        <v>1368</v>
      </c>
      <c r="N154">
        <v>1011</v>
      </c>
      <c r="O154" t="s">
        <v>975</v>
      </c>
      <c r="P154" t="s">
        <v>975</v>
      </c>
      <c r="Q154">
        <v>1</v>
      </c>
      <c r="W154">
        <v>0</v>
      </c>
      <c r="X154">
        <v>-361847540</v>
      </c>
      <c r="Y154">
        <f t="shared" si="74"/>
        <v>0.23</v>
      </c>
      <c r="AA154">
        <v>0</v>
      </c>
      <c r="AB154">
        <v>1626.29</v>
      </c>
      <c r="AC154">
        <v>1090.46</v>
      </c>
      <c r="AD154">
        <v>0</v>
      </c>
      <c r="AE154">
        <v>0</v>
      </c>
      <c r="AF154">
        <v>1626.29</v>
      </c>
      <c r="AG154">
        <v>1090.46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0</v>
      </c>
      <c r="AT154">
        <v>0.23</v>
      </c>
      <c r="AU154" t="s">
        <v>0</v>
      </c>
      <c r="AV154">
        <v>1</v>
      </c>
      <c r="AW154">
        <v>2</v>
      </c>
      <c r="AX154">
        <v>449013565</v>
      </c>
      <c r="AY154">
        <v>2</v>
      </c>
      <c r="AZ154">
        <v>98304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374.04669999999999</v>
      </c>
      <c r="BL154">
        <v>250.8058</v>
      </c>
      <c r="BM154">
        <v>0</v>
      </c>
      <c r="BN154">
        <v>0</v>
      </c>
      <c r="BO154">
        <v>0.23</v>
      </c>
      <c r="BP154">
        <v>1</v>
      </c>
      <c r="BQ154">
        <v>0</v>
      </c>
      <c r="BR154">
        <v>374.04669999999999</v>
      </c>
      <c r="BS154">
        <v>250.8058</v>
      </c>
      <c r="BT154">
        <v>0</v>
      </c>
      <c r="BU154">
        <v>0</v>
      </c>
      <c r="BV154">
        <v>0.23</v>
      </c>
      <c r="BW154">
        <v>1</v>
      </c>
      <c r="CV154">
        <v>0</v>
      </c>
      <c r="CW154">
        <f>ROUND(Y154*Source!I130*DO154,7)</f>
        <v>0</v>
      </c>
      <c r="CX154">
        <f>ROUND(Y154*Source!I130,7)</f>
        <v>0</v>
      </c>
      <c r="CY154">
        <f>AB154</f>
        <v>1626.29</v>
      </c>
      <c r="CZ154">
        <f>AF154</f>
        <v>1626.29</v>
      </c>
      <c r="DA154">
        <f>AJ154</f>
        <v>1</v>
      </c>
      <c r="DB154">
        <f t="shared" si="75"/>
        <v>374.05</v>
      </c>
      <c r="DC154">
        <f t="shared" si="76"/>
        <v>250.81</v>
      </c>
      <c r="DD154" t="s">
        <v>0</v>
      </c>
      <c r="DE154" t="s">
        <v>0</v>
      </c>
      <c r="DF154">
        <f t="shared" si="77"/>
        <v>0</v>
      </c>
      <c r="DG154">
        <f t="shared" si="65"/>
        <v>0</v>
      </c>
      <c r="DH154">
        <f t="shared" si="63"/>
        <v>0</v>
      </c>
      <c r="DI154">
        <f t="shared" si="64"/>
        <v>0</v>
      </c>
      <c r="DJ154">
        <f>DG154+DH154</f>
        <v>0</v>
      </c>
      <c r="DK154">
        <v>1</v>
      </c>
      <c r="DL154" t="s">
        <v>976</v>
      </c>
      <c r="DM154">
        <v>6</v>
      </c>
      <c r="DN154" t="s">
        <v>969</v>
      </c>
      <c r="DO154">
        <v>1</v>
      </c>
    </row>
    <row r="155" spans="1:119" x14ac:dyDescent="0.2">
      <c r="A155">
        <f>ROW(Source!A130)</f>
        <v>130</v>
      </c>
      <c r="B155">
        <v>449016141</v>
      </c>
      <c r="C155">
        <v>449013553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990</v>
      </c>
      <c r="J155" t="s">
        <v>1017</v>
      </c>
      <c r="K155" t="s">
        <v>992</v>
      </c>
      <c r="L155">
        <v>1368</v>
      </c>
      <c r="N155">
        <v>1011</v>
      </c>
      <c r="O155" t="s">
        <v>975</v>
      </c>
      <c r="P155" t="s">
        <v>975</v>
      </c>
      <c r="Q155">
        <v>1</v>
      </c>
      <c r="W155">
        <v>0</v>
      </c>
      <c r="X155">
        <v>1503848564</v>
      </c>
      <c r="Y155">
        <f t="shared" si="74"/>
        <v>0.23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0</v>
      </c>
      <c r="AT155">
        <v>0.23</v>
      </c>
      <c r="AU155" t="s">
        <v>0</v>
      </c>
      <c r="AV155">
        <v>1</v>
      </c>
      <c r="AW155">
        <v>2</v>
      </c>
      <c r="AX155">
        <v>449013566</v>
      </c>
      <c r="AY155">
        <v>2</v>
      </c>
      <c r="AZ155">
        <v>98304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147.59100000000001</v>
      </c>
      <c r="BL155">
        <v>186.71170000000001</v>
      </c>
      <c r="BM155">
        <v>0</v>
      </c>
      <c r="BN155">
        <v>0</v>
      </c>
      <c r="BO155">
        <v>0.23</v>
      </c>
      <c r="BP155">
        <v>1</v>
      </c>
      <c r="BQ155">
        <v>0</v>
      </c>
      <c r="BR155">
        <v>147.59100000000001</v>
      </c>
      <c r="BS155">
        <v>186.71170000000001</v>
      </c>
      <c r="BT155">
        <v>0</v>
      </c>
      <c r="BU155">
        <v>0</v>
      </c>
      <c r="BV155">
        <v>0.23</v>
      </c>
      <c r="BW155">
        <v>1</v>
      </c>
      <c r="CV155">
        <v>0</v>
      </c>
      <c r="CW155">
        <f>ROUND(Y155*Source!I130*DO155,7)</f>
        <v>0</v>
      </c>
      <c r="CX155">
        <f>ROUND(Y155*Source!I130,7)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75"/>
        <v>147.59</v>
      </c>
      <c r="DC155">
        <f t="shared" si="76"/>
        <v>186.71</v>
      </c>
      <c r="DD155" t="s">
        <v>0</v>
      </c>
      <c r="DE155" t="s">
        <v>0</v>
      </c>
      <c r="DF155">
        <f t="shared" si="77"/>
        <v>0</v>
      </c>
      <c r="DG155">
        <f t="shared" si="65"/>
        <v>0</v>
      </c>
      <c r="DH155">
        <f t="shared" si="63"/>
        <v>0</v>
      </c>
      <c r="DI155">
        <f t="shared" si="64"/>
        <v>0</v>
      </c>
      <c r="DJ155">
        <f>DG155+DH155</f>
        <v>0</v>
      </c>
      <c r="DK155">
        <v>1</v>
      </c>
      <c r="DL155" t="s">
        <v>983</v>
      </c>
      <c r="DM155">
        <v>4</v>
      </c>
      <c r="DN155" t="s">
        <v>969</v>
      </c>
      <c r="DO155">
        <v>1</v>
      </c>
    </row>
    <row r="156" spans="1:119" x14ac:dyDescent="0.2">
      <c r="A156">
        <f>ROW(Source!A130)</f>
        <v>130</v>
      </c>
      <c r="B156">
        <v>449016141</v>
      </c>
      <c r="C156">
        <v>449013553</v>
      </c>
      <c r="D156">
        <v>342765836</v>
      </c>
      <c r="E156">
        <v>1</v>
      </c>
      <c r="F156">
        <v>1</v>
      </c>
      <c r="G156">
        <v>1</v>
      </c>
      <c r="H156">
        <v>2</v>
      </c>
      <c r="I156" t="s">
        <v>1054</v>
      </c>
      <c r="J156" t="s">
        <v>1064</v>
      </c>
      <c r="K156" t="s">
        <v>1056</v>
      </c>
      <c r="L156">
        <v>1368</v>
      </c>
      <c r="N156">
        <v>1011</v>
      </c>
      <c r="O156" t="s">
        <v>975</v>
      </c>
      <c r="P156" t="s">
        <v>975</v>
      </c>
      <c r="Q156">
        <v>1</v>
      </c>
      <c r="W156">
        <v>0</v>
      </c>
      <c r="X156">
        <v>-572184414</v>
      </c>
      <c r="Y156">
        <f t="shared" si="74"/>
        <v>2.9</v>
      </c>
      <c r="AA156">
        <v>0</v>
      </c>
      <c r="AB156">
        <v>34.61</v>
      </c>
      <c r="AC156">
        <v>0</v>
      </c>
      <c r="AD156">
        <v>0</v>
      </c>
      <c r="AE156">
        <v>0</v>
      </c>
      <c r="AF156">
        <v>34.61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0</v>
      </c>
      <c r="AT156">
        <v>2.9</v>
      </c>
      <c r="AU156" t="s">
        <v>0</v>
      </c>
      <c r="AV156">
        <v>1</v>
      </c>
      <c r="AW156">
        <v>2</v>
      </c>
      <c r="AX156">
        <v>449013567</v>
      </c>
      <c r="AY156">
        <v>2</v>
      </c>
      <c r="AZ156">
        <v>32768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100.369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100.369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ROUND(Y156*Source!I130*DO156,7)</f>
        <v>0</v>
      </c>
      <c r="CX156">
        <f>ROUND(Y156*Source!I130,7)</f>
        <v>0</v>
      </c>
      <c r="CY156">
        <f>AB156</f>
        <v>34.61</v>
      </c>
      <c r="CZ156">
        <f>AF156</f>
        <v>34.61</v>
      </c>
      <c r="DA156">
        <f>AJ156</f>
        <v>1</v>
      </c>
      <c r="DB156">
        <f t="shared" si="75"/>
        <v>100.37</v>
      </c>
      <c r="DC156">
        <f t="shared" si="76"/>
        <v>0</v>
      </c>
      <c r="DD156" t="s">
        <v>0</v>
      </c>
      <c r="DE156" t="s">
        <v>0</v>
      </c>
      <c r="DF156">
        <f t="shared" si="77"/>
        <v>0</v>
      </c>
      <c r="DG156">
        <f t="shared" si="65"/>
        <v>0</v>
      </c>
      <c r="DH156">
        <f t="shared" si="63"/>
        <v>0</v>
      </c>
      <c r="DI156">
        <f t="shared" si="64"/>
        <v>0</v>
      </c>
      <c r="DJ156">
        <f>DG156+DH156</f>
        <v>0</v>
      </c>
      <c r="DK156">
        <v>1</v>
      </c>
      <c r="DL156" t="s">
        <v>0</v>
      </c>
      <c r="DM156">
        <v>0</v>
      </c>
      <c r="DN156" t="s">
        <v>0</v>
      </c>
      <c r="DO156">
        <v>0</v>
      </c>
    </row>
    <row r="157" spans="1:119" x14ac:dyDescent="0.2">
      <c r="A157">
        <f>ROW(Source!A130)</f>
        <v>130</v>
      </c>
      <c r="B157">
        <v>449016141</v>
      </c>
      <c r="C157">
        <v>449013553</v>
      </c>
      <c r="D157">
        <v>342716455</v>
      </c>
      <c r="E157">
        <v>1</v>
      </c>
      <c r="F157">
        <v>1</v>
      </c>
      <c r="G157">
        <v>1</v>
      </c>
      <c r="H157">
        <v>3</v>
      </c>
      <c r="I157" t="s">
        <v>1057</v>
      </c>
      <c r="J157" t="s">
        <v>1065</v>
      </c>
      <c r="K157" t="s">
        <v>1059</v>
      </c>
      <c r="L157">
        <v>1346</v>
      </c>
      <c r="N157">
        <v>1009</v>
      </c>
      <c r="O157" t="s">
        <v>43</v>
      </c>
      <c r="P157" t="s">
        <v>43</v>
      </c>
      <c r="Q157">
        <v>1</v>
      </c>
      <c r="W157">
        <v>0</v>
      </c>
      <c r="X157">
        <v>-2091133761</v>
      </c>
      <c r="Y157">
        <f t="shared" si="74"/>
        <v>1.3</v>
      </c>
      <c r="AA157">
        <v>121.39</v>
      </c>
      <c r="AB157">
        <v>0</v>
      </c>
      <c r="AC157">
        <v>0</v>
      </c>
      <c r="AD157">
        <v>0</v>
      </c>
      <c r="AE157">
        <v>155.63</v>
      </c>
      <c r="AF157">
        <v>0</v>
      </c>
      <c r="AG157">
        <v>0</v>
      </c>
      <c r="AH157">
        <v>0</v>
      </c>
      <c r="AI157">
        <v>0.78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0</v>
      </c>
      <c r="AT157">
        <v>1.3</v>
      </c>
      <c r="AU157" t="s">
        <v>0</v>
      </c>
      <c r="AV157">
        <v>0</v>
      </c>
      <c r="AW157">
        <v>2</v>
      </c>
      <c r="AX157">
        <v>449013568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202.31899999999999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202.31899999999999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ROUND(Y157*Source!I130,7)</f>
        <v>0</v>
      </c>
      <c r="CY157">
        <f>AA157</f>
        <v>121.39</v>
      </c>
      <c r="CZ157">
        <f>AE157</f>
        <v>155.63</v>
      </c>
      <c r="DA157">
        <f>AI157</f>
        <v>0.78</v>
      </c>
      <c r="DB157">
        <f t="shared" si="75"/>
        <v>202.32</v>
      </c>
      <c r="DC157">
        <f t="shared" si="76"/>
        <v>0</v>
      </c>
      <c r="DD157" t="s">
        <v>0</v>
      </c>
      <c r="DE157" t="s">
        <v>0</v>
      </c>
      <c r="DF157">
        <f>ROUND(ROUND(AE157*AI157,2)*CX157,2)</f>
        <v>0</v>
      </c>
      <c r="DG157">
        <f t="shared" si="65"/>
        <v>0</v>
      </c>
      <c r="DH157">
        <f t="shared" si="63"/>
        <v>0</v>
      </c>
      <c r="DI157">
        <f t="shared" si="64"/>
        <v>0</v>
      </c>
      <c r="DJ157">
        <f>DF157</f>
        <v>0</v>
      </c>
      <c r="DK157">
        <v>0</v>
      </c>
      <c r="DL157" t="s">
        <v>0</v>
      </c>
      <c r="DM157">
        <v>0</v>
      </c>
      <c r="DN157" t="s">
        <v>0</v>
      </c>
      <c r="DO157">
        <v>0</v>
      </c>
    </row>
    <row r="158" spans="1:119" x14ac:dyDescent="0.2">
      <c r="A158">
        <f>ROW(Source!A130)</f>
        <v>130</v>
      </c>
      <c r="B158">
        <v>449016141</v>
      </c>
      <c r="C158">
        <v>449013553</v>
      </c>
      <c r="D158">
        <v>342724130</v>
      </c>
      <c r="E158">
        <v>1</v>
      </c>
      <c r="F158">
        <v>1</v>
      </c>
      <c r="G158">
        <v>1</v>
      </c>
      <c r="H158">
        <v>3</v>
      </c>
      <c r="I158" t="s">
        <v>1066</v>
      </c>
      <c r="J158" t="s">
        <v>1067</v>
      </c>
      <c r="K158" t="s">
        <v>1068</v>
      </c>
      <c r="L158">
        <v>1348</v>
      </c>
      <c r="N158">
        <v>1009</v>
      </c>
      <c r="O158" t="s">
        <v>51</v>
      </c>
      <c r="P158" t="s">
        <v>51</v>
      </c>
      <c r="Q158">
        <v>1000</v>
      </c>
      <c r="W158">
        <v>0</v>
      </c>
      <c r="X158">
        <v>-910482073</v>
      </c>
      <c r="Y158">
        <f t="shared" si="74"/>
        <v>4.0000000000000001E-3</v>
      </c>
      <c r="AA158">
        <v>49995.77</v>
      </c>
      <c r="AB158">
        <v>0</v>
      </c>
      <c r="AC158">
        <v>0</v>
      </c>
      <c r="AD158">
        <v>0</v>
      </c>
      <c r="AE158">
        <v>49995.77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0</v>
      </c>
      <c r="AT158">
        <v>4.0000000000000001E-3</v>
      </c>
      <c r="AU158" t="s">
        <v>0</v>
      </c>
      <c r="AV158">
        <v>0</v>
      </c>
      <c r="AW158">
        <v>2</v>
      </c>
      <c r="AX158">
        <v>449013569</v>
      </c>
      <c r="AY158">
        <v>2</v>
      </c>
      <c r="AZ158">
        <v>16384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199.98308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199.98308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ROUND(Y158*Source!I130,7)</f>
        <v>0</v>
      </c>
      <c r="CY158">
        <f>AA158</f>
        <v>49995.77</v>
      </c>
      <c r="CZ158">
        <f>AE158</f>
        <v>49995.77</v>
      </c>
      <c r="DA158">
        <f>AI158</f>
        <v>1</v>
      </c>
      <c r="DB158">
        <f t="shared" si="75"/>
        <v>199.98</v>
      </c>
      <c r="DC158">
        <f t="shared" si="76"/>
        <v>0</v>
      </c>
      <c r="DD158" t="s">
        <v>0</v>
      </c>
      <c r="DE158" t="s">
        <v>0</v>
      </c>
      <c r="DF158">
        <f>ROUND(ROUND(AE158,2)*CX158,2)</f>
        <v>0</v>
      </c>
      <c r="DG158">
        <f t="shared" si="65"/>
        <v>0</v>
      </c>
      <c r="DH158">
        <f t="shared" si="63"/>
        <v>0</v>
      </c>
      <c r="DI158">
        <f t="shared" si="64"/>
        <v>0</v>
      </c>
      <c r="DJ158">
        <f>DF158</f>
        <v>0</v>
      </c>
      <c r="DK158">
        <v>1</v>
      </c>
      <c r="DL158" t="s">
        <v>0</v>
      </c>
      <c r="DM158">
        <v>0</v>
      </c>
      <c r="DN158" t="s">
        <v>0</v>
      </c>
      <c r="DO158">
        <v>0</v>
      </c>
    </row>
    <row r="159" spans="1:119" x14ac:dyDescent="0.2">
      <c r="A159">
        <f>ROW(Source!A130)</f>
        <v>130</v>
      </c>
      <c r="B159">
        <v>449016141</v>
      </c>
      <c r="C159">
        <v>449013553</v>
      </c>
      <c r="D159">
        <v>342735693</v>
      </c>
      <c r="E159">
        <v>1</v>
      </c>
      <c r="F159">
        <v>1</v>
      </c>
      <c r="G159">
        <v>1</v>
      </c>
      <c r="H159">
        <v>3</v>
      </c>
      <c r="I159" t="s">
        <v>1060</v>
      </c>
      <c r="J159" t="s">
        <v>1069</v>
      </c>
      <c r="K159" t="s">
        <v>1062</v>
      </c>
      <c r="L159">
        <v>1346</v>
      </c>
      <c r="N159">
        <v>1009</v>
      </c>
      <c r="O159" t="s">
        <v>43</v>
      </c>
      <c r="P159" t="s">
        <v>43</v>
      </c>
      <c r="Q159">
        <v>1</v>
      </c>
      <c r="W159">
        <v>0</v>
      </c>
      <c r="X159">
        <v>-279681600</v>
      </c>
      <c r="Y159">
        <f t="shared" si="74"/>
        <v>2.2999999999999998</v>
      </c>
      <c r="AA159">
        <v>1139.45</v>
      </c>
      <c r="AB159">
        <v>0</v>
      </c>
      <c r="AC159">
        <v>0</v>
      </c>
      <c r="AD159">
        <v>0</v>
      </c>
      <c r="AE159">
        <v>911.56</v>
      </c>
      <c r="AF159">
        <v>0</v>
      </c>
      <c r="AG159">
        <v>0</v>
      </c>
      <c r="AH159">
        <v>0</v>
      </c>
      <c r="AI159">
        <v>1.25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0</v>
      </c>
      <c r="AT159">
        <v>2.2999999999999998</v>
      </c>
      <c r="AU159" t="s">
        <v>0</v>
      </c>
      <c r="AV159">
        <v>0</v>
      </c>
      <c r="AW159">
        <v>2</v>
      </c>
      <c r="AX159">
        <v>449013570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2096.5880000000002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2096.5880000000002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ROUND(Y159*Source!I130,7)</f>
        <v>0</v>
      </c>
      <c r="CY159">
        <f>AA159</f>
        <v>1139.45</v>
      </c>
      <c r="CZ159">
        <f>AE159</f>
        <v>911.56</v>
      </c>
      <c r="DA159">
        <f>AI159</f>
        <v>1.25</v>
      </c>
      <c r="DB159">
        <f t="shared" si="75"/>
        <v>2096.59</v>
      </c>
      <c r="DC159">
        <f t="shared" si="76"/>
        <v>0</v>
      </c>
      <c r="DD159" t="s">
        <v>0</v>
      </c>
      <c r="DE159" t="s">
        <v>0</v>
      </c>
      <c r="DF159">
        <f>ROUND(ROUND(AE159*AI159,2)*CX159,2)</f>
        <v>0</v>
      </c>
      <c r="DG159">
        <f t="shared" si="65"/>
        <v>0</v>
      </c>
      <c r="DH159">
        <f t="shared" si="63"/>
        <v>0</v>
      </c>
      <c r="DI159">
        <f t="shared" si="64"/>
        <v>0</v>
      </c>
      <c r="DJ159">
        <f>DF159</f>
        <v>0</v>
      </c>
      <c r="DK159">
        <v>0</v>
      </c>
      <c r="DL159" t="s">
        <v>0</v>
      </c>
      <c r="DM159">
        <v>0</v>
      </c>
      <c r="DN159" t="s">
        <v>0</v>
      </c>
      <c r="DO159">
        <v>0</v>
      </c>
    </row>
    <row r="160" spans="1:119" x14ac:dyDescent="0.2">
      <c r="A160">
        <f>ROW(Source!A130)</f>
        <v>130</v>
      </c>
      <c r="B160">
        <v>449016141</v>
      </c>
      <c r="C160">
        <v>449013553</v>
      </c>
      <c r="D160">
        <v>342646017</v>
      </c>
      <c r="E160">
        <v>113</v>
      </c>
      <c r="F160">
        <v>1</v>
      </c>
      <c r="G160">
        <v>1</v>
      </c>
      <c r="H160">
        <v>3</v>
      </c>
      <c r="I160" t="s">
        <v>109</v>
      </c>
      <c r="J160" t="s">
        <v>0</v>
      </c>
      <c r="K160" t="s">
        <v>110</v>
      </c>
      <c r="L160">
        <v>3277935</v>
      </c>
      <c r="N160">
        <v>1013</v>
      </c>
      <c r="O160" t="s">
        <v>111</v>
      </c>
      <c r="P160" t="s">
        <v>111</v>
      </c>
      <c r="Q160">
        <v>1</v>
      </c>
      <c r="W160">
        <v>0</v>
      </c>
      <c r="X160">
        <v>274903907</v>
      </c>
      <c r="Y160">
        <f t="shared" si="74"/>
        <v>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0</v>
      </c>
      <c r="AT160">
        <v>2</v>
      </c>
      <c r="AU160" t="s">
        <v>0</v>
      </c>
      <c r="AV160">
        <v>0</v>
      </c>
      <c r="AW160">
        <v>2</v>
      </c>
      <c r="AX160">
        <v>449013571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ROUND(Y160*Source!I130,7)</f>
        <v>0</v>
      </c>
      <c r="CY160">
        <f>AA160</f>
        <v>0</v>
      </c>
      <c r="CZ160">
        <f>AE160</f>
        <v>0</v>
      </c>
      <c r="DA160">
        <f>AI160</f>
        <v>1</v>
      </c>
      <c r="DB160">
        <f t="shared" si="75"/>
        <v>0</v>
      </c>
      <c r="DC160">
        <f t="shared" si="76"/>
        <v>0</v>
      </c>
      <c r="DD160" t="s">
        <v>0</v>
      </c>
      <c r="DE160" t="s">
        <v>0</v>
      </c>
      <c r="DF160">
        <f t="shared" ref="DF160:DF165" si="78">ROUND(ROUND(AE160,2)*CX160,2)</f>
        <v>0</v>
      </c>
      <c r="DG160">
        <f t="shared" si="65"/>
        <v>0</v>
      </c>
      <c r="DH160">
        <f t="shared" si="63"/>
        <v>0</v>
      </c>
      <c r="DI160">
        <f t="shared" si="64"/>
        <v>0</v>
      </c>
      <c r="DJ160">
        <f>DF160</f>
        <v>0</v>
      </c>
      <c r="DK160">
        <v>0</v>
      </c>
      <c r="DL160" t="s">
        <v>0</v>
      </c>
      <c r="DM160">
        <v>0</v>
      </c>
      <c r="DN160" t="s">
        <v>0</v>
      </c>
      <c r="DO160">
        <v>0</v>
      </c>
    </row>
    <row r="161" spans="1:119" x14ac:dyDescent="0.2">
      <c r="A161">
        <f>ROW(Source!A134)</f>
        <v>134</v>
      </c>
      <c r="B161">
        <v>449016141</v>
      </c>
      <c r="C161">
        <v>449013575</v>
      </c>
      <c r="D161">
        <v>417090720</v>
      </c>
      <c r="E161">
        <v>117</v>
      </c>
      <c r="F161">
        <v>1</v>
      </c>
      <c r="G161">
        <v>1</v>
      </c>
      <c r="H161">
        <v>1</v>
      </c>
      <c r="I161" t="s">
        <v>1052</v>
      </c>
      <c r="J161" t="s">
        <v>0</v>
      </c>
      <c r="K161" t="s">
        <v>1053</v>
      </c>
      <c r="L161">
        <v>1191</v>
      </c>
      <c r="N161">
        <v>1013</v>
      </c>
      <c r="O161" t="s">
        <v>969</v>
      </c>
      <c r="P161" t="s">
        <v>969</v>
      </c>
      <c r="Q161">
        <v>1</v>
      </c>
      <c r="W161">
        <v>0</v>
      </c>
      <c r="X161">
        <v>44848675</v>
      </c>
      <c r="Y161">
        <f>(AT161*ROUND((0.2+1),7))</f>
        <v>22.2</v>
      </c>
      <c r="AA161">
        <v>0</v>
      </c>
      <c r="AB161">
        <v>0</v>
      </c>
      <c r="AC161">
        <v>0</v>
      </c>
      <c r="AD161">
        <v>793.61</v>
      </c>
      <c r="AE161">
        <v>0</v>
      </c>
      <c r="AF161">
        <v>0</v>
      </c>
      <c r="AG161">
        <v>0</v>
      </c>
      <c r="AH161">
        <v>793.61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0</v>
      </c>
      <c r="AT161">
        <v>18.5</v>
      </c>
      <c r="AU161" t="s">
        <v>21</v>
      </c>
      <c r="AV161">
        <v>1</v>
      </c>
      <c r="AW161">
        <v>2</v>
      </c>
      <c r="AX161">
        <v>449115604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14681.785</v>
      </c>
      <c r="BN161">
        <v>18.5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17618.142</v>
      </c>
      <c r="BU161">
        <v>22.2</v>
      </c>
      <c r="BV161">
        <v>0</v>
      </c>
      <c r="BW161">
        <v>1</v>
      </c>
      <c r="CU161">
        <f>ROUND(AT161*Source!I134*AH161*AL161,2)</f>
        <v>1321.36</v>
      </c>
      <c r="CV161">
        <f>ROUND(Y161*Source!I134,7)</f>
        <v>1.998</v>
      </c>
      <c r="CW161">
        <v>0</v>
      </c>
      <c r="CX161">
        <f>ROUND(Y161*Source!I134,7)</f>
        <v>1.998</v>
      </c>
      <c r="CY161">
        <f>AD161</f>
        <v>793.61</v>
      </c>
      <c r="CZ161">
        <f>AH161</f>
        <v>793.61</v>
      </c>
      <c r="DA161">
        <f>AL161</f>
        <v>1</v>
      </c>
      <c r="DB161">
        <f>ROUND((ROUND(AT161*CZ161,2)*ROUND((0.2+1),7)),6)</f>
        <v>17618.148000000001</v>
      </c>
      <c r="DC161">
        <f>ROUND((ROUND(AT161*AG161,2)*ROUND((0.2+1),7)),6)</f>
        <v>0</v>
      </c>
      <c r="DD161" t="s">
        <v>0</v>
      </c>
      <c r="DE161" t="s">
        <v>0</v>
      </c>
      <c r="DF161">
        <f t="shared" si="78"/>
        <v>0</v>
      </c>
      <c r="DG161">
        <f t="shared" si="65"/>
        <v>0</v>
      </c>
      <c r="DH161">
        <f t="shared" si="63"/>
        <v>0</v>
      </c>
      <c r="DI161">
        <f t="shared" si="64"/>
        <v>1585.63</v>
      </c>
      <c r="DJ161">
        <f>DI161</f>
        <v>1585.63</v>
      </c>
      <c r="DK161">
        <v>1</v>
      </c>
      <c r="DL161" t="s">
        <v>0</v>
      </c>
      <c r="DM161">
        <v>0</v>
      </c>
      <c r="DN161" t="s">
        <v>0</v>
      </c>
      <c r="DO161">
        <v>0</v>
      </c>
    </row>
    <row r="162" spans="1:119" x14ac:dyDescent="0.2">
      <c r="A162">
        <f>ROW(Source!A134)</f>
        <v>134</v>
      </c>
      <c r="B162">
        <v>449016141</v>
      </c>
      <c r="C162">
        <v>449013575</v>
      </c>
      <c r="D162">
        <v>417090896</v>
      </c>
      <c r="E162">
        <v>117</v>
      </c>
      <c r="F162">
        <v>1</v>
      </c>
      <c r="G162">
        <v>1</v>
      </c>
      <c r="H162">
        <v>1</v>
      </c>
      <c r="I162" t="s">
        <v>970</v>
      </c>
      <c r="J162" t="s">
        <v>0</v>
      </c>
      <c r="K162" t="s">
        <v>971</v>
      </c>
      <c r="L162">
        <v>1191</v>
      </c>
      <c r="N162">
        <v>1013</v>
      </c>
      <c r="O162" t="s">
        <v>969</v>
      </c>
      <c r="P162" t="s">
        <v>969</v>
      </c>
      <c r="Q162">
        <v>1</v>
      </c>
      <c r="W162">
        <v>0</v>
      </c>
      <c r="X162">
        <v>-1417349443</v>
      </c>
      <c r="Y162">
        <f>(AT162*ROUND((0.2+1),7))</f>
        <v>0.40799999999999997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0</v>
      </c>
      <c r="AT162">
        <v>0.34</v>
      </c>
      <c r="AU162" t="s">
        <v>21</v>
      </c>
      <c r="AV162">
        <v>2</v>
      </c>
      <c r="AW162">
        <v>2</v>
      </c>
      <c r="AX162">
        <v>449115605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ROUND(Y162*Source!I134,7)</f>
        <v>3.6720000000000003E-2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ROUND((ROUND(AT162*CZ162,2)*ROUND((0.2+1),7)),6)</f>
        <v>0</v>
      </c>
      <c r="DC162">
        <f>ROUND((ROUND(AT162*AG162,2)*ROUND((0.2+1),7)),6)</f>
        <v>0</v>
      </c>
      <c r="DD162" t="s">
        <v>0</v>
      </c>
      <c r="DE162" t="s">
        <v>0</v>
      </c>
      <c r="DF162">
        <f t="shared" si="78"/>
        <v>0</v>
      </c>
      <c r="DG162">
        <f t="shared" si="65"/>
        <v>0</v>
      </c>
      <c r="DH162">
        <f t="shared" si="63"/>
        <v>0</v>
      </c>
      <c r="DI162">
        <f t="shared" si="64"/>
        <v>0</v>
      </c>
      <c r="DJ162">
        <f>DI162</f>
        <v>0</v>
      </c>
      <c r="DK162">
        <v>0</v>
      </c>
      <c r="DL162" t="s">
        <v>0</v>
      </c>
      <c r="DM162">
        <v>0</v>
      </c>
      <c r="DN162" t="s">
        <v>0</v>
      </c>
      <c r="DO162">
        <v>0</v>
      </c>
    </row>
    <row r="163" spans="1:119" x14ac:dyDescent="0.2">
      <c r="A163">
        <f>ROW(Source!A134)</f>
        <v>134</v>
      </c>
      <c r="B163">
        <v>449016141</v>
      </c>
      <c r="C163">
        <v>449013575</v>
      </c>
      <c r="D163">
        <v>417097392</v>
      </c>
      <c r="E163">
        <v>1</v>
      </c>
      <c r="F163">
        <v>1</v>
      </c>
      <c r="G163">
        <v>1</v>
      </c>
      <c r="H163">
        <v>2</v>
      </c>
      <c r="I163" t="s">
        <v>972</v>
      </c>
      <c r="J163" t="s">
        <v>973</v>
      </c>
      <c r="K163" t="s">
        <v>974</v>
      </c>
      <c r="L163">
        <v>1368</v>
      </c>
      <c r="N163">
        <v>1011</v>
      </c>
      <c r="O163" t="s">
        <v>975</v>
      </c>
      <c r="P163" t="s">
        <v>975</v>
      </c>
      <c r="Q163">
        <v>1</v>
      </c>
      <c r="W163">
        <v>0</v>
      </c>
      <c r="X163">
        <v>639918019</v>
      </c>
      <c r="Y163">
        <f>(AT163*ROUND((0.2+1),7))</f>
        <v>0.20399999999999999</v>
      </c>
      <c r="AA163">
        <v>0</v>
      </c>
      <c r="AB163">
        <v>1626.29</v>
      </c>
      <c r="AC163">
        <v>1090.46</v>
      </c>
      <c r="AD163">
        <v>0</v>
      </c>
      <c r="AE163">
        <v>0</v>
      </c>
      <c r="AF163">
        <v>1626.29</v>
      </c>
      <c r="AG163">
        <v>1090.46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0</v>
      </c>
      <c r="AT163">
        <v>0.17</v>
      </c>
      <c r="AU163" t="s">
        <v>21</v>
      </c>
      <c r="AV163">
        <v>1</v>
      </c>
      <c r="AW163">
        <v>2</v>
      </c>
      <c r="AX163">
        <v>449115606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276.46929999999998</v>
      </c>
      <c r="BL163">
        <v>185.37819999999999</v>
      </c>
      <c r="BM163">
        <v>0</v>
      </c>
      <c r="BN163">
        <v>0</v>
      </c>
      <c r="BO163">
        <v>0.17</v>
      </c>
      <c r="BP163">
        <v>1</v>
      </c>
      <c r="BQ163">
        <v>0</v>
      </c>
      <c r="BR163">
        <v>331.76316000000003</v>
      </c>
      <c r="BS163">
        <v>222.45384000000001</v>
      </c>
      <c r="BT163">
        <v>0</v>
      </c>
      <c r="BU163">
        <v>0</v>
      </c>
      <c r="BV163">
        <v>0.20399999999999999</v>
      </c>
      <c r="BW163">
        <v>1</v>
      </c>
      <c r="CV163">
        <v>0</v>
      </c>
      <c r="CW163">
        <f>ROUND(Y163*Source!I134*DO163,7)</f>
        <v>1.8360000000000001E-2</v>
      </c>
      <c r="CX163">
        <f>ROUND(Y163*Source!I134,7)</f>
        <v>1.8360000000000001E-2</v>
      </c>
      <c r="CY163">
        <f>AB163</f>
        <v>1626.29</v>
      </c>
      <c r="CZ163">
        <f>AF163</f>
        <v>1626.29</v>
      </c>
      <c r="DA163">
        <f>AJ163</f>
        <v>1</v>
      </c>
      <c r="DB163">
        <f>ROUND((ROUND(AT163*CZ163,2)*ROUND((0.2+1),7)),6)</f>
        <v>331.76400000000001</v>
      </c>
      <c r="DC163">
        <f>ROUND((ROUND(AT163*AG163,2)*ROUND((0.2+1),7)),6)</f>
        <v>222.45599999999999</v>
      </c>
      <c r="DD163" t="s">
        <v>0</v>
      </c>
      <c r="DE163" t="s">
        <v>0</v>
      </c>
      <c r="DF163">
        <f t="shared" si="78"/>
        <v>0</v>
      </c>
      <c r="DG163">
        <f t="shared" ref="DG163:DG183" si="79">ROUND(ROUND(AF163,2)*CX163,2)</f>
        <v>29.86</v>
      </c>
      <c r="DH163">
        <f t="shared" si="63"/>
        <v>20.02</v>
      </c>
      <c r="DI163">
        <f t="shared" si="64"/>
        <v>0</v>
      </c>
      <c r="DJ163">
        <f>DG163+DH163</f>
        <v>49.88</v>
      </c>
      <c r="DK163">
        <v>1</v>
      </c>
      <c r="DL163" t="s">
        <v>976</v>
      </c>
      <c r="DM163">
        <v>6</v>
      </c>
      <c r="DN163" t="s">
        <v>969</v>
      </c>
      <c r="DO163">
        <v>1</v>
      </c>
    </row>
    <row r="164" spans="1:119" x14ac:dyDescent="0.2">
      <c r="A164">
        <f>ROW(Source!A134)</f>
        <v>134</v>
      </c>
      <c r="B164">
        <v>449016141</v>
      </c>
      <c r="C164">
        <v>449013575</v>
      </c>
      <c r="D164">
        <v>417098287</v>
      </c>
      <c r="E164">
        <v>1</v>
      </c>
      <c r="F164">
        <v>1</v>
      </c>
      <c r="G164">
        <v>1</v>
      </c>
      <c r="H164">
        <v>2</v>
      </c>
      <c r="I164" t="s">
        <v>990</v>
      </c>
      <c r="J164" t="s">
        <v>991</v>
      </c>
      <c r="K164" t="s">
        <v>992</v>
      </c>
      <c r="L164">
        <v>1368</v>
      </c>
      <c r="N164">
        <v>1011</v>
      </c>
      <c r="O164" t="s">
        <v>975</v>
      </c>
      <c r="P164" t="s">
        <v>975</v>
      </c>
      <c r="Q164">
        <v>1</v>
      </c>
      <c r="W164">
        <v>0</v>
      </c>
      <c r="X164">
        <v>-849950259</v>
      </c>
      <c r="Y164">
        <f>(AT164*ROUND((0.2+1),7))</f>
        <v>0.20399999999999999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0</v>
      </c>
      <c r="AT164">
        <v>0.17</v>
      </c>
      <c r="AU164" t="s">
        <v>21</v>
      </c>
      <c r="AV164">
        <v>1</v>
      </c>
      <c r="AW164">
        <v>2</v>
      </c>
      <c r="AX164">
        <v>449115607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109.089</v>
      </c>
      <c r="BL164">
        <v>138.0043</v>
      </c>
      <c r="BM164">
        <v>0</v>
      </c>
      <c r="BN164">
        <v>0</v>
      </c>
      <c r="BO164">
        <v>0.17</v>
      </c>
      <c r="BP164">
        <v>1</v>
      </c>
      <c r="BQ164">
        <v>0</v>
      </c>
      <c r="BR164">
        <v>130.9068</v>
      </c>
      <c r="BS164">
        <v>165.60516000000001</v>
      </c>
      <c r="BT164">
        <v>0</v>
      </c>
      <c r="BU164">
        <v>0</v>
      </c>
      <c r="BV164">
        <v>0.20399999999999999</v>
      </c>
      <c r="BW164">
        <v>1</v>
      </c>
      <c r="CV164">
        <v>0</v>
      </c>
      <c r="CW164">
        <f>ROUND(Y164*Source!I134*DO164,7)</f>
        <v>1.8360000000000001E-2</v>
      </c>
      <c r="CX164">
        <f>ROUND(Y164*Source!I134,7)</f>
        <v>1.8360000000000001E-2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>ROUND((ROUND(AT164*CZ164,2)*ROUND((0.2+1),7)),6)</f>
        <v>130.90799999999999</v>
      </c>
      <c r="DC164">
        <f>ROUND((ROUND(AT164*AG164,2)*ROUND((0.2+1),7)),6)</f>
        <v>165.6</v>
      </c>
      <c r="DD164" t="s">
        <v>0</v>
      </c>
      <c r="DE164" t="s">
        <v>0</v>
      </c>
      <c r="DF164">
        <f t="shared" si="78"/>
        <v>0</v>
      </c>
      <c r="DG164">
        <f t="shared" si="79"/>
        <v>11.78</v>
      </c>
      <c r="DH164">
        <f t="shared" si="63"/>
        <v>14.9</v>
      </c>
      <c r="DI164">
        <f t="shared" si="64"/>
        <v>0</v>
      </c>
      <c r="DJ164">
        <f>DG164+DH164</f>
        <v>26.68</v>
      </c>
      <c r="DK164">
        <v>1</v>
      </c>
      <c r="DL164" t="s">
        <v>983</v>
      </c>
      <c r="DM164">
        <v>4</v>
      </c>
      <c r="DN164" t="s">
        <v>969</v>
      </c>
      <c r="DO164">
        <v>1</v>
      </c>
    </row>
    <row r="165" spans="1:119" x14ac:dyDescent="0.2">
      <c r="A165">
        <f>ROW(Source!A134)</f>
        <v>134</v>
      </c>
      <c r="B165">
        <v>449016141</v>
      </c>
      <c r="C165">
        <v>449013575</v>
      </c>
      <c r="D165">
        <v>417098483</v>
      </c>
      <c r="E165">
        <v>1</v>
      </c>
      <c r="F165">
        <v>1</v>
      </c>
      <c r="G165">
        <v>1</v>
      </c>
      <c r="H165">
        <v>2</v>
      </c>
      <c r="I165" t="s">
        <v>1054</v>
      </c>
      <c r="J165" t="s">
        <v>1055</v>
      </c>
      <c r="K165" t="s">
        <v>1056</v>
      </c>
      <c r="L165">
        <v>1368</v>
      </c>
      <c r="N165">
        <v>1011</v>
      </c>
      <c r="O165" t="s">
        <v>975</v>
      </c>
      <c r="P165" t="s">
        <v>975</v>
      </c>
      <c r="Q165">
        <v>1</v>
      </c>
      <c r="W165">
        <v>0</v>
      </c>
      <c r="X165">
        <v>303316554</v>
      </c>
      <c r="Y165">
        <f>(AT165*ROUND((0.2+1),7))</f>
        <v>3.48</v>
      </c>
      <c r="AA165">
        <v>0</v>
      </c>
      <c r="AB165">
        <v>34.61</v>
      </c>
      <c r="AC165">
        <v>0</v>
      </c>
      <c r="AD165">
        <v>0</v>
      </c>
      <c r="AE165">
        <v>0</v>
      </c>
      <c r="AF165">
        <v>34.61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0</v>
      </c>
      <c r="AT165">
        <v>2.9</v>
      </c>
      <c r="AU165" t="s">
        <v>21</v>
      </c>
      <c r="AV165">
        <v>1</v>
      </c>
      <c r="AW165">
        <v>2</v>
      </c>
      <c r="AX165">
        <v>449115608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100.369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120.44280000000001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f>ROUND(Y165*Source!I134*DO165,7)</f>
        <v>0</v>
      </c>
      <c r="CX165">
        <f>ROUND(Y165*Source!I134,7)</f>
        <v>0.31319999999999998</v>
      </c>
      <c r="CY165">
        <f>AB165</f>
        <v>34.61</v>
      </c>
      <c r="CZ165">
        <f>AF165</f>
        <v>34.61</v>
      </c>
      <c r="DA165">
        <f>AJ165</f>
        <v>1</v>
      </c>
      <c r="DB165">
        <f>ROUND((ROUND(AT165*CZ165,2)*ROUND((0.2+1),7)),6)</f>
        <v>120.444</v>
      </c>
      <c r="DC165">
        <f>ROUND((ROUND(AT165*AG165,2)*ROUND((0.2+1),7)),6)</f>
        <v>0</v>
      </c>
      <c r="DD165" t="s">
        <v>0</v>
      </c>
      <c r="DE165" t="s">
        <v>0</v>
      </c>
      <c r="DF165">
        <f t="shared" si="78"/>
        <v>0</v>
      </c>
      <c r="DG165">
        <f t="shared" si="79"/>
        <v>10.84</v>
      </c>
      <c r="DH165">
        <f t="shared" si="63"/>
        <v>0</v>
      </c>
      <c r="DI165">
        <f t="shared" si="64"/>
        <v>0</v>
      </c>
      <c r="DJ165">
        <f>DG165+DH165</f>
        <v>10.84</v>
      </c>
      <c r="DK165">
        <v>1</v>
      </c>
      <c r="DL165" t="s">
        <v>0</v>
      </c>
      <c r="DM165">
        <v>0</v>
      </c>
      <c r="DN165" t="s">
        <v>0</v>
      </c>
      <c r="DO165">
        <v>0</v>
      </c>
    </row>
    <row r="166" spans="1:119" x14ac:dyDescent="0.2">
      <c r="A166">
        <f>ROW(Source!A134)</f>
        <v>134</v>
      </c>
      <c r="B166">
        <v>449016141</v>
      </c>
      <c r="C166">
        <v>449013575</v>
      </c>
      <c r="D166">
        <v>417165805</v>
      </c>
      <c r="E166">
        <v>1</v>
      </c>
      <c r="F166">
        <v>1</v>
      </c>
      <c r="G166">
        <v>1</v>
      </c>
      <c r="H166">
        <v>3</v>
      </c>
      <c r="I166" t="s">
        <v>1057</v>
      </c>
      <c r="J166" t="s">
        <v>1058</v>
      </c>
      <c r="K166" t="s">
        <v>1059</v>
      </c>
      <c r="L166">
        <v>1346</v>
      </c>
      <c r="N166">
        <v>1009</v>
      </c>
      <c r="O166" t="s">
        <v>43</v>
      </c>
      <c r="P166" t="s">
        <v>43</v>
      </c>
      <c r="Q166">
        <v>1</v>
      </c>
      <c r="W166">
        <v>0</v>
      </c>
      <c r="X166">
        <v>-163259778</v>
      </c>
      <c r="Y166">
        <f t="shared" ref="Y166:Y185" si="80">AT166</f>
        <v>0.9</v>
      </c>
      <c r="AA166">
        <v>121.39</v>
      </c>
      <c r="AB166">
        <v>0</v>
      </c>
      <c r="AC166">
        <v>0</v>
      </c>
      <c r="AD166">
        <v>0</v>
      </c>
      <c r="AE166">
        <v>155.63</v>
      </c>
      <c r="AF166">
        <v>0</v>
      </c>
      <c r="AG166">
        <v>0</v>
      </c>
      <c r="AH166">
        <v>0</v>
      </c>
      <c r="AI166">
        <v>0.78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0</v>
      </c>
      <c r="AT166">
        <v>0.9</v>
      </c>
      <c r="AU166" t="s">
        <v>0</v>
      </c>
      <c r="AV166">
        <v>0</v>
      </c>
      <c r="AW166">
        <v>2</v>
      </c>
      <c r="AX166">
        <v>449115609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140.06700000000001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140.06700000000001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ROUND(Y166*Source!I134,7)</f>
        <v>8.1000000000000003E-2</v>
      </c>
      <c r="CY166">
        <f>AA166</f>
        <v>121.39</v>
      </c>
      <c r="CZ166">
        <f>AE166</f>
        <v>155.63</v>
      </c>
      <c r="DA166">
        <f>AI166</f>
        <v>0.78</v>
      </c>
      <c r="DB166">
        <f t="shared" ref="DB166:DB185" si="81">ROUND(ROUND(AT166*CZ166,2),6)</f>
        <v>140.07</v>
      </c>
      <c r="DC166">
        <f t="shared" ref="DC166:DC185" si="82">ROUND(ROUND(AT166*AG166,2),6)</f>
        <v>0</v>
      </c>
      <c r="DD166" t="s">
        <v>0</v>
      </c>
      <c r="DE166" t="s">
        <v>0</v>
      </c>
      <c r="DF166">
        <f>ROUND(ROUND(AE166*AI166,2)*CX166,2)</f>
        <v>9.83</v>
      </c>
      <c r="DG166">
        <f t="shared" si="79"/>
        <v>0</v>
      </c>
      <c r="DH166">
        <f t="shared" si="63"/>
        <v>0</v>
      </c>
      <c r="DI166">
        <f t="shared" si="64"/>
        <v>0</v>
      </c>
      <c r="DJ166">
        <f>DF166</f>
        <v>9.83</v>
      </c>
      <c r="DK166">
        <v>0</v>
      </c>
      <c r="DL166" t="s">
        <v>0</v>
      </c>
      <c r="DM166">
        <v>0</v>
      </c>
      <c r="DN166" t="s">
        <v>0</v>
      </c>
      <c r="DO166">
        <v>0</v>
      </c>
    </row>
    <row r="167" spans="1:119" x14ac:dyDescent="0.2">
      <c r="A167">
        <f>ROW(Source!A134)</f>
        <v>134</v>
      </c>
      <c r="B167">
        <v>449016141</v>
      </c>
      <c r="C167">
        <v>449013575</v>
      </c>
      <c r="D167">
        <v>417173884</v>
      </c>
      <c r="E167">
        <v>1</v>
      </c>
      <c r="F167">
        <v>1</v>
      </c>
      <c r="G167">
        <v>1</v>
      </c>
      <c r="H167">
        <v>3</v>
      </c>
      <c r="I167" t="s">
        <v>1066</v>
      </c>
      <c r="J167" t="s">
        <v>1070</v>
      </c>
      <c r="K167" t="s">
        <v>1068</v>
      </c>
      <c r="L167">
        <v>1348</v>
      </c>
      <c r="N167">
        <v>1009</v>
      </c>
      <c r="O167" t="s">
        <v>51</v>
      </c>
      <c r="P167" t="s">
        <v>51</v>
      </c>
      <c r="Q167">
        <v>1000</v>
      </c>
      <c r="W167">
        <v>0</v>
      </c>
      <c r="X167">
        <v>-1417638397</v>
      </c>
      <c r="Y167">
        <f t="shared" si="80"/>
        <v>4.0000000000000001E-3</v>
      </c>
      <c r="AA167">
        <v>49995.77</v>
      </c>
      <c r="AB167">
        <v>0</v>
      </c>
      <c r="AC167">
        <v>0</v>
      </c>
      <c r="AD167">
        <v>0</v>
      </c>
      <c r="AE167">
        <v>49995.77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0</v>
      </c>
      <c r="AT167">
        <v>4.0000000000000001E-3</v>
      </c>
      <c r="AU167" t="s">
        <v>0</v>
      </c>
      <c r="AV167">
        <v>0</v>
      </c>
      <c r="AW167">
        <v>2</v>
      </c>
      <c r="AX167">
        <v>449115610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199.98308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199.98308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ROUND(Y167*Source!I134,7)</f>
        <v>3.6000000000000002E-4</v>
      </c>
      <c r="CY167">
        <f>AA167</f>
        <v>49995.77</v>
      </c>
      <c r="CZ167">
        <f>AE167</f>
        <v>49995.77</v>
      </c>
      <c r="DA167">
        <f>AI167</f>
        <v>1</v>
      </c>
      <c r="DB167">
        <f t="shared" si="81"/>
        <v>199.98</v>
      </c>
      <c r="DC167">
        <f t="shared" si="82"/>
        <v>0</v>
      </c>
      <c r="DD167" t="s">
        <v>0</v>
      </c>
      <c r="DE167" t="s">
        <v>0</v>
      </c>
      <c r="DF167">
        <f>ROUND(ROUND(AE167,2)*CX167,2)</f>
        <v>18</v>
      </c>
      <c r="DG167">
        <f t="shared" si="79"/>
        <v>0</v>
      </c>
      <c r="DH167">
        <f t="shared" si="63"/>
        <v>0</v>
      </c>
      <c r="DI167">
        <f t="shared" si="64"/>
        <v>0</v>
      </c>
      <c r="DJ167">
        <f>DF167</f>
        <v>18</v>
      </c>
      <c r="DK167">
        <v>1</v>
      </c>
      <c r="DL167" t="s">
        <v>0</v>
      </c>
      <c r="DM167">
        <v>0</v>
      </c>
      <c r="DN167" t="s">
        <v>0</v>
      </c>
      <c r="DO167">
        <v>0</v>
      </c>
    </row>
    <row r="168" spans="1:119" x14ac:dyDescent="0.2">
      <c r="A168">
        <f>ROW(Source!A134)</f>
        <v>134</v>
      </c>
      <c r="B168">
        <v>449016141</v>
      </c>
      <c r="C168">
        <v>449013575</v>
      </c>
      <c r="D168">
        <v>417183695</v>
      </c>
      <c r="E168">
        <v>1</v>
      </c>
      <c r="F168">
        <v>1</v>
      </c>
      <c r="G168">
        <v>1</v>
      </c>
      <c r="H168">
        <v>3</v>
      </c>
      <c r="I168" t="s">
        <v>1060</v>
      </c>
      <c r="J168" t="s">
        <v>1061</v>
      </c>
      <c r="K168" t="s">
        <v>1062</v>
      </c>
      <c r="L168">
        <v>1346</v>
      </c>
      <c r="N168">
        <v>1009</v>
      </c>
      <c r="O168" t="s">
        <v>43</v>
      </c>
      <c r="P168" t="s">
        <v>43</v>
      </c>
      <c r="Q168">
        <v>1</v>
      </c>
      <c r="W168">
        <v>0</v>
      </c>
      <c r="X168">
        <v>72056734</v>
      </c>
      <c r="Y168">
        <f t="shared" si="80"/>
        <v>2.4</v>
      </c>
      <c r="AA168">
        <v>1139.45</v>
      </c>
      <c r="AB168">
        <v>0</v>
      </c>
      <c r="AC168">
        <v>0</v>
      </c>
      <c r="AD168">
        <v>0</v>
      </c>
      <c r="AE168">
        <v>911.56</v>
      </c>
      <c r="AF168">
        <v>0</v>
      </c>
      <c r="AG168">
        <v>0</v>
      </c>
      <c r="AH168">
        <v>0</v>
      </c>
      <c r="AI168">
        <v>1.25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0</v>
      </c>
      <c r="AT168">
        <v>2.4</v>
      </c>
      <c r="AU168" t="s">
        <v>0</v>
      </c>
      <c r="AV168">
        <v>0</v>
      </c>
      <c r="AW168">
        <v>2</v>
      </c>
      <c r="AX168">
        <v>449115611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2187.7440000000001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2187.7440000000001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ROUND(Y168*Source!I134,7)</f>
        <v>0.216</v>
      </c>
      <c r="CY168">
        <f>AA168</f>
        <v>1139.45</v>
      </c>
      <c r="CZ168">
        <f>AE168</f>
        <v>911.56</v>
      </c>
      <c r="DA168">
        <f>AI168</f>
        <v>1.25</v>
      </c>
      <c r="DB168">
        <f t="shared" si="81"/>
        <v>2187.7399999999998</v>
      </c>
      <c r="DC168">
        <f t="shared" si="82"/>
        <v>0</v>
      </c>
      <c r="DD168" t="s">
        <v>0</v>
      </c>
      <c r="DE168" t="s">
        <v>0</v>
      </c>
      <c r="DF168">
        <f>ROUND(ROUND(AE168*AI168,2)*CX168,2)</f>
        <v>246.12</v>
      </c>
      <c r="DG168">
        <f t="shared" si="79"/>
        <v>0</v>
      </c>
      <c r="DH168">
        <f t="shared" si="63"/>
        <v>0</v>
      </c>
      <c r="DI168">
        <f t="shared" si="64"/>
        <v>0</v>
      </c>
      <c r="DJ168">
        <f>DF168</f>
        <v>246.12</v>
      </c>
      <c r="DK168">
        <v>0</v>
      </c>
      <c r="DL168" t="s">
        <v>0</v>
      </c>
      <c r="DM168">
        <v>0</v>
      </c>
      <c r="DN168" t="s">
        <v>0</v>
      </c>
      <c r="DO168">
        <v>0</v>
      </c>
    </row>
    <row r="169" spans="1:119" x14ac:dyDescent="0.2">
      <c r="A169">
        <f>ROW(Source!A134)</f>
        <v>134</v>
      </c>
      <c r="B169">
        <v>449016141</v>
      </c>
      <c r="C169">
        <v>449013575</v>
      </c>
      <c r="D169">
        <v>417096729</v>
      </c>
      <c r="E169">
        <v>117</v>
      </c>
      <c r="F169">
        <v>1</v>
      </c>
      <c r="G169">
        <v>1</v>
      </c>
      <c r="H169">
        <v>3</v>
      </c>
      <c r="I169" t="s">
        <v>109</v>
      </c>
      <c r="J169" t="s">
        <v>0</v>
      </c>
      <c r="K169" t="s">
        <v>110</v>
      </c>
      <c r="L169">
        <v>3277935</v>
      </c>
      <c r="N169">
        <v>1013</v>
      </c>
      <c r="O169" t="s">
        <v>111</v>
      </c>
      <c r="P169" t="s">
        <v>111</v>
      </c>
      <c r="Q169">
        <v>1</v>
      </c>
      <c r="W169">
        <v>0</v>
      </c>
      <c r="X169">
        <v>274903907</v>
      </c>
      <c r="Y169">
        <f t="shared" si="80"/>
        <v>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0</v>
      </c>
      <c r="AT169">
        <v>2</v>
      </c>
      <c r="AU169" t="s">
        <v>0</v>
      </c>
      <c r="AV169">
        <v>0</v>
      </c>
      <c r="AW169">
        <v>2</v>
      </c>
      <c r="AX169">
        <v>449115612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ROUND(Y169*Source!I134,7)</f>
        <v>0.18</v>
      </c>
      <c r="CY169">
        <f>AA169</f>
        <v>0</v>
      </c>
      <c r="CZ169">
        <f>AE169</f>
        <v>0</v>
      </c>
      <c r="DA169">
        <f>AI169</f>
        <v>1</v>
      </c>
      <c r="DB169">
        <f t="shared" si="81"/>
        <v>0</v>
      </c>
      <c r="DC169">
        <f t="shared" si="82"/>
        <v>0</v>
      </c>
      <c r="DD169" t="s">
        <v>0</v>
      </c>
      <c r="DE169" t="s">
        <v>0</v>
      </c>
      <c r="DF169">
        <f t="shared" ref="DF169:DF174" si="83">ROUND(ROUND(AE169,2)*CX169,2)</f>
        <v>0</v>
      </c>
      <c r="DG169">
        <f t="shared" si="79"/>
        <v>0</v>
      </c>
      <c r="DH169">
        <f t="shared" si="63"/>
        <v>0</v>
      </c>
      <c r="DI169">
        <f t="shared" si="64"/>
        <v>0</v>
      </c>
      <c r="DJ169">
        <f>DF169</f>
        <v>0</v>
      </c>
      <c r="DK169">
        <v>0</v>
      </c>
      <c r="DL169" t="s">
        <v>0</v>
      </c>
      <c r="DM169">
        <v>0</v>
      </c>
      <c r="DN169" t="s">
        <v>0</v>
      </c>
      <c r="DO169">
        <v>0</v>
      </c>
    </row>
    <row r="170" spans="1:119" x14ac:dyDescent="0.2">
      <c r="A170">
        <f>ROW(Source!A140)</f>
        <v>140</v>
      </c>
      <c r="B170">
        <v>449016141</v>
      </c>
      <c r="C170">
        <v>449013607</v>
      </c>
      <c r="D170">
        <v>417090720</v>
      </c>
      <c r="E170">
        <v>117</v>
      </c>
      <c r="F170">
        <v>1</v>
      </c>
      <c r="G170">
        <v>1</v>
      </c>
      <c r="H170">
        <v>1</v>
      </c>
      <c r="I170" t="s">
        <v>1052</v>
      </c>
      <c r="J170" t="s">
        <v>0</v>
      </c>
      <c r="K170" t="s">
        <v>1053</v>
      </c>
      <c r="L170">
        <v>1191</v>
      </c>
      <c r="N170">
        <v>1013</v>
      </c>
      <c r="O170" t="s">
        <v>969</v>
      </c>
      <c r="P170" t="s">
        <v>969</v>
      </c>
      <c r="Q170">
        <v>1</v>
      </c>
      <c r="W170">
        <v>0</v>
      </c>
      <c r="X170">
        <v>44848675</v>
      </c>
      <c r="Y170">
        <f t="shared" si="80"/>
        <v>14.4</v>
      </c>
      <c r="AA170">
        <v>0</v>
      </c>
      <c r="AB170">
        <v>0</v>
      </c>
      <c r="AC170">
        <v>0</v>
      </c>
      <c r="AD170">
        <v>793.61</v>
      </c>
      <c r="AE170">
        <v>0</v>
      </c>
      <c r="AF170">
        <v>0</v>
      </c>
      <c r="AG170">
        <v>0</v>
      </c>
      <c r="AH170">
        <v>793.61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0</v>
      </c>
      <c r="AT170">
        <v>14.4</v>
      </c>
      <c r="AU170" t="s">
        <v>0</v>
      </c>
      <c r="AV170">
        <v>1</v>
      </c>
      <c r="AW170">
        <v>2</v>
      </c>
      <c r="AX170">
        <v>449115732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11427.984</v>
      </c>
      <c r="BN170">
        <v>14.4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11427.984</v>
      </c>
      <c r="BU170">
        <v>14.4</v>
      </c>
      <c r="BV170">
        <v>0</v>
      </c>
      <c r="BW170">
        <v>1</v>
      </c>
      <c r="CU170">
        <f>ROUND(AT170*Source!I140*AH170*AL170,2)</f>
        <v>0</v>
      </c>
      <c r="CV170">
        <f>ROUND(Y170*Source!I140,7)</f>
        <v>0</v>
      </c>
      <c r="CW170">
        <v>0</v>
      </c>
      <c r="CX170">
        <f>ROUND(Y170*Source!I140,7)</f>
        <v>0</v>
      </c>
      <c r="CY170">
        <f>AD170</f>
        <v>793.61</v>
      </c>
      <c r="CZ170">
        <f>AH170</f>
        <v>793.61</v>
      </c>
      <c r="DA170">
        <f>AL170</f>
        <v>1</v>
      </c>
      <c r="DB170">
        <f t="shared" si="81"/>
        <v>11427.98</v>
      </c>
      <c r="DC170">
        <f t="shared" si="82"/>
        <v>0</v>
      </c>
      <c r="DD170" t="s">
        <v>0</v>
      </c>
      <c r="DE170" t="s">
        <v>0</v>
      </c>
      <c r="DF170">
        <f t="shared" si="83"/>
        <v>0</v>
      </c>
      <c r="DG170">
        <f t="shared" si="79"/>
        <v>0</v>
      </c>
      <c r="DH170">
        <f t="shared" si="63"/>
        <v>0</v>
      </c>
      <c r="DI170">
        <f t="shared" si="64"/>
        <v>0</v>
      </c>
      <c r="DJ170">
        <f>DI170</f>
        <v>0</v>
      </c>
      <c r="DK170">
        <v>1</v>
      </c>
      <c r="DL170" t="s">
        <v>0</v>
      </c>
      <c r="DM170">
        <v>0</v>
      </c>
      <c r="DN170" t="s">
        <v>0</v>
      </c>
      <c r="DO170">
        <v>0</v>
      </c>
    </row>
    <row r="171" spans="1:119" x14ac:dyDescent="0.2">
      <c r="A171">
        <f>ROW(Source!A140)</f>
        <v>140</v>
      </c>
      <c r="B171">
        <v>449016141</v>
      </c>
      <c r="C171">
        <v>449013607</v>
      </c>
      <c r="D171">
        <v>417090896</v>
      </c>
      <c r="E171">
        <v>117</v>
      </c>
      <c r="F171">
        <v>1</v>
      </c>
      <c r="G171">
        <v>1</v>
      </c>
      <c r="H171">
        <v>1</v>
      </c>
      <c r="I171" t="s">
        <v>970</v>
      </c>
      <c r="J171" t="s">
        <v>0</v>
      </c>
      <c r="K171" t="s">
        <v>971</v>
      </c>
      <c r="L171">
        <v>1191</v>
      </c>
      <c r="N171">
        <v>1013</v>
      </c>
      <c r="O171" t="s">
        <v>969</v>
      </c>
      <c r="P171" t="s">
        <v>969</v>
      </c>
      <c r="Q171">
        <v>1</v>
      </c>
      <c r="W171">
        <v>0</v>
      </c>
      <c r="X171">
        <v>-1417349443</v>
      </c>
      <c r="Y171">
        <f t="shared" si="80"/>
        <v>0.4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0</v>
      </c>
      <c r="AT171">
        <v>0.4</v>
      </c>
      <c r="AU171" t="s">
        <v>0</v>
      </c>
      <c r="AV171">
        <v>2</v>
      </c>
      <c r="AW171">
        <v>2</v>
      </c>
      <c r="AX171">
        <v>449115733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ROUND(Y171*Source!I140,7)</f>
        <v>0</v>
      </c>
      <c r="CY171">
        <f>AD171</f>
        <v>0</v>
      </c>
      <c r="CZ171">
        <f>AH171</f>
        <v>0</v>
      </c>
      <c r="DA171">
        <f>AL171</f>
        <v>1</v>
      </c>
      <c r="DB171">
        <f t="shared" si="81"/>
        <v>0</v>
      </c>
      <c r="DC171">
        <f t="shared" si="82"/>
        <v>0</v>
      </c>
      <c r="DD171" t="s">
        <v>0</v>
      </c>
      <c r="DE171" t="s">
        <v>0</v>
      </c>
      <c r="DF171">
        <f t="shared" si="83"/>
        <v>0</v>
      </c>
      <c r="DG171">
        <f t="shared" si="79"/>
        <v>0</v>
      </c>
      <c r="DH171">
        <f t="shared" si="63"/>
        <v>0</v>
      </c>
      <c r="DI171">
        <f t="shared" si="64"/>
        <v>0</v>
      </c>
      <c r="DJ171">
        <f>DI171</f>
        <v>0</v>
      </c>
      <c r="DK171">
        <v>0</v>
      </c>
      <c r="DL171" t="s">
        <v>0</v>
      </c>
      <c r="DM171">
        <v>0</v>
      </c>
      <c r="DN171" t="s">
        <v>0</v>
      </c>
      <c r="DO171">
        <v>0</v>
      </c>
    </row>
    <row r="172" spans="1:119" x14ac:dyDescent="0.2">
      <c r="A172">
        <f>ROW(Source!A140)</f>
        <v>140</v>
      </c>
      <c r="B172">
        <v>449016141</v>
      </c>
      <c r="C172">
        <v>449013607</v>
      </c>
      <c r="D172">
        <v>417097392</v>
      </c>
      <c r="E172">
        <v>1</v>
      </c>
      <c r="F172">
        <v>1</v>
      </c>
      <c r="G172">
        <v>1</v>
      </c>
      <c r="H172">
        <v>2</v>
      </c>
      <c r="I172" t="s">
        <v>972</v>
      </c>
      <c r="J172" t="s">
        <v>973</v>
      </c>
      <c r="K172" t="s">
        <v>974</v>
      </c>
      <c r="L172">
        <v>1368</v>
      </c>
      <c r="N172">
        <v>1011</v>
      </c>
      <c r="O172" t="s">
        <v>975</v>
      </c>
      <c r="P172" t="s">
        <v>975</v>
      </c>
      <c r="Q172">
        <v>1</v>
      </c>
      <c r="W172">
        <v>0</v>
      </c>
      <c r="X172">
        <v>639918019</v>
      </c>
      <c r="Y172">
        <f t="shared" si="80"/>
        <v>0.2</v>
      </c>
      <c r="AA172">
        <v>0</v>
      </c>
      <c r="AB172">
        <v>1626.29</v>
      </c>
      <c r="AC172">
        <v>1090.46</v>
      </c>
      <c r="AD172">
        <v>0</v>
      </c>
      <c r="AE172">
        <v>0</v>
      </c>
      <c r="AF172">
        <v>1626.29</v>
      </c>
      <c r="AG172">
        <v>1090.46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0</v>
      </c>
      <c r="AT172">
        <v>0.2</v>
      </c>
      <c r="AU172" t="s">
        <v>0</v>
      </c>
      <c r="AV172">
        <v>1</v>
      </c>
      <c r="AW172">
        <v>2</v>
      </c>
      <c r="AX172">
        <v>449115734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325.25799999999998</v>
      </c>
      <c r="BL172">
        <v>218.09200000000001</v>
      </c>
      <c r="BM172">
        <v>0</v>
      </c>
      <c r="BN172">
        <v>0</v>
      </c>
      <c r="BO172">
        <v>0.2</v>
      </c>
      <c r="BP172">
        <v>1</v>
      </c>
      <c r="BQ172">
        <v>0</v>
      </c>
      <c r="BR172">
        <v>325.25799999999998</v>
      </c>
      <c r="BS172">
        <v>218.09200000000001</v>
      </c>
      <c r="BT172">
        <v>0</v>
      </c>
      <c r="BU172">
        <v>0</v>
      </c>
      <c r="BV172">
        <v>0.2</v>
      </c>
      <c r="BW172">
        <v>1</v>
      </c>
      <c r="CV172">
        <v>0</v>
      </c>
      <c r="CW172">
        <f>ROUND(Y172*Source!I140*DO172,7)</f>
        <v>0</v>
      </c>
      <c r="CX172">
        <f>ROUND(Y172*Source!I140,7)</f>
        <v>0</v>
      </c>
      <c r="CY172">
        <f>AB172</f>
        <v>1626.29</v>
      </c>
      <c r="CZ172">
        <f>AF172</f>
        <v>1626.29</v>
      </c>
      <c r="DA172">
        <f>AJ172</f>
        <v>1</v>
      </c>
      <c r="DB172">
        <f t="shared" si="81"/>
        <v>325.26</v>
      </c>
      <c r="DC172">
        <f t="shared" si="82"/>
        <v>218.09</v>
      </c>
      <c r="DD172" t="s">
        <v>0</v>
      </c>
      <c r="DE172" t="s">
        <v>0</v>
      </c>
      <c r="DF172">
        <f t="shared" si="83"/>
        <v>0</v>
      </c>
      <c r="DG172">
        <f t="shared" si="79"/>
        <v>0</v>
      </c>
      <c r="DH172">
        <f t="shared" si="63"/>
        <v>0</v>
      </c>
      <c r="DI172">
        <f t="shared" si="64"/>
        <v>0</v>
      </c>
      <c r="DJ172">
        <f>DG172+DH172</f>
        <v>0</v>
      </c>
      <c r="DK172">
        <v>1</v>
      </c>
      <c r="DL172" t="s">
        <v>976</v>
      </c>
      <c r="DM172">
        <v>6</v>
      </c>
      <c r="DN172" t="s">
        <v>969</v>
      </c>
      <c r="DO172">
        <v>1</v>
      </c>
    </row>
    <row r="173" spans="1:119" x14ac:dyDescent="0.2">
      <c r="A173">
        <f>ROW(Source!A140)</f>
        <v>140</v>
      </c>
      <c r="B173">
        <v>449016141</v>
      </c>
      <c r="C173">
        <v>449013607</v>
      </c>
      <c r="D173">
        <v>417098287</v>
      </c>
      <c r="E173">
        <v>1</v>
      </c>
      <c r="F173">
        <v>1</v>
      </c>
      <c r="G173">
        <v>1</v>
      </c>
      <c r="H173">
        <v>2</v>
      </c>
      <c r="I173" t="s">
        <v>990</v>
      </c>
      <c r="J173" t="s">
        <v>991</v>
      </c>
      <c r="K173" t="s">
        <v>992</v>
      </c>
      <c r="L173">
        <v>1368</v>
      </c>
      <c r="N173">
        <v>1011</v>
      </c>
      <c r="O173" t="s">
        <v>975</v>
      </c>
      <c r="P173" t="s">
        <v>975</v>
      </c>
      <c r="Q173">
        <v>1</v>
      </c>
      <c r="W173">
        <v>0</v>
      </c>
      <c r="X173">
        <v>-849950259</v>
      </c>
      <c r="Y173">
        <f t="shared" si="80"/>
        <v>0.2</v>
      </c>
      <c r="AA173">
        <v>0</v>
      </c>
      <c r="AB173">
        <v>641.70000000000005</v>
      </c>
      <c r="AC173">
        <v>811.79</v>
      </c>
      <c r="AD173">
        <v>0</v>
      </c>
      <c r="AE173">
        <v>0</v>
      </c>
      <c r="AF173">
        <v>641.70000000000005</v>
      </c>
      <c r="AG173">
        <v>811.79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0</v>
      </c>
      <c r="AT173">
        <v>0.2</v>
      </c>
      <c r="AU173" t="s">
        <v>0</v>
      </c>
      <c r="AV173">
        <v>1</v>
      </c>
      <c r="AW173">
        <v>2</v>
      </c>
      <c r="AX173">
        <v>449115735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128.34</v>
      </c>
      <c r="BL173">
        <v>162.358</v>
      </c>
      <c r="BM173">
        <v>0</v>
      </c>
      <c r="BN173">
        <v>0</v>
      </c>
      <c r="BO173">
        <v>0.2</v>
      </c>
      <c r="BP173">
        <v>1</v>
      </c>
      <c r="BQ173">
        <v>0</v>
      </c>
      <c r="BR173">
        <v>128.34</v>
      </c>
      <c r="BS173">
        <v>162.358</v>
      </c>
      <c r="BT173">
        <v>0</v>
      </c>
      <c r="BU173">
        <v>0</v>
      </c>
      <c r="BV173">
        <v>0.2</v>
      </c>
      <c r="BW173">
        <v>1</v>
      </c>
      <c r="CV173">
        <v>0</v>
      </c>
      <c r="CW173">
        <f>ROUND(Y173*Source!I140*DO173,7)</f>
        <v>0</v>
      </c>
      <c r="CX173">
        <f>ROUND(Y173*Source!I140,7)</f>
        <v>0</v>
      </c>
      <c r="CY173">
        <f>AB173</f>
        <v>641.70000000000005</v>
      </c>
      <c r="CZ173">
        <f>AF173</f>
        <v>641.70000000000005</v>
      </c>
      <c r="DA173">
        <f>AJ173</f>
        <v>1</v>
      </c>
      <c r="DB173">
        <f t="shared" si="81"/>
        <v>128.34</v>
      </c>
      <c r="DC173">
        <f t="shared" si="82"/>
        <v>162.36000000000001</v>
      </c>
      <c r="DD173" t="s">
        <v>0</v>
      </c>
      <c r="DE173" t="s">
        <v>0</v>
      </c>
      <c r="DF173">
        <f t="shared" si="83"/>
        <v>0</v>
      </c>
      <c r="DG173">
        <f t="shared" si="79"/>
        <v>0</v>
      </c>
      <c r="DH173">
        <f t="shared" si="63"/>
        <v>0</v>
      </c>
      <c r="DI173">
        <f t="shared" si="64"/>
        <v>0</v>
      </c>
      <c r="DJ173">
        <f>DG173+DH173</f>
        <v>0</v>
      </c>
      <c r="DK173">
        <v>1</v>
      </c>
      <c r="DL173" t="s">
        <v>983</v>
      </c>
      <c r="DM173">
        <v>4</v>
      </c>
      <c r="DN173" t="s">
        <v>969</v>
      </c>
      <c r="DO173">
        <v>1</v>
      </c>
    </row>
    <row r="174" spans="1:119" x14ac:dyDescent="0.2">
      <c r="A174">
        <f>ROW(Source!A140)</f>
        <v>140</v>
      </c>
      <c r="B174">
        <v>449016141</v>
      </c>
      <c r="C174">
        <v>449013607</v>
      </c>
      <c r="D174">
        <v>417098483</v>
      </c>
      <c r="E174">
        <v>1</v>
      </c>
      <c r="F174">
        <v>1</v>
      </c>
      <c r="G174">
        <v>1</v>
      </c>
      <c r="H174">
        <v>2</v>
      </c>
      <c r="I174" t="s">
        <v>1054</v>
      </c>
      <c r="J174" t="s">
        <v>1055</v>
      </c>
      <c r="K174" t="s">
        <v>1056</v>
      </c>
      <c r="L174">
        <v>1368</v>
      </c>
      <c r="N174">
        <v>1011</v>
      </c>
      <c r="O174" t="s">
        <v>975</v>
      </c>
      <c r="P174" t="s">
        <v>975</v>
      </c>
      <c r="Q174">
        <v>1</v>
      </c>
      <c r="W174">
        <v>0</v>
      </c>
      <c r="X174">
        <v>303316554</v>
      </c>
      <c r="Y174">
        <f t="shared" si="80"/>
        <v>2.7</v>
      </c>
      <c r="AA174">
        <v>0</v>
      </c>
      <c r="AB174">
        <v>34.61</v>
      </c>
      <c r="AC174">
        <v>0</v>
      </c>
      <c r="AD174">
        <v>0</v>
      </c>
      <c r="AE174">
        <v>0</v>
      </c>
      <c r="AF174">
        <v>34.61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0</v>
      </c>
      <c r="AT174">
        <v>2.7</v>
      </c>
      <c r="AU174" t="s">
        <v>0</v>
      </c>
      <c r="AV174">
        <v>1</v>
      </c>
      <c r="AW174">
        <v>2</v>
      </c>
      <c r="AX174">
        <v>449115736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93.447000000000003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93.447000000000003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ROUND(Y174*Source!I140*DO174,7)</f>
        <v>0</v>
      </c>
      <c r="CX174">
        <f>ROUND(Y174*Source!I140,7)</f>
        <v>0</v>
      </c>
      <c r="CY174">
        <f>AB174</f>
        <v>34.61</v>
      </c>
      <c r="CZ174">
        <f>AF174</f>
        <v>34.61</v>
      </c>
      <c r="DA174">
        <f>AJ174</f>
        <v>1</v>
      </c>
      <c r="DB174">
        <f t="shared" si="81"/>
        <v>93.45</v>
      </c>
      <c r="DC174">
        <f t="shared" si="82"/>
        <v>0</v>
      </c>
      <c r="DD174" t="s">
        <v>0</v>
      </c>
      <c r="DE174" t="s">
        <v>0</v>
      </c>
      <c r="DF174">
        <f t="shared" si="83"/>
        <v>0</v>
      </c>
      <c r="DG174">
        <f t="shared" si="79"/>
        <v>0</v>
      </c>
      <c r="DH174">
        <f t="shared" si="63"/>
        <v>0</v>
      </c>
      <c r="DI174">
        <f t="shared" si="64"/>
        <v>0</v>
      </c>
      <c r="DJ174">
        <f>DG174+DH174</f>
        <v>0</v>
      </c>
      <c r="DK174">
        <v>1</v>
      </c>
      <c r="DL174" t="s">
        <v>0</v>
      </c>
      <c r="DM174">
        <v>0</v>
      </c>
      <c r="DN174" t="s">
        <v>0</v>
      </c>
      <c r="DO174">
        <v>0</v>
      </c>
    </row>
    <row r="175" spans="1:119" x14ac:dyDescent="0.2">
      <c r="A175">
        <f>ROW(Source!A140)</f>
        <v>140</v>
      </c>
      <c r="B175">
        <v>449016141</v>
      </c>
      <c r="C175">
        <v>449013607</v>
      </c>
      <c r="D175">
        <v>417165805</v>
      </c>
      <c r="E175">
        <v>1</v>
      </c>
      <c r="F175">
        <v>1</v>
      </c>
      <c r="G175">
        <v>1</v>
      </c>
      <c r="H175">
        <v>3</v>
      </c>
      <c r="I175" t="s">
        <v>1057</v>
      </c>
      <c r="J175" t="s">
        <v>1058</v>
      </c>
      <c r="K175" t="s">
        <v>1059</v>
      </c>
      <c r="L175">
        <v>1346</v>
      </c>
      <c r="N175">
        <v>1009</v>
      </c>
      <c r="O175" t="s">
        <v>43</v>
      </c>
      <c r="P175" t="s">
        <v>43</v>
      </c>
      <c r="Q175">
        <v>1</v>
      </c>
      <c r="W175">
        <v>0</v>
      </c>
      <c r="X175">
        <v>-163259778</v>
      </c>
      <c r="Y175">
        <f t="shared" si="80"/>
        <v>0.9</v>
      </c>
      <c r="AA175">
        <v>121.39</v>
      </c>
      <c r="AB175">
        <v>0</v>
      </c>
      <c r="AC175">
        <v>0</v>
      </c>
      <c r="AD175">
        <v>0</v>
      </c>
      <c r="AE175">
        <v>155.63</v>
      </c>
      <c r="AF175">
        <v>0</v>
      </c>
      <c r="AG175">
        <v>0</v>
      </c>
      <c r="AH175">
        <v>0</v>
      </c>
      <c r="AI175">
        <v>0.78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0</v>
      </c>
      <c r="AT175">
        <v>0.9</v>
      </c>
      <c r="AU175" t="s">
        <v>0</v>
      </c>
      <c r="AV175">
        <v>0</v>
      </c>
      <c r="AW175">
        <v>2</v>
      </c>
      <c r="AX175">
        <v>449115737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140.06700000000001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140.06700000000001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ROUND(Y175*Source!I140,7)</f>
        <v>0</v>
      </c>
      <c r="CY175">
        <f>AA175</f>
        <v>121.39</v>
      </c>
      <c r="CZ175">
        <f>AE175</f>
        <v>155.63</v>
      </c>
      <c r="DA175">
        <f>AI175</f>
        <v>0.78</v>
      </c>
      <c r="DB175">
        <f t="shared" si="81"/>
        <v>140.07</v>
      </c>
      <c r="DC175">
        <f t="shared" si="82"/>
        <v>0</v>
      </c>
      <c r="DD175" t="s">
        <v>0</v>
      </c>
      <c r="DE175" t="s">
        <v>0</v>
      </c>
      <c r="DF175">
        <f>ROUND(ROUND(AE175*AI175,2)*CX175,2)</f>
        <v>0</v>
      </c>
      <c r="DG175">
        <f t="shared" si="79"/>
        <v>0</v>
      </c>
      <c r="DH175">
        <f t="shared" si="63"/>
        <v>0</v>
      </c>
      <c r="DI175">
        <f t="shared" si="64"/>
        <v>0</v>
      </c>
      <c r="DJ175">
        <f>DF175</f>
        <v>0</v>
      </c>
      <c r="DK175">
        <v>0</v>
      </c>
      <c r="DL175" t="s">
        <v>0</v>
      </c>
      <c r="DM175">
        <v>0</v>
      </c>
      <c r="DN175" t="s">
        <v>0</v>
      </c>
      <c r="DO175">
        <v>0</v>
      </c>
    </row>
    <row r="176" spans="1:119" x14ac:dyDescent="0.2">
      <c r="A176">
        <f>ROW(Source!A140)</f>
        <v>140</v>
      </c>
      <c r="B176">
        <v>449016141</v>
      </c>
      <c r="C176">
        <v>449013607</v>
      </c>
      <c r="D176">
        <v>417183695</v>
      </c>
      <c r="E176">
        <v>1</v>
      </c>
      <c r="F176">
        <v>1</v>
      </c>
      <c r="G176">
        <v>1</v>
      </c>
      <c r="H176">
        <v>3</v>
      </c>
      <c r="I176" t="s">
        <v>1060</v>
      </c>
      <c r="J176" t="s">
        <v>1061</v>
      </c>
      <c r="K176" t="s">
        <v>1062</v>
      </c>
      <c r="L176">
        <v>1346</v>
      </c>
      <c r="N176">
        <v>1009</v>
      </c>
      <c r="O176" t="s">
        <v>43</v>
      </c>
      <c r="P176" t="s">
        <v>43</v>
      </c>
      <c r="Q176">
        <v>1</v>
      </c>
      <c r="W176">
        <v>0</v>
      </c>
      <c r="X176">
        <v>72056734</v>
      </c>
      <c r="Y176">
        <f t="shared" si="80"/>
        <v>3.7</v>
      </c>
      <c r="AA176">
        <v>1139.45</v>
      </c>
      <c r="AB176">
        <v>0</v>
      </c>
      <c r="AC176">
        <v>0</v>
      </c>
      <c r="AD176">
        <v>0</v>
      </c>
      <c r="AE176">
        <v>911.56</v>
      </c>
      <c r="AF176">
        <v>0</v>
      </c>
      <c r="AG176">
        <v>0</v>
      </c>
      <c r="AH176">
        <v>0</v>
      </c>
      <c r="AI176">
        <v>1.25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0</v>
      </c>
      <c r="AT176">
        <v>3.7</v>
      </c>
      <c r="AU176" t="s">
        <v>0</v>
      </c>
      <c r="AV176">
        <v>0</v>
      </c>
      <c r="AW176">
        <v>2</v>
      </c>
      <c r="AX176">
        <v>449115738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3372.7719999999999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3372.7719999999999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ROUND(Y176*Source!I140,7)</f>
        <v>0</v>
      </c>
      <c r="CY176">
        <f>AA176</f>
        <v>1139.45</v>
      </c>
      <c r="CZ176">
        <f>AE176</f>
        <v>911.56</v>
      </c>
      <c r="DA176">
        <f>AI176</f>
        <v>1.25</v>
      </c>
      <c r="DB176">
        <f t="shared" si="81"/>
        <v>3372.77</v>
      </c>
      <c r="DC176">
        <f t="shared" si="82"/>
        <v>0</v>
      </c>
      <c r="DD176" t="s">
        <v>0</v>
      </c>
      <c r="DE176" t="s">
        <v>0</v>
      </c>
      <c r="DF176">
        <f>ROUND(ROUND(AE176*AI176,2)*CX176,2)</f>
        <v>0</v>
      </c>
      <c r="DG176">
        <f t="shared" si="79"/>
        <v>0</v>
      </c>
      <c r="DH176">
        <f t="shared" si="63"/>
        <v>0</v>
      </c>
      <c r="DI176">
        <f t="shared" si="64"/>
        <v>0</v>
      </c>
      <c r="DJ176">
        <f>DF176</f>
        <v>0</v>
      </c>
      <c r="DK176">
        <v>0</v>
      </c>
      <c r="DL176" t="s">
        <v>0</v>
      </c>
      <c r="DM176">
        <v>0</v>
      </c>
      <c r="DN176" t="s">
        <v>0</v>
      </c>
      <c r="DO176">
        <v>0</v>
      </c>
    </row>
    <row r="177" spans="1:119" x14ac:dyDescent="0.2">
      <c r="A177">
        <f>ROW(Source!A140)</f>
        <v>140</v>
      </c>
      <c r="B177">
        <v>449016141</v>
      </c>
      <c r="C177">
        <v>449013607</v>
      </c>
      <c r="D177">
        <v>417096729</v>
      </c>
      <c r="E177">
        <v>117</v>
      </c>
      <c r="F177">
        <v>1</v>
      </c>
      <c r="G177">
        <v>1</v>
      </c>
      <c r="H177">
        <v>3</v>
      </c>
      <c r="I177" t="s">
        <v>109</v>
      </c>
      <c r="J177" t="s">
        <v>0</v>
      </c>
      <c r="K177" t="s">
        <v>110</v>
      </c>
      <c r="L177">
        <v>3277935</v>
      </c>
      <c r="N177">
        <v>1013</v>
      </c>
      <c r="O177" t="s">
        <v>111</v>
      </c>
      <c r="P177" t="s">
        <v>111</v>
      </c>
      <c r="Q177">
        <v>1</v>
      </c>
      <c r="W177">
        <v>0</v>
      </c>
      <c r="X177">
        <v>274903907</v>
      </c>
      <c r="Y177">
        <f t="shared" si="80"/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0</v>
      </c>
      <c r="AT177">
        <v>2</v>
      </c>
      <c r="AU177" t="s">
        <v>0</v>
      </c>
      <c r="AV177">
        <v>0</v>
      </c>
      <c r="AW177">
        <v>2</v>
      </c>
      <c r="AX177">
        <v>449115739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ROUND(Y177*Source!I140,7)</f>
        <v>0</v>
      </c>
      <c r="CY177">
        <f>AA177</f>
        <v>0</v>
      </c>
      <c r="CZ177">
        <f>AE177</f>
        <v>0</v>
      </c>
      <c r="DA177">
        <f>AI177</f>
        <v>1</v>
      </c>
      <c r="DB177">
        <f t="shared" si="81"/>
        <v>0</v>
      </c>
      <c r="DC177">
        <f t="shared" si="82"/>
        <v>0</v>
      </c>
      <c r="DD177" t="s">
        <v>0</v>
      </c>
      <c r="DE177" t="s">
        <v>0</v>
      </c>
      <c r="DF177">
        <f t="shared" ref="DF177:DF188" si="84">ROUND(ROUND(AE177,2)*CX177,2)</f>
        <v>0</v>
      </c>
      <c r="DG177">
        <f t="shared" si="79"/>
        <v>0</v>
      </c>
      <c r="DH177">
        <f t="shared" si="63"/>
        <v>0</v>
      </c>
      <c r="DI177">
        <f t="shared" si="64"/>
        <v>0</v>
      </c>
      <c r="DJ177">
        <f>DF177</f>
        <v>0</v>
      </c>
      <c r="DK177">
        <v>0</v>
      </c>
      <c r="DL177" t="s">
        <v>0</v>
      </c>
      <c r="DM177">
        <v>0</v>
      </c>
      <c r="DN177" t="s">
        <v>0</v>
      </c>
      <c r="DO177">
        <v>0</v>
      </c>
    </row>
    <row r="178" spans="1:119" x14ac:dyDescent="0.2">
      <c r="A178">
        <f>ROW(Source!A145)</f>
        <v>145</v>
      </c>
      <c r="B178">
        <v>449016141</v>
      </c>
      <c r="C178">
        <v>449013628</v>
      </c>
      <c r="D178">
        <v>342640157</v>
      </c>
      <c r="E178">
        <v>113</v>
      </c>
      <c r="F178">
        <v>1</v>
      </c>
      <c r="G178">
        <v>1</v>
      </c>
      <c r="H178">
        <v>1</v>
      </c>
      <c r="I178" t="s">
        <v>1048</v>
      </c>
      <c r="J178" t="s">
        <v>0</v>
      </c>
      <c r="K178" t="s">
        <v>1049</v>
      </c>
      <c r="L178">
        <v>1191</v>
      </c>
      <c r="N178">
        <v>1013</v>
      </c>
      <c r="O178" t="s">
        <v>969</v>
      </c>
      <c r="P178" t="s">
        <v>969</v>
      </c>
      <c r="Q178">
        <v>1</v>
      </c>
      <c r="W178">
        <v>0</v>
      </c>
      <c r="X178">
        <v>370475345</v>
      </c>
      <c r="Y178">
        <f t="shared" si="80"/>
        <v>10.199999999999999</v>
      </c>
      <c r="AA178">
        <v>0</v>
      </c>
      <c r="AB178">
        <v>0</v>
      </c>
      <c r="AC178">
        <v>0</v>
      </c>
      <c r="AD178">
        <v>660.33</v>
      </c>
      <c r="AE178">
        <v>0</v>
      </c>
      <c r="AF178">
        <v>0</v>
      </c>
      <c r="AG178">
        <v>0</v>
      </c>
      <c r="AH178">
        <v>660.33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0</v>
      </c>
      <c r="AT178">
        <v>10.199999999999999</v>
      </c>
      <c r="AU178" t="s">
        <v>0</v>
      </c>
      <c r="AV178">
        <v>1</v>
      </c>
      <c r="AW178">
        <v>2</v>
      </c>
      <c r="AX178">
        <v>449013630</v>
      </c>
      <c r="AY178">
        <v>2</v>
      </c>
      <c r="AZ178">
        <v>131072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6735.366</v>
      </c>
      <c r="BN178">
        <v>10.199999999999999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6735.366</v>
      </c>
      <c r="BU178">
        <v>10.199999999999999</v>
      </c>
      <c r="BV178">
        <v>0</v>
      </c>
      <c r="BW178">
        <v>1</v>
      </c>
      <c r="CU178">
        <f>ROUND(AT178*Source!I145*AH178*AL178,2)</f>
        <v>0</v>
      </c>
      <c r="CV178">
        <f>ROUND(Y178*Source!I145,7)</f>
        <v>0</v>
      </c>
      <c r="CW178">
        <v>0</v>
      </c>
      <c r="CX178">
        <f>ROUND(Y178*Source!I145,7)</f>
        <v>0</v>
      </c>
      <c r="CY178">
        <f t="shared" ref="CY178:CY183" si="85">AD178</f>
        <v>660.33</v>
      </c>
      <c r="CZ178">
        <f t="shared" ref="CZ178:CZ183" si="86">AH178</f>
        <v>660.33</v>
      </c>
      <c r="DA178">
        <f t="shared" ref="DA178:DA183" si="87">AL178</f>
        <v>1</v>
      </c>
      <c r="DB178">
        <f t="shared" si="81"/>
        <v>6735.37</v>
      </c>
      <c r="DC178">
        <f t="shared" si="82"/>
        <v>0</v>
      </c>
      <c r="DD178" t="s">
        <v>0</v>
      </c>
      <c r="DE178" t="s">
        <v>0</v>
      </c>
      <c r="DF178">
        <f t="shared" si="84"/>
        <v>0</v>
      </c>
      <c r="DG178">
        <f t="shared" si="79"/>
        <v>0</v>
      </c>
      <c r="DH178">
        <f t="shared" si="63"/>
        <v>0</v>
      </c>
      <c r="DI178">
        <f t="shared" si="64"/>
        <v>0</v>
      </c>
      <c r="DJ178">
        <f t="shared" ref="DJ178:DJ183" si="88">DI178</f>
        <v>0</v>
      </c>
      <c r="DK178">
        <v>1</v>
      </c>
      <c r="DL178" t="s">
        <v>0</v>
      </c>
      <c r="DM178">
        <v>0</v>
      </c>
      <c r="DN178" t="s">
        <v>0</v>
      </c>
      <c r="DO178">
        <v>0</v>
      </c>
    </row>
    <row r="179" spans="1:119" x14ac:dyDescent="0.2">
      <c r="A179">
        <f>ROW(Source!A146)</f>
        <v>146</v>
      </c>
      <c r="B179">
        <v>449016141</v>
      </c>
      <c r="C179">
        <v>449013631</v>
      </c>
      <c r="D179">
        <v>342640197</v>
      </c>
      <c r="E179">
        <v>113</v>
      </c>
      <c r="F179">
        <v>1</v>
      </c>
      <c r="G179">
        <v>1</v>
      </c>
      <c r="H179">
        <v>1</v>
      </c>
      <c r="I179" t="s">
        <v>1071</v>
      </c>
      <c r="J179" t="s">
        <v>0</v>
      </c>
      <c r="K179" t="s">
        <v>1072</v>
      </c>
      <c r="L179">
        <v>1191</v>
      </c>
      <c r="N179">
        <v>1013</v>
      </c>
      <c r="O179" t="s">
        <v>969</v>
      </c>
      <c r="P179" t="s">
        <v>969</v>
      </c>
      <c r="Q179">
        <v>1</v>
      </c>
      <c r="W179">
        <v>0</v>
      </c>
      <c r="X179">
        <v>-1833565283</v>
      </c>
      <c r="Y179">
        <f t="shared" si="80"/>
        <v>3.09</v>
      </c>
      <c r="AA179">
        <v>0</v>
      </c>
      <c r="AB179">
        <v>0</v>
      </c>
      <c r="AC179">
        <v>0</v>
      </c>
      <c r="AD179">
        <v>720.91</v>
      </c>
      <c r="AE179">
        <v>0</v>
      </c>
      <c r="AF179">
        <v>0</v>
      </c>
      <c r="AG179">
        <v>0</v>
      </c>
      <c r="AH179">
        <v>720.91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0</v>
      </c>
      <c r="AT179">
        <v>3.09</v>
      </c>
      <c r="AU179" t="s">
        <v>0</v>
      </c>
      <c r="AV179">
        <v>1</v>
      </c>
      <c r="AW179">
        <v>2</v>
      </c>
      <c r="AX179">
        <v>449013633</v>
      </c>
      <c r="AY179">
        <v>2</v>
      </c>
      <c r="AZ179">
        <v>131072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2227.6118999999999</v>
      </c>
      <c r="BN179">
        <v>3.09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2227.6118999999999</v>
      </c>
      <c r="BU179">
        <v>3.09</v>
      </c>
      <c r="BV179">
        <v>0</v>
      </c>
      <c r="BW179">
        <v>1</v>
      </c>
      <c r="CU179">
        <f>ROUND(AT179*Source!I146*AH179*AL179,2)</f>
        <v>0</v>
      </c>
      <c r="CV179">
        <f>ROUND(Y179*Source!I146,7)</f>
        <v>0</v>
      </c>
      <c r="CW179">
        <v>0</v>
      </c>
      <c r="CX179">
        <f>ROUND(Y179*Source!I146,7)</f>
        <v>0</v>
      </c>
      <c r="CY179">
        <f t="shared" si="85"/>
        <v>720.91</v>
      </c>
      <c r="CZ179">
        <f t="shared" si="86"/>
        <v>720.91</v>
      </c>
      <c r="DA179">
        <f t="shared" si="87"/>
        <v>1</v>
      </c>
      <c r="DB179">
        <f t="shared" si="81"/>
        <v>2227.61</v>
      </c>
      <c r="DC179">
        <f t="shared" si="82"/>
        <v>0</v>
      </c>
      <c r="DD179" t="s">
        <v>0</v>
      </c>
      <c r="DE179" t="s">
        <v>0</v>
      </c>
      <c r="DF179">
        <f t="shared" si="84"/>
        <v>0</v>
      </c>
      <c r="DG179">
        <f t="shared" si="79"/>
        <v>0</v>
      </c>
      <c r="DH179">
        <f t="shared" si="63"/>
        <v>0</v>
      </c>
      <c r="DI179">
        <f t="shared" si="64"/>
        <v>0</v>
      </c>
      <c r="DJ179">
        <f t="shared" si="88"/>
        <v>0</v>
      </c>
      <c r="DK179">
        <v>1</v>
      </c>
      <c r="DL179" t="s">
        <v>0</v>
      </c>
      <c r="DM179">
        <v>0</v>
      </c>
      <c r="DN179" t="s">
        <v>0</v>
      </c>
      <c r="DO179">
        <v>0</v>
      </c>
    </row>
    <row r="180" spans="1:119" x14ac:dyDescent="0.2">
      <c r="A180">
        <f>ROW(Source!A147)</f>
        <v>147</v>
      </c>
      <c r="B180">
        <v>449016141</v>
      </c>
      <c r="C180">
        <v>449013634</v>
      </c>
      <c r="D180">
        <v>342640197</v>
      </c>
      <c r="E180">
        <v>113</v>
      </c>
      <c r="F180">
        <v>1</v>
      </c>
      <c r="G180">
        <v>1</v>
      </c>
      <c r="H180">
        <v>1</v>
      </c>
      <c r="I180" t="s">
        <v>1071</v>
      </c>
      <c r="J180" t="s">
        <v>0</v>
      </c>
      <c r="K180" t="s">
        <v>1072</v>
      </c>
      <c r="L180">
        <v>1191</v>
      </c>
      <c r="N180">
        <v>1013</v>
      </c>
      <c r="O180" t="s">
        <v>969</v>
      </c>
      <c r="P180" t="s">
        <v>969</v>
      </c>
      <c r="Q180">
        <v>1</v>
      </c>
      <c r="W180">
        <v>0</v>
      </c>
      <c r="X180">
        <v>-1833565283</v>
      </c>
      <c r="Y180">
        <f t="shared" si="80"/>
        <v>4.43</v>
      </c>
      <c r="AA180">
        <v>0</v>
      </c>
      <c r="AB180">
        <v>0</v>
      </c>
      <c r="AC180">
        <v>0</v>
      </c>
      <c r="AD180">
        <v>720.91</v>
      </c>
      <c r="AE180">
        <v>0</v>
      </c>
      <c r="AF180">
        <v>0</v>
      </c>
      <c r="AG180">
        <v>0</v>
      </c>
      <c r="AH180">
        <v>720.91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0</v>
      </c>
      <c r="AT180">
        <v>4.43</v>
      </c>
      <c r="AU180" t="s">
        <v>0</v>
      </c>
      <c r="AV180">
        <v>1</v>
      </c>
      <c r="AW180">
        <v>2</v>
      </c>
      <c r="AX180">
        <v>449013636</v>
      </c>
      <c r="AY180">
        <v>2</v>
      </c>
      <c r="AZ180">
        <v>131072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3193.6313</v>
      </c>
      <c r="BN180">
        <v>4.43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3193.6313</v>
      </c>
      <c r="BU180">
        <v>4.43</v>
      </c>
      <c r="BV180">
        <v>0</v>
      </c>
      <c r="BW180">
        <v>1</v>
      </c>
      <c r="CU180">
        <f>ROUND(AT180*Source!I147*AH180*AL180,2)</f>
        <v>0</v>
      </c>
      <c r="CV180">
        <f>ROUND(Y180*Source!I147,7)</f>
        <v>0</v>
      </c>
      <c r="CW180">
        <v>0</v>
      </c>
      <c r="CX180">
        <f>ROUND(Y180*Source!I147,7)</f>
        <v>0</v>
      </c>
      <c r="CY180">
        <f t="shared" si="85"/>
        <v>720.91</v>
      </c>
      <c r="CZ180">
        <f t="shared" si="86"/>
        <v>720.91</v>
      </c>
      <c r="DA180">
        <f t="shared" si="87"/>
        <v>1</v>
      </c>
      <c r="DB180">
        <f t="shared" si="81"/>
        <v>3193.63</v>
      </c>
      <c r="DC180">
        <f t="shared" si="82"/>
        <v>0</v>
      </c>
      <c r="DD180" t="s">
        <v>0</v>
      </c>
      <c r="DE180" t="s">
        <v>0</v>
      </c>
      <c r="DF180">
        <f t="shared" si="84"/>
        <v>0</v>
      </c>
      <c r="DG180">
        <f t="shared" si="79"/>
        <v>0</v>
      </c>
      <c r="DH180">
        <f t="shared" si="63"/>
        <v>0</v>
      </c>
      <c r="DI180">
        <f t="shared" si="64"/>
        <v>0</v>
      </c>
      <c r="DJ180">
        <f t="shared" si="88"/>
        <v>0</v>
      </c>
      <c r="DK180">
        <v>1</v>
      </c>
      <c r="DL180" t="s">
        <v>0</v>
      </c>
      <c r="DM180">
        <v>0</v>
      </c>
      <c r="DN180" t="s">
        <v>0</v>
      </c>
      <c r="DO180">
        <v>0</v>
      </c>
    </row>
    <row r="181" spans="1:119" x14ac:dyDescent="0.2">
      <c r="A181">
        <f>ROW(Source!A263)</f>
        <v>263</v>
      </c>
      <c r="B181">
        <v>449016141</v>
      </c>
      <c r="C181">
        <v>449013647</v>
      </c>
      <c r="D181">
        <v>342640157</v>
      </c>
      <c r="E181">
        <v>113</v>
      </c>
      <c r="F181">
        <v>1</v>
      </c>
      <c r="G181">
        <v>1</v>
      </c>
      <c r="H181">
        <v>1</v>
      </c>
      <c r="I181" t="s">
        <v>1048</v>
      </c>
      <c r="J181" t="s">
        <v>0</v>
      </c>
      <c r="K181" t="s">
        <v>1049</v>
      </c>
      <c r="L181">
        <v>1191</v>
      </c>
      <c r="N181">
        <v>1013</v>
      </c>
      <c r="O181" t="s">
        <v>969</v>
      </c>
      <c r="P181" t="s">
        <v>969</v>
      </c>
      <c r="Q181">
        <v>1</v>
      </c>
      <c r="W181">
        <v>0</v>
      </c>
      <c r="X181">
        <v>370475345</v>
      </c>
      <c r="Y181">
        <f t="shared" si="80"/>
        <v>154</v>
      </c>
      <c r="AA181">
        <v>0</v>
      </c>
      <c r="AB181">
        <v>0</v>
      </c>
      <c r="AC181">
        <v>0</v>
      </c>
      <c r="AD181">
        <v>660.33</v>
      </c>
      <c r="AE181">
        <v>0</v>
      </c>
      <c r="AF181">
        <v>0</v>
      </c>
      <c r="AG181">
        <v>0</v>
      </c>
      <c r="AH181">
        <v>660.33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0</v>
      </c>
      <c r="AT181">
        <v>154</v>
      </c>
      <c r="AU181" t="s">
        <v>0</v>
      </c>
      <c r="AV181">
        <v>1</v>
      </c>
      <c r="AW181">
        <v>2</v>
      </c>
      <c r="AX181">
        <v>449013649</v>
      </c>
      <c r="AY181">
        <v>2</v>
      </c>
      <c r="AZ181">
        <v>131072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101690.82</v>
      </c>
      <c r="BN181">
        <v>154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101690.82</v>
      </c>
      <c r="BU181">
        <v>154</v>
      </c>
      <c r="BV181">
        <v>0</v>
      </c>
      <c r="BW181">
        <v>1</v>
      </c>
      <c r="CU181">
        <f>ROUND(AT181*Source!I263*AH181*AL181,2)</f>
        <v>0</v>
      </c>
      <c r="CV181">
        <f>ROUND(Y181*Source!I263,7)</f>
        <v>0</v>
      </c>
      <c r="CW181">
        <v>0</v>
      </c>
      <c r="CX181">
        <f>ROUND(Y181*Source!I263,7)</f>
        <v>0</v>
      </c>
      <c r="CY181">
        <f t="shared" si="85"/>
        <v>660.33</v>
      </c>
      <c r="CZ181">
        <f t="shared" si="86"/>
        <v>660.33</v>
      </c>
      <c r="DA181">
        <f t="shared" si="87"/>
        <v>1</v>
      </c>
      <c r="DB181">
        <f t="shared" si="81"/>
        <v>101690.82</v>
      </c>
      <c r="DC181">
        <f t="shared" si="82"/>
        <v>0</v>
      </c>
      <c r="DD181" t="s">
        <v>0</v>
      </c>
      <c r="DE181" t="s">
        <v>0</v>
      </c>
      <c r="DF181">
        <f t="shared" si="84"/>
        <v>0</v>
      </c>
      <c r="DG181">
        <f t="shared" si="79"/>
        <v>0</v>
      </c>
      <c r="DH181">
        <f t="shared" si="63"/>
        <v>0</v>
      </c>
      <c r="DI181">
        <f t="shared" si="64"/>
        <v>0</v>
      </c>
      <c r="DJ181">
        <f t="shared" si="88"/>
        <v>0</v>
      </c>
      <c r="DK181">
        <v>1</v>
      </c>
      <c r="DL181" t="s">
        <v>0</v>
      </c>
      <c r="DM181">
        <v>0</v>
      </c>
      <c r="DN181" t="s">
        <v>0</v>
      </c>
      <c r="DO181">
        <v>0</v>
      </c>
    </row>
    <row r="182" spans="1:119" x14ac:dyDescent="0.2">
      <c r="A182">
        <f>ROW(Source!A264)</f>
        <v>264</v>
      </c>
      <c r="B182">
        <v>449016141</v>
      </c>
      <c r="C182">
        <v>449013650</v>
      </c>
      <c r="D182">
        <v>342640157</v>
      </c>
      <c r="E182">
        <v>113</v>
      </c>
      <c r="F182">
        <v>1</v>
      </c>
      <c r="G182">
        <v>1</v>
      </c>
      <c r="H182">
        <v>1</v>
      </c>
      <c r="I182" t="s">
        <v>1048</v>
      </c>
      <c r="J182" t="s">
        <v>0</v>
      </c>
      <c r="K182" t="s">
        <v>1049</v>
      </c>
      <c r="L182">
        <v>1191</v>
      </c>
      <c r="N182">
        <v>1013</v>
      </c>
      <c r="O182" t="s">
        <v>969</v>
      </c>
      <c r="P182" t="s">
        <v>969</v>
      </c>
      <c r="Q182">
        <v>1</v>
      </c>
      <c r="W182">
        <v>0</v>
      </c>
      <c r="X182">
        <v>370475345</v>
      </c>
      <c r="Y182">
        <f t="shared" si="80"/>
        <v>13.57</v>
      </c>
      <c r="AA182">
        <v>0</v>
      </c>
      <c r="AB182">
        <v>0</v>
      </c>
      <c r="AC182">
        <v>0</v>
      </c>
      <c r="AD182">
        <v>660.33</v>
      </c>
      <c r="AE182">
        <v>0</v>
      </c>
      <c r="AF182">
        <v>0</v>
      </c>
      <c r="AG182">
        <v>0</v>
      </c>
      <c r="AH182">
        <v>660.33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0</v>
      </c>
      <c r="AT182">
        <v>13.57</v>
      </c>
      <c r="AU182" t="s">
        <v>0</v>
      </c>
      <c r="AV182">
        <v>1</v>
      </c>
      <c r="AW182">
        <v>2</v>
      </c>
      <c r="AX182">
        <v>449013655</v>
      </c>
      <c r="AY182">
        <v>2</v>
      </c>
      <c r="AZ182">
        <v>131072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8960.6780999999992</v>
      </c>
      <c r="BN182">
        <v>13.57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8960.6780999999992</v>
      </c>
      <c r="BU182">
        <v>13.57</v>
      </c>
      <c r="BV182">
        <v>0</v>
      </c>
      <c r="BW182">
        <v>1</v>
      </c>
      <c r="CU182">
        <f>ROUND(AT182*Source!I264*AH182*AL182,2)</f>
        <v>0</v>
      </c>
      <c r="CV182">
        <f>ROUND(Y182*Source!I264,7)</f>
        <v>0</v>
      </c>
      <c r="CW182">
        <v>0</v>
      </c>
      <c r="CX182">
        <f>ROUND(Y182*Source!I264,7)</f>
        <v>0</v>
      </c>
      <c r="CY182">
        <f t="shared" si="85"/>
        <v>660.33</v>
      </c>
      <c r="CZ182">
        <f t="shared" si="86"/>
        <v>660.33</v>
      </c>
      <c r="DA182">
        <f t="shared" si="87"/>
        <v>1</v>
      </c>
      <c r="DB182">
        <f t="shared" si="81"/>
        <v>8960.68</v>
      </c>
      <c r="DC182">
        <f t="shared" si="82"/>
        <v>0</v>
      </c>
      <c r="DD182" t="s">
        <v>0</v>
      </c>
      <c r="DE182" t="s">
        <v>0</v>
      </c>
      <c r="DF182">
        <f t="shared" si="84"/>
        <v>0</v>
      </c>
      <c r="DG182">
        <f t="shared" si="79"/>
        <v>0</v>
      </c>
      <c r="DH182">
        <f t="shared" si="63"/>
        <v>0</v>
      </c>
      <c r="DI182">
        <f t="shared" si="64"/>
        <v>0</v>
      </c>
      <c r="DJ182">
        <f t="shared" si="88"/>
        <v>0</v>
      </c>
      <c r="DK182">
        <v>1</v>
      </c>
      <c r="DL182" t="s">
        <v>0</v>
      </c>
      <c r="DM182">
        <v>0</v>
      </c>
      <c r="DN182" t="s">
        <v>0</v>
      </c>
      <c r="DO182">
        <v>0</v>
      </c>
    </row>
    <row r="183" spans="1:119" x14ac:dyDescent="0.2">
      <c r="A183">
        <f>ROW(Source!A264)</f>
        <v>264</v>
      </c>
      <c r="B183">
        <v>449016141</v>
      </c>
      <c r="C183">
        <v>449013650</v>
      </c>
      <c r="D183">
        <v>342640393</v>
      </c>
      <c r="E183">
        <v>113</v>
      </c>
      <c r="F183">
        <v>1</v>
      </c>
      <c r="G183">
        <v>1</v>
      </c>
      <c r="H183">
        <v>1</v>
      </c>
      <c r="I183" t="s">
        <v>970</v>
      </c>
      <c r="J183" t="s">
        <v>0</v>
      </c>
      <c r="K183" t="s">
        <v>971</v>
      </c>
      <c r="L183">
        <v>1191</v>
      </c>
      <c r="N183">
        <v>1013</v>
      </c>
      <c r="O183" t="s">
        <v>969</v>
      </c>
      <c r="P183" t="s">
        <v>969</v>
      </c>
      <c r="Q183">
        <v>1</v>
      </c>
      <c r="W183">
        <v>0</v>
      </c>
      <c r="X183">
        <v>-1417349443</v>
      </c>
      <c r="Y183">
        <f t="shared" si="80"/>
        <v>160.91999999999999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0</v>
      </c>
      <c r="AT183">
        <v>160.91999999999999</v>
      </c>
      <c r="AU183" t="s">
        <v>0</v>
      </c>
      <c r="AV183">
        <v>2</v>
      </c>
      <c r="AW183">
        <v>2</v>
      </c>
      <c r="AX183">
        <v>449013656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ROUND(Y183*Source!I264,7)</f>
        <v>0</v>
      </c>
      <c r="CY183">
        <f t="shared" si="85"/>
        <v>0</v>
      </c>
      <c r="CZ183">
        <f t="shared" si="86"/>
        <v>0</v>
      </c>
      <c r="DA183">
        <f t="shared" si="87"/>
        <v>1</v>
      </c>
      <c r="DB183">
        <f t="shared" si="81"/>
        <v>0</v>
      </c>
      <c r="DC183">
        <f t="shared" si="82"/>
        <v>0</v>
      </c>
      <c r="DD183" t="s">
        <v>0</v>
      </c>
      <c r="DE183" t="s">
        <v>0</v>
      </c>
      <c r="DF183">
        <f t="shared" si="84"/>
        <v>0</v>
      </c>
      <c r="DG183">
        <f t="shared" si="79"/>
        <v>0</v>
      </c>
      <c r="DH183">
        <f t="shared" si="63"/>
        <v>0</v>
      </c>
      <c r="DI183">
        <f t="shared" si="64"/>
        <v>0</v>
      </c>
      <c r="DJ183">
        <f t="shared" si="88"/>
        <v>0</v>
      </c>
      <c r="DK183">
        <v>0</v>
      </c>
      <c r="DL183" t="s">
        <v>0</v>
      </c>
      <c r="DM183">
        <v>0</v>
      </c>
      <c r="DN183" t="s">
        <v>0</v>
      </c>
      <c r="DO183">
        <v>0</v>
      </c>
    </row>
    <row r="184" spans="1:119" x14ac:dyDescent="0.2">
      <c r="A184">
        <f>ROW(Source!A264)</f>
        <v>264</v>
      </c>
      <c r="B184">
        <v>449016141</v>
      </c>
      <c r="C184">
        <v>449013650</v>
      </c>
      <c r="D184">
        <v>342764355</v>
      </c>
      <c r="E184">
        <v>1</v>
      </c>
      <c r="F184">
        <v>1</v>
      </c>
      <c r="G184">
        <v>1</v>
      </c>
      <c r="H184">
        <v>2</v>
      </c>
      <c r="I184" t="s">
        <v>1073</v>
      </c>
      <c r="J184" t="s">
        <v>1074</v>
      </c>
      <c r="K184" t="s">
        <v>1075</v>
      </c>
      <c r="L184">
        <v>1368</v>
      </c>
      <c r="N184">
        <v>1011</v>
      </c>
      <c r="O184" t="s">
        <v>975</v>
      </c>
      <c r="P184" t="s">
        <v>975</v>
      </c>
      <c r="Q184">
        <v>1</v>
      </c>
      <c r="W184">
        <v>0</v>
      </c>
      <c r="X184">
        <v>1777083193</v>
      </c>
      <c r="Y184">
        <f t="shared" si="80"/>
        <v>77.53</v>
      </c>
      <c r="AA184">
        <v>0</v>
      </c>
      <c r="AB184">
        <v>1370.24</v>
      </c>
      <c r="AC184">
        <v>1090.46</v>
      </c>
      <c r="AD184">
        <v>0</v>
      </c>
      <c r="AE184">
        <v>0</v>
      </c>
      <c r="AF184">
        <v>1054.03</v>
      </c>
      <c r="AG184">
        <v>1090.46</v>
      </c>
      <c r="AH184">
        <v>0</v>
      </c>
      <c r="AI184">
        <v>1</v>
      </c>
      <c r="AJ184">
        <v>1.3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0</v>
      </c>
      <c r="AT184">
        <v>77.53</v>
      </c>
      <c r="AU184" t="s">
        <v>0</v>
      </c>
      <c r="AV184">
        <v>1</v>
      </c>
      <c r="AW184">
        <v>2</v>
      </c>
      <c r="AX184">
        <v>449013657</v>
      </c>
      <c r="AY184">
        <v>2</v>
      </c>
      <c r="AZ184">
        <v>65536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81718.945900000006</v>
      </c>
      <c r="BL184">
        <v>84543.363800000006</v>
      </c>
      <c r="BM184">
        <v>0</v>
      </c>
      <c r="BN184">
        <v>0</v>
      </c>
      <c r="BO184">
        <v>77.53</v>
      </c>
      <c r="BP184">
        <v>1</v>
      </c>
      <c r="BQ184">
        <v>0</v>
      </c>
      <c r="BR184">
        <v>81718.945900000006</v>
      </c>
      <c r="BS184">
        <v>84543.363800000006</v>
      </c>
      <c r="BT184">
        <v>0</v>
      </c>
      <c r="BU184">
        <v>0</v>
      </c>
      <c r="BV184">
        <v>77.53</v>
      </c>
      <c r="BW184">
        <v>1</v>
      </c>
      <c r="CV184">
        <v>0</v>
      </c>
      <c r="CW184">
        <f>ROUND(Y184*Source!I264*DO184,7)</f>
        <v>0</v>
      </c>
      <c r="CX184">
        <f>ROUND(Y184*Source!I264,7)</f>
        <v>0</v>
      </c>
      <c r="CY184">
        <f>AB184</f>
        <v>1370.24</v>
      </c>
      <c r="CZ184">
        <f>AF184</f>
        <v>1054.03</v>
      </c>
      <c r="DA184">
        <f>AJ184</f>
        <v>1.3</v>
      </c>
      <c r="DB184">
        <f t="shared" si="81"/>
        <v>81718.95</v>
      </c>
      <c r="DC184">
        <f t="shared" si="82"/>
        <v>84543.360000000001</v>
      </c>
      <c r="DD184" t="s">
        <v>0</v>
      </c>
      <c r="DE184" t="s">
        <v>0</v>
      </c>
      <c r="DF184">
        <f t="shared" si="84"/>
        <v>0</v>
      </c>
      <c r="DG184">
        <f>ROUND(ROUND(AF184*AJ184,2)*CX184,2)</f>
        <v>0</v>
      </c>
      <c r="DH184">
        <f t="shared" si="63"/>
        <v>0</v>
      </c>
      <c r="DI184">
        <f t="shared" si="64"/>
        <v>0</v>
      </c>
      <c r="DJ184">
        <f>DG184+DH184</f>
        <v>0</v>
      </c>
      <c r="DK184">
        <v>0</v>
      </c>
      <c r="DL184" t="s">
        <v>976</v>
      </c>
      <c r="DM184">
        <v>6</v>
      </c>
      <c r="DN184" t="s">
        <v>969</v>
      </c>
      <c r="DO184">
        <v>1</v>
      </c>
    </row>
    <row r="185" spans="1:119" x14ac:dyDescent="0.2">
      <c r="A185">
        <f>ROW(Source!A264)</f>
        <v>264</v>
      </c>
      <c r="B185">
        <v>449016141</v>
      </c>
      <c r="C185">
        <v>449013650</v>
      </c>
      <c r="D185">
        <v>342764356</v>
      </c>
      <c r="E185">
        <v>1</v>
      </c>
      <c r="F185">
        <v>1</v>
      </c>
      <c r="G185">
        <v>1</v>
      </c>
      <c r="H185">
        <v>2</v>
      </c>
      <c r="I185" t="s">
        <v>1076</v>
      </c>
      <c r="J185" t="s">
        <v>1077</v>
      </c>
      <c r="K185" t="s">
        <v>1078</v>
      </c>
      <c r="L185">
        <v>1368</v>
      </c>
      <c r="N185">
        <v>1011</v>
      </c>
      <c r="O185" t="s">
        <v>975</v>
      </c>
      <c r="P185" t="s">
        <v>975</v>
      </c>
      <c r="Q185">
        <v>1</v>
      </c>
      <c r="W185">
        <v>0</v>
      </c>
      <c r="X185">
        <v>-712149216</v>
      </c>
      <c r="Y185">
        <f t="shared" si="80"/>
        <v>83.39</v>
      </c>
      <c r="AA185">
        <v>0</v>
      </c>
      <c r="AB185">
        <v>1602.29</v>
      </c>
      <c r="AC185">
        <v>1090.46</v>
      </c>
      <c r="AD185">
        <v>0</v>
      </c>
      <c r="AE185">
        <v>0</v>
      </c>
      <c r="AF185">
        <v>1602.29</v>
      </c>
      <c r="AG185">
        <v>1090.46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0</v>
      </c>
      <c r="AT185">
        <v>83.39</v>
      </c>
      <c r="AU185" t="s">
        <v>0</v>
      </c>
      <c r="AV185">
        <v>1</v>
      </c>
      <c r="AW185">
        <v>2</v>
      </c>
      <c r="AX185">
        <v>449013658</v>
      </c>
      <c r="AY185">
        <v>2</v>
      </c>
      <c r="AZ185">
        <v>98304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133614.96309999999</v>
      </c>
      <c r="BL185">
        <v>90933.459400000007</v>
      </c>
      <c r="BM185">
        <v>0</v>
      </c>
      <c r="BN185">
        <v>0</v>
      </c>
      <c r="BO185">
        <v>83.39</v>
      </c>
      <c r="BP185">
        <v>1</v>
      </c>
      <c r="BQ185">
        <v>0</v>
      </c>
      <c r="BR185">
        <v>133614.96309999999</v>
      </c>
      <c r="BS185">
        <v>90933.459400000007</v>
      </c>
      <c r="BT185">
        <v>0</v>
      </c>
      <c r="BU185">
        <v>0</v>
      </c>
      <c r="BV185">
        <v>83.39</v>
      </c>
      <c r="BW185">
        <v>1</v>
      </c>
      <c r="CV185">
        <v>0</v>
      </c>
      <c r="CW185">
        <f>ROUND(Y185*Source!I264*DO185,7)</f>
        <v>0</v>
      </c>
      <c r="CX185">
        <f>ROUND(Y185*Source!I264,7)</f>
        <v>0</v>
      </c>
      <c r="CY185">
        <f>AB185</f>
        <v>1602.29</v>
      </c>
      <c r="CZ185">
        <f>AF185</f>
        <v>1602.29</v>
      </c>
      <c r="DA185">
        <f>AJ185</f>
        <v>1</v>
      </c>
      <c r="DB185">
        <f t="shared" si="81"/>
        <v>133614.96</v>
      </c>
      <c r="DC185">
        <f t="shared" si="82"/>
        <v>90933.46</v>
      </c>
      <c r="DD185" t="s">
        <v>0</v>
      </c>
      <c r="DE185" t="s">
        <v>0</v>
      </c>
      <c r="DF185">
        <f t="shared" si="84"/>
        <v>0</v>
      </c>
      <c r="DG185">
        <f>ROUND(ROUND(AF185,2)*CX185,2)</f>
        <v>0</v>
      </c>
      <c r="DH185">
        <f t="shared" si="63"/>
        <v>0</v>
      </c>
      <c r="DI185">
        <f t="shared" si="64"/>
        <v>0</v>
      </c>
      <c r="DJ185">
        <f>DG185+DH185</f>
        <v>0</v>
      </c>
      <c r="DK185">
        <v>1</v>
      </c>
      <c r="DL185" t="s">
        <v>976</v>
      </c>
      <c r="DM185">
        <v>6</v>
      </c>
      <c r="DN185" t="s">
        <v>969</v>
      </c>
      <c r="DO185">
        <v>1</v>
      </c>
    </row>
    <row r="186" spans="1:119" x14ac:dyDescent="0.2">
      <c r="A186">
        <f>ROW(Source!A265)</f>
        <v>265</v>
      </c>
      <c r="B186">
        <v>449016141</v>
      </c>
      <c r="C186">
        <v>449013659</v>
      </c>
      <c r="D186">
        <v>417090708</v>
      </c>
      <c r="E186">
        <v>117</v>
      </c>
      <c r="F186">
        <v>1</v>
      </c>
      <c r="G186">
        <v>1</v>
      </c>
      <c r="H186">
        <v>1</v>
      </c>
      <c r="I186" t="s">
        <v>984</v>
      </c>
      <c r="J186" t="s">
        <v>0</v>
      </c>
      <c r="K186" t="s">
        <v>985</v>
      </c>
      <c r="L186">
        <v>1191</v>
      </c>
      <c r="N186">
        <v>1013</v>
      </c>
      <c r="O186" t="s">
        <v>969</v>
      </c>
      <c r="P186" t="s">
        <v>969</v>
      </c>
      <c r="Q186">
        <v>1</v>
      </c>
      <c r="W186">
        <v>0</v>
      </c>
      <c r="X186">
        <v>32079103</v>
      </c>
      <c r="Y186">
        <f>(AT186*ROUND((0.2+1),7))</f>
        <v>4.8360000000000003</v>
      </c>
      <c r="AA186">
        <v>0</v>
      </c>
      <c r="AB186">
        <v>0</v>
      </c>
      <c r="AC186">
        <v>0</v>
      </c>
      <c r="AD186">
        <v>748.18</v>
      </c>
      <c r="AE186">
        <v>0</v>
      </c>
      <c r="AF186">
        <v>0</v>
      </c>
      <c r="AG186">
        <v>0</v>
      </c>
      <c r="AH186">
        <v>748.18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0</v>
      </c>
      <c r="AT186">
        <v>4.03</v>
      </c>
      <c r="AU186" t="s">
        <v>21</v>
      </c>
      <c r="AV186">
        <v>1</v>
      </c>
      <c r="AW186">
        <v>2</v>
      </c>
      <c r="AX186">
        <v>449115902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3015.1653999999999</v>
      </c>
      <c r="BN186">
        <v>4.03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3618.19848</v>
      </c>
      <c r="BU186">
        <v>4.8360000000000003</v>
      </c>
      <c r="BV186">
        <v>0</v>
      </c>
      <c r="BW186">
        <v>1</v>
      </c>
      <c r="CU186">
        <f>ROUND(AT186*Source!I265*AH186*AL186,2)</f>
        <v>3015.17</v>
      </c>
      <c r="CV186">
        <f>ROUND(Y186*Source!I265,7)</f>
        <v>4.8360000000000003</v>
      </c>
      <c r="CW186">
        <v>0</v>
      </c>
      <c r="CX186">
        <f>ROUND(Y186*Source!I265,7)</f>
        <v>4.8360000000000003</v>
      </c>
      <c r="CY186">
        <f>AD186</f>
        <v>748.18</v>
      </c>
      <c r="CZ186">
        <f>AH186</f>
        <v>748.18</v>
      </c>
      <c r="DA186">
        <f>AL186</f>
        <v>1</v>
      </c>
      <c r="DB186">
        <f>ROUND((ROUND(AT186*CZ186,2)*ROUND((0.2+1),7)),6)</f>
        <v>3618.2040000000002</v>
      </c>
      <c r="DC186">
        <f>ROUND((ROUND(AT186*AG186,2)*ROUND((0.2+1),7)),6)</f>
        <v>0</v>
      </c>
      <c r="DD186" t="s">
        <v>0</v>
      </c>
      <c r="DE186" t="s">
        <v>0</v>
      </c>
      <c r="DF186">
        <f t="shared" si="84"/>
        <v>0</v>
      </c>
      <c r="DG186">
        <f>ROUND(ROUND(AF186,2)*CX186,2)</f>
        <v>0</v>
      </c>
      <c r="DH186">
        <f t="shared" si="63"/>
        <v>0</v>
      </c>
      <c r="DI186">
        <f t="shared" si="64"/>
        <v>3618.2</v>
      </c>
      <c r="DJ186">
        <f>DI186</f>
        <v>3618.2</v>
      </c>
      <c r="DK186">
        <v>1</v>
      </c>
      <c r="DL186" t="s">
        <v>0</v>
      </c>
      <c r="DM186">
        <v>0</v>
      </c>
      <c r="DN186" t="s">
        <v>0</v>
      </c>
      <c r="DO186">
        <v>0</v>
      </c>
    </row>
    <row r="187" spans="1:119" x14ac:dyDescent="0.2">
      <c r="A187">
        <f>ROW(Source!A265)</f>
        <v>265</v>
      </c>
      <c r="B187">
        <v>449016141</v>
      </c>
      <c r="C187">
        <v>449013659</v>
      </c>
      <c r="D187">
        <v>417090896</v>
      </c>
      <c r="E187">
        <v>117</v>
      </c>
      <c r="F187">
        <v>1</v>
      </c>
      <c r="G187">
        <v>1</v>
      </c>
      <c r="H187">
        <v>1</v>
      </c>
      <c r="I187" t="s">
        <v>970</v>
      </c>
      <c r="J187" t="s">
        <v>0</v>
      </c>
      <c r="K187" t="s">
        <v>971</v>
      </c>
      <c r="L187">
        <v>1191</v>
      </c>
      <c r="N187">
        <v>1013</v>
      </c>
      <c r="O187" t="s">
        <v>969</v>
      </c>
      <c r="P187" t="s">
        <v>969</v>
      </c>
      <c r="Q187">
        <v>1</v>
      </c>
      <c r="W187">
        <v>0</v>
      </c>
      <c r="X187">
        <v>-1417349443</v>
      </c>
      <c r="Y187">
        <f>(AT187*ROUND((0.2+1),7))</f>
        <v>2.0880000000000001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0</v>
      </c>
      <c r="AT187">
        <v>1.74</v>
      </c>
      <c r="AU187" t="s">
        <v>21</v>
      </c>
      <c r="AV187">
        <v>2</v>
      </c>
      <c r="AW187">
        <v>2</v>
      </c>
      <c r="AX187">
        <v>449115903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ROUND(Y187*Source!I265,7)</f>
        <v>2.0880000000000001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ROUND((ROUND(AT187*CZ187,2)*ROUND((0.2+1),7)),6)</f>
        <v>0</v>
      </c>
      <c r="DC187">
        <f>ROUND((ROUND(AT187*AG187,2)*ROUND((0.2+1),7)),6)</f>
        <v>0</v>
      </c>
      <c r="DD187" t="s">
        <v>0</v>
      </c>
      <c r="DE187" t="s">
        <v>0</v>
      </c>
      <c r="DF187">
        <f t="shared" si="84"/>
        <v>0</v>
      </c>
      <c r="DG187">
        <f>ROUND(ROUND(AF187,2)*CX187,2)</f>
        <v>0</v>
      </c>
      <c r="DH187">
        <f t="shared" si="63"/>
        <v>0</v>
      </c>
      <c r="DI187">
        <f t="shared" si="64"/>
        <v>0</v>
      </c>
      <c r="DJ187">
        <f>DI187</f>
        <v>0</v>
      </c>
      <c r="DK187">
        <v>0</v>
      </c>
      <c r="DL187" t="s">
        <v>0</v>
      </c>
      <c r="DM187">
        <v>0</v>
      </c>
      <c r="DN187" t="s">
        <v>0</v>
      </c>
      <c r="DO187">
        <v>0</v>
      </c>
    </row>
    <row r="188" spans="1:119" x14ac:dyDescent="0.2">
      <c r="A188">
        <f>ROW(Source!A265)</f>
        <v>265</v>
      </c>
      <c r="B188">
        <v>449016141</v>
      </c>
      <c r="C188">
        <v>449013659</v>
      </c>
      <c r="D188">
        <v>417097279</v>
      </c>
      <c r="E188">
        <v>1</v>
      </c>
      <c r="F188">
        <v>1</v>
      </c>
      <c r="G188">
        <v>1</v>
      </c>
      <c r="H188">
        <v>2</v>
      </c>
      <c r="I188" t="s">
        <v>986</v>
      </c>
      <c r="J188" t="s">
        <v>987</v>
      </c>
      <c r="K188" t="s">
        <v>988</v>
      </c>
      <c r="L188">
        <v>1368</v>
      </c>
      <c r="N188">
        <v>1011</v>
      </c>
      <c r="O188" t="s">
        <v>975</v>
      </c>
      <c r="P188" t="s">
        <v>975</v>
      </c>
      <c r="Q188">
        <v>1</v>
      </c>
      <c r="W188">
        <v>0</v>
      </c>
      <c r="X188">
        <v>843131152</v>
      </c>
      <c r="Y188">
        <f>(AT188*ROUND((0.2+1),7))</f>
        <v>2.0880000000000001</v>
      </c>
      <c r="AA188">
        <v>0</v>
      </c>
      <c r="AB188">
        <v>2736.29</v>
      </c>
      <c r="AC188">
        <v>932.95</v>
      </c>
      <c r="AD188">
        <v>0</v>
      </c>
      <c r="AE188">
        <v>0</v>
      </c>
      <c r="AF188">
        <v>2088.77</v>
      </c>
      <c r="AG188">
        <v>932.95</v>
      </c>
      <c r="AH188">
        <v>0</v>
      </c>
      <c r="AI188">
        <v>1</v>
      </c>
      <c r="AJ188">
        <v>1.31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0</v>
      </c>
      <c r="AT188">
        <v>1.74</v>
      </c>
      <c r="AU188" t="s">
        <v>21</v>
      </c>
      <c r="AV188">
        <v>1</v>
      </c>
      <c r="AW188">
        <v>2</v>
      </c>
      <c r="AX188">
        <v>449115904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3634.4598000000001</v>
      </c>
      <c r="BL188">
        <v>1623.3330000000001</v>
      </c>
      <c r="BM188">
        <v>0</v>
      </c>
      <c r="BN188">
        <v>0</v>
      </c>
      <c r="BO188">
        <v>1.74</v>
      </c>
      <c r="BP188">
        <v>1</v>
      </c>
      <c r="BQ188">
        <v>0</v>
      </c>
      <c r="BR188">
        <v>4361.3517599999996</v>
      </c>
      <c r="BS188">
        <v>1947.9996000000001</v>
      </c>
      <c r="BT188">
        <v>0</v>
      </c>
      <c r="BU188">
        <v>0</v>
      </c>
      <c r="BV188">
        <v>2.0880000000000001</v>
      </c>
      <c r="BW188">
        <v>1</v>
      </c>
      <c r="CV188">
        <v>0</v>
      </c>
      <c r="CW188">
        <f>ROUND(Y188*Source!I265*DO188,7)</f>
        <v>2.0880000000000001</v>
      </c>
      <c r="CX188">
        <f>ROUND(Y188*Source!I265,7)</f>
        <v>2.0880000000000001</v>
      </c>
      <c r="CY188">
        <f>AB188</f>
        <v>2736.29</v>
      </c>
      <c r="CZ188">
        <f>AF188</f>
        <v>2088.77</v>
      </c>
      <c r="DA188">
        <f>AJ188</f>
        <v>1.31</v>
      </c>
      <c r="DB188">
        <f>ROUND((ROUND(AT188*CZ188,2)*ROUND((0.2+1),7)),6)</f>
        <v>4361.3519999999999</v>
      </c>
      <c r="DC188">
        <f>ROUND((ROUND(AT188*AG188,2)*ROUND((0.2+1),7)),6)</f>
        <v>1947.9960000000001</v>
      </c>
      <c r="DD188" t="s">
        <v>0</v>
      </c>
      <c r="DE188" t="s">
        <v>0</v>
      </c>
      <c r="DF188">
        <f t="shared" si="84"/>
        <v>0</v>
      </c>
      <c r="DG188">
        <f>ROUND(ROUND(AF188*AJ188,2)*CX188,2)</f>
        <v>5713.37</v>
      </c>
      <c r="DH188">
        <f t="shared" si="63"/>
        <v>1948</v>
      </c>
      <c r="DI188">
        <f t="shared" si="64"/>
        <v>0</v>
      </c>
      <c r="DJ188">
        <f>DG188+DH188</f>
        <v>7661.37</v>
      </c>
      <c r="DK188">
        <v>0</v>
      </c>
      <c r="DL188" t="s">
        <v>989</v>
      </c>
      <c r="DM188">
        <v>5</v>
      </c>
      <c r="DN188" t="s">
        <v>969</v>
      </c>
      <c r="DO188">
        <v>1</v>
      </c>
    </row>
    <row r="189" spans="1:119" x14ac:dyDescent="0.2">
      <c r="A189">
        <f>ROW(Source!A265)</f>
        <v>265</v>
      </c>
      <c r="B189">
        <v>449016141</v>
      </c>
      <c r="C189">
        <v>449013659</v>
      </c>
      <c r="D189">
        <v>417163017</v>
      </c>
      <c r="E189">
        <v>1</v>
      </c>
      <c r="F189">
        <v>1</v>
      </c>
      <c r="G189">
        <v>1</v>
      </c>
      <c r="H189">
        <v>3</v>
      </c>
      <c r="I189" t="s">
        <v>993</v>
      </c>
      <c r="J189" t="s">
        <v>994</v>
      </c>
      <c r="K189" t="s">
        <v>995</v>
      </c>
      <c r="L189">
        <v>1346</v>
      </c>
      <c r="N189">
        <v>1009</v>
      </c>
      <c r="O189" t="s">
        <v>43</v>
      </c>
      <c r="P189" t="s">
        <v>43</v>
      </c>
      <c r="Q189">
        <v>1</v>
      </c>
      <c r="W189">
        <v>0</v>
      </c>
      <c r="X189">
        <v>-897919439</v>
      </c>
      <c r="Y189">
        <f t="shared" ref="Y189:Y228" si="89">AT189</f>
        <v>0.1</v>
      </c>
      <c r="AA189">
        <v>296.69</v>
      </c>
      <c r="AB189">
        <v>0</v>
      </c>
      <c r="AC189">
        <v>0</v>
      </c>
      <c r="AD189">
        <v>0</v>
      </c>
      <c r="AE189">
        <v>185.43</v>
      </c>
      <c r="AF189">
        <v>0</v>
      </c>
      <c r="AG189">
        <v>0</v>
      </c>
      <c r="AH189">
        <v>0</v>
      </c>
      <c r="AI189">
        <v>1.6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0</v>
      </c>
      <c r="AT189">
        <v>0.1</v>
      </c>
      <c r="AU189" t="s">
        <v>0</v>
      </c>
      <c r="AV189">
        <v>0</v>
      </c>
      <c r="AW189">
        <v>2</v>
      </c>
      <c r="AX189">
        <v>449115905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18.542999999999999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18.542999999999999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ROUND(Y189*Source!I265,7)</f>
        <v>0.1</v>
      </c>
      <c r="CY189">
        <f t="shared" ref="CY189:CY195" si="90">AA189</f>
        <v>296.69</v>
      </c>
      <c r="CZ189">
        <f t="shared" ref="CZ189:CZ195" si="91">AE189</f>
        <v>185.43</v>
      </c>
      <c r="DA189">
        <f t="shared" ref="DA189:DA195" si="92">AI189</f>
        <v>1.6</v>
      </c>
      <c r="DB189">
        <f t="shared" ref="DB189:DB228" si="93">ROUND(ROUND(AT189*CZ189,2),6)</f>
        <v>18.54</v>
      </c>
      <c r="DC189">
        <f t="shared" ref="DC189:DC228" si="94">ROUND(ROUND(AT189*AG189,2),6)</f>
        <v>0</v>
      </c>
      <c r="DD189" t="s">
        <v>0</v>
      </c>
      <c r="DE189" t="s">
        <v>0</v>
      </c>
      <c r="DF189">
        <f>ROUND(ROUND(AE189*AI189,2)*CX189,2)</f>
        <v>29.67</v>
      </c>
      <c r="DG189">
        <f t="shared" ref="DG189:DG202" si="95">ROUND(ROUND(AF189,2)*CX189,2)</f>
        <v>0</v>
      </c>
      <c r="DH189">
        <f t="shared" si="63"/>
        <v>0</v>
      </c>
      <c r="DI189">
        <f t="shared" si="64"/>
        <v>0</v>
      </c>
      <c r="DJ189">
        <f t="shared" ref="DJ189:DJ195" si="96">DF189</f>
        <v>29.67</v>
      </c>
      <c r="DK189">
        <v>0</v>
      </c>
      <c r="DL189" t="s">
        <v>0</v>
      </c>
      <c r="DM189">
        <v>0</v>
      </c>
      <c r="DN189" t="s">
        <v>0</v>
      </c>
      <c r="DO189">
        <v>0</v>
      </c>
    </row>
    <row r="190" spans="1:119" x14ac:dyDescent="0.2">
      <c r="A190">
        <f>ROW(Source!A265)</f>
        <v>265</v>
      </c>
      <c r="B190">
        <v>449016141</v>
      </c>
      <c r="C190">
        <v>449013659</v>
      </c>
      <c r="D190">
        <v>417163024</v>
      </c>
      <c r="E190">
        <v>1</v>
      </c>
      <c r="F190">
        <v>1</v>
      </c>
      <c r="G190">
        <v>1</v>
      </c>
      <c r="H190">
        <v>3</v>
      </c>
      <c r="I190" t="s">
        <v>996</v>
      </c>
      <c r="J190" t="s">
        <v>997</v>
      </c>
      <c r="K190" t="s">
        <v>998</v>
      </c>
      <c r="L190">
        <v>1346</v>
      </c>
      <c r="N190">
        <v>1009</v>
      </c>
      <c r="O190" t="s">
        <v>43</v>
      </c>
      <c r="P190" t="s">
        <v>43</v>
      </c>
      <c r="Q190">
        <v>1</v>
      </c>
      <c r="W190">
        <v>0</v>
      </c>
      <c r="X190">
        <v>-1547825166</v>
      </c>
      <c r="Y190">
        <f t="shared" si="89"/>
        <v>0.05</v>
      </c>
      <c r="AA190">
        <v>93.65</v>
      </c>
      <c r="AB190">
        <v>0</v>
      </c>
      <c r="AC190">
        <v>0</v>
      </c>
      <c r="AD190">
        <v>0</v>
      </c>
      <c r="AE190">
        <v>58.53</v>
      </c>
      <c r="AF190">
        <v>0</v>
      </c>
      <c r="AG190">
        <v>0</v>
      </c>
      <c r="AH190">
        <v>0</v>
      </c>
      <c r="AI190">
        <v>1.6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0</v>
      </c>
      <c r="AT190">
        <v>0.05</v>
      </c>
      <c r="AU190" t="s">
        <v>0</v>
      </c>
      <c r="AV190">
        <v>0</v>
      </c>
      <c r="AW190">
        <v>2</v>
      </c>
      <c r="AX190">
        <v>449115906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2.9264999999999999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2.9264999999999999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ROUND(Y190*Source!I265,7)</f>
        <v>0.05</v>
      </c>
      <c r="CY190">
        <f t="shared" si="90"/>
        <v>93.65</v>
      </c>
      <c r="CZ190">
        <f t="shared" si="91"/>
        <v>58.53</v>
      </c>
      <c r="DA190">
        <f t="shared" si="92"/>
        <v>1.6</v>
      </c>
      <c r="DB190">
        <f t="shared" si="93"/>
        <v>2.93</v>
      </c>
      <c r="DC190">
        <f t="shared" si="94"/>
        <v>0</v>
      </c>
      <c r="DD190" t="s">
        <v>0</v>
      </c>
      <c r="DE190" t="s">
        <v>0</v>
      </c>
      <c r="DF190">
        <f>ROUND(ROUND(AE190*AI190,2)*CX190,2)</f>
        <v>4.68</v>
      </c>
      <c r="DG190">
        <f t="shared" si="95"/>
        <v>0</v>
      </c>
      <c r="DH190">
        <f t="shared" si="63"/>
        <v>0</v>
      </c>
      <c r="DI190">
        <f t="shared" si="64"/>
        <v>0</v>
      </c>
      <c r="DJ190">
        <f t="shared" si="96"/>
        <v>4.68</v>
      </c>
      <c r="DK190">
        <v>0</v>
      </c>
      <c r="DL190" t="s">
        <v>0</v>
      </c>
      <c r="DM190">
        <v>0</v>
      </c>
      <c r="DN190" t="s">
        <v>0</v>
      </c>
      <c r="DO190">
        <v>0</v>
      </c>
    </row>
    <row r="191" spans="1:119" x14ac:dyDescent="0.2">
      <c r="A191">
        <f>ROW(Source!A265)</f>
        <v>265</v>
      </c>
      <c r="B191">
        <v>449016141</v>
      </c>
      <c r="C191">
        <v>449013659</v>
      </c>
      <c r="D191">
        <v>417167712</v>
      </c>
      <c r="E191">
        <v>1</v>
      </c>
      <c r="F191">
        <v>1</v>
      </c>
      <c r="G191">
        <v>1</v>
      </c>
      <c r="H191">
        <v>3</v>
      </c>
      <c r="I191" t="s">
        <v>999</v>
      </c>
      <c r="J191" t="s">
        <v>1000</v>
      </c>
      <c r="K191" t="s">
        <v>1001</v>
      </c>
      <c r="L191">
        <v>1346</v>
      </c>
      <c r="N191">
        <v>1009</v>
      </c>
      <c r="O191" t="s">
        <v>43</v>
      </c>
      <c r="P191" t="s">
        <v>43</v>
      </c>
      <c r="Q191">
        <v>1</v>
      </c>
      <c r="W191">
        <v>0</v>
      </c>
      <c r="X191">
        <v>-373327139</v>
      </c>
      <c r="Y191">
        <f t="shared" si="89"/>
        <v>0.05</v>
      </c>
      <c r="AA191">
        <v>86.41</v>
      </c>
      <c r="AB191">
        <v>0</v>
      </c>
      <c r="AC191">
        <v>0</v>
      </c>
      <c r="AD191">
        <v>0</v>
      </c>
      <c r="AE191">
        <v>56.11</v>
      </c>
      <c r="AF191">
        <v>0</v>
      </c>
      <c r="AG191">
        <v>0</v>
      </c>
      <c r="AH191">
        <v>0</v>
      </c>
      <c r="AI191">
        <v>1.54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0</v>
      </c>
      <c r="AT191">
        <v>0.05</v>
      </c>
      <c r="AU191" t="s">
        <v>0</v>
      </c>
      <c r="AV191">
        <v>0</v>
      </c>
      <c r="AW191">
        <v>2</v>
      </c>
      <c r="AX191">
        <v>449115907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2.8054999999999999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2.8054999999999999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ROUND(Y191*Source!I265,7)</f>
        <v>0.05</v>
      </c>
      <c r="CY191">
        <f t="shared" si="90"/>
        <v>86.41</v>
      </c>
      <c r="CZ191">
        <f t="shared" si="91"/>
        <v>56.11</v>
      </c>
      <c r="DA191">
        <f t="shared" si="92"/>
        <v>1.54</v>
      </c>
      <c r="DB191">
        <f t="shared" si="93"/>
        <v>2.81</v>
      </c>
      <c r="DC191">
        <f t="shared" si="94"/>
        <v>0</v>
      </c>
      <c r="DD191" t="s">
        <v>0</v>
      </c>
      <c r="DE191" t="s">
        <v>0</v>
      </c>
      <c r="DF191">
        <f>ROUND(ROUND(AE191*AI191,2)*CX191,2)</f>
        <v>4.32</v>
      </c>
      <c r="DG191">
        <f t="shared" si="95"/>
        <v>0</v>
      </c>
      <c r="DH191">
        <f t="shared" si="63"/>
        <v>0</v>
      </c>
      <c r="DI191">
        <f t="shared" si="64"/>
        <v>0</v>
      </c>
      <c r="DJ191">
        <f t="shared" si="96"/>
        <v>4.32</v>
      </c>
      <c r="DK191">
        <v>0</v>
      </c>
      <c r="DL191" t="s">
        <v>0</v>
      </c>
      <c r="DM191">
        <v>0</v>
      </c>
      <c r="DN191" t="s">
        <v>0</v>
      </c>
      <c r="DO191">
        <v>0</v>
      </c>
    </row>
    <row r="192" spans="1:119" x14ac:dyDescent="0.2">
      <c r="A192">
        <f>ROW(Source!A265)</f>
        <v>265</v>
      </c>
      <c r="B192">
        <v>449016141</v>
      </c>
      <c r="C192">
        <v>449013659</v>
      </c>
      <c r="D192">
        <v>417091859</v>
      </c>
      <c r="E192">
        <v>117</v>
      </c>
      <c r="F192">
        <v>1</v>
      </c>
      <c r="G192">
        <v>1</v>
      </c>
      <c r="H192">
        <v>3</v>
      </c>
      <c r="I192" t="s">
        <v>499</v>
      </c>
      <c r="J192" t="s">
        <v>0</v>
      </c>
      <c r="K192" t="s">
        <v>500</v>
      </c>
      <c r="L192">
        <v>1339</v>
      </c>
      <c r="N192">
        <v>1007</v>
      </c>
      <c r="O192" t="s">
        <v>501</v>
      </c>
      <c r="P192" t="s">
        <v>501</v>
      </c>
      <c r="Q192">
        <v>1</v>
      </c>
      <c r="W192">
        <v>0</v>
      </c>
      <c r="X192">
        <v>-784639423</v>
      </c>
      <c r="Y192">
        <f t="shared" si="8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0</v>
      </c>
      <c r="AT192">
        <v>0</v>
      </c>
      <c r="AU192" t="s">
        <v>0</v>
      </c>
      <c r="AV192">
        <v>0</v>
      </c>
      <c r="AW192">
        <v>2</v>
      </c>
      <c r="AX192">
        <v>449115908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ROUND(Y192*Source!I265,7)</f>
        <v>0</v>
      </c>
      <c r="CY192">
        <f t="shared" si="90"/>
        <v>0</v>
      </c>
      <c r="CZ192">
        <f t="shared" si="91"/>
        <v>0</v>
      </c>
      <c r="DA192">
        <f t="shared" si="92"/>
        <v>1</v>
      </c>
      <c r="DB192">
        <f t="shared" si="93"/>
        <v>0</v>
      </c>
      <c r="DC192">
        <f t="shared" si="94"/>
        <v>0</v>
      </c>
      <c r="DD192" t="s">
        <v>0</v>
      </c>
      <c r="DE192" t="s">
        <v>0</v>
      </c>
      <c r="DF192">
        <f>ROUND(ROUND(AE192,2)*CX192,2)</f>
        <v>0</v>
      </c>
      <c r="DG192">
        <f t="shared" si="95"/>
        <v>0</v>
      </c>
      <c r="DH192">
        <f t="shared" si="63"/>
        <v>0</v>
      </c>
      <c r="DI192">
        <f t="shared" si="64"/>
        <v>0</v>
      </c>
      <c r="DJ192">
        <f t="shared" si="96"/>
        <v>0</v>
      </c>
      <c r="DK192">
        <v>0</v>
      </c>
      <c r="DL192" t="s">
        <v>0</v>
      </c>
      <c r="DM192">
        <v>0</v>
      </c>
      <c r="DN192" t="s">
        <v>0</v>
      </c>
      <c r="DO192">
        <v>0</v>
      </c>
    </row>
    <row r="193" spans="1:119" x14ac:dyDescent="0.2">
      <c r="A193">
        <f>ROW(Source!A265)</f>
        <v>265</v>
      </c>
      <c r="B193">
        <v>449016141</v>
      </c>
      <c r="C193">
        <v>449013659</v>
      </c>
      <c r="D193">
        <v>417092290</v>
      </c>
      <c r="E193">
        <v>117</v>
      </c>
      <c r="F193">
        <v>1</v>
      </c>
      <c r="G193">
        <v>1</v>
      </c>
      <c r="H193">
        <v>3</v>
      </c>
      <c r="I193" t="s">
        <v>46</v>
      </c>
      <c r="J193" t="s">
        <v>0</v>
      </c>
      <c r="K193" t="s">
        <v>503</v>
      </c>
      <c r="L193">
        <v>1339</v>
      </c>
      <c r="N193">
        <v>1007</v>
      </c>
      <c r="O193" t="s">
        <v>501</v>
      </c>
      <c r="P193" t="s">
        <v>501</v>
      </c>
      <c r="Q193">
        <v>1</v>
      </c>
      <c r="W193">
        <v>0</v>
      </c>
      <c r="X193">
        <v>1900861498</v>
      </c>
      <c r="Y193">
        <f t="shared" si="8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0</v>
      </c>
      <c r="AT193">
        <v>0</v>
      </c>
      <c r="AU193" t="s">
        <v>0</v>
      </c>
      <c r="AV193">
        <v>0</v>
      </c>
      <c r="AW193">
        <v>2</v>
      </c>
      <c r="AX193">
        <v>449115909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ROUND(Y193*Source!I265,7)</f>
        <v>0</v>
      </c>
      <c r="CY193">
        <f t="shared" si="90"/>
        <v>0</v>
      </c>
      <c r="CZ193">
        <f t="shared" si="91"/>
        <v>0</v>
      </c>
      <c r="DA193">
        <f t="shared" si="92"/>
        <v>1</v>
      </c>
      <c r="DB193">
        <f t="shared" si="93"/>
        <v>0</v>
      </c>
      <c r="DC193">
        <f t="shared" si="94"/>
        <v>0</v>
      </c>
      <c r="DD193" t="s">
        <v>0</v>
      </c>
      <c r="DE193" t="s">
        <v>0</v>
      </c>
      <c r="DF193">
        <f>ROUND(ROUND(AE193,2)*CX193,2)</f>
        <v>0</v>
      </c>
      <c r="DG193">
        <f t="shared" si="95"/>
        <v>0</v>
      </c>
      <c r="DH193">
        <f t="shared" ref="DH193:DH256" si="97">ROUND(ROUND(AG193,2)*CX193,2)</f>
        <v>0</v>
      </c>
      <c r="DI193">
        <f t="shared" ref="DI193:DI256" si="98">ROUND(ROUND(AH193,2)*CX193,2)</f>
        <v>0</v>
      </c>
      <c r="DJ193">
        <f t="shared" si="96"/>
        <v>0</v>
      </c>
      <c r="DK193">
        <v>0</v>
      </c>
      <c r="DL193" t="s">
        <v>0</v>
      </c>
      <c r="DM193">
        <v>0</v>
      </c>
      <c r="DN193" t="s">
        <v>0</v>
      </c>
      <c r="DO193">
        <v>0</v>
      </c>
    </row>
    <row r="194" spans="1:119" x14ac:dyDescent="0.2">
      <c r="A194">
        <f>ROW(Source!A265)</f>
        <v>265</v>
      </c>
      <c r="B194">
        <v>449016141</v>
      </c>
      <c r="C194">
        <v>449013659</v>
      </c>
      <c r="D194">
        <v>417183790</v>
      </c>
      <c r="E194">
        <v>1</v>
      </c>
      <c r="F194">
        <v>1</v>
      </c>
      <c r="G194">
        <v>1</v>
      </c>
      <c r="H194">
        <v>3</v>
      </c>
      <c r="I194" t="s">
        <v>1005</v>
      </c>
      <c r="J194" t="s">
        <v>1006</v>
      </c>
      <c r="K194" t="s">
        <v>1007</v>
      </c>
      <c r="L194">
        <v>1348</v>
      </c>
      <c r="N194">
        <v>1009</v>
      </c>
      <c r="O194" t="s">
        <v>51</v>
      </c>
      <c r="P194" t="s">
        <v>51</v>
      </c>
      <c r="Q194">
        <v>1000</v>
      </c>
      <c r="W194">
        <v>0</v>
      </c>
      <c r="X194">
        <v>-615866360</v>
      </c>
      <c r="Y194">
        <f t="shared" si="89"/>
        <v>3.0000000000000001E-5</v>
      </c>
      <c r="AA194">
        <v>103227.06</v>
      </c>
      <c r="AB194">
        <v>0</v>
      </c>
      <c r="AC194">
        <v>0</v>
      </c>
      <c r="AD194">
        <v>0</v>
      </c>
      <c r="AE194">
        <v>80020.98</v>
      </c>
      <c r="AF194">
        <v>0</v>
      </c>
      <c r="AG194">
        <v>0</v>
      </c>
      <c r="AH194">
        <v>0</v>
      </c>
      <c r="AI194">
        <v>1.29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0</v>
      </c>
      <c r="AT194">
        <v>3.0000000000000001E-5</v>
      </c>
      <c r="AU194" t="s">
        <v>0</v>
      </c>
      <c r="AV194">
        <v>0</v>
      </c>
      <c r="AW194">
        <v>2</v>
      </c>
      <c r="AX194">
        <v>449115910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2.4006294000000001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2.4006294000000001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ROUND(Y194*Source!I265,7)</f>
        <v>3.0000000000000001E-5</v>
      </c>
      <c r="CY194">
        <f t="shared" si="90"/>
        <v>103227.06</v>
      </c>
      <c r="CZ194">
        <f t="shared" si="91"/>
        <v>80020.98</v>
      </c>
      <c r="DA194">
        <f t="shared" si="92"/>
        <v>1.29</v>
      </c>
      <c r="DB194">
        <f t="shared" si="93"/>
        <v>2.4</v>
      </c>
      <c r="DC194">
        <f t="shared" si="94"/>
        <v>0</v>
      </c>
      <c r="DD194" t="s">
        <v>0</v>
      </c>
      <c r="DE194" t="s">
        <v>0</v>
      </c>
      <c r="DF194">
        <f>ROUND(ROUND(AE194*AI194,2)*CX194,2)</f>
        <v>3.1</v>
      </c>
      <c r="DG194">
        <f t="shared" si="95"/>
        <v>0</v>
      </c>
      <c r="DH194">
        <f t="shared" si="97"/>
        <v>0</v>
      </c>
      <c r="DI194">
        <f t="shared" si="98"/>
        <v>0</v>
      </c>
      <c r="DJ194">
        <f t="shared" si="96"/>
        <v>3.1</v>
      </c>
      <c r="DK194">
        <v>0</v>
      </c>
      <c r="DL194" t="s">
        <v>0</v>
      </c>
      <c r="DM194">
        <v>0</v>
      </c>
      <c r="DN194" t="s">
        <v>0</v>
      </c>
      <c r="DO194">
        <v>0</v>
      </c>
    </row>
    <row r="195" spans="1:119" x14ac:dyDescent="0.2">
      <c r="A195">
        <f>ROW(Source!A265)</f>
        <v>265</v>
      </c>
      <c r="B195">
        <v>449016141</v>
      </c>
      <c r="C195">
        <v>449013659</v>
      </c>
      <c r="D195">
        <v>417184178</v>
      </c>
      <c r="E195">
        <v>1</v>
      </c>
      <c r="F195">
        <v>1</v>
      </c>
      <c r="G195">
        <v>1</v>
      </c>
      <c r="H195">
        <v>3</v>
      </c>
      <c r="I195" t="s">
        <v>1031</v>
      </c>
      <c r="J195" t="s">
        <v>1032</v>
      </c>
      <c r="K195" t="s">
        <v>1033</v>
      </c>
      <c r="L195">
        <v>1346</v>
      </c>
      <c r="N195">
        <v>1009</v>
      </c>
      <c r="O195" t="s">
        <v>43</v>
      </c>
      <c r="P195" t="s">
        <v>43</v>
      </c>
      <c r="Q195">
        <v>1</v>
      </c>
      <c r="W195">
        <v>0</v>
      </c>
      <c r="X195">
        <v>-939965935</v>
      </c>
      <c r="Y195">
        <f t="shared" si="89"/>
        <v>0.12</v>
      </c>
      <c r="AA195">
        <v>86.66</v>
      </c>
      <c r="AB195">
        <v>0</v>
      </c>
      <c r="AC195">
        <v>0</v>
      </c>
      <c r="AD195">
        <v>0</v>
      </c>
      <c r="AE195">
        <v>60.6</v>
      </c>
      <c r="AF195">
        <v>0</v>
      </c>
      <c r="AG195">
        <v>0</v>
      </c>
      <c r="AH195">
        <v>0</v>
      </c>
      <c r="AI195">
        <v>1.43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0</v>
      </c>
      <c r="AT195">
        <v>0.12</v>
      </c>
      <c r="AU195" t="s">
        <v>0</v>
      </c>
      <c r="AV195">
        <v>0</v>
      </c>
      <c r="AW195">
        <v>2</v>
      </c>
      <c r="AX195">
        <v>449115911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7.2720000000000002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7.2720000000000002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ROUND(Y195*Source!I265,7)</f>
        <v>0.12</v>
      </c>
      <c r="CY195">
        <f t="shared" si="90"/>
        <v>86.66</v>
      </c>
      <c r="CZ195">
        <f t="shared" si="91"/>
        <v>60.6</v>
      </c>
      <c r="DA195">
        <f t="shared" si="92"/>
        <v>1.43</v>
      </c>
      <c r="DB195">
        <f t="shared" si="93"/>
        <v>7.27</v>
      </c>
      <c r="DC195">
        <f t="shared" si="94"/>
        <v>0</v>
      </c>
      <c r="DD195" t="s">
        <v>0</v>
      </c>
      <c r="DE195" t="s">
        <v>0</v>
      </c>
      <c r="DF195">
        <f>ROUND(ROUND(AE195*AI195,2)*CX195,2)</f>
        <v>10.4</v>
      </c>
      <c r="DG195">
        <f t="shared" si="95"/>
        <v>0</v>
      </c>
      <c r="DH195">
        <f t="shared" si="97"/>
        <v>0</v>
      </c>
      <c r="DI195">
        <f t="shared" si="98"/>
        <v>0</v>
      </c>
      <c r="DJ195">
        <f t="shared" si="96"/>
        <v>10.4</v>
      </c>
      <c r="DK195">
        <v>0</v>
      </c>
      <c r="DL195" t="s">
        <v>0</v>
      </c>
      <c r="DM195">
        <v>0</v>
      </c>
      <c r="DN195" t="s">
        <v>0</v>
      </c>
      <c r="DO195">
        <v>0</v>
      </c>
    </row>
    <row r="196" spans="1:119" x14ac:dyDescent="0.2">
      <c r="A196">
        <f>ROW(Source!A268)</f>
        <v>268</v>
      </c>
      <c r="B196">
        <v>449016141</v>
      </c>
      <c r="C196">
        <v>449013682</v>
      </c>
      <c r="D196">
        <v>308038633</v>
      </c>
      <c r="E196">
        <v>111</v>
      </c>
      <c r="F196">
        <v>1</v>
      </c>
      <c r="G196">
        <v>1</v>
      </c>
      <c r="H196">
        <v>1</v>
      </c>
      <c r="I196" t="s">
        <v>1079</v>
      </c>
      <c r="J196" t="s">
        <v>0</v>
      </c>
      <c r="K196" t="s">
        <v>1080</v>
      </c>
      <c r="L196">
        <v>1191</v>
      </c>
      <c r="N196">
        <v>1013</v>
      </c>
      <c r="O196" t="s">
        <v>969</v>
      </c>
      <c r="P196" t="s">
        <v>969</v>
      </c>
      <c r="Q196">
        <v>1</v>
      </c>
      <c r="W196">
        <v>0</v>
      </c>
      <c r="X196">
        <v>-112797078</v>
      </c>
      <c r="Y196">
        <f t="shared" si="89"/>
        <v>6.01</v>
      </c>
      <c r="AA196">
        <v>0</v>
      </c>
      <c r="AB196">
        <v>0</v>
      </c>
      <c r="AC196">
        <v>0</v>
      </c>
      <c r="AD196">
        <v>757.26</v>
      </c>
      <c r="AE196">
        <v>0</v>
      </c>
      <c r="AF196">
        <v>0</v>
      </c>
      <c r="AG196">
        <v>0</v>
      </c>
      <c r="AH196">
        <v>757.26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0</v>
      </c>
      <c r="AT196">
        <v>6.01</v>
      </c>
      <c r="AU196" t="s">
        <v>0</v>
      </c>
      <c r="AV196">
        <v>1</v>
      </c>
      <c r="AW196">
        <v>2</v>
      </c>
      <c r="AX196">
        <v>449013688</v>
      </c>
      <c r="AY196">
        <v>2</v>
      </c>
      <c r="AZ196">
        <v>131072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4551.1325999999999</v>
      </c>
      <c r="BN196">
        <v>6.01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4551.1325999999999</v>
      </c>
      <c r="BU196">
        <v>6.01</v>
      </c>
      <c r="BV196">
        <v>0</v>
      </c>
      <c r="BW196">
        <v>1</v>
      </c>
      <c r="CU196">
        <f>ROUND(AT196*Source!I268*AH196*AL196,2)</f>
        <v>0</v>
      </c>
      <c r="CV196">
        <f>ROUND(Y196*Source!I268,7)</f>
        <v>0</v>
      </c>
      <c r="CW196">
        <v>0</v>
      </c>
      <c r="CX196">
        <f>ROUND(Y196*Source!I268,7)</f>
        <v>0</v>
      </c>
      <c r="CY196">
        <f>AD196</f>
        <v>757.26</v>
      </c>
      <c r="CZ196">
        <f>AH196</f>
        <v>757.26</v>
      </c>
      <c r="DA196">
        <f>AL196</f>
        <v>1</v>
      </c>
      <c r="DB196">
        <f t="shared" si="93"/>
        <v>4551.13</v>
      </c>
      <c r="DC196">
        <f t="shared" si="94"/>
        <v>0</v>
      </c>
      <c r="DD196" t="s">
        <v>0</v>
      </c>
      <c r="DE196" t="s">
        <v>0</v>
      </c>
      <c r="DF196">
        <f t="shared" ref="DF196:DF206" si="99">ROUND(ROUND(AE196,2)*CX196,2)</f>
        <v>0</v>
      </c>
      <c r="DG196">
        <f t="shared" si="95"/>
        <v>0</v>
      </c>
      <c r="DH196">
        <f t="shared" si="97"/>
        <v>0</v>
      </c>
      <c r="DI196">
        <f t="shared" si="98"/>
        <v>0</v>
      </c>
      <c r="DJ196">
        <f>DI196</f>
        <v>0</v>
      </c>
      <c r="DK196">
        <v>1</v>
      </c>
      <c r="DL196" t="s">
        <v>0</v>
      </c>
      <c r="DM196">
        <v>0</v>
      </c>
      <c r="DN196" t="s">
        <v>0</v>
      </c>
      <c r="DO196">
        <v>0</v>
      </c>
    </row>
    <row r="197" spans="1:119" x14ac:dyDescent="0.2">
      <c r="A197">
        <f>ROW(Source!A268)</f>
        <v>268</v>
      </c>
      <c r="B197">
        <v>449016141</v>
      </c>
      <c r="C197">
        <v>449013682</v>
      </c>
      <c r="D197">
        <v>308038823</v>
      </c>
      <c r="E197">
        <v>111</v>
      </c>
      <c r="F197">
        <v>1</v>
      </c>
      <c r="G197">
        <v>1</v>
      </c>
      <c r="H197">
        <v>1</v>
      </c>
      <c r="I197" t="s">
        <v>970</v>
      </c>
      <c r="J197" t="s">
        <v>0</v>
      </c>
      <c r="K197" t="s">
        <v>971</v>
      </c>
      <c r="L197">
        <v>1191</v>
      </c>
      <c r="N197">
        <v>1013</v>
      </c>
      <c r="O197" t="s">
        <v>969</v>
      </c>
      <c r="P197" t="s">
        <v>969</v>
      </c>
      <c r="Q197">
        <v>1</v>
      </c>
      <c r="W197">
        <v>0</v>
      </c>
      <c r="X197">
        <v>-1417349443</v>
      </c>
      <c r="Y197">
        <f t="shared" si="89"/>
        <v>2.44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0</v>
      </c>
      <c r="AT197">
        <v>2.44</v>
      </c>
      <c r="AU197" t="s">
        <v>0</v>
      </c>
      <c r="AV197">
        <v>2</v>
      </c>
      <c r="AW197">
        <v>2</v>
      </c>
      <c r="AX197">
        <v>449013689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ROUND(Y197*Source!I268,7)</f>
        <v>0</v>
      </c>
      <c r="CY197">
        <f>AD197</f>
        <v>0</v>
      </c>
      <c r="CZ197">
        <f>AH197</f>
        <v>0</v>
      </c>
      <c r="DA197">
        <f>AL197</f>
        <v>1</v>
      </c>
      <c r="DB197">
        <f t="shared" si="93"/>
        <v>0</v>
      </c>
      <c r="DC197">
        <f t="shared" si="94"/>
        <v>0</v>
      </c>
      <c r="DD197" t="s">
        <v>0</v>
      </c>
      <c r="DE197" t="s">
        <v>0</v>
      </c>
      <c r="DF197">
        <f t="shared" si="99"/>
        <v>0</v>
      </c>
      <c r="DG197">
        <f t="shared" si="95"/>
        <v>0</v>
      </c>
      <c r="DH197">
        <f t="shared" si="97"/>
        <v>0</v>
      </c>
      <c r="DI197">
        <f t="shared" si="98"/>
        <v>0</v>
      </c>
      <c r="DJ197">
        <f>DI197</f>
        <v>0</v>
      </c>
      <c r="DK197">
        <v>0</v>
      </c>
      <c r="DL197" t="s">
        <v>0</v>
      </c>
      <c r="DM197">
        <v>0</v>
      </c>
      <c r="DN197" t="s">
        <v>0</v>
      </c>
      <c r="DO197">
        <v>0</v>
      </c>
    </row>
    <row r="198" spans="1:119" x14ac:dyDescent="0.2">
      <c r="A198">
        <f>ROW(Source!A268)</f>
        <v>268</v>
      </c>
      <c r="B198">
        <v>449016141</v>
      </c>
      <c r="C198">
        <v>449013682</v>
      </c>
      <c r="D198">
        <v>308159368</v>
      </c>
      <c r="E198">
        <v>1</v>
      </c>
      <c r="F198">
        <v>1</v>
      </c>
      <c r="G198">
        <v>1</v>
      </c>
      <c r="H198">
        <v>2</v>
      </c>
      <c r="I198" t="s">
        <v>972</v>
      </c>
      <c r="J198" t="s">
        <v>973</v>
      </c>
      <c r="K198" t="s">
        <v>974</v>
      </c>
      <c r="L198">
        <v>1368</v>
      </c>
      <c r="N198">
        <v>1011</v>
      </c>
      <c r="O198" t="s">
        <v>975</v>
      </c>
      <c r="P198" t="s">
        <v>975</v>
      </c>
      <c r="Q198">
        <v>1</v>
      </c>
      <c r="W198">
        <v>0</v>
      </c>
      <c r="X198">
        <v>-6703044</v>
      </c>
      <c r="Y198">
        <f t="shared" si="89"/>
        <v>2.44</v>
      </c>
      <c r="AA198">
        <v>0</v>
      </c>
      <c r="AB198">
        <v>1626.29</v>
      </c>
      <c r="AC198">
        <v>1090.46</v>
      </c>
      <c r="AD198">
        <v>0</v>
      </c>
      <c r="AE198">
        <v>0</v>
      </c>
      <c r="AF198">
        <v>1626.29</v>
      </c>
      <c r="AG198">
        <v>1090.46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0</v>
      </c>
      <c r="AT198">
        <v>2.44</v>
      </c>
      <c r="AU198" t="s">
        <v>0</v>
      </c>
      <c r="AV198">
        <v>1</v>
      </c>
      <c r="AW198">
        <v>2</v>
      </c>
      <c r="AX198">
        <v>449013690</v>
      </c>
      <c r="AY198">
        <v>2</v>
      </c>
      <c r="AZ198">
        <v>98304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3968.1475999999998</v>
      </c>
      <c r="BL198">
        <v>2660.7224000000001</v>
      </c>
      <c r="BM198">
        <v>0</v>
      </c>
      <c r="BN198">
        <v>0</v>
      </c>
      <c r="BO198">
        <v>2.44</v>
      </c>
      <c r="BP198">
        <v>1</v>
      </c>
      <c r="BQ198">
        <v>0</v>
      </c>
      <c r="BR198">
        <v>3968.1475999999998</v>
      </c>
      <c r="BS198">
        <v>2660.7224000000001</v>
      </c>
      <c r="BT198">
        <v>0</v>
      </c>
      <c r="BU198">
        <v>0</v>
      </c>
      <c r="BV198">
        <v>2.44</v>
      </c>
      <c r="BW198">
        <v>1</v>
      </c>
      <c r="CV198">
        <v>0</v>
      </c>
      <c r="CW198">
        <f>ROUND(Y198*Source!I268*DO198,7)</f>
        <v>0</v>
      </c>
      <c r="CX198">
        <f>ROUND(Y198*Source!I268,7)</f>
        <v>0</v>
      </c>
      <c r="CY198">
        <f>AB198</f>
        <v>1626.29</v>
      </c>
      <c r="CZ198">
        <f>AF198</f>
        <v>1626.29</v>
      </c>
      <c r="DA198">
        <f>AJ198</f>
        <v>1</v>
      </c>
      <c r="DB198">
        <f t="shared" si="93"/>
        <v>3968.15</v>
      </c>
      <c r="DC198">
        <f t="shared" si="94"/>
        <v>2660.72</v>
      </c>
      <c r="DD198" t="s">
        <v>0</v>
      </c>
      <c r="DE198" t="s">
        <v>0</v>
      </c>
      <c r="DF198">
        <f t="shared" si="99"/>
        <v>0</v>
      </c>
      <c r="DG198">
        <f t="shared" si="95"/>
        <v>0</v>
      </c>
      <c r="DH198">
        <f t="shared" si="97"/>
        <v>0</v>
      </c>
      <c r="DI198">
        <f t="shared" si="98"/>
        <v>0</v>
      </c>
      <c r="DJ198">
        <f>DG198+DH198</f>
        <v>0</v>
      </c>
      <c r="DK198">
        <v>1</v>
      </c>
      <c r="DL198" t="s">
        <v>976</v>
      </c>
      <c r="DM198">
        <v>6</v>
      </c>
      <c r="DN198" t="s">
        <v>969</v>
      </c>
      <c r="DO198">
        <v>1</v>
      </c>
    </row>
    <row r="199" spans="1:119" x14ac:dyDescent="0.2">
      <c r="A199">
        <f>ROW(Source!A268)</f>
        <v>268</v>
      </c>
      <c r="B199">
        <v>449016141</v>
      </c>
      <c r="C199">
        <v>449013682</v>
      </c>
      <c r="D199">
        <v>308039718</v>
      </c>
      <c r="E199">
        <v>111</v>
      </c>
      <c r="F199">
        <v>1</v>
      </c>
      <c r="G199">
        <v>1</v>
      </c>
      <c r="H199">
        <v>3</v>
      </c>
      <c r="I199" t="s">
        <v>499</v>
      </c>
      <c r="J199" t="s">
        <v>0</v>
      </c>
      <c r="K199" t="s">
        <v>500</v>
      </c>
      <c r="L199">
        <v>1339</v>
      </c>
      <c r="N199">
        <v>1007</v>
      </c>
      <c r="O199" t="s">
        <v>501</v>
      </c>
      <c r="P199" t="s">
        <v>501</v>
      </c>
      <c r="Q199">
        <v>1</v>
      </c>
      <c r="W199">
        <v>0</v>
      </c>
      <c r="X199">
        <v>-784639423</v>
      </c>
      <c r="Y199">
        <f t="shared" si="89"/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1</v>
      </c>
      <c r="AO199">
        <v>0</v>
      </c>
      <c r="AP199">
        <v>0</v>
      </c>
      <c r="AQ199">
        <v>0</v>
      </c>
      <c r="AR199">
        <v>0</v>
      </c>
      <c r="AS199" t="s">
        <v>0</v>
      </c>
      <c r="AT199">
        <v>0</v>
      </c>
      <c r="AU199" t="s">
        <v>0</v>
      </c>
      <c r="AV199">
        <v>0</v>
      </c>
      <c r="AW199">
        <v>2</v>
      </c>
      <c r="AX199">
        <v>449013691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ROUND(Y199*Source!I268,7)</f>
        <v>0</v>
      </c>
      <c r="CY199">
        <f>AA199</f>
        <v>0</v>
      </c>
      <c r="CZ199">
        <f>AE199</f>
        <v>0</v>
      </c>
      <c r="DA199">
        <f>AI199</f>
        <v>1</v>
      </c>
      <c r="DB199">
        <f t="shared" si="93"/>
        <v>0</v>
      </c>
      <c r="DC199">
        <f t="shared" si="94"/>
        <v>0</v>
      </c>
      <c r="DD199" t="s">
        <v>0</v>
      </c>
      <c r="DE199" t="s">
        <v>0</v>
      </c>
      <c r="DF199">
        <f t="shared" si="99"/>
        <v>0</v>
      </c>
      <c r="DG199">
        <f t="shared" si="95"/>
        <v>0</v>
      </c>
      <c r="DH199">
        <f t="shared" si="97"/>
        <v>0</v>
      </c>
      <c r="DI199">
        <f t="shared" si="98"/>
        <v>0</v>
      </c>
      <c r="DJ199">
        <f>DF199</f>
        <v>0</v>
      </c>
      <c r="DK199">
        <v>0</v>
      </c>
      <c r="DL199" t="s">
        <v>0</v>
      </c>
      <c r="DM199">
        <v>0</v>
      </c>
      <c r="DN199" t="s">
        <v>0</v>
      </c>
      <c r="DO199">
        <v>0</v>
      </c>
    </row>
    <row r="200" spans="1:119" x14ac:dyDescent="0.2">
      <c r="A200">
        <f>ROW(Source!A268)</f>
        <v>268</v>
      </c>
      <c r="B200">
        <v>449016141</v>
      </c>
      <c r="C200">
        <v>449013682</v>
      </c>
      <c r="D200">
        <v>308117068</v>
      </c>
      <c r="E200">
        <v>1</v>
      </c>
      <c r="F200">
        <v>1</v>
      </c>
      <c r="G200">
        <v>1</v>
      </c>
      <c r="H200">
        <v>3</v>
      </c>
      <c r="I200" t="s">
        <v>507</v>
      </c>
      <c r="J200" t="s">
        <v>509</v>
      </c>
      <c r="K200" t="s">
        <v>508</v>
      </c>
      <c r="L200">
        <v>1339</v>
      </c>
      <c r="N200">
        <v>1007</v>
      </c>
      <c r="O200" t="s">
        <v>501</v>
      </c>
      <c r="P200" t="s">
        <v>501</v>
      </c>
      <c r="Q200">
        <v>1</v>
      </c>
      <c r="W200">
        <v>0</v>
      </c>
      <c r="X200">
        <v>1397629726</v>
      </c>
      <c r="Y200">
        <f t="shared" si="89"/>
        <v>0</v>
      </c>
      <c r="AA200">
        <v>26018.02</v>
      </c>
      <c r="AB200">
        <v>0</v>
      </c>
      <c r="AC200">
        <v>0</v>
      </c>
      <c r="AD200">
        <v>0</v>
      </c>
      <c r="AE200">
        <v>26018.02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1</v>
      </c>
      <c r="AO200">
        <v>0</v>
      </c>
      <c r="AP200">
        <v>0</v>
      </c>
      <c r="AQ200">
        <v>0</v>
      </c>
      <c r="AR200">
        <v>0</v>
      </c>
      <c r="AS200" t="s">
        <v>0</v>
      </c>
      <c r="AT200">
        <v>0</v>
      </c>
      <c r="AU200" t="s">
        <v>0</v>
      </c>
      <c r="AV200">
        <v>0</v>
      </c>
      <c r="AW200">
        <v>2</v>
      </c>
      <c r="AX200">
        <v>449013692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ROUND(Y200*Source!I268,7)</f>
        <v>0</v>
      </c>
      <c r="CY200">
        <f>AA200</f>
        <v>26018.02</v>
      </c>
      <c r="CZ200">
        <f>AE200</f>
        <v>26018.02</v>
      </c>
      <c r="DA200">
        <f>AI200</f>
        <v>1</v>
      </c>
      <c r="DB200">
        <f t="shared" si="93"/>
        <v>0</v>
      </c>
      <c r="DC200">
        <f t="shared" si="94"/>
        <v>0</v>
      </c>
      <c r="DD200" t="s">
        <v>0</v>
      </c>
      <c r="DE200" t="s">
        <v>0</v>
      </c>
      <c r="DF200">
        <f t="shared" si="99"/>
        <v>0</v>
      </c>
      <c r="DG200">
        <f t="shared" si="95"/>
        <v>0</v>
      </c>
      <c r="DH200">
        <f t="shared" si="97"/>
        <v>0</v>
      </c>
      <c r="DI200">
        <f t="shared" si="98"/>
        <v>0</v>
      </c>
      <c r="DJ200">
        <f>DF200</f>
        <v>0</v>
      </c>
      <c r="DK200">
        <v>0</v>
      </c>
      <c r="DL200" t="s">
        <v>0</v>
      </c>
      <c r="DM200">
        <v>0</v>
      </c>
      <c r="DN200" t="s">
        <v>0</v>
      </c>
      <c r="DO200">
        <v>0</v>
      </c>
    </row>
    <row r="201" spans="1:119" x14ac:dyDescent="0.2">
      <c r="A201">
        <f>ROW(Source!A278)</f>
        <v>278</v>
      </c>
      <c r="B201">
        <v>449016141</v>
      </c>
      <c r="C201">
        <v>449013702</v>
      </c>
      <c r="D201">
        <v>342640220</v>
      </c>
      <c r="E201">
        <v>113</v>
      </c>
      <c r="F201">
        <v>1</v>
      </c>
      <c r="G201">
        <v>1</v>
      </c>
      <c r="H201">
        <v>1</v>
      </c>
      <c r="I201" t="s">
        <v>1012</v>
      </c>
      <c r="J201" t="s">
        <v>0</v>
      </c>
      <c r="K201" t="s">
        <v>1013</v>
      </c>
      <c r="L201">
        <v>1191</v>
      </c>
      <c r="N201">
        <v>1013</v>
      </c>
      <c r="O201" t="s">
        <v>969</v>
      </c>
      <c r="P201" t="s">
        <v>969</v>
      </c>
      <c r="Q201">
        <v>1</v>
      </c>
      <c r="W201">
        <v>0</v>
      </c>
      <c r="X201">
        <v>-1088579471</v>
      </c>
      <c r="Y201">
        <f t="shared" si="89"/>
        <v>21.2</v>
      </c>
      <c r="AA201">
        <v>0</v>
      </c>
      <c r="AB201">
        <v>0</v>
      </c>
      <c r="AC201">
        <v>0</v>
      </c>
      <c r="AD201">
        <v>802.7</v>
      </c>
      <c r="AE201">
        <v>0</v>
      </c>
      <c r="AF201">
        <v>0</v>
      </c>
      <c r="AG201">
        <v>0</v>
      </c>
      <c r="AH201">
        <v>802.7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0</v>
      </c>
      <c r="AT201">
        <v>21.2</v>
      </c>
      <c r="AU201" t="s">
        <v>0</v>
      </c>
      <c r="AV201">
        <v>1</v>
      </c>
      <c r="AW201">
        <v>2</v>
      </c>
      <c r="AX201">
        <v>449013711</v>
      </c>
      <c r="AY201">
        <v>2</v>
      </c>
      <c r="AZ201">
        <v>131072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17017.240000000002</v>
      </c>
      <c r="BN201">
        <v>21.2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17017.240000000002</v>
      </c>
      <c r="BU201">
        <v>21.2</v>
      </c>
      <c r="BV201">
        <v>0</v>
      </c>
      <c r="BW201">
        <v>1</v>
      </c>
      <c r="CU201">
        <f>ROUND(AT201*Source!I278*AH201*AL201,2)</f>
        <v>0</v>
      </c>
      <c r="CV201">
        <f>ROUND(Y201*Source!I278,7)</f>
        <v>0</v>
      </c>
      <c r="CW201">
        <v>0</v>
      </c>
      <c r="CX201">
        <f>ROUND(Y201*Source!I278,7)</f>
        <v>0</v>
      </c>
      <c r="CY201">
        <f>AD201</f>
        <v>802.7</v>
      </c>
      <c r="CZ201">
        <f>AH201</f>
        <v>802.7</v>
      </c>
      <c r="DA201">
        <f>AL201</f>
        <v>1</v>
      </c>
      <c r="DB201">
        <f t="shared" si="93"/>
        <v>17017.240000000002</v>
      </c>
      <c r="DC201">
        <f t="shared" si="94"/>
        <v>0</v>
      </c>
      <c r="DD201" t="s">
        <v>0</v>
      </c>
      <c r="DE201" t="s">
        <v>0</v>
      </c>
      <c r="DF201">
        <f t="shared" si="99"/>
        <v>0</v>
      </c>
      <c r="DG201">
        <f t="shared" si="95"/>
        <v>0</v>
      </c>
      <c r="DH201">
        <f t="shared" si="97"/>
        <v>0</v>
      </c>
      <c r="DI201">
        <f t="shared" si="98"/>
        <v>0</v>
      </c>
      <c r="DJ201">
        <f>DI201</f>
        <v>0</v>
      </c>
      <c r="DK201">
        <v>1</v>
      </c>
      <c r="DL201" t="s">
        <v>0</v>
      </c>
      <c r="DM201">
        <v>0</v>
      </c>
      <c r="DN201" t="s">
        <v>0</v>
      </c>
      <c r="DO201">
        <v>0</v>
      </c>
    </row>
    <row r="202" spans="1:119" x14ac:dyDescent="0.2">
      <c r="A202">
        <f>ROW(Source!A278)</f>
        <v>278</v>
      </c>
      <c r="B202">
        <v>449016141</v>
      </c>
      <c r="C202">
        <v>449013702</v>
      </c>
      <c r="D202">
        <v>342640393</v>
      </c>
      <c r="E202">
        <v>113</v>
      </c>
      <c r="F202">
        <v>1</v>
      </c>
      <c r="G202">
        <v>1</v>
      </c>
      <c r="H202">
        <v>1</v>
      </c>
      <c r="I202" t="s">
        <v>970</v>
      </c>
      <c r="J202" t="s">
        <v>0</v>
      </c>
      <c r="K202" t="s">
        <v>971</v>
      </c>
      <c r="L202">
        <v>1191</v>
      </c>
      <c r="N202">
        <v>1013</v>
      </c>
      <c r="O202" t="s">
        <v>969</v>
      </c>
      <c r="P202" t="s">
        <v>969</v>
      </c>
      <c r="Q202">
        <v>1</v>
      </c>
      <c r="W202">
        <v>0</v>
      </c>
      <c r="X202">
        <v>-1417349443</v>
      </c>
      <c r="Y202">
        <f t="shared" si="89"/>
        <v>0.2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0</v>
      </c>
      <c r="AT202">
        <v>0.2</v>
      </c>
      <c r="AU202" t="s">
        <v>0</v>
      </c>
      <c r="AV202">
        <v>2</v>
      </c>
      <c r="AW202">
        <v>2</v>
      </c>
      <c r="AX202">
        <v>449013712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ROUND(Y202*Source!I278,7)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93"/>
        <v>0</v>
      </c>
      <c r="DC202">
        <f t="shared" si="94"/>
        <v>0</v>
      </c>
      <c r="DD202" t="s">
        <v>0</v>
      </c>
      <c r="DE202" t="s">
        <v>0</v>
      </c>
      <c r="DF202">
        <f t="shared" si="99"/>
        <v>0</v>
      </c>
      <c r="DG202">
        <f t="shared" si="95"/>
        <v>0</v>
      </c>
      <c r="DH202">
        <f t="shared" si="97"/>
        <v>0</v>
      </c>
      <c r="DI202">
        <f t="shared" si="98"/>
        <v>0</v>
      </c>
      <c r="DJ202">
        <f>DI202</f>
        <v>0</v>
      </c>
      <c r="DK202">
        <v>0</v>
      </c>
      <c r="DL202" t="s">
        <v>0</v>
      </c>
      <c r="DM202">
        <v>0</v>
      </c>
      <c r="DN202" t="s">
        <v>0</v>
      </c>
      <c r="DO202">
        <v>0</v>
      </c>
    </row>
    <row r="203" spans="1:119" x14ac:dyDescent="0.2">
      <c r="A203">
        <f>ROW(Source!A278)</f>
        <v>278</v>
      </c>
      <c r="B203">
        <v>449016141</v>
      </c>
      <c r="C203">
        <v>449013702</v>
      </c>
      <c r="D203">
        <v>342765110</v>
      </c>
      <c r="E203">
        <v>1</v>
      </c>
      <c r="F203">
        <v>1</v>
      </c>
      <c r="G203">
        <v>1</v>
      </c>
      <c r="H203">
        <v>2</v>
      </c>
      <c r="I203" t="s">
        <v>1014</v>
      </c>
      <c r="J203" t="s">
        <v>1015</v>
      </c>
      <c r="K203" t="s">
        <v>1016</v>
      </c>
      <c r="L203">
        <v>1368</v>
      </c>
      <c r="N203">
        <v>1011</v>
      </c>
      <c r="O203" t="s">
        <v>975</v>
      </c>
      <c r="P203" t="s">
        <v>975</v>
      </c>
      <c r="Q203">
        <v>1</v>
      </c>
      <c r="W203">
        <v>0</v>
      </c>
      <c r="X203">
        <v>557427000</v>
      </c>
      <c r="Y203">
        <f t="shared" si="89"/>
        <v>1.95</v>
      </c>
      <c r="AA203">
        <v>0</v>
      </c>
      <c r="AB203">
        <v>138.11000000000001</v>
      </c>
      <c r="AC203">
        <v>0</v>
      </c>
      <c r="AD203">
        <v>0</v>
      </c>
      <c r="AE203">
        <v>0</v>
      </c>
      <c r="AF203">
        <v>95.25</v>
      </c>
      <c r="AG203">
        <v>0</v>
      </c>
      <c r="AH203">
        <v>0</v>
      </c>
      <c r="AI203">
        <v>1</v>
      </c>
      <c r="AJ203">
        <v>1.45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0</v>
      </c>
      <c r="AT203">
        <v>1.95</v>
      </c>
      <c r="AU203" t="s">
        <v>0</v>
      </c>
      <c r="AV203">
        <v>1</v>
      </c>
      <c r="AW203">
        <v>2</v>
      </c>
      <c r="AX203">
        <v>449013713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185.73750000000001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185.73750000000001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ROUND(Y203*Source!I278*DO203,7)</f>
        <v>0</v>
      </c>
      <c r="CX203">
        <f>ROUND(Y203*Source!I278,7)</f>
        <v>0</v>
      </c>
      <c r="CY203">
        <f>AB203</f>
        <v>138.11000000000001</v>
      </c>
      <c r="CZ203">
        <f>AF203</f>
        <v>95.25</v>
      </c>
      <c r="DA203">
        <f>AJ203</f>
        <v>1.45</v>
      </c>
      <c r="DB203">
        <f t="shared" si="93"/>
        <v>185.74</v>
      </c>
      <c r="DC203">
        <f t="shared" si="94"/>
        <v>0</v>
      </c>
      <c r="DD203" t="s">
        <v>0</v>
      </c>
      <c r="DE203" t="s">
        <v>0</v>
      </c>
      <c r="DF203">
        <f t="shared" si="99"/>
        <v>0</v>
      </c>
      <c r="DG203">
        <f>ROUND(ROUND(AF203*AJ203,2)*CX203,2)</f>
        <v>0</v>
      </c>
      <c r="DH203">
        <f t="shared" si="97"/>
        <v>0</v>
      </c>
      <c r="DI203">
        <f t="shared" si="98"/>
        <v>0</v>
      </c>
      <c r="DJ203">
        <f>DG203+DH203</f>
        <v>0</v>
      </c>
      <c r="DK203">
        <v>0</v>
      </c>
      <c r="DL203" t="s">
        <v>0</v>
      </c>
      <c r="DM203">
        <v>0</v>
      </c>
      <c r="DN203" t="s">
        <v>0</v>
      </c>
      <c r="DO203">
        <v>0</v>
      </c>
    </row>
    <row r="204" spans="1:119" x14ac:dyDescent="0.2">
      <c r="A204">
        <f>ROW(Source!A278)</f>
        <v>278</v>
      </c>
      <c r="B204">
        <v>449016141</v>
      </c>
      <c r="C204">
        <v>449013702</v>
      </c>
      <c r="D204">
        <v>342765643</v>
      </c>
      <c r="E204">
        <v>1</v>
      </c>
      <c r="F204">
        <v>1</v>
      </c>
      <c r="G204">
        <v>1</v>
      </c>
      <c r="H204">
        <v>2</v>
      </c>
      <c r="I204" t="s">
        <v>990</v>
      </c>
      <c r="J204" t="s">
        <v>1017</v>
      </c>
      <c r="K204" t="s">
        <v>992</v>
      </c>
      <c r="L204">
        <v>1368</v>
      </c>
      <c r="N204">
        <v>1011</v>
      </c>
      <c r="O204" t="s">
        <v>975</v>
      </c>
      <c r="P204" t="s">
        <v>975</v>
      </c>
      <c r="Q204">
        <v>1</v>
      </c>
      <c r="W204">
        <v>0</v>
      </c>
      <c r="X204">
        <v>1503848564</v>
      </c>
      <c r="Y204">
        <f t="shared" si="89"/>
        <v>0.2</v>
      </c>
      <c r="AA204">
        <v>0</v>
      </c>
      <c r="AB204">
        <v>641.70000000000005</v>
      </c>
      <c r="AC204">
        <v>811.79</v>
      </c>
      <c r="AD204">
        <v>0</v>
      </c>
      <c r="AE204">
        <v>0</v>
      </c>
      <c r="AF204">
        <v>641.70000000000005</v>
      </c>
      <c r="AG204">
        <v>811.79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0</v>
      </c>
      <c r="AT204">
        <v>0.2</v>
      </c>
      <c r="AU204" t="s">
        <v>0</v>
      </c>
      <c r="AV204">
        <v>1</v>
      </c>
      <c r="AW204">
        <v>2</v>
      </c>
      <c r="AX204">
        <v>449013714</v>
      </c>
      <c r="AY204">
        <v>2</v>
      </c>
      <c r="AZ204">
        <v>98304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128.34</v>
      </c>
      <c r="BL204">
        <v>162.358</v>
      </c>
      <c r="BM204">
        <v>0</v>
      </c>
      <c r="BN204">
        <v>0</v>
      </c>
      <c r="BO204">
        <v>0.2</v>
      </c>
      <c r="BP204">
        <v>1</v>
      </c>
      <c r="BQ204">
        <v>0</v>
      </c>
      <c r="BR204">
        <v>128.34</v>
      </c>
      <c r="BS204">
        <v>162.358</v>
      </c>
      <c r="BT204">
        <v>0</v>
      </c>
      <c r="BU204">
        <v>0</v>
      </c>
      <c r="BV204">
        <v>0.2</v>
      </c>
      <c r="BW204">
        <v>1</v>
      </c>
      <c r="CV204">
        <v>0</v>
      </c>
      <c r="CW204">
        <f>ROUND(Y204*Source!I278*DO204,7)</f>
        <v>0</v>
      </c>
      <c r="CX204">
        <f>ROUND(Y204*Source!I278,7)</f>
        <v>0</v>
      </c>
      <c r="CY204">
        <f>AB204</f>
        <v>641.70000000000005</v>
      </c>
      <c r="CZ204">
        <f>AF204</f>
        <v>641.70000000000005</v>
      </c>
      <c r="DA204">
        <f>AJ204</f>
        <v>1</v>
      </c>
      <c r="DB204">
        <f t="shared" si="93"/>
        <v>128.34</v>
      </c>
      <c r="DC204">
        <f t="shared" si="94"/>
        <v>162.36000000000001</v>
      </c>
      <c r="DD204" t="s">
        <v>0</v>
      </c>
      <c r="DE204" t="s">
        <v>0</v>
      </c>
      <c r="DF204">
        <f t="shared" si="99"/>
        <v>0</v>
      </c>
      <c r="DG204">
        <f t="shared" ref="DG204:DG240" si="100">ROUND(ROUND(AF204,2)*CX204,2)</f>
        <v>0</v>
      </c>
      <c r="DH204">
        <f t="shared" si="97"/>
        <v>0</v>
      </c>
      <c r="DI204">
        <f t="shared" si="98"/>
        <v>0</v>
      </c>
      <c r="DJ204">
        <f>DG204+DH204</f>
        <v>0</v>
      </c>
      <c r="DK204">
        <v>1</v>
      </c>
      <c r="DL204" t="s">
        <v>983</v>
      </c>
      <c r="DM204">
        <v>4</v>
      </c>
      <c r="DN204" t="s">
        <v>969</v>
      </c>
      <c r="DO204">
        <v>1</v>
      </c>
    </row>
    <row r="205" spans="1:119" x14ac:dyDescent="0.2">
      <c r="A205">
        <f>ROW(Source!A278)</f>
        <v>278</v>
      </c>
      <c r="B205">
        <v>449016141</v>
      </c>
      <c r="C205">
        <v>449013702</v>
      </c>
      <c r="D205">
        <v>342640178</v>
      </c>
      <c r="E205">
        <v>113</v>
      </c>
      <c r="F205">
        <v>1</v>
      </c>
      <c r="G205">
        <v>1</v>
      </c>
      <c r="H205">
        <v>3</v>
      </c>
      <c r="I205" t="s">
        <v>122</v>
      </c>
      <c r="J205" t="s">
        <v>0</v>
      </c>
      <c r="K205" t="s">
        <v>123</v>
      </c>
      <c r="L205">
        <v>1348</v>
      </c>
      <c r="N205">
        <v>1009</v>
      </c>
      <c r="O205" t="s">
        <v>51</v>
      </c>
      <c r="P205" t="s">
        <v>51</v>
      </c>
      <c r="Q205">
        <v>1000</v>
      </c>
      <c r="W205">
        <v>0</v>
      </c>
      <c r="X205">
        <v>-1605379213</v>
      </c>
      <c r="Y205">
        <f t="shared" si="89"/>
        <v>1.6E-2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0</v>
      </c>
      <c r="AT205">
        <v>1.6E-2</v>
      </c>
      <c r="AU205" t="s">
        <v>0</v>
      </c>
      <c r="AV205">
        <v>0</v>
      </c>
      <c r="AW205">
        <v>2</v>
      </c>
      <c r="AX205">
        <v>449013715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ROUND(Y205*Source!I278,7)</f>
        <v>0</v>
      </c>
      <c r="CY205">
        <f>AA205</f>
        <v>0</v>
      </c>
      <c r="CZ205">
        <f>AE205</f>
        <v>0</v>
      </c>
      <c r="DA205">
        <f>AI205</f>
        <v>1</v>
      </c>
      <c r="DB205">
        <f t="shared" si="93"/>
        <v>0</v>
      </c>
      <c r="DC205">
        <f t="shared" si="94"/>
        <v>0</v>
      </c>
      <c r="DD205" t="s">
        <v>0</v>
      </c>
      <c r="DE205" t="s">
        <v>0</v>
      </c>
      <c r="DF205">
        <f t="shared" si="99"/>
        <v>0</v>
      </c>
      <c r="DG205">
        <f t="shared" si="100"/>
        <v>0</v>
      </c>
      <c r="DH205">
        <f t="shared" si="97"/>
        <v>0</v>
      </c>
      <c r="DI205">
        <f t="shared" si="98"/>
        <v>0</v>
      </c>
      <c r="DJ205">
        <f>DF205</f>
        <v>0</v>
      </c>
      <c r="DK205">
        <v>0</v>
      </c>
      <c r="DL205" t="s">
        <v>0</v>
      </c>
      <c r="DM205">
        <v>0</v>
      </c>
      <c r="DN205" t="s">
        <v>0</v>
      </c>
      <c r="DO205">
        <v>0</v>
      </c>
    </row>
    <row r="206" spans="1:119" x14ac:dyDescent="0.2">
      <c r="A206">
        <f>ROW(Source!A278)</f>
        <v>278</v>
      </c>
      <c r="B206">
        <v>449016141</v>
      </c>
      <c r="C206">
        <v>449013702</v>
      </c>
      <c r="D206">
        <v>342640196</v>
      </c>
      <c r="E206">
        <v>113</v>
      </c>
      <c r="F206">
        <v>1</v>
      </c>
      <c r="G206">
        <v>1</v>
      </c>
      <c r="H206">
        <v>3</v>
      </c>
      <c r="I206" t="s">
        <v>125</v>
      </c>
      <c r="J206" t="s">
        <v>0</v>
      </c>
      <c r="K206" t="s">
        <v>126</v>
      </c>
      <c r="L206">
        <v>1348</v>
      </c>
      <c r="N206">
        <v>1009</v>
      </c>
      <c r="O206" t="s">
        <v>51</v>
      </c>
      <c r="P206" t="s">
        <v>51</v>
      </c>
      <c r="Q206">
        <v>1000</v>
      </c>
      <c r="W206">
        <v>0</v>
      </c>
      <c r="X206">
        <v>-1692299120</v>
      </c>
      <c r="Y206">
        <f t="shared" si="89"/>
        <v>0.24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0</v>
      </c>
      <c r="AT206">
        <v>0.24</v>
      </c>
      <c r="AU206" t="s">
        <v>0</v>
      </c>
      <c r="AV206">
        <v>0</v>
      </c>
      <c r="AW206">
        <v>2</v>
      </c>
      <c r="AX206">
        <v>449013716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ROUND(Y206*Source!I278,7)</f>
        <v>0</v>
      </c>
      <c r="CY206">
        <f>AA206</f>
        <v>0</v>
      </c>
      <c r="CZ206">
        <f>AE206</f>
        <v>0</v>
      </c>
      <c r="DA206">
        <f>AI206</f>
        <v>1</v>
      </c>
      <c r="DB206">
        <f t="shared" si="93"/>
        <v>0</v>
      </c>
      <c r="DC206">
        <f t="shared" si="94"/>
        <v>0</v>
      </c>
      <c r="DD206" t="s">
        <v>0</v>
      </c>
      <c r="DE206" t="s">
        <v>0</v>
      </c>
      <c r="DF206">
        <f t="shared" si="99"/>
        <v>0</v>
      </c>
      <c r="DG206">
        <f t="shared" si="100"/>
        <v>0</v>
      </c>
      <c r="DH206">
        <f t="shared" si="97"/>
        <v>0</v>
      </c>
      <c r="DI206">
        <f t="shared" si="98"/>
        <v>0</v>
      </c>
      <c r="DJ206">
        <f>DF206</f>
        <v>0</v>
      </c>
      <c r="DK206">
        <v>0</v>
      </c>
      <c r="DL206" t="s">
        <v>0</v>
      </c>
      <c r="DM206">
        <v>0</v>
      </c>
      <c r="DN206" t="s">
        <v>0</v>
      </c>
      <c r="DO206">
        <v>0</v>
      </c>
    </row>
    <row r="207" spans="1:119" x14ac:dyDescent="0.2">
      <c r="A207">
        <f>ROW(Source!A278)</f>
        <v>278</v>
      </c>
      <c r="B207">
        <v>449016141</v>
      </c>
      <c r="C207">
        <v>449013702</v>
      </c>
      <c r="D207">
        <v>342713948</v>
      </c>
      <c r="E207">
        <v>1</v>
      </c>
      <c r="F207">
        <v>1</v>
      </c>
      <c r="G207">
        <v>1</v>
      </c>
      <c r="H207">
        <v>3</v>
      </c>
      <c r="I207" t="s">
        <v>1018</v>
      </c>
      <c r="J207" t="s">
        <v>1019</v>
      </c>
      <c r="K207" t="s">
        <v>1020</v>
      </c>
      <c r="L207">
        <v>1348</v>
      </c>
      <c r="N207">
        <v>1009</v>
      </c>
      <c r="O207" t="s">
        <v>51</v>
      </c>
      <c r="P207" t="s">
        <v>51</v>
      </c>
      <c r="Q207">
        <v>1000</v>
      </c>
      <c r="W207">
        <v>0</v>
      </c>
      <c r="X207">
        <v>-810526121</v>
      </c>
      <c r="Y207">
        <f t="shared" si="89"/>
        <v>2.4E-2</v>
      </c>
      <c r="AA207">
        <v>74002.23</v>
      </c>
      <c r="AB207">
        <v>0</v>
      </c>
      <c r="AC207">
        <v>0</v>
      </c>
      <c r="AD207">
        <v>0</v>
      </c>
      <c r="AE207">
        <v>62186.75</v>
      </c>
      <c r="AF207">
        <v>0</v>
      </c>
      <c r="AG207">
        <v>0</v>
      </c>
      <c r="AH207">
        <v>0</v>
      </c>
      <c r="AI207">
        <v>1.19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0</v>
      </c>
      <c r="AT207">
        <v>2.4E-2</v>
      </c>
      <c r="AU207" t="s">
        <v>0</v>
      </c>
      <c r="AV207">
        <v>0</v>
      </c>
      <c r="AW207">
        <v>2</v>
      </c>
      <c r="AX207">
        <v>449013717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1492.482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1492.482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ROUND(Y207*Source!I278,7)</f>
        <v>0</v>
      </c>
      <c r="CY207">
        <f>AA207</f>
        <v>74002.23</v>
      </c>
      <c r="CZ207">
        <f>AE207</f>
        <v>62186.75</v>
      </c>
      <c r="DA207">
        <f>AI207</f>
        <v>1.19</v>
      </c>
      <c r="DB207">
        <f t="shared" si="93"/>
        <v>1492.48</v>
      </c>
      <c r="DC207">
        <f t="shared" si="94"/>
        <v>0</v>
      </c>
      <c r="DD207" t="s">
        <v>0</v>
      </c>
      <c r="DE207" t="s">
        <v>0</v>
      </c>
      <c r="DF207">
        <f>ROUND(ROUND(AE207*AI207,2)*CX207,2)</f>
        <v>0</v>
      </c>
      <c r="DG207">
        <f t="shared" si="100"/>
        <v>0</v>
      </c>
      <c r="DH207">
        <f t="shared" si="97"/>
        <v>0</v>
      </c>
      <c r="DI207">
        <f t="shared" si="98"/>
        <v>0</v>
      </c>
      <c r="DJ207">
        <f>DF207</f>
        <v>0</v>
      </c>
      <c r="DK207">
        <v>0</v>
      </c>
      <c r="DL207" t="s">
        <v>0</v>
      </c>
      <c r="DM207">
        <v>0</v>
      </c>
      <c r="DN207" t="s">
        <v>0</v>
      </c>
      <c r="DO207">
        <v>0</v>
      </c>
    </row>
    <row r="208" spans="1:119" x14ac:dyDescent="0.2">
      <c r="A208">
        <f>ROW(Source!A278)</f>
        <v>278</v>
      </c>
      <c r="B208">
        <v>449016141</v>
      </c>
      <c r="C208">
        <v>449013702</v>
      </c>
      <c r="D208">
        <v>342718355</v>
      </c>
      <c r="E208">
        <v>1</v>
      </c>
      <c r="F208">
        <v>1</v>
      </c>
      <c r="G208">
        <v>1</v>
      </c>
      <c r="H208">
        <v>3</v>
      </c>
      <c r="I208" t="s">
        <v>999</v>
      </c>
      <c r="J208" t="s">
        <v>1021</v>
      </c>
      <c r="K208" t="s">
        <v>1001</v>
      </c>
      <c r="L208">
        <v>1346</v>
      </c>
      <c r="N208">
        <v>1009</v>
      </c>
      <c r="O208" t="s">
        <v>43</v>
      </c>
      <c r="P208" t="s">
        <v>43</v>
      </c>
      <c r="Q208">
        <v>1</v>
      </c>
      <c r="W208">
        <v>0</v>
      </c>
      <c r="X208">
        <v>-1749521197</v>
      </c>
      <c r="Y208">
        <f t="shared" si="89"/>
        <v>0.1</v>
      </c>
      <c r="AA208">
        <v>86.41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0</v>
      </c>
      <c r="AT208">
        <v>0.1</v>
      </c>
      <c r="AU208" t="s">
        <v>0</v>
      </c>
      <c r="AV208">
        <v>0</v>
      </c>
      <c r="AW208">
        <v>2</v>
      </c>
      <c r="AX208">
        <v>449013718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5.6109999999999998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5.6109999999999998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ROUND(Y208*Source!I278,7)</f>
        <v>0</v>
      </c>
      <c r="CY208">
        <f>AA208</f>
        <v>86.41</v>
      </c>
      <c r="CZ208">
        <f>AE208</f>
        <v>56.11</v>
      </c>
      <c r="DA208">
        <f>AI208</f>
        <v>1.54</v>
      </c>
      <c r="DB208">
        <f t="shared" si="93"/>
        <v>5.61</v>
      </c>
      <c r="DC208">
        <f t="shared" si="94"/>
        <v>0</v>
      </c>
      <c r="DD208" t="s">
        <v>0</v>
      </c>
      <c r="DE208" t="s">
        <v>0</v>
      </c>
      <c r="DF208">
        <f>ROUND(ROUND(AE208*AI208,2)*CX208,2)</f>
        <v>0</v>
      </c>
      <c r="DG208">
        <f t="shared" si="100"/>
        <v>0</v>
      </c>
      <c r="DH208">
        <f t="shared" si="97"/>
        <v>0</v>
      </c>
      <c r="DI208">
        <f t="shared" si="98"/>
        <v>0</v>
      </c>
      <c r="DJ208">
        <f>DF208</f>
        <v>0</v>
      </c>
      <c r="DK208">
        <v>0</v>
      </c>
      <c r="DL208" t="s">
        <v>0</v>
      </c>
      <c r="DM208">
        <v>0</v>
      </c>
      <c r="DN208" t="s">
        <v>0</v>
      </c>
      <c r="DO208">
        <v>0</v>
      </c>
    </row>
    <row r="209" spans="1:119" x14ac:dyDescent="0.2">
      <c r="A209">
        <f>ROW(Source!A282)</f>
        <v>282</v>
      </c>
      <c r="B209">
        <v>449016141</v>
      </c>
      <c r="C209">
        <v>449013722</v>
      </c>
      <c r="D209">
        <v>342640147</v>
      </c>
      <c r="E209">
        <v>113</v>
      </c>
      <c r="F209">
        <v>1</v>
      </c>
      <c r="G209">
        <v>1</v>
      </c>
      <c r="H209">
        <v>1</v>
      </c>
      <c r="I209" t="s">
        <v>1050</v>
      </c>
      <c r="J209" t="s">
        <v>0</v>
      </c>
      <c r="K209" t="s">
        <v>1051</v>
      </c>
      <c r="L209">
        <v>1191</v>
      </c>
      <c r="N209">
        <v>1013</v>
      </c>
      <c r="O209" t="s">
        <v>969</v>
      </c>
      <c r="P209" t="s">
        <v>969</v>
      </c>
      <c r="Q209">
        <v>1</v>
      </c>
      <c r="W209">
        <v>0</v>
      </c>
      <c r="X209">
        <v>-267883188</v>
      </c>
      <c r="Y209">
        <f t="shared" si="89"/>
        <v>88.5</v>
      </c>
      <c r="AA209">
        <v>0</v>
      </c>
      <c r="AB209">
        <v>0</v>
      </c>
      <c r="AC209">
        <v>0</v>
      </c>
      <c r="AD209">
        <v>633.07000000000005</v>
      </c>
      <c r="AE209">
        <v>0</v>
      </c>
      <c r="AF209">
        <v>0</v>
      </c>
      <c r="AG209">
        <v>0</v>
      </c>
      <c r="AH209">
        <v>633.07000000000005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0</v>
      </c>
      <c r="AT209">
        <v>88.5</v>
      </c>
      <c r="AU209" t="s">
        <v>0</v>
      </c>
      <c r="AV209">
        <v>1</v>
      </c>
      <c r="AW209">
        <v>2</v>
      </c>
      <c r="AX209">
        <v>449013724</v>
      </c>
      <c r="AY209">
        <v>2</v>
      </c>
      <c r="AZ209">
        <v>131072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56026.695</v>
      </c>
      <c r="BN209">
        <v>88.5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56026.695</v>
      </c>
      <c r="BU209">
        <v>88.5</v>
      </c>
      <c r="BV209">
        <v>0</v>
      </c>
      <c r="BW209">
        <v>1</v>
      </c>
      <c r="CU209">
        <f>ROUND(AT209*Source!I282*AH209*AL209,2)</f>
        <v>0</v>
      </c>
      <c r="CV209">
        <f>ROUND(Y209*Source!I282,7)</f>
        <v>0</v>
      </c>
      <c r="CW209">
        <v>0</v>
      </c>
      <c r="CX209">
        <f>ROUND(Y209*Source!I282,7)</f>
        <v>0</v>
      </c>
      <c r="CY209">
        <f>AD209</f>
        <v>633.07000000000005</v>
      </c>
      <c r="CZ209">
        <f>AH209</f>
        <v>633.07000000000005</v>
      </c>
      <c r="DA209">
        <f>AL209</f>
        <v>1</v>
      </c>
      <c r="DB209">
        <f t="shared" si="93"/>
        <v>56026.7</v>
      </c>
      <c r="DC209">
        <f t="shared" si="94"/>
        <v>0</v>
      </c>
      <c r="DD209" t="s">
        <v>0</v>
      </c>
      <c r="DE209" t="s">
        <v>0</v>
      </c>
      <c r="DF209">
        <f>ROUND(ROUND(AE209,2)*CX209,2)</f>
        <v>0</v>
      </c>
      <c r="DG209">
        <f t="shared" si="100"/>
        <v>0</v>
      </c>
      <c r="DH209">
        <f t="shared" si="97"/>
        <v>0</v>
      </c>
      <c r="DI209">
        <f t="shared" si="98"/>
        <v>0</v>
      </c>
      <c r="DJ209">
        <f>DI209</f>
        <v>0</v>
      </c>
      <c r="DK209">
        <v>1</v>
      </c>
      <c r="DL209" t="s">
        <v>0</v>
      </c>
      <c r="DM209">
        <v>0</v>
      </c>
      <c r="DN209" t="s">
        <v>0</v>
      </c>
      <c r="DO209">
        <v>0</v>
      </c>
    </row>
    <row r="210" spans="1:119" x14ac:dyDescent="0.2">
      <c r="A210">
        <f>ROW(Source!A283)</f>
        <v>283</v>
      </c>
      <c r="B210">
        <v>449016141</v>
      </c>
      <c r="C210">
        <v>449013725</v>
      </c>
      <c r="D210">
        <v>342640232</v>
      </c>
      <c r="E210">
        <v>113</v>
      </c>
      <c r="F210">
        <v>1</v>
      </c>
      <c r="G210">
        <v>1</v>
      </c>
      <c r="H210">
        <v>1</v>
      </c>
      <c r="I210" t="s">
        <v>1081</v>
      </c>
      <c r="J210" t="s">
        <v>0</v>
      </c>
      <c r="K210" t="s">
        <v>1082</v>
      </c>
      <c r="L210">
        <v>1191</v>
      </c>
      <c r="N210">
        <v>1013</v>
      </c>
      <c r="O210" t="s">
        <v>969</v>
      </c>
      <c r="P210" t="s">
        <v>969</v>
      </c>
      <c r="Q210">
        <v>1</v>
      </c>
      <c r="W210">
        <v>0</v>
      </c>
      <c r="X210">
        <v>854221438</v>
      </c>
      <c r="Y210">
        <f t="shared" si="89"/>
        <v>42.7</v>
      </c>
      <c r="AA210">
        <v>0</v>
      </c>
      <c r="AB210">
        <v>0</v>
      </c>
      <c r="AC210">
        <v>0</v>
      </c>
      <c r="AD210">
        <v>860.25</v>
      </c>
      <c r="AE210">
        <v>0</v>
      </c>
      <c r="AF210">
        <v>0</v>
      </c>
      <c r="AG210">
        <v>0</v>
      </c>
      <c r="AH210">
        <v>860.25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0</v>
      </c>
      <c r="AT210">
        <v>42.7</v>
      </c>
      <c r="AU210" t="s">
        <v>0</v>
      </c>
      <c r="AV210">
        <v>1</v>
      </c>
      <c r="AW210">
        <v>2</v>
      </c>
      <c r="AX210">
        <v>449013733</v>
      </c>
      <c r="AY210">
        <v>2</v>
      </c>
      <c r="AZ210">
        <v>131072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36732.675000000003</v>
      </c>
      <c r="BN210">
        <v>42.7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36732.675000000003</v>
      </c>
      <c r="BU210">
        <v>42.7</v>
      </c>
      <c r="BV210">
        <v>0</v>
      </c>
      <c r="BW210">
        <v>1</v>
      </c>
      <c r="CU210">
        <f>ROUND(AT210*Source!I283*AH210*AL210,2)</f>
        <v>0</v>
      </c>
      <c r="CV210">
        <f>ROUND(Y210*Source!I283,7)</f>
        <v>0</v>
      </c>
      <c r="CW210">
        <v>0</v>
      </c>
      <c r="CX210">
        <f>ROUND(Y210*Source!I283,7)</f>
        <v>0</v>
      </c>
      <c r="CY210">
        <f>AD210</f>
        <v>860.25</v>
      </c>
      <c r="CZ210">
        <f>AH210</f>
        <v>860.25</v>
      </c>
      <c r="DA210">
        <f>AL210</f>
        <v>1</v>
      </c>
      <c r="DB210">
        <f t="shared" si="93"/>
        <v>36732.68</v>
      </c>
      <c r="DC210">
        <f t="shared" si="94"/>
        <v>0</v>
      </c>
      <c r="DD210" t="s">
        <v>0</v>
      </c>
      <c r="DE210" t="s">
        <v>0</v>
      </c>
      <c r="DF210">
        <f>ROUND(ROUND(AE210,2)*CX210,2)</f>
        <v>0</v>
      </c>
      <c r="DG210">
        <f t="shared" si="100"/>
        <v>0</v>
      </c>
      <c r="DH210">
        <f t="shared" si="97"/>
        <v>0</v>
      </c>
      <c r="DI210">
        <f t="shared" si="98"/>
        <v>0</v>
      </c>
      <c r="DJ210">
        <f>DI210</f>
        <v>0</v>
      </c>
      <c r="DK210">
        <v>1</v>
      </c>
      <c r="DL210" t="s">
        <v>0</v>
      </c>
      <c r="DM210">
        <v>0</v>
      </c>
      <c r="DN210" t="s">
        <v>0</v>
      </c>
      <c r="DO210">
        <v>0</v>
      </c>
    </row>
    <row r="211" spans="1:119" x14ac:dyDescent="0.2">
      <c r="A211">
        <f>ROW(Source!A283)</f>
        <v>283</v>
      </c>
      <c r="B211">
        <v>449016141</v>
      </c>
      <c r="C211">
        <v>449013725</v>
      </c>
      <c r="D211">
        <v>342640393</v>
      </c>
      <c r="E211">
        <v>113</v>
      </c>
      <c r="F211">
        <v>1</v>
      </c>
      <c r="G211">
        <v>1</v>
      </c>
      <c r="H211">
        <v>1</v>
      </c>
      <c r="I211" t="s">
        <v>970</v>
      </c>
      <c r="J211" t="s">
        <v>0</v>
      </c>
      <c r="K211" t="s">
        <v>971</v>
      </c>
      <c r="L211">
        <v>1191</v>
      </c>
      <c r="N211">
        <v>1013</v>
      </c>
      <c r="O211" t="s">
        <v>969</v>
      </c>
      <c r="P211" t="s">
        <v>969</v>
      </c>
      <c r="Q211">
        <v>1</v>
      </c>
      <c r="W211">
        <v>0</v>
      </c>
      <c r="X211">
        <v>-1417349443</v>
      </c>
      <c r="Y211">
        <f t="shared" si="89"/>
        <v>0.94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0</v>
      </c>
      <c r="AT211">
        <v>0.94</v>
      </c>
      <c r="AU211" t="s">
        <v>0</v>
      </c>
      <c r="AV211">
        <v>2</v>
      </c>
      <c r="AW211">
        <v>2</v>
      </c>
      <c r="AX211">
        <v>449013734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ROUND(Y211*Source!I283,7)</f>
        <v>0</v>
      </c>
      <c r="CY211">
        <f>AD211</f>
        <v>0</v>
      </c>
      <c r="CZ211">
        <f>AH211</f>
        <v>0</v>
      </c>
      <c r="DA211">
        <f>AL211</f>
        <v>1</v>
      </c>
      <c r="DB211">
        <f t="shared" si="93"/>
        <v>0</v>
      </c>
      <c r="DC211">
        <f t="shared" si="94"/>
        <v>0</v>
      </c>
      <c r="DD211" t="s">
        <v>0</v>
      </c>
      <c r="DE211" t="s">
        <v>0</v>
      </c>
      <c r="DF211">
        <f>ROUND(ROUND(AE211,2)*CX211,2)</f>
        <v>0</v>
      </c>
      <c r="DG211">
        <f t="shared" si="100"/>
        <v>0</v>
      </c>
      <c r="DH211">
        <f t="shared" si="97"/>
        <v>0</v>
      </c>
      <c r="DI211">
        <f t="shared" si="98"/>
        <v>0</v>
      </c>
      <c r="DJ211">
        <f>DI211</f>
        <v>0</v>
      </c>
      <c r="DK211">
        <v>0</v>
      </c>
      <c r="DL211" t="s">
        <v>0</v>
      </c>
      <c r="DM211">
        <v>0</v>
      </c>
      <c r="DN211" t="s">
        <v>0</v>
      </c>
      <c r="DO211">
        <v>0</v>
      </c>
    </row>
    <row r="212" spans="1:119" x14ac:dyDescent="0.2">
      <c r="A212">
        <f>ROW(Source!A283)</f>
        <v>283</v>
      </c>
      <c r="B212">
        <v>449016141</v>
      </c>
      <c r="C212">
        <v>449013725</v>
      </c>
      <c r="D212">
        <v>342765643</v>
      </c>
      <c r="E212">
        <v>1</v>
      </c>
      <c r="F212">
        <v>1</v>
      </c>
      <c r="G212">
        <v>1</v>
      </c>
      <c r="H212">
        <v>2</v>
      </c>
      <c r="I212" t="s">
        <v>990</v>
      </c>
      <c r="J212" t="s">
        <v>1017</v>
      </c>
      <c r="K212" t="s">
        <v>992</v>
      </c>
      <c r="L212">
        <v>1368</v>
      </c>
      <c r="N212">
        <v>1011</v>
      </c>
      <c r="O212" t="s">
        <v>975</v>
      </c>
      <c r="P212" t="s">
        <v>975</v>
      </c>
      <c r="Q212">
        <v>1</v>
      </c>
      <c r="W212">
        <v>0</v>
      </c>
      <c r="X212">
        <v>1503848564</v>
      </c>
      <c r="Y212">
        <f t="shared" si="89"/>
        <v>0.94</v>
      </c>
      <c r="AA212">
        <v>0</v>
      </c>
      <c r="AB212">
        <v>641.70000000000005</v>
      </c>
      <c r="AC212">
        <v>811.79</v>
      </c>
      <c r="AD212">
        <v>0</v>
      </c>
      <c r="AE212">
        <v>0</v>
      </c>
      <c r="AF212">
        <v>641.70000000000005</v>
      </c>
      <c r="AG212">
        <v>811.79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0</v>
      </c>
      <c r="AQ212">
        <v>1</v>
      </c>
      <c r="AR212">
        <v>0</v>
      </c>
      <c r="AS212" t="s">
        <v>0</v>
      </c>
      <c r="AT212">
        <v>0.94</v>
      </c>
      <c r="AU212" t="s">
        <v>0</v>
      </c>
      <c r="AV212">
        <v>1</v>
      </c>
      <c r="AW212">
        <v>2</v>
      </c>
      <c r="AX212">
        <v>449013735</v>
      </c>
      <c r="AY212">
        <v>2</v>
      </c>
      <c r="AZ212">
        <v>98304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603.19799999999998</v>
      </c>
      <c r="BL212">
        <v>763.08259999999996</v>
      </c>
      <c r="BM212">
        <v>0</v>
      </c>
      <c r="BN212">
        <v>0</v>
      </c>
      <c r="BO212">
        <v>0.94</v>
      </c>
      <c r="BP212">
        <v>1</v>
      </c>
      <c r="BQ212">
        <v>0</v>
      </c>
      <c r="BR212">
        <v>603.19799999999998</v>
      </c>
      <c r="BS212">
        <v>763.08259999999996</v>
      </c>
      <c r="BT212">
        <v>0</v>
      </c>
      <c r="BU212">
        <v>0</v>
      </c>
      <c r="BV212">
        <v>0.94</v>
      </c>
      <c r="BW212">
        <v>1</v>
      </c>
      <c r="CV212">
        <v>0</v>
      </c>
      <c r="CW212">
        <f>ROUND(Y212*Source!I283*DO212,7)</f>
        <v>0</v>
      </c>
      <c r="CX212">
        <f>ROUND(Y212*Source!I283,7)</f>
        <v>0</v>
      </c>
      <c r="CY212">
        <f>AB212</f>
        <v>641.70000000000005</v>
      </c>
      <c r="CZ212">
        <f>AF212</f>
        <v>641.70000000000005</v>
      </c>
      <c r="DA212">
        <f>AJ212</f>
        <v>1</v>
      </c>
      <c r="DB212">
        <f t="shared" si="93"/>
        <v>603.20000000000005</v>
      </c>
      <c r="DC212">
        <f t="shared" si="94"/>
        <v>763.08</v>
      </c>
      <c r="DD212" t="s">
        <v>0</v>
      </c>
      <c r="DE212" t="s">
        <v>0</v>
      </c>
      <c r="DF212">
        <f>ROUND(ROUND(AE212,2)*CX212,2)</f>
        <v>0</v>
      </c>
      <c r="DG212">
        <f t="shared" si="100"/>
        <v>0</v>
      </c>
      <c r="DH212">
        <f t="shared" si="97"/>
        <v>0</v>
      </c>
      <c r="DI212">
        <f t="shared" si="98"/>
        <v>0</v>
      </c>
      <c r="DJ212">
        <f>DG212+DH212</f>
        <v>0</v>
      </c>
      <c r="DK212">
        <v>1</v>
      </c>
      <c r="DL212" t="s">
        <v>983</v>
      </c>
      <c r="DM212">
        <v>4</v>
      </c>
      <c r="DN212" t="s">
        <v>969</v>
      </c>
      <c r="DO212">
        <v>1</v>
      </c>
    </row>
    <row r="213" spans="1:119" x14ac:dyDescent="0.2">
      <c r="A213">
        <f>ROW(Source!A283)</f>
        <v>283</v>
      </c>
      <c r="B213">
        <v>449016141</v>
      </c>
      <c r="C213">
        <v>449013725</v>
      </c>
      <c r="D213">
        <v>342765836</v>
      </c>
      <c r="E213">
        <v>1</v>
      </c>
      <c r="F213">
        <v>1</v>
      </c>
      <c r="G213">
        <v>1</v>
      </c>
      <c r="H213">
        <v>2</v>
      </c>
      <c r="I213" t="s">
        <v>1054</v>
      </c>
      <c r="J213" t="s">
        <v>1064</v>
      </c>
      <c r="K213" t="s">
        <v>1056</v>
      </c>
      <c r="L213">
        <v>1368</v>
      </c>
      <c r="N213">
        <v>1011</v>
      </c>
      <c r="O213" t="s">
        <v>975</v>
      </c>
      <c r="P213" t="s">
        <v>975</v>
      </c>
      <c r="Q213">
        <v>1</v>
      </c>
      <c r="W213">
        <v>0</v>
      </c>
      <c r="X213">
        <v>-572184414</v>
      </c>
      <c r="Y213">
        <f t="shared" si="89"/>
        <v>18.32</v>
      </c>
      <c r="AA213">
        <v>0</v>
      </c>
      <c r="AB213">
        <v>34.61</v>
      </c>
      <c r="AC213">
        <v>0</v>
      </c>
      <c r="AD213">
        <v>0</v>
      </c>
      <c r="AE213">
        <v>0</v>
      </c>
      <c r="AF213">
        <v>34.61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0</v>
      </c>
      <c r="AQ213">
        <v>1</v>
      </c>
      <c r="AR213">
        <v>0</v>
      </c>
      <c r="AS213" t="s">
        <v>0</v>
      </c>
      <c r="AT213">
        <v>18.32</v>
      </c>
      <c r="AU213" t="s">
        <v>0</v>
      </c>
      <c r="AV213">
        <v>1</v>
      </c>
      <c r="AW213">
        <v>2</v>
      </c>
      <c r="AX213">
        <v>449013736</v>
      </c>
      <c r="AY213">
        <v>2</v>
      </c>
      <c r="AZ213">
        <v>32768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634.05520000000001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634.05520000000001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f>ROUND(Y213*Source!I283*DO213,7)</f>
        <v>0</v>
      </c>
      <c r="CX213">
        <f>ROUND(Y213*Source!I283,7)</f>
        <v>0</v>
      </c>
      <c r="CY213">
        <f>AB213</f>
        <v>34.61</v>
      </c>
      <c r="CZ213">
        <f>AF213</f>
        <v>34.61</v>
      </c>
      <c r="DA213">
        <f>AJ213</f>
        <v>1</v>
      </c>
      <c r="DB213">
        <f t="shared" si="93"/>
        <v>634.05999999999995</v>
      </c>
      <c r="DC213">
        <f t="shared" si="94"/>
        <v>0</v>
      </c>
      <c r="DD213" t="s">
        <v>0</v>
      </c>
      <c r="DE213" t="s">
        <v>0</v>
      </c>
      <c r="DF213">
        <f>ROUND(ROUND(AE213,2)*CX213,2)</f>
        <v>0</v>
      </c>
      <c r="DG213">
        <f t="shared" si="100"/>
        <v>0</v>
      </c>
      <c r="DH213">
        <f t="shared" si="97"/>
        <v>0</v>
      </c>
      <c r="DI213">
        <f t="shared" si="98"/>
        <v>0</v>
      </c>
      <c r="DJ213">
        <f>DG213+DH213</f>
        <v>0</v>
      </c>
      <c r="DK213">
        <v>1</v>
      </c>
      <c r="DL213" t="s">
        <v>0</v>
      </c>
      <c r="DM213">
        <v>0</v>
      </c>
      <c r="DN213" t="s">
        <v>0</v>
      </c>
      <c r="DO213">
        <v>0</v>
      </c>
    </row>
    <row r="214" spans="1:119" x14ac:dyDescent="0.2">
      <c r="A214">
        <f>ROW(Source!A283)</f>
        <v>283</v>
      </c>
      <c r="B214">
        <v>449016141</v>
      </c>
      <c r="C214">
        <v>449013725</v>
      </c>
      <c r="D214">
        <v>342716401</v>
      </c>
      <c r="E214">
        <v>1</v>
      </c>
      <c r="F214">
        <v>1</v>
      </c>
      <c r="G214">
        <v>1</v>
      </c>
      <c r="H214">
        <v>3</v>
      </c>
      <c r="I214" t="s">
        <v>638</v>
      </c>
      <c r="J214" t="s">
        <v>1083</v>
      </c>
      <c r="K214" t="s">
        <v>639</v>
      </c>
      <c r="L214">
        <v>1348</v>
      </c>
      <c r="N214">
        <v>1009</v>
      </c>
      <c r="O214" t="s">
        <v>51</v>
      </c>
      <c r="P214" t="s">
        <v>51</v>
      </c>
      <c r="Q214">
        <v>1000</v>
      </c>
      <c r="W214">
        <v>0</v>
      </c>
      <c r="X214">
        <v>1682218895</v>
      </c>
      <c r="Y214">
        <f t="shared" si="89"/>
        <v>0.04</v>
      </c>
      <c r="AA214">
        <v>115594.46</v>
      </c>
      <c r="AB214">
        <v>0</v>
      </c>
      <c r="AC214">
        <v>0</v>
      </c>
      <c r="AD214">
        <v>0</v>
      </c>
      <c r="AE214">
        <v>148198.01999999999</v>
      </c>
      <c r="AF214">
        <v>0</v>
      </c>
      <c r="AG214">
        <v>0</v>
      </c>
      <c r="AH214">
        <v>0</v>
      </c>
      <c r="AI214">
        <v>0.78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0</v>
      </c>
      <c r="AQ214">
        <v>1</v>
      </c>
      <c r="AR214">
        <v>0</v>
      </c>
      <c r="AS214" t="s">
        <v>0</v>
      </c>
      <c r="AT214">
        <v>0.04</v>
      </c>
      <c r="AU214" t="s">
        <v>0</v>
      </c>
      <c r="AV214">
        <v>0</v>
      </c>
      <c r="AW214">
        <v>2</v>
      </c>
      <c r="AX214">
        <v>449013737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5927.9207999999999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5927.9207999999999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ROUND(Y214*Source!I283,7)</f>
        <v>0</v>
      </c>
      <c r="CY214">
        <f>AA214</f>
        <v>115594.46</v>
      </c>
      <c r="CZ214">
        <f>AE214</f>
        <v>148198.01999999999</v>
      </c>
      <c r="DA214">
        <f>AI214</f>
        <v>0.78</v>
      </c>
      <c r="DB214">
        <f t="shared" si="93"/>
        <v>5927.92</v>
      </c>
      <c r="DC214">
        <f t="shared" si="94"/>
        <v>0</v>
      </c>
      <c r="DD214" t="s">
        <v>0</v>
      </c>
      <c r="DE214" t="s">
        <v>0</v>
      </c>
      <c r="DF214">
        <f>ROUND(ROUND(AE214*AI214,2)*CX214,2)</f>
        <v>0</v>
      </c>
      <c r="DG214">
        <f t="shared" si="100"/>
        <v>0</v>
      </c>
      <c r="DH214">
        <f t="shared" si="97"/>
        <v>0</v>
      </c>
      <c r="DI214">
        <f t="shared" si="98"/>
        <v>0</v>
      </c>
      <c r="DJ214">
        <f>DF214</f>
        <v>0</v>
      </c>
      <c r="DK214">
        <v>0</v>
      </c>
      <c r="DL214" t="s">
        <v>0</v>
      </c>
      <c r="DM214">
        <v>0</v>
      </c>
      <c r="DN214" t="s">
        <v>0</v>
      </c>
      <c r="DO214">
        <v>0</v>
      </c>
    </row>
    <row r="215" spans="1:119" x14ac:dyDescent="0.2">
      <c r="A215">
        <f>ROW(Source!A283)</f>
        <v>283</v>
      </c>
      <c r="B215">
        <v>449016141</v>
      </c>
      <c r="C215">
        <v>449013725</v>
      </c>
      <c r="D215">
        <v>342722067</v>
      </c>
      <c r="E215">
        <v>1</v>
      </c>
      <c r="F215">
        <v>1</v>
      </c>
      <c r="G215">
        <v>1</v>
      </c>
      <c r="H215">
        <v>3</v>
      </c>
      <c r="I215" t="s">
        <v>539</v>
      </c>
      <c r="J215" t="s">
        <v>541</v>
      </c>
      <c r="K215" t="s">
        <v>540</v>
      </c>
      <c r="L215">
        <v>1348</v>
      </c>
      <c r="N215">
        <v>1009</v>
      </c>
      <c r="O215" t="s">
        <v>51</v>
      </c>
      <c r="P215" t="s">
        <v>51</v>
      </c>
      <c r="Q215">
        <v>1000</v>
      </c>
      <c r="W215">
        <v>0</v>
      </c>
      <c r="X215">
        <v>-1022218143</v>
      </c>
      <c r="Y215">
        <f t="shared" si="89"/>
        <v>1</v>
      </c>
      <c r="AA215">
        <v>135809.66</v>
      </c>
      <c r="AB215">
        <v>0</v>
      </c>
      <c r="AC215">
        <v>0</v>
      </c>
      <c r="AD215">
        <v>0</v>
      </c>
      <c r="AE215">
        <v>105278.81</v>
      </c>
      <c r="AF215">
        <v>0</v>
      </c>
      <c r="AG215">
        <v>0</v>
      </c>
      <c r="AH215">
        <v>0</v>
      </c>
      <c r="AI215">
        <v>1.29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0</v>
      </c>
      <c r="AQ215">
        <v>1</v>
      </c>
      <c r="AR215">
        <v>0</v>
      </c>
      <c r="AS215" t="s">
        <v>0</v>
      </c>
      <c r="AT215">
        <v>1</v>
      </c>
      <c r="AU215" t="s">
        <v>0</v>
      </c>
      <c r="AV215">
        <v>0</v>
      </c>
      <c r="AW215">
        <v>2</v>
      </c>
      <c r="AX215">
        <v>449013738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105278.81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105278.81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ROUND(Y215*Source!I283,7)</f>
        <v>0</v>
      </c>
      <c r="CY215">
        <f>AA215</f>
        <v>135809.66</v>
      </c>
      <c r="CZ215">
        <f>AE215</f>
        <v>105278.81</v>
      </c>
      <c r="DA215">
        <f>AI215</f>
        <v>1.29</v>
      </c>
      <c r="DB215">
        <f t="shared" si="93"/>
        <v>105278.81</v>
      </c>
      <c r="DC215">
        <f t="shared" si="94"/>
        <v>0</v>
      </c>
      <c r="DD215" t="s">
        <v>0</v>
      </c>
      <c r="DE215" t="s">
        <v>0</v>
      </c>
      <c r="DF215">
        <f>ROUND(ROUND(AE215*AI215,2)*CX215,2)</f>
        <v>0</v>
      </c>
      <c r="DG215">
        <f t="shared" si="100"/>
        <v>0</v>
      </c>
      <c r="DH215">
        <f t="shared" si="97"/>
        <v>0</v>
      </c>
      <c r="DI215">
        <f t="shared" si="98"/>
        <v>0</v>
      </c>
      <c r="DJ215">
        <f>DF215</f>
        <v>0</v>
      </c>
      <c r="DK215">
        <v>0</v>
      </c>
      <c r="DL215" t="s">
        <v>0</v>
      </c>
      <c r="DM215">
        <v>0</v>
      </c>
      <c r="DN215" t="s">
        <v>0</v>
      </c>
      <c r="DO215">
        <v>0</v>
      </c>
    </row>
    <row r="216" spans="1:119" x14ac:dyDescent="0.2">
      <c r="A216">
        <f>ROW(Source!A283)</f>
        <v>283</v>
      </c>
      <c r="B216">
        <v>449016141</v>
      </c>
      <c r="C216">
        <v>449013725</v>
      </c>
      <c r="D216">
        <v>342722067</v>
      </c>
      <c r="E216">
        <v>1</v>
      </c>
      <c r="F216">
        <v>1</v>
      </c>
      <c r="G216">
        <v>1</v>
      </c>
      <c r="H216">
        <v>3</v>
      </c>
      <c r="I216" t="s">
        <v>539</v>
      </c>
      <c r="J216" t="s">
        <v>541</v>
      </c>
      <c r="K216" t="s">
        <v>540</v>
      </c>
      <c r="L216">
        <v>1348</v>
      </c>
      <c r="N216">
        <v>1009</v>
      </c>
      <c r="O216" t="s">
        <v>51</v>
      </c>
      <c r="P216" t="s">
        <v>51</v>
      </c>
      <c r="Q216">
        <v>1000</v>
      </c>
      <c r="W216">
        <v>0</v>
      </c>
      <c r="X216">
        <v>-1022218143</v>
      </c>
      <c r="Y216">
        <f t="shared" si="89"/>
        <v>-1</v>
      </c>
      <c r="AA216">
        <v>135809.66</v>
      </c>
      <c r="AB216">
        <v>0</v>
      </c>
      <c r="AC216">
        <v>0</v>
      </c>
      <c r="AD216">
        <v>0</v>
      </c>
      <c r="AE216">
        <v>105278.81</v>
      </c>
      <c r="AF216">
        <v>0</v>
      </c>
      <c r="AG216">
        <v>0</v>
      </c>
      <c r="AH216">
        <v>0</v>
      </c>
      <c r="AI216">
        <v>1.29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0</v>
      </c>
      <c r="AT216">
        <v>-1</v>
      </c>
      <c r="AU216" t="s">
        <v>0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ROUND(Y216*Source!I283,7)</f>
        <v>0</v>
      </c>
      <c r="CY216">
        <f>AA216</f>
        <v>135809.66</v>
      </c>
      <c r="CZ216">
        <f>AE216</f>
        <v>105278.81</v>
      </c>
      <c r="DA216">
        <f>AI216</f>
        <v>1.29</v>
      </c>
      <c r="DB216">
        <f t="shared" si="93"/>
        <v>-105278.81</v>
      </c>
      <c r="DC216">
        <f t="shared" si="94"/>
        <v>0</v>
      </c>
      <c r="DD216" t="s">
        <v>0</v>
      </c>
      <c r="DE216" t="s">
        <v>0</v>
      </c>
      <c r="DF216">
        <f>ROUND(ROUND(AE216*AI216,2)*CX216,2)</f>
        <v>0</v>
      </c>
      <c r="DG216">
        <f t="shared" si="100"/>
        <v>0</v>
      </c>
      <c r="DH216">
        <f t="shared" si="97"/>
        <v>0</v>
      </c>
      <c r="DI216">
        <f t="shared" si="98"/>
        <v>0</v>
      </c>
      <c r="DJ216">
        <f>DF216</f>
        <v>0</v>
      </c>
      <c r="DK216">
        <v>0</v>
      </c>
      <c r="DL216" t="s">
        <v>0</v>
      </c>
      <c r="DM216">
        <v>0</v>
      </c>
      <c r="DN216" t="s">
        <v>0</v>
      </c>
      <c r="DO216">
        <v>0</v>
      </c>
    </row>
    <row r="217" spans="1:119" x14ac:dyDescent="0.2">
      <c r="A217">
        <f>ROW(Source!A287)</f>
        <v>287</v>
      </c>
      <c r="B217">
        <v>449016141</v>
      </c>
      <c r="C217">
        <v>449013742</v>
      </c>
      <c r="D217">
        <v>342640193</v>
      </c>
      <c r="E217">
        <v>113</v>
      </c>
      <c r="F217">
        <v>1</v>
      </c>
      <c r="G217">
        <v>1</v>
      </c>
      <c r="H217">
        <v>1</v>
      </c>
      <c r="I217" t="s">
        <v>1084</v>
      </c>
      <c r="J217" t="s">
        <v>0</v>
      </c>
      <c r="K217" t="s">
        <v>1085</v>
      </c>
      <c r="L217">
        <v>1191</v>
      </c>
      <c r="N217">
        <v>1013</v>
      </c>
      <c r="O217" t="s">
        <v>969</v>
      </c>
      <c r="P217" t="s">
        <v>969</v>
      </c>
      <c r="Q217">
        <v>1</v>
      </c>
      <c r="W217">
        <v>0</v>
      </c>
      <c r="X217">
        <v>1014935341</v>
      </c>
      <c r="Y217">
        <f t="shared" si="89"/>
        <v>133</v>
      </c>
      <c r="AA217">
        <v>0</v>
      </c>
      <c r="AB217">
        <v>0</v>
      </c>
      <c r="AC217">
        <v>0</v>
      </c>
      <c r="AD217">
        <v>714.86</v>
      </c>
      <c r="AE217">
        <v>0</v>
      </c>
      <c r="AF217">
        <v>0</v>
      </c>
      <c r="AG217">
        <v>0</v>
      </c>
      <c r="AH217">
        <v>714.86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0</v>
      </c>
      <c r="AT217">
        <v>133</v>
      </c>
      <c r="AU217" t="s">
        <v>0</v>
      </c>
      <c r="AV217">
        <v>1</v>
      </c>
      <c r="AW217">
        <v>2</v>
      </c>
      <c r="AX217">
        <v>449013747</v>
      </c>
      <c r="AY217">
        <v>2</v>
      </c>
      <c r="AZ217">
        <v>131072</v>
      </c>
      <c r="BA217">
        <v>216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95076.38</v>
      </c>
      <c r="BN217">
        <v>133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95076.38</v>
      </c>
      <c r="BU217">
        <v>133</v>
      </c>
      <c r="BV217">
        <v>0</v>
      </c>
      <c r="BW217">
        <v>1</v>
      </c>
      <c r="CU217">
        <f>ROUND(AT217*Source!I287*AH217*AL217,2)</f>
        <v>0</v>
      </c>
      <c r="CV217">
        <f>ROUND(Y217*Source!I287,7)</f>
        <v>0</v>
      </c>
      <c r="CW217">
        <v>0</v>
      </c>
      <c r="CX217">
        <f>ROUND(Y217*Source!I287,7)</f>
        <v>0</v>
      </c>
      <c r="CY217">
        <f>AD217</f>
        <v>714.86</v>
      </c>
      <c r="CZ217">
        <f>AH217</f>
        <v>714.86</v>
      </c>
      <c r="DA217">
        <f>AL217</f>
        <v>1</v>
      </c>
      <c r="DB217">
        <f t="shared" si="93"/>
        <v>95076.38</v>
      </c>
      <c r="DC217">
        <f t="shared" si="94"/>
        <v>0</v>
      </c>
      <c r="DD217" t="s">
        <v>0</v>
      </c>
      <c r="DE217" t="s">
        <v>0</v>
      </c>
      <c r="DF217">
        <f>ROUND(ROUND(AE217,2)*CX217,2)</f>
        <v>0</v>
      </c>
      <c r="DG217">
        <f t="shared" si="100"/>
        <v>0</v>
      </c>
      <c r="DH217">
        <f t="shared" si="97"/>
        <v>0</v>
      </c>
      <c r="DI217">
        <f t="shared" si="98"/>
        <v>0</v>
      </c>
      <c r="DJ217">
        <f>DI217</f>
        <v>0</v>
      </c>
      <c r="DK217">
        <v>1</v>
      </c>
      <c r="DL217" t="s">
        <v>0</v>
      </c>
      <c r="DM217">
        <v>0</v>
      </c>
      <c r="DN217" t="s">
        <v>0</v>
      </c>
      <c r="DO217">
        <v>0</v>
      </c>
    </row>
    <row r="218" spans="1:119" x14ac:dyDescent="0.2">
      <c r="A218">
        <f>ROW(Source!A287)</f>
        <v>287</v>
      </c>
      <c r="B218">
        <v>449016141</v>
      </c>
      <c r="C218">
        <v>449013742</v>
      </c>
      <c r="D218">
        <v>342713939</v>
      </c>
      <c r="E218">
        <v>1</v>
      </c>
      <c r="F218">
        <v>1</v>
      </c>
      <c r="G218">
        <v>1</v>
      </c>
      <c r="H218">
        <v>3</v>
      </c>
      <c r="I218" t="s">
        <v>1086</v>
      </c>
      <c r="J218" t="s">
        <v>1087</v>
      </c>
      <c r="K218" t="s">
        <v>1088</v>
      </c>
      <c r="L218">
        <v>1348</v>
      </c>
      <c r="N218">
        <v>1009</v>
      </c>
      <c r="O218" t="s">
        <v>51</v>
      </c>
      <c r="P218" t="s">
        <v>51</v>
      </c>
      <c r="Q218">
        <v>1000</v>
      </c>
      <c r="W218">
        <v>0</v>
      </c>
      <c r="X218">
        <v>402183639</v>
      </c>
      <c r="Y218">
        <f t="shared" si="89"/>
        <v>8.0000000000000004E-4</v>
      </c>
      <c r="AA218">
        <v>60326.59</v>
      </c>
      <c r="AB218">
        <v>0</v>
      </c>
      <c r="AC218">
        <v>0</v>
      </c>
      <c r="AD218">
        <v>0</v>
      </c>
      <c r="AE218">
        <v>60326.59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0</v>
      </c>
      <c r="AT218">
        <v>8.0000000000000004E-4</v>
      </c>
      <c r="AU218" t="s">
        <v>0</v>
      </c>
      <c r="AV218">
        <v>0</v>
      </c>
      <c r="AW218">
        <v>2</v>
      </c>
      <c r="AX218">
        <v>449013748</v>
      </c>
      <c r="AY218">
        <v>2</v>
      </c>
      <c r="AZ218">
        <v>16384</v>
      </c>
      <c r="BA218">
        <v>217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48.261271999999998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48.261271999999998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ROUND(Y218*Source!I287,7)</f>
        <v>0</v>
      </c>
      <c r="CY218">
        <f>AA218</f>
        <v>60326.59</v>
      </c>
      <c r="CZ218">
        <f>AE218</f>
        <v>60326.59</v>
      </c>
      <c r="DA218">
        <f>AI218</f>
        <v>1</v>
      </c>
      <c r="DB218">
        <f t="shared" si="93"/>
        <v>48.26</v>
      </c>
      <c r="DC218">
        <f t="shared" si="94"/>
        <v>0</v>
      </c>
      <c r="DD218" t="s">
        <v>0</v>
      </c>
      <c r="DE218" t="s">
        <v>0</v>
      </c>
      <c r="DF218">
        <f>ROUND(ROUND(AE218,2)*CX218,2)</f>
        <v>0</v>
      </c>
      <c r="DG218">
        <f t="shared" si="100"/>
        <v>0</v>
      </c>
      <c r="DH218">
        <f t="shared" si="97"/>
        <v>0</v>
      </c>
      <c r="DI218">
        <f t="shared" si="98"/>
        <v>0</v>
      </c>
      <c r="DJ218">
        <f>DF218</f>
        <v>0</v>
      </c>
      <c r="DK218">
        <v>1</v>
      </c>
      <c r="DL218" t="s">
        <v>0</v>
      </c>
      <c r="DM218">
        <v>0</v>
      </c>
      <c r="DN218" t="s">
        <v>0</v>
      </c>
      <c r="DO218">
        <v>0</v>
      </c>
    </row>
    <row r="219" spans="1:119" x14ac:dyDescent="0.2">
      <c r="A219">
        <f>ROW(Source!A287)</f>
        <v>287</v>
      </c>
      <c r="B219">
        <v>449016141</v>
      </c>
      <c r="C219">
        <v>449013742</v>
      </c>
      <c r="D219">
        <v>342726240</v>
      </c>
      <c r="E219">
        <v>1</v>
      </c>
      <c r="F219">
        <v>1</v>
      </c>
      <c r="G219">
        <v>1</v>
      </c>
      <c r="H219">
        <v>3</v>
      </c>
      <c r="I219" t="s">
        <v>1089</v>
      </c>
      <c r="J219" t="s">
        <v>1090</v>
      </c>
      <c r="K219" t="s">
        <v>1091</v>
      </c>
      <c r="L219">
        <v>1339</v>
      </c>
      <c r="N219">
        <v>1007</v>
      </c>
      <c r="O219" t="s">
        <v>501</v>
      </c>
      <c r="P219" t="s">
        <v>501</v>
      </c>
      <c r="Q219">
        <v>1</v>
      </c>
      <c r="W219">
        <v>0</v>
      </c>
      <c r="X219">
        <v>-472492595</v>
      </c>
      <c r="Y219">
        <f t="shared" si="89"/>
        <v>0.08</v>
      </c>
      <c r="AA219">
        <v>12990.9</v>
      </c>
      <c r="AB219">
        <v>0</v>
      </c>
      <c r="AC219">
        <v>0</v>
      </c>
      <c r="AD219">
        <v>0</v>
      </c>
      <c r="AE219">
        <v>16655</v>
      </c>
      <c r="AF219">
        <v>0</v>
      </c>
      <c r="AG219">
        <v>0</v>
      </c>
      <c r="AH219">
        <v>0</v>
      </c>
      <c r="AI219">
        <v>0.78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0</v>
      </c>
      <c r="AT219">
        <v>0.08</v>
      </c>
      <c r="AU219" t="s">
        <v>0</v>
      </c>
      <c r="AV219">
        <v>0</v>
      </c>
      <c r="AW219">
        <v>2</v>
      </c>
      <c r="AX219">
        <v>449013749</v>
      </c>
      <c r="AY219">
        <v>1</v>
      </c>
      <c r="AZ219">
        <v>0</v>
      </c>
      <c r="BA219">
        <v>218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1332.4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1332.4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ROUND(Y219*Source!I287,7)</f>
        <v>0</v>
      </c>
      <c r="CY219">
        <f>AA219</f>
        <v>12990.9</v>
      </c>
      <c r="CZ219">
        <f>AE219</f>
        <v>16655</v>
      </c>
      <c r="DA219">
        <f>AI219</f>
        <v>0.78</v>
      </c>
      <c r="DB219">
        <f t="shared" si="93"/>
        <v>1332.4</v>
      </c>
      <c r="DC219">
        <f t="shared" si="94"/>
        <v>0</v>
      </c>
      <c r="DD219" t="s">
        <v>0</v>
      </c>
      <c r="DE219" t="s">
        <v>0</v>
      </c>
      <c r="DF219">
        <f>ROUND(ROUND(AE219*AI219,2)*CX219,2)</f>
        <v>0</v>
      </c>
      <c r="DG219">
        <f t="shared" si="100"/>
        <v>0</v>
      </c>
      <c r="DH219">
        <f t="shared" si="97"/>
        <v>0</v>
      </c>
      <c r="DI219">
        <f t="shared" si="98"/>
        <v>0</v>
      </c>
      <c r="DJ219">
        <f>DF219</f>
        <v>0</v>
      </c>
      <c r="DK219">
        <v>0</v>
      </c>
      <c r="DL219" t="s">
        <v>0</v>
      </c>
      <c r="DM219">
        <v>0</v>
      </c>
      <c r="DN219" t="s">
        <v>0</v>
      </c>
      <c r="DO219">
        <v>0</v>
      </c>
    </row>
    <row r="220" spans="1:119" x14ac:dyDescent="0.2">
      <c r="A220">
        <f>ROW(Source!A287)</f>
        <v>287</v>
      </c>
      <c r="B220">
        <v>449016141</v>
      </c>
      <c r="C220">
        <v>449013742</v>
      </c>
      <c r="D220">
        <v>342645670</v>
      </c>
      <c r="E220">
        <v>113</v>
      </c>
      <c r="F220">
        <v>1</v>
      </c>
      <c r="G220">
        <v>1</v>
      </c>
      <c r="H220">
        <v>3</v>
      </c>
      <c r="I220" t="s">
        <v>554</v>
      </c>
      <c r="J220" t="s">
        <v>0</v>
      </c>
      <c r="K220" t="s">
        <v>555</v>
      </c>
      <c r="L220">
        <v>1301</v>
      </c>
      <c r="N220">
        <v>1003</v>
      </c>
      <c r="O220" t="s">
        <v>192</v>
      </c>
      <c r="P220" t="s">
        <v>192</v>
      </c>
      <c r="Q220">
        <v>1</v>
      </c>
      <c r="W220">
        <v>0</v>
      </c>
      <c r="X220">
        <v>-344066947</v>
      </c>
      <c r="Y220">
        <f t="shared" si="89"/>
        <v>1000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0</v>
      </c>
      <c r="AT220">
        <v>1000</v>
      </c>
      <c r="AU220" t="s">
        <v>0</v>
      </c>
      <c r="AV220">
        <v>0</v>
      </c>
      <c r="AW220">
        <v>2</v>
      </c>
      <c r="AX220">
        <v>449013750</v>
      </c>
      <c r="AY220">
        <v>1</v>
      </c>
      <c r="AZ220">
        <v>0</v>
      </c>
      <c r="BA220">
        <v>219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ROUND(Y220*Source!I287,7)</f>
        <v>0</v>
      </c>
      <c r="CY220">
        <f>AA220</f>
        <v>0</v>
      </c>
      <c r="CZ220">
        <f>AE220</f>
        <v>0</v>
      </c>
      <c r="DA220">
        <f>AI220</f>
        <v>1</v>
      </c>
      <c r="DB220">
        <f t="shared" si="93"/>
        <v>0</v>
      </c>
      <c r="DC220">
        <f t="shared" si="94"/>
        <v>0</v>
      </c>
      <c r="DD220" t="s">
        <v>0</v>
      </c>
      <c r="DE220" t="s">
        <v>0</v>
      </c>
      <c r="DF220">
        <f>ROUND(ROUND(AE220,2)*CX220,2)</f>
        <v>0</v>
      </c>
      <c r="DG220">
        <f t="shared" si="100"/>
        <v>0</v>
      </c>
      <c r="DH220">
        <f t="shared" si="97"/>
        <v>0</v>
      </c>
      <c r="DI220">
        <f t="shared" si="98"/>
        <v>0</v>
      </c>
      <c r="DJ220">
        <f>DF220</f>
        <v>0</v>
      </c>
      <c r="DK220">
        <v>0</v>
      </c>
      <c r="DL220" t="s">
        <v>0</v>
      </c>
      <c r="DM220">
        <v>0</v>
      </c>
      <c r="DN220" t="s">
        <v>0</v>
      </c>
      <c r="DO220">
        <v>0</v>
      </c>
    </row>
    <row r="221" spans="1:119" x14ac:dyDescent="0.2">
      <c r="A221">
        <f>ROW(Source!A289)</f>
        <v>289</v>
      </c>
      <c r="B221">
        <v>449016141</v>
      </c>
      <c r="C221">
        <v>449013752</v>
      </c>
      <c r="D221">
        <v>342640193</v>
      </c>
      <c r="E221">
        <v>113</v>
      </c>
      <c r="F221">
        <v>1</v>
      </c>
      <c r="G221">
        <v>1</v>
      </c>
      <c r="H221">
        <v>1</v>
      </c>
      <c r="I221" t="s">
        <v>1084</v>
      </c>
      <c r="J221" t="s">
        <v>0</v>
      </c>
      <c r="K221" t="s">
        <v>1085</v>
      </c>
      <c r="L221">
        <v>1191</v>
      </c>
      <c r="N221">
        <v>1013</v>
      </c>
      <c r="O221" t="s">
        <v>969</v>
      </c>
      <c r="P221" t="s">
        <v>969</v>
      </c>
      <c r="Q221">
        <v>1</v>
      </c>
      <c r="W221">
        <v>0</v>
      </c>
      <c r="X221">
        <v>1014935341</v>
      </c>
      <c r="Y221">
        <f t="shared" si="89"/>
        <v>124</v>
      </c>
      <c r="AA221">
        <v>0</v>
      </c>
      <c r="AB221">
        <v>0</v>
      </c>
      <c r="AC221">
        <v>0</v>
      </c>
      <c r="AD221">
        <v>714.86</v>
      </c>
      <c r="AE221">
        <v>0</v>
      </c>
      <c r="AF221">
        <v>0</v>
      </c>
      <c r="AG221">
        <v>0</v>
      </c>
      <c r="AH221">
        <v>714.86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0</v>
      </c>
      <c r="AT221">
        <v>124</v>
      </c>
      <c r="AU221" t="s">
        <v>0</v>
      </c>
      <c r="AV221">
        <v>1</v>
      </c>
      <c r="AW221">
        <v>2</v>
      </c>
      <c r="AX221">
        <v>449013757</v>
      </c>
      <c r="AY221">
        <v>2</v>
      </c>
      <c r="AZ221">
        <v>131072</v>
      </c>
      <c r="BA221">
        <v>220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88642.64</v>
      </c>
      <c r="BN221">
        <v>124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88642.64</v>
      </c>
      <c r="BU221">
        <v>124</v>
      </c>
      <c r="BV221">
        <v>0</v>
      </c>
      <c r="BW221">
        <v>1</v>
      </c>
      <c r="CU221">
        <f>ROUND(AT221*Source!I289*AH221*AL221,2)</f>
        <v>0</v>
      </c>
      <c r="CV221">
        <f>ROUND(Y221*Source!I289,7)</f>
        <v>0</v>
      </c>
      <c r="CW221">
        <v>0</v>
      </c>
      <c r="CX221">
        <f>ROUND(Y221*Source!I289,7)</f>
        <v>0</v>
      </c>
      <c r="CY221">
        <f>AD221</f>
        <v>714.86</v>
      </c>
      <c r="CZ221">
        <f>AH221</f>
        <v>714.86</v>
      </c>
      <c r="DA221">
        <f>AL221</f>
        <v>1</v>
      </c>
      <c r="DB221">
        <f t="shared" si="93"/>
        <v>88642.64</v>
      </c>
      <c r="DC221">
        <f t="shared" si="94"/>
        <v>0</v>
      </c>
      <c r="DD221" t="s">
        <v>0</v>
      </c>
      <c r="DE221" t="s">
        <v>0</v>
      </c>
      <c r="DF221">
        <f>ROUND(ROUND(AE221,2)*CX221,2)</f>
        <v>0</v>
      </c>
      <c r="DG221">
        <f t="shared" si="100"/>
        <v>0</v>
      </c>
      <c r="DH221">
        <f t="shared" si="97"/>
        <v>0</v>
      </c>
      <c r="DI221">
        <f t="shared" si="98"/>
        <v>0</v>
      </c>
      <c r="DJ221">
        <f>DI221</f>
        <v>0</v>
      </c>
      <c r="DK221">
        <v>1</v>
      </c>
      <c r="DL221" t="s">
        <v>0</v>
      </c>
      <c r="DM221">
        <v>0</v>
      </c>
      <c r="DN221" t="s">
        <v>0</v>
      </c>
      <c r="DO221">
        <v>0</v>
      </c>
    </row>
    <row r="222" spans="1:119" x14ac:dyDescent="0.2">
      <c r="A222">
        <f>ROW(Source!A289)</f>
        <v>289</v>
      </c>
      <c r="B222">
        <v>449016141</v>
      </c>
      <c r="C222">
        <v>449013752</v>
      </c>
      <c r="D222">
        <v>342713939</v>
      </c>
      <c r="E222">
        <v>1</v>
      </c>
      <c r="F222">
        <v>1</v>
      </c>
      <c r="G222">
        <v>1</v>
      </c>
      <c r="H222">
        <v>3</v>
      </c>
      <c r="I222" t="s">
        <v>1086</v>
      </c>
      <c r="J222" t="s">
        <v>1087</v>
      </c>
      <c r="K222" t="s">
        <v>1088</v>
      </c>
      <c r="L222">
        <v>1348</v>
      </c>
      <c r="N222">
        <v>1009</v>
      </c>
      <c r="O222" t="s">
        <v>51</v>
      </c>
      <c r="P222" t="s">
        <v>51</v>
      </c>
      <c r="Q222">
        <v>1000</v>
      </c>
      <c r="W222">
        <v>0</v>
      </c>
      <c r="X222">
        <v>402183639</v>
      </c>
      <c r="Y222">
        <f t="shared" si="89"/>
        <v>8.0000000000000004E-4</v>
      </c>
      <c r="AA222">
        <v>60326.59</v>
      </c>
      <c r="AB222">
        <v>0</v>
      </c>
      <c r="AC222">
        <v>0</v>
      </c>
      <c r="AD222">
        <v>0</v>
      </c>
      <c r="AE222">
        <v>60326.59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0</v>
      </c>
      <c r="AT222">
        <v>8.0000000000000004E-4</v>
      </c>
      <c r="AU222" t="s">
        <v>0</v>
      </c>
      <c r="AV222">
        <v>0</v>
      </c>
      <c r="AW222">
        <v>2</v>
      </c>
      <c r="AX222">
        <v>449013758</v>
      </c>
      <c r="AY222">
        <v>2</v>
      </c>
      <c r="AZ222">
        <v>16384</v>
      </c>
      <c r="BA222">
        <v>221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48.261271999999998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48.261271999999998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ROUND(Y222*Source!I289,7)</f>
        <v>0</v>
      </c>
      <c r="CY222">
        <f>AA222</f>
        <v>60326.59</v>
      </c>
      <c r="CZ222">
        <f>AE222</f>
        <v>60326.59</v>
      </c>
      <c r="DA222">
        <f>AI222</f>
        <v>1</v>
      </c>
      <c r="DB222">
        <f t="shared" si="93"/>
        <v>48.26</v>
      </c>
      <c r="DC222">
        <f t="shared" si="94"/>
        <v>0</v>
      </c>
      <c r="DD222" t="s">
        <v>0</v>
      </c>
      <c r="DE222" t="s">
        <v>0</v>
      </c>
      <c r="DF222">
        <f>ROUND(ROUND(AE222,2)*CX222,2)</f>
        <v>0</v>
      </c>
      <c r="DG222">
        <f t="shared" si="100"/>
        <v>0</v>
      </c>
      <c r="DH222">
        <f t="shared" si="97"/>
        <v>0</v>
      </c>
      <c r="DI222">
        <f t="shared" si="98"/>
        <v>0</v>
      </c>
      <c r="DJ222">
        <f>DF222</f>
        <v>0</v>
      </c>
      <c r="DK222">
        <v>1</v>
      </c>
      <c r="DL222" t="s">
        <v>0</v>
      </c>
      <c r="DM222">
        <v>0</v>
      </c>
      <c r="DN222" t="s">
        <v>0</v>
      </c>
      <c r="DO222">
        <v>0</v>
      </c>
    </row>
    <row r="223" spans="1:119" x14ac:dyDescent="0.2">
      <c r="A223">
        <f>ROW(Source!A289)</f>
        <v>289</v>
      </c>
      <c r="B223">
        <v>449016141</v>
      </c>
      <c r="C223">
        <v>449013752</v>
      </c>
      <c r="D223">
        <v>342726240</v>
      </c>
      <c r="E223">
        <v>1</v>
      </c>
      <c r="F223">
        <v>1</v>
      </c>
      <c r="G223">
        <v>1</v>
      </c>
      <c r="H223">
        <v>3</v>
      </c>
      <c r="I223" t="s">
        <v>1089</v>
      </c>
      <c r="J223" t="s">
        <v>1090</v>
      </c>
      <c r="K223" t="s">
        <v>1091</v>
      </c>
      <c r="L223">
        <v>1339</v>
      </c>
      <c r="N223">
        <v>1007</v>
      </c>
      <c r="O223" t="s">
        <v>501</v>
      </c>
      <c r="P223" t="s">
        <v>501</v>
      </c>
      <c r="Q223">
        <v>1</v>
      </c>
      <c r="W223">
        <v>0</v>
      </c>
      <c r="X223">
        <v>-472492595</v>
      </c>
      <c r="Y223">
        <f t="shared" si="89"/>
        <v>0.08</v>
      </c>
      <c r="AA223">
        <v>12990.9</v>
      </c>
      <c r="AB223">
        <v>0</v>
      </c>
      <c r="AC223">
        <v>0</v>
      </c>
      <c r="AD223">
        <v>0</v>
      </c>
      <c r="AE223">
        <v>16655</v>
      </c>
      <c r="AF223">
        <v>0</v>
      </c>
      <c r="AG223">
        <v>0</v>
      </c>
      <c r="AH223">
        <v>0</v>
      </c>
      <c r="AI223">
        <v>0.78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0</v>
      </c>
      <c r="AT223">
        <v>0.08</v>
      </c>
      <c r="AU223" t="s">
        <v>0</v>
      </c>
      <c r="AV223">
        <v>0</v>
      </c>
      <c r="AW223">
        <v>2</v>
      </c>
      <c r="AX223">
        <v>449013759</v>
      </c>
      <c r="AY223">
        <v>1</v>
      </c>
      <c r="AZ223">
        <v>0</v>
      </c>
      <c r="BA223">
        <v>222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1332.4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1332.4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ROUND(Y223*Source!I289,7)</f>
        <v>0</v>
      </c>
      <c r="CY223">
        <f>AA223</f>
        <v>12990.9</v>
      </c>
      <c r="CZ223">
        <f>AE223</f>
        <v>16655</v>
      </c>
      <c r="DA223">
        <f>AI223</f>
        <v>0.78</v>
      </c>
      <c r="DB223">
        <f t="shared" si="93"/>
        <v>1332.4</v>
      </c>
      <c r="DC223">
        <f t="shared" si="94"/>
        <v>0</v>
      </c>
      <c r="DD223" t="s">
        <v>0</v>
      </c>
      <c r="DE223" t="s">
        <v>0</v>
      </c>
      <c r="DF223">
        <f>ROUND(ROUND(AE223*AI223,2)*CX223,2)</f>
        <v>0</v>
      </c>
      <c r="DG223">
        <f t="shared" si="100"/>
        <v>0</v>
      </c>
      <c r="DH223">
        <f t="shared" si="97"/>
        <v>0</v>
      </c>
      <c r="DI223">
        <f t="shared" si="98"/>
        <v>0</v>
      </c>
      <c r="DJ223">
        <f>DF223</f>
        <v>0</v>
      </c>
      <c r="DK223">
        <v>0</v>
      </c>
      <c r="DL223" t="s">
        <v>0</v>
      </c>
      <c r="DM223">
        <v>0</v>
      </c>
      <c r="DN223" t="s">
        <v>0</v>
      </c>
      <c r="DO223">
        <v>0</v>
      </c>
    </row>
    <row r="224" spans="1:119" x14ac:dyDescent="0.2">
      <c r="A224">
        <f>ROW(Source!A289)</f>
        <v>289</v>
      </c>
      <c r="B224">
        <v>449016141</v>
      </c>
      <c r="C224">
        <v>449013752</v>
      </c>
      <c r="D224">
        <v>342645670</v>
      </c>
      <c r="E224">
        <v>113</v>
      </c>
      <c r="F224">
        <v>1</v>
      </c>
      <c r="G224">
        <v>1</v>
      </c>
      <c r="H224">
        <v>3</v>
      </c>
      <c r="I224" t="s">
        <v>554</v>
      </c>
      <c r="J224" t="s">
        <v>0</v>
      </c>
      <c r="K224" t="s">
        <v>555</v>
      </c>
      <c r="L224">
        <v>1301</v>
      </c>
      <c r="N224">
        <v>1003</v>
      </c>
      <c r="O224" t="s">
        <v>192</v>
      </c>
      <c r="P224" t="s">
        <v>192</v>
      </c>
      <c r="Q224">
        <v>1</v>
      </c>
      <c r="W224">
        <v>0</v>
      </c>
      <c r="X224">
        <v>-344066947</v>
      </c>
      <c r="Y224">
        <f t="shared" si="89"/>
        <v>1000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0</v>
      </c>
      <c r="AT224">
        <v>1000</v>
      </c>
      <c r="AU224" t="s">
        <v>0</v>
      </c>
      <c r="AV224">
        <v>0</v>
      </c>
      <c r="AW224">
        <v>2</v>
      </c>
      <c r="AX224">
        <v>449013760</v>
      </c>
      <c r="AY224">
        <v>1</v>
      </c>
      <c r="AZ224">
        <v>0</v>
      </c>
      <c r="BA224">
        <v>223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ROUND(Y224*Source!I289,7)</f>
        <v>0</v>
      </c>
      <c r="CY224">
        <f>AA224</f>
        <v>0</v>
      </c>
      <c r="CZ224">
        <f>AE224</f>
        <v>0</v>
      </c>
      <c r="DA224">
        <f>AI224</f>
        <v>1</v>
      </c>
      <c r="DB224">
        <f t="shared" si="93"/>
        <v>0</v>
      </c>
      <c r="DC224">
        <f t="shared" si="94"/>
        <v>0</v>
      </c>
      <c r="DD224" t="s">
        <v>0</v>
      </c>
      <c r="DE224" t="s">
        <v>0</v>
      </c>
      <c r="DF224">
        <f t="shared" ref="DF224:DF236" si="101">ROUND(ROUND(AE224,2)*CX224,2)</f>
        <v>0</v>
      </c>
      <c r="DG224">
        <f t="shared" si="100"/>
        <v>0</v>
      </c>
      <c r="DH224">
        <f t="shared" si="97"/>
        <v>0</v>
      </c>
      <c r="DI224">
        <f t="shared" si="98"/>
        <v>0</v>
      </c>
      <c r="DJ224">
        <f>DF224</f>
        <v>0</v>
      </c>
      <c r="DK224">
        <v>0</v>
      </c>
      <c r="DL224" t="s">
        <v>0</v>
      </c>
      <c r="DM224">
        <v>0</v>
      </c>
      <c r="DN224" t="s">
        <v>0</v>
      </c>
      <c r="DO224">
        <v>0</v>
      </c>
    </row>
    <row r="225" spans="1:119" x14ac:dyDescent="0.2">
      <c r="A225">
        <f>ROW(Source!A292)</f>
        <v>292</v>
      </c>
      <c r="B225">
        <v>449016141</v>
      </c>
      <c r="C225">
        <v>449013763</v>
      </c>
      <c r="D225">
        <v>342640226</v>
      </c>
      <c r="E225">
        <v>113</v>
      </c>
      <c r="F225">
        <v>1</v>
      </c>
      <c r="G225">
        <v>1</v>
      </c>
      <c r="H225">
        <v>1</v>
      </c>
      <c r="I225" t="s">
        <v>1092</v>
      </c>
      <c r="J225" t="s">
        <v>0</v>
      </c>
      <c r="K225" t="s">
        <v>1093</v>
      </c>
      <c r="L225">
        <v>1191</v>
      </c>
      <c r="N225">
        <v>1013</v>
      </c>
      <c r="O225" t="s">
        <v>969</v>
      </c>
      <c r="P225" t="s">
        <v>969</v>
      </c>
      <c r="Q225">
        <v>1</v>
      </c>
      <c r="W225">
        <v>0</v>
      </c>
      <c r="X225">
        <v>174150515</v>
      </c>
      <c r="Y225">
        <f t="shared" si="89"/>
        <v>31.2</v>
      </c>
      <c r="AA225">
        <v>0</v>
      </c>
      <c r="AB225">
        <v>0</v>
      </c>
      <c r="AC225">
        <v>0</v>
      </c>
      <c r="AD225">
        <v>823.9</v>
      </c>
      <c r="AE225">
        <v>0</v>
      </c>
      <c r="AF225">
        <v>0</v>
      </c>
      <c r="AG225">
        <v>0</v>
      </c>
      <c r="AH225">
        <v>823.9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0</v>
      </c>
      <c r="AQ225">
        <v>1</v>
      </c>
      <c r="AR225">
        <v>0</v>
      </c>
      <c r="AS225" t="s">
        <v>0</v>
      </c>
      <c r="AT225">
        <v>31.2</v>
      </c>
      <c r="AU225" t="s">
        <v>0</v>
      </c>
      <c r="AV225">
        <v>1</v>
      </c>
      <c r="AW225">
        <v>2</v>
      </c>
      <c r="AX225">
        <v>449013768</v>
      </c>
      <c r="AY225">
        <v>2</v>
      </c>
      <c r="AZ225">
        <v>131072</v>
      </c>
      <c r="BA225">
        <v>224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25705.68</v>
      </c>
      <c r="BN225">
        <v>31.2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25705.68</v>
      </c>
      <c r="BU225">
        <v>31.2</v>
      </c>
      <c r="BV225">
        <v>0</v>
      </c>
      <c r="BW225">
        <v>1</v>
      </c>
      <c r="CU225">
        <f>ROUND(AT225*Source!I292*AH225*AL225,2)</f>
        <v>0</v>
      </c>
      <c r="CV225">
        <f>ROUND(Y225*Source!I292,7)</f>
        <v>0</v>
      </c>
      <c r="CW225">
        <v>0</v>
      </c>
      <c r="CX225">
        <f>ROUND(Y225*Source!I292,7)</f>
        <v>0</v>
      </c>
      <c r="CY225">
        <f>AD225</f>
        <v>823.9</v>
      </c>
      <c r="CZ225">
        <f>AH225</f>
        <v>823.9</v>
      </c>
      <c r="DA225">
        <f>AL225</f>
        <v>1</v>
      </c>
      <c r="DB225">
        <f t="shared" si="93"/>
        <v>25705.68</v>
      </c>
      <c r="DC225">
        <f t="shared" si="94"/>
        <v>0</v>
      </c>
      <c r="DD225" t="s">
        <v>0</v>
      </c>
      <c r="DE225" t="s">
        <v>0</v>
      </c>
      <c r="DF225">
        <f t="shared" si="101"/>
        <v>0</v>
      </c>
      <c r="DG225">
        <f t="shared" si="100"/>
        <v>0</v>
      </c>
      <c r="DH225">
        <f t="shared" si="97"/>
        <v>0</v>
      </c>
      <c r="DI225">
        <f t="shared" si="98"/>
        <v>0</v>
      </c>
      <c r="DJ225">
        <f>DI225</f>
        <v>0</v>
      </c>
      <c r="DK225">
        <v>1</v>
      </c>
      <c r="DL225" t="s">
        <v>0</v>
      </c>
      <c r="DM225">
        <v>0</v>
      </c>
      <c r="DN225" t="s">
        <v>0</v>
      </c>
      <c r="DO225">
        <v>0</v>
      </c>
    </row>
    <row r="226" spans="1:119" x14ac:dyDescent="0.2">
      <c r="A226">
        <f>ROW(Source!A292)</f>
        <v>292</v>
      </c>
      <c r="B226">
        <v>449016141</v>
      </c>
      <c r="C226">
        <v>449013763</v>
      </c>
      <c r="D226">
        <v>342640393</v>
      </c>
      <c r="E226">
        <v>113</v>
      </c>
      <c r="F226">
        <v>1</v>
      </c>
      <c r="G226">
        <v>1</v>
      </c>
      <c r="H226">
        <v>1</v>
      </c>
      <c r="I226" t="s">
        <v>970</v>
      </c>
      <c r="J226" t="s">
        <v>0</v>
      </c>
      <c r="K226" t="s">
        <v>971</v>
      </c>
      <c r="L226">
        <v>1191</v>
      </c>
      <c r="N226">
        <v>1013</v>
      </c>
      <c r="O226" t="s">
        <v>969</v>
      </c>
      <c r="P226" t="s">
        <v>969</v>
      </c>
      <c r="Q226">
        <v>1</v>
      </c>
      <c r="W226">
        <v>0</v>
      </c>
      <c r="X226">
        <v>-1417349443</v>
      </c>
      <c r="Y226">
        <f t="shared" si="89"/>
        <v>4.93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0</v>
      </c>
      <c r="AQ226">
        <v>1</v>
      </c>
      <c r="AR226">
        <v>0</v>
      </c>
      <c r="AS226" t="s">
        <v>0</v>
      </c>
      <c r="AT226">
        <v>4.93</v>
      </c>
      <c r="AU226" t="s">
        <v>0</v>
      </c>
      <c r="AV226">
        <v>2</v>
      </c>
      <c r="AW226">
        <v>2</v>
      </c>
      <c r="AX226">
        <v>449013769</v>
      </c>
      <c r="AY226">
        <v>1</v>
      </c>
      <c r="AZ226">
        <v>0</v>
      </c>
      <c r="BA226">
        <v>225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ROUND(Y226*Source!I292,7)</f>
        <v>0</v>
      </c>
      <c r="CY226">
        <f>AD226</f>
        <v>0</v>
      </c>
      <c r="CZ226">
        <f>AH226</f>
        <v>0</v>
      </c>
      <c r="DA226">
        <f>AL226</f>
        <v>1</v>
      </c>
      <c r="DB226">
        <f t="shared" si="93"/>
        <v>0</v>
      </c>
      <c r="DC226">
        <f t="shared" si="94"/>
        <v>0</v>
      </c>
      <c r="DD226" t="s">
        <v>0</v>
      </c>
      <c r="DE226" t="s">
        <v>0</v>
      </c>
      <c r="DF226">
        <f t="shared" si="101"/>
        <v>0</v>
      </c>
      <c r="DG226">
        <f t="shared" si="100"/>
        <v>0</v>
      </c>
      <c r="DH226">
        <f t="shared" si="97"/>
        <v>0</v>
      </c>
      <c r="DI226">
        <f t="shared" si="98"/>
        <v>0</v>
      </c>
      <c r="DJ226">
        <f>DI226</f>
        <v>0</v>
      </c>
      <c r="DK226">
        <v>0</v>
      </c>
      <c r="DL226" t="s">
        <v>0</v>
      </c>
      <c r="DM226">
        <v>0</v>
      </c>
      <c r="DN226" t="s">
        <v>0</v>
      </c>
      <c r="DO226">
        <v>0</v>
      </c>
    </row>
    <row r="227" spans="1:119" x14ac:dyDescent="0.2">
      <c r="A227">
        <f>ROW(Source!A292)</f>
        <v>292</v>
      </c>
      <c r="B227">
        <v>449016141</v>
      </c>
      <c r="C227">
        <v>449013763</v>
      </c>
      <c r="D227">
        <v>342764741</v>
      </c>
      <c r="E227">
        <v>1</v>
      </c>
      <c r="F227">
        <v>1</v>
      </c>
      <c r="G227">
        <v>1</v>
      </c>
      <c r="H227">
        <v>2</v>
      </c>
      <c r="I227" t="s">
        <v>972</v>
      </c>
      <c r="J227" t="s">
        <v>1063</v>
      </c>
      <c r="K227" t="s">
        <v>974</v>
      </c>
      <c r="L227">
        <v>1368</v>
      </c>
      <c r="N227">
        <v>1011</v>
      </c>
      <c r="O227" t="s">
        <v>975</v>
      </c>
      <c r="P227" t="s">
        <v>975</v>
      </c>
      <c r="Q227">
        <v>1</v>
      </c>
      <c r="W227">
        <v>0</v>
      </c>
      <c r="X227">
        <v>-361847540</v>
      </c>
      <c r="Y227">
        <f t="shared" si="89"/>
        <v>4.93</v>
      </c>
      <c r="AA227">
        <v>0</v>
      </c>
      <c r="AB227">
        <v>1626.29</v>
      </c>
      <c r="AC227">
        <v>1090.46</v>
      </c>
      <c r="AD227">
        <v>0</v>
      </c>
      <c r="AE227">
        <v>0</v>
      </c>
      <c r="AF227">
        <v>1626.29</v>
      </c>
      <c r="AG227">
        <v>1090.46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0</v>
      </c>
      <c r="AQ227">
        <v>1</v>
      </c>
      <c r="AR227">
        <v>0</v>
      </c>
      <c r="AS227" t="s">
        <v>0</v>
      </c>
      <c r="AT227">
        <v>4.93</v>
      </c>
      <c r="AU227" t="s">
        <v>0</v>
      </c>
      <c r="AV227">
        <v>1</v>
      </c>
      <c r="AW227">
        <v>2</v>
      </c>
      <c r="AX227">
        <v>449013770</v>
      </c>
      <c r="AY227">
        <v>2</v>
      </c>
      <c r="AZ227">
        <v>98304</v>
      </c>
      <c r="BA227">
        <v>226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8017.6097</v>
      </c>
      <c r="BL227">
        <v>5375.9678000000004</v>
      </c>
      <c r="BM227">
        <v>0</v>
      </c>
      <c r="BN227">
        <v>0</v>
      </c>
      <c r="BO227">
        <v>4.93</v>
      </c>
      <c r="BP227">
        <v>1</v>
      </c>
      <c r="BQ227">
        <v>0</v>
      </c>
      <c r="BR227">
        <v>8017.6097</v>
      </c>
      <c r="BS227">
        <v>5375.9678000000004</v>
      </c>
      <c r="BT227">
        <v>0</v>
      </c>
      <c r="BU227">
        <v>0</v>
      </c>
      <c r="BV227">
        <v>4.93</v>
      </c>
      <c r="BW227">
        <v>1</v>
      </c>
      <c r="CV227">
        <v>0</v>
      </c>
      <c r="CW227">
        <f>ROUND(Y227*Source!I292*DO227,7)</f>
        <v>0</v>
      </c>
      <c r="CX227">
        <f>ROUND(Y227*Source!I292,7)</f>
        <v>0</v>
      </c>
      <c r="CY227">
        <f>AB227</f>
        <v>1626.29</v>
      </c>
      <c r="CZ227">
        <f>AF227</f>
        <v>1626.29</v>
      </c>
      <c r="DA227">
        <f>AJ227</f>
        <v>1</v>
      </c>
      <c r="DB227">
        <f t="shared" si="93"/>
        <v>8017.61</v>
      </c>
      <c r="DC227">
        <f t="shared" si="94"/>
        <v>5375.97</v>
      </c>
      <c r="DD227" t="s">
        <v>0</v>
      </c>
      <c r="DE227" t="s">
        <v>0</v>
      </c>
      <c r="DF227">
        <f t="shared" si="101"/>
        <v>0</v>
      </c>
      <c r="DG227">
        <f t="shared" si="100"/>
        <v>0</v>
      </c>
      <c r="DH227">
        <f t="shared" si="97"/>
        <v>0</v>
      </c>
      <c r="DI227">
        <f t="shared" si="98"/>
        <v>0</v>
      </c>
      <c r="DJ227">
        <f>DG227+DH227</f>
        <v>0</v>
      </c>
      <c r="DK227">
        <v>1</v>
      </c>
      <c r="DL227" t="s">
        <v>976</v>
      </c>
      <c r="DM227">
        <v>6</v>
      </c>
      <c r="DN227" t="s">
        <v>969</v>
      </c>
      <c r="DO227">
        <v>1</v>
      </c>
    </row>
    <row r="228" spans="1:119" x14ac:dyDescent="0.2">
      <c r="A228">
        <f>ROW(Source!A292)</f>
        <v>292</v>
      </c>
      <c r="B228">
        <v>449016141</v>
      </c>
      <c r="C228">
        <v>449013763</v>
      </c>
      <c r="D228">
        <v>342642359</v>
      </c>
      <c r="E228">
        <v>113</v>
      </c>
      <c r="F228">
        <v>1</v>
      </c>
      <c r="G228">
        <v>1</v>
      </c>
      <c r="H228">
        <v>3</v>
      </c>
      <c r="I228" t="s">
        <v>567</v>
      </c>
      <c r="J228" t="s">
        <v>0</v>
      </c>
      <c r="K228" t="s">
        <v>79</v>
      </c>
      <c r="L228">
        <v>1346</v>
      </c>
      <c r="N228">
        <v>1009</v>
      </c>
      <c r="O228" t="s">
        <v>43</v>
      </c>
      <c r="P228" t="s">
        <v>43</v>
      </c>
      <c r="Q228">
        <v>1</v>
      </c>
      <c r="W228">
        <v>0</v>
      </c>
      <c r="X228">
        <v>-952279783</v>
      </c>
      <c r="Y228">
        <f t="shared" si="89"/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1</v>
      </c>
      <c r="AO228">
        <v>0</v>
      </c>
      <c r="AP228">
        <v>0</v>
      </c>
      <c r="AQ228">
        <v>0</v>
      </c>
      <c r="AR228">
        <v>0</v>
      </c>
      <c r="AS228" t="s">
        <v>0</v>
      </c>
      <c r="AT228">
        <v>0</v>
      </c>
      <c r="AU228" t="s">
        <v>0</v>
      </c>
      <c r="AV228">
        <v>0</v>
      </c>
      <c r="AW228">
        <v>2</v>
      </c>
      <c r="AX228">
        <v>449013771</v>
      </c>
      <c r="AY228">
        <v>1</v>
      </c>
      <c r="AZ228">
        <v>0</v>
      </c>
      <c r="BA228">
        <v>227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ROUND(Y228*Source!I292,7)</f>
        <v>0</v>
      </c>
      <c r="CY228">
        <f>AA228</f>
        <v>0</v>
      </c>
      <c r="CZ228">
        <f>AE228</f>
        <v>0</v>
      </c>
      <c r="DA228">
        <f>AI228</f>
        <v>1</v>
      </c>
      <c r="DB228">
        <f t="shared" si="93"/>
        <v>0</v>
      </c>
      <c r="DC228">
        <f t="shared" si="94"/>
        <v>0</v>
      </c>
      <c r="DD228" t="s">
        <v>0</v>
      </c>
      <c r="DE228" t="s">
        <v>0</v>
      </c>
      <c r="DF228">
        <f t="shared" si="101"/>
        <v>0</v>
      </c>
      <c r="DG228">
        <f t="shared" si="100"/>
        <v>0</v>
      </c>
      <c r="DH228">
        <f t="shared" si="97"/>
        <v>0</v>
      </c>
      <c r="DI228">
        <f t="shared" si="98"/>
        <v>0</v>
      </c>
      <c r="DJ228">
        <f>DF228</f>
        <v>0</v>
      </c>
      <c r="DK228">
        <v>0</v>
      </c>
      <c r="DL228" t="s">
        <v>0</v>
      </c>
      <c r="DM228">
        <v>0</v>
      </c>
      <c r="DN228" t="s">
        <v>0</v>
      </c>
      <c r="DO228">
        <v>0</v>
      </c>
    </row>
    <row r="229" spans="1:119" x14ac:dyDescent="0.2">
      <c r="A229">
        <f>ROW(Source!A294)</f>
        <v>294</v>
      </c>
      <c r="B229">
        <v>449016141</v>
      </c>
      <c r="C229">
        <v>449013773</v>
      </c>
      <c r="D229">
        <v>293324944</v>
      </c>
      <c r="E229">
        <v>110</v>
      </c>
      <c r="F229">
        <v>1</v>
      </c>
      <c r="G229">
        <v>1</v>
      </c>
      <c r="H229">
        <v>1</v>
      </c>
      <c r="I229" t="s">
        <v>1092</v>
      </c>
      <c r="J229" t="s">
        <v>0</v>
      </c>
      <c r="K229" t="s">
        <v>1094</v>
      </c>
      <c r="L229">
        <v>1191</v>
      </c>
      <c r="N229">
        <v>1013</v>
      </c>
      <c r="O229" t="s">
        <v>969</v>
      </c>
      <c r="P229" t="s">
        <v>969</v>
      </c>
      <c r="Q229">
        <v>1</v>
      </c>
      <c r="W229">
        <v>0</v>
      </c>
      <c r="X229">
        <v>-946583284</v>
      </c>
      <c r="Y229">
        <f>(AT229*ROUND(0.808,7))</f>
        <v>25.209599999999998</v>
      </c>
      <c r="AA229">
        <v>0</v>
      </c>
      <c r="AB229">
        <v>0</v>
      </c>
      <c r="AC229">
        <v>0</v>
      </c>
      <c r="AD229">
        <v>823.9</v>
      </c>
      <c r="AE229">
        <v>0</v>
      </c>
      <c r="AF229">
        <v>0</v>
      </c>
      <c r="AG229">
        <v>0</v>
      </c>
      <c r="AH229">
        <v>823.9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0</v>
      </c>
      <c r="AT229">
        <v>31.2</v>
      </c>
      <c r="AU229" t="s">
        <v>570</v>
      </c>
      <c r="AV229">
        <v>1</v>
      </c>
      <c r="AW229">
        <v>2</v>
      </c>
      <c r="AX229">
        <v>449013778</v>
      </c>
      <c r="AY229">
        <v>2</v>
      </c>
      <c r="AZ229">
        <v>131072</v>
      </c>
      <c r="BA229">
        <v>228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25705.68</v>
      </c>
      <c r="BN229">
        <v>31.2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20770.189439999998</v>
      </c>
      <c r="BU229">
        <v>25.209599999999998</v>
      </c>
      <c r="BV229">
        <v>0</v>
      </c>
      <c r="BW229">
        <v>1</v>
      </c>
      <c r="CU229">
        <f>ROUND(AT229*Source!I294*AH229*AL229,2)</f>
        <v>0</v>
      </c>
      <c r="CV229">
        <f>ROUND(Y229*Source!I294,7)</f>
        <v>0</v>
      </c>
      <c r="CW229">
        <v>0</v>
      </c>
      <c r="CX229">
        <f>ROUND(Y229*Source!I294,7)</f>
        <v>0</v>
      </c>
      <c r="CY229">
        <f>AD229</f>
        <v>823.9</v>
      </c>
      <c r="CZ229">
        <f>AH229</f>
        <v>823.9</v>
      </c>
      <c r="DA229">
        <f>AL229</f>
        <v>1</v>
      </c>
      <c r="DB229">
        <f>ROUND((ROUND(AT229*CZ229,2)*ROUND(0.808,7)),6)</f>
        <v>20770.189439999998</v>
      </c>
      <c r="DC229">
        <f>ROUND((ROUND(AT229*AG229,2)*ROUND(0.808,7)),6)</f>
        <v>0</v>
      </c>
      <c r="DD229" t="s">
        <v>0</v>
      </c>
      <c r="DE229" t="s">
        <v>0</v>
      </c>
      <c r="DF229">
        <f t="shared" si="101"/>
        <v>0</v>
      </c>
      <c r="DG229">
        <f t="shared" si="100"/>
        <v>0</v>
      </c>
      <c r="DH229">
        <f t="shared" si="97"/>
        <v>0</v>
      </c>
      <c r="DI229">
        <f t="shared" si="98"/>
        <v>0</v>
      </c>
      <c r="DJ229">
        <f>DI229</f>
        <v>0</v>
      </c>
      <c r="DK229">
        <v>1</v>
      </c>
      <c r="DL229" t="s">
        <v>0</v>
      </c>
      <c r="DM229">
        <v>0</v>
      </c>
      <c r="DN229" t="s">
        <v>0</v>
      </c>
      <c r="DO229">
        <v>0</v>
      </c>
    </row>
    <row r="230" spans="1:119" x14ac:dyDescent="0.2">
      <c r="A230">
        <f>ROW(Source!A294)</f>
        <v>294</v>
      </c>
      <c r="B230">
        <v>449016141</v>
      </c>
      <c r="C230">
        <v>449013773</v>
      </c>
      <c r="D230">
        <v>293325114</v>
      </c>
      <c r="E230">
        <v>110</v>
      </c>
      <c r="F230">
        <v>1</v>
      </c>
      <c r="G230">
        <v>1</v>
      </c>
      <c r="H230">
        <v>1</v>
      </c>
      <c r="I230" t="s">
        <v>970</v>
      </c>
      <c r="J230" t="s">
        <v>0</v>
      </c>
      <c r="K230" t="s">
        <v>971</v>
      </c>
      <c r="L230">
        <v>1191</v>
      </c>
      <c r="N230">
        <v>1013</v>
      </c>
      <c r="O230" t="s">
        <v>969</v>
      </c>
      <c r="P230" t="s">
        <v>969</v>
      </c>
      <c r="Q230">
        <v>1</v>
      </c>
      <c r="W230">
        <v>0</v>
      </c>
      <c r="X230">
        <v>-1417349443</v>
      </c>
      <c r="Y230">
        <f>(AT230*ROUND(0.808,7))</f>
        <v>3.9834399999999999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0</v>
      </c>
      <c r="AT230">
        <v>4.93</v>
      </c>
      <c r="AU230" t="s">
        <v>570</v>
      </c>
      <c r="AV230">
        <v>2</v>
      </c>
      <c r="AW230">
        <v>2</v>
      </c>
      <c r="AX230">
        <v>449013779</v>
      </c>
      <c r="AY230">
        <v>1</v>
      </c>
      <c r="AZ230">
        <v>0</v>
      </c>
      <c r="BA230">
        <v>229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ROUND(Y230*Source!I294,7)</f>
        <v>0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ROUND((ROUND(AT230*CZ230,2)*ROUND(0.808,7)),6)</f>
        <v>0</v>
      </c>
      <c r="DC230">
        <f>ROUND((ROUND(AT230*AG230,2)*ROUND(0.808,7)),6)</f>
        <v>0</v>
      </c>
      <c r="DD230" t="s">
        <v>0</v>
      </c>
      <c r="DE230" t="s">
        <v>0</v>
      </c>
      <c r="DF230">
        <f t="shared" si="101"/>
        <v>0</v>
      </c>
      <c r="DG230">
        <f t="shared" si="100"/>
        <v>0</v>
      </c>
      <c r="DH230">
        <f t="shared" si="97"/>
        <v>0</v>
      </c>
      <c r="DI230">
        <f t="shared" si="98"/>
        <v>0</v>
      </c>
      <c r="DJ230">
        <f>DI230</f>
        <v>0</v>
      </c>
      <c r="DK230">
        <v>0</v>
      </c>
      <c r="DL230" t="s">
        <v>0</v>
      </c>
      <c r="DM230">
        <v>0</v>
      </c>
      <c r="DN230" t="s">
        <v>0</v>
      </c>
      <c r="DO230">
        <v>0</v>
      </c>
    </row>
    <row r="231" spans="1:119" x14ac:dyDescent="0.2">
      <c r="A231">
        <f>ROW(Source!A294)</f>
        <v>294</v>
      </c>
      <c r="B231">
        <v>449016141</v>
      </c>
      <c r="C231">
        <v>449013773</v>
      </c>
      <c r="D231">
        <v>293332200</v>
      </c>
      <c r="E231">
        <v>1</v>
      </c>
      <c r="F231">
        <v>1</v>
      </c>
      <c r="G231">
        <v>1</v>
      </c>
      <c r="H231">
        <v>2</v>
      </c>
      <c r="I231" t="s">
        <v>972</v>
      </c>
      <c r="J231" t="s">
        <v>973</v>
      </c>
      <c r="K231" t="s">
        <v>974</v>
      </c>
      <c r="L231">
        <v>1368</v>
      </c>
      <c r="N231">
        <v>1011</v>
      </c>
      <c r="O231" t="s">
        <v>975</v>
      </c>
      <c r="P231" t="s">
        <v>975</v>
      </c>
      <c r="Q231">
        <v>1</v>
      </c>
      <c r="W231">
        <v>0</v>
      </c>
      <c r="X231">
        <v>-1112845829</v>
      </c>
      <c r="Y231">
        <f>(AT231*ROUND(0.808,7))</f>
        <v>3.9834399999999999</v>
      </c>
      <c r="AA231">
        <v>0</v>
      </c>
      <c r="AB231">
        <v>1626.29</v>
      </c>
      <c r="AC231">
        <v>1090.46</v>
      </c>
      <c r="AD231">
        <v>0</v>
      </c>
      <c r="AE231">
        <v>0</v>
      </c>
      <c r="AF231">
        <v>1626.29</v>
      </c>
      <c r="AG231">
        <v>1090.46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0</v>
      </c>
      <c r="AT231">
        <v>4.93</v>
      </c>
      <c r="AU231" t="s">
        <v>570</v>
      </c>
      <c r="AV231">
        <v>1</v>
      </c>
      <c r="AW231">
        <v>2</v>
      </c>
      <c r="AX231">
        <v>449013780</v>
      </c>
      <c r="AY231">
        <v>2</v>
      </c>
      <c r="AZ231">
        <v>98304</v>
      </c>
      <c r="BA231">
        <v>230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8017.6097</v>
      </c>
      <c r="BL231">
        <v>5375.9678000000004</v>
      </c>
      <c r="BM231">
        <v>0</v>
      </c>
      <c r="BN231">
        <v>0</v>
      </c>
      <c r="BO231">
        <v>4.93</v>
      </c>
      <c r="BP231">
        <v>1</v>
      </c>
      <c r="BQ231">
        <v>0</v>
      </c>
      <c r="BR231">
        <v>6478.2286376000002</v>
      </c>
      <c r="BS231">
        <v>4343.7819823999998</v>
      </c>
      <c r="BT231">
        <v>0</v>
      </c>
      <c r="BU231">
        <v>0</v>
      </c>
      <c r="BV231">
        <v>3.9834399999999999</v>
      </c>
      <c r="BW231">
        <v>1</v>
      </c>
      <c r="CV231">
        <v>0</v>
      </c>
      <c r="CW231">
        <f>ROUND(Y231*Source!I294*DO231,7)</f>
        <v>0</v>
      </c>
      <c r="CX231">
        <f>ROUND(Y231*Source!I294,7)</f>
        <v>0</v>
      </c>
      <c r="CY231">
        <f>AB231</f>
        <v>1626.29</v>
      </c>
      <c r="CZ231">
        <f>AF231</f>
        <v>1626.29</v>
      </c>
      <c r="DA231">
        <f>AJ231</f>
        <v>1</v>
      </c>
      <c r="DB231">
        <f>ROUND((ROUND(AT231*CZ231,2)*ROUND(0.808,7)),6)</f>
        <v>6478.2288799999997</v>
      </c>
      <c r="DC231">
        <f>ROUND((ROUND(AT231*AG231,2)*ROUND(0.808,7)),6)</f>
        <v>4343.7837600000003</v>
      </c>
      <c r="DD231" t="s">
        <v>0</v>
      </c>
      <c r="DE231" t="s">
        <v>0</v>
      </c>
      <c r="DF231">
        <f t="shared" si="101"/>
        <v>0</v>
      </c>
      <c r="DG231">
        <f t="shared" si="100"/>
        <v>0</v>
      </c>
      <c r="DH231">
        <f t="shared" si="97"/>
        <v>0</v>
      </c>
      <c r="DI231">
        <f t="shared" si="98"/>
        <v>0</v>
      </c>
      <c r="DJ231">
        <f>DG231+DH231</f>
        <v>0</v>
      </c>
      <c r="DK231">
        <v>1</v>
      </c>
      <c r="DL231" t="s">
        <v>976</v>
      </c>
      <c r="DM231">
        <v>6</v>
      </c>
      <c r="DN231" t="s">
        <v>969</v>
      </c>
      <c r="DO231">
        <v>1</v>
      </c>
    </row>
    <row r="232" spans="1:119" x14ac:dyDescent="0.2">
      <c r="A232">
        <f>ROW(Source!A294)</f>
        <v>294</v>
      </c>
      <c r="B232">
        <v>449016141</v>
      </c>
      <c r="C232">
        <v>449013773</v>
      </c>
      <c r="D232">
        <v>293327034</v>
      </c>
      <c r="E232">
        <v>110</v>
      </c>
      <c r="F232">
        <v>1</v>
      </c>
      <c r="G232">
        <v>1</v>
      </c>
      <c r="H232">
        <v>3</v>
      </c>
      <c r="I232" t="s">
        <v>567</v>
      </c>
      <c r="J232" t="s">
        <v>0</v>
      </c>
      <c r="K232" t="s">
        <v>79</v>
      </c>
      <c r="L232">
        <v>1346</v>
      </c>
      <c r="N232">
        <v>1009</v>
      </c>
      <c r="O232" t="s">
        <v>43</v>
      </c>
      <c r="P232" t="s">
        <v>43</v>
      </c>
      <c r="Q232">
        <v>1</v>
      </c>
      <c r="W232">
        <v>0</v>
      </c>
      <c r="X232">
        <v>-952279783</v>
      </c>
      <c r="Y232">
        <f>(AT232*ROUND(0.808,7))</f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0</v>
      </c>
      <c r="AT232">
        <v>0</v>
      </c>
      <c r="AU232" t="s">
        <v>570</v>
      </c>
      <c r="AV232">
        <v>0</v>
      </c>
      <c r="AW232">
        <v>2</v>
      </c>
      <c r="AX232">
        <v>449013781</v>
      </c>
      <c r="AY232">
        <v>1</v>
      </c>
      <c r="AZ232">
        <v>0</v>
      </c>
      <c r="BA232">
        <v>231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ROUND(Y232*Source!I294,7)</f>
        <v>0</v>
      </c>
      <c r="CY232">
        <f>AA232</f>
        <v>0</v>
      </c>
      <c r="CZ232">
        <f>AE232</f>
        <v>0</v>
      </c>
      <c r="DA232">
        <f>AI232</f>
        <v>1</v>
      </c>
      <c r="DB232">
        <f>ROUND((ROUND(AT232*CZ232,2)*ROUND(0.808,7)),6)</f>
        <v>0</v>
      </c>
      <c r="DC232">
        <f>ROUND((ROUND(AT232*AG232,2)*ROUND(0.808,7)),6)</f>
        <v>0</v>
      </c>
      <c r="DD232" t="s">
        <v>0</v>
      </c>
      <c r="DE232" t="s">
        <v>0</v>
      </c>
      <c r="DF232">
        <f t="shared" si="101"/>
        <v>0</v>
      </c>
      <c r="DG232">
        <f t="shared" si="100"/>
        <v>0</v>
      </c>
      <c r="DH232">
        <f t="shared" si="97"/>
        <v>0</v>
      </c>
      <c r="DI232">
        <f t="shared" si="98"/>
        <v>0</v>
      </c>
      <c r="DJ232">
        <f>DF232</f>
        <v>0</v>
      </c>
      <c r="DK232">
        <v>0</v>
      </c>
      <c r="DL232" t="s">
        <v>0</v>
      </c>
      <c r="DM232">
        <v>0</v>
      </c>
      <c r="DN232" t="s">
        <v>0</v>
      </c>
      <c r="DO232">
        <v>0</v>
      </c>
    </row>
    <row r="233" spans="1:119" x14ac:dyDescent="0.2">
      <c r="A233">
        <f>ROW(Source!A298)</f>
        <v>298</v>
      </c>
      <c r="B233">
        <v>449016141</v>
      </c>
      <c r="C233">
        <v>449013785</v>
      </c>
      <c r="D233">
        <v>417090732</v>
      </c>
      <c r="E233">
        <v>117</v>
      </c>
      <c r="F233">
        <v>1</v>
      </c>
      <c r="G233">
        <v>1</v>
      </c>
      <c r="H233">
        <v>1</v>
      </c>
      <c r="I233" t="s">
        <v>1095</v>
      </c>
      <c r="J233" t="s">
        <v>0</v>
      </c>
      <c r="K233" t="s">
        <v>1096</v>
      </c>
      <c r="L233">
        <v>1191</v>
      </c>
      <c r="N233">
        <v>1013</v>
      </c>
      <c r="O233" t="s">
        <v>969</v>
      </c>
      <c r="P233" t="s">
        <v>969</v>
      </c>
      <c r="Q233">
        <v>1</v>
      </c>
      <c r="W233">
        <v>0</v>
      </c>
      <c r="X233">
        <v>1522950421</v>
      </c>
      <c r="Y233">
        <f>(AT233*ROUND((0.2+1),7))</f>
        <v>0.84</v>
      </c>
      <c r="AA233">
        <v>0</v>
      </c>
      <c r="AB233">
        <v>0</v>
      </c>
      <c r="AC233">
        <v>0</v>
      </c>
      <c r="AD233">
        <v>836.02</v>
      </c>
      <c r="AE233">
        <v>0</v>
      </c>
      <c r="AF233">
        <v>0</v>
      </c>
      <c r="AG233">
        <v>0</v>
      </c>
      <c r="AH233">
        <v>836.02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0</v>
      </c>
      <c r="AT233">
        <v>0.7</v>
      </c>
      <c r="AU233" t="s">
        <v>21</v>
      </c>
      <c r="AV233">
        <v>1</v>
      </c>
      <c r="AW233">
        <v>2</v>
      </c>
      <c r="AX233">
        <v>449115916</v>
      </c>
      <c r="AY233">
        <v>1</v>
      </c>
      <c r="AZ233">
        <v>0</v>
      </c>
      <c r="BA233">
        <v>232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585.21400000000006</v>
      </c>
      <c r="BN233">
        <v>0.7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702.2568</v>
      </c>
      <c r="BU233">
        <v>0.84</v>
      </c>
      <c r="BV233">
        <v>0</v>
      </c>
      <c r="BW233">
        <v>1</v>
      </c>
      <c r="CU233">
        <f>ROUND(AT233*Source!I298*AH233*AL233,2)</f>
        <v>585.21</v>
      </c>
      <c r="CV233">
        <f>ROUND(Y233*Source!I298,7)</f>
        <v>0.84</v>
      </c>
      <c r="CW233">
        <v>0</v>
      </c>
      <c r="CX233">
        <f>ROUND(Y233*Source!I298,7)</f>
        <v>0.84</v>
      </c>
      <c r="CY233">
        <f>AD233</f>
        <v>836.02</v>
      </c>
      <c r="CZ233">
        <f>AH233</f>
        <v>836.02</v>
      </c>
      <c r="DA233">
        <f>AL233</f>
        <v>1</v>
      </c>
      <c r="DB233">
        <f>ROUND((ROUND(AT233*CZ233,2)*ROUND((0.2+1),7)),6)</f>
        <v>702.25199999999995</v>
      </c>
      <c r="DC233">
        <f>ROUND((ROUND(AT233*AG233,2)*ROUND((0.2+1),7)),6)</f>
        <v>0</v>
      </c>
      <c r="DD233" t="s">
        <v>0</v>
      </c>
      <c r="DE233" t="s">
        <v>0</v>
      </c>
      <c r="DF233">
        <f t="shared" si="101"/>
        <v>0</v>
      </c>
      <c r="DG233">
        <f t="shared" si="100"/>
        <v>0</v>
      </c>
      <c r="DH233">
        <f t="shared" si="97"/>
        <v>0</v>
      </c>
      <c r="DI233">
        <f t="shared" si="98"/>
        <v>702.26</v>
      </c>
      <c r="DJ233">
        <f>DI233</f>
        <v>702.26</v>
      </c>
      <c r="DK233">
        <v>1</v>
      </c>
      <c r="DL233" t="s">
        <v>0</v>
      </c>
      <c r="DM233">
        <v>0</v>
      </c>
      <c r="DN233" t="s">
        <v>0</v>
      </c>
      <c r="DO233">
        <v>0</v>
      </c>
    </row>
    <row r="234" spans="1:119" x14ac:dyDescent="0.2">
      <c r="A234">
        <f>ROW(Source!A298)</f>
        <v>298</v>
      </c>
      <c r="B234">
        <v>449016141</v>
      </c>
      <c r="C234">
        <v>449013785</v>
      </c>
      <c r="D234">
        <v>417090896</v>
      </c>
      <c r="E234">
        <v>117</v>
      </c>
      <c r="F234">
        <v>1</v>
      </c>
      <c r="G234">
        <v>1</v>
      </c>
      <c r="H234">
        <v>1</v>
      </c>
      <c r="I234" t="s">
        <v>970</v>
      </c>
      <c r="J234" t="s">
        <v>0</v>
      </c>
      <c r="K234" t="s">
        <v>971</v>
      </c>
      <c r="L234">
        <v>1191</v>
      </c>
      <c r="N234">
        <v>1013</v>
      </c>
      <c r="O234" t="s">
        <v>969</v>
      </c>
      <c r="P234" t="s">
        <v>969</v>
      </c>
      <c r="Q234">
        <v>1</v>
      </c>
      <c r="W234">
        <v>0</v>
      </c>
      <c r="X234">
        <v>-1417349443</v>
      </c>
      <c r="Y234">
        <f>(AT234*ROUND((0.2+1),7))</f>
        <v>2.4E-2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0</v>
      </c>
      <c r="AT234">
        <v>0.02</v>
      </c>
      <c r="AU234" t="s">
        <v>21</v>
      </c>
      <c r="AV234">
        <v>2</v>
      </c>
      <c r="AW234">
        <v>2</v>
      </c>
      <c r="AX234">
        <v>449115917</v>
      </c>
      <c r="AY234">
        <v>1</v>
      </c>
      <c r="AZ234">
        <v>0</v>
      </c>
      <c r="BA234">
        <v>233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ROUND(Y234*Source!I298,7)</f>
        <v>2.4E-2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ROUND((ROUND(AT234*CZ234,2)*ROUND((0.2+1),7)),6)</f>
        <v>0</v>
      </c>
      <c r="DC234">
        <f>ROUND((ROUND(AT234*AG234,2)*ROUND((0.2+1),7)),6)</f>
        <v>0</v>
      </c>
      <c r="DD234" t="s">
        <v>0</v>
      </c>
      <c r="DE234" t="s">
        <v>0</v>
      </c>
      <c r="DF234">
        <f t="shared" si="101"/>
        <v>0</v>
      </c>
      <c r="DG234">
        <f t="shared" si="100"/>
        <v>0</v>
      </c>
      <c r="DH234">
        <f t="shared" si="97"/>
        <v>0</v>
      </c>
      <c r="DI234">
        <f t="shared" si="98"/>
        <v>0</v>
      </c>
      <c r="DJ234">
        <f>DI234</f>
        <v>0</v>
      </c>
      <c r="DK234">
        <v>0</v>
      </c>
      <c r="DL234" t="s">
        <v>0</v>
      </c>
      <c r="DM234">
        <v>0</v>
      </c>
      <c r="DN234" t="s">
        <v>0</v>
      </c>
      <c r="DO234">
        <v>0</v>
      </c>
    </row>
    <row r="235" spans="1:119" x14ac:dyDescent="0.2">
      <c r="A235">
        <f>ROW(Source!A298)</f>
        <v>298</v>
      </c>
      <c r="B235">
        <v>449016141</v>
      </c>
      <c r="C235">
        <v>449013785</v>
      </c>
      <c r="D235">
        <v>417097392</v>
      </c>
      <c r="E235">
        <v>1</v>
      </c>
      <c r="F235">
        <v>1</v>
      </c>
      <c r="G235">
        <v>1</v>
      </c>
      <c r="H235">
        <v>2</v>
      </c>
      <c r="I235" t="s">
        <v>972</v>
      </c>
      <c r="J235" t="s">
        <v>973</v>
      </c>
      <c r="K235" t="s">
        <v>974</v>
      </c>
      <c r="L235">
        <v>1368</v>
      </c>
      <c r="N235">
        <v>1011</v>
      </c>
      <c r="O235" t="s">
        <v>975</v>
      </c>
      <c r="P235" t="s">
        <v>975</v>
      </c>
      <c r="Q235">
        <v>1</v>
      </c>
      <c r="W235">
        <v>0</v>
      </c>
      <c r="X235">
        <v>639918019</v>
      </c>
      <c r="Y235">
        <f>(AT235*ROUND((0.2+1),7))</f>
        <v>1.2E-2</v>
      </c>
      <c r="AA235">
        <v>0</v>
      </c>
      <c r="AB235">
        <v>1626.29</v>
      </c>
      <c r="AC235">
        <v>1090.46</v>
      </c>
      <c r="AD235">
        <v>0</v>
      </c>
      <c r="AE235">
        <v>0</v>
      </c>
      <c r="AF235">
        <v>1626.29</v>
      </c>
      <c r="AG235">
        <v>1090.46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0</v>
      </c>
      <c r="AT235">
        <v>0.01</v>
      </c>
      <c r="AU235" t="s">
        <v>21</v>
      </c>
      <c r="AV235">
        <v>1</v>
      </c>
      <c r="AW235">
        <v>2</v>
      </c>
      <c r="AX235">
        <v>449115918</v>
      </c>
      <c r="AY235">
        <v>1</v>
      </c>
      <c r="AZ235">
        <v>0</v>
      </c>
      <c r="BA235">
        <v>234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16.262899999999998</v>
      </c>
      <c r="BL235">
        <v>10.9046</v>
      </c>
      <c r="BM235">
        <v>0</v>
      </c>
      <c r="BN235">
        <v>0</v>
      </c>
      <c r="BO235">
        <v>0.01</v>
      </c>
      <c r="BP235">
        <v>1</v>
      </c>
      <c r="BQ235">
        <v>0</v>
      </c>
      <c r="BR235">
        <v>19.51548</v>
      </c>
      <c r="BS235">
        <v>13.085520000000001</v>
      </c>
      <c r="BT235">
        <v>0</v>
      </c>
      <c r="BU235">
        <v>0</v>
      </c>
      <c r="BV235">
        <v>1.2E-2</v>
      </c>
      <c r="BW235">
        <v>1</v>
      </c>
      <c r="CV235">
        <v>0</v>
      </c>
      <c r="CW235">
        <f>ROUND(Y235*Source!I298*DO235,7)</f>
        <v>1.2E-2</v>
      </c>
      <c r="CX235">
        <f>ROUND(Y235*Source!I298,7)</f>
        <v>1.2E-2</v>
      </c>
      <c r="CY235">
        <f>AB235</f>
        <v>1626.29</v>
      </c>
      <c r="CZ235">
        <f>AF235</f>
        <v>1626.29</v>
      </c>
      <c r="DA235">
        <f>AJ235</f>
        <v>1</v>
      </c>
      <c r="DB235">
        <f>ROUND((ROUND(AT235*CZ235,2)*ROUND((0.2+1),7)),6)</f>
        <v>19.512</v>
      </c>
      <c r="DC235">
        <f>ROUND((ROUND(AT235*AG235,2)*ROUND((0.2+1),7)),6)</f>
        <v>13.08</v>
      </c>
      <c r="DD235" t="s">
        <v>0</v>
      </c>
      <c r="DE235" t="s">
        <v>0</v>
      </c>
      <c r="DF235">
        <f t="shared" si="101"/>
        <v>0</v>
      </c>
      <c r="DG235">
        <f t="shared" si="100"/>
        <v>19.52</v>
      </c>
      <c r="DH235">
        <f t="shared" si="97"/>
        <v>13.09</v>
      </c>
      <c r="DI235">
        <f t="shared" si="98"/>
        <v>0</v>
      </c>
      <c r="DJ235">
        <f>DG235+DH235</f>
        <v>32.61</v>
      </c>
      <c r="DK235">
        <v>1</v>
      </c>
      <c r="DL235" t="s">
        <v>976</v>
      </c>
      <c r="DM235">
        <v>6</v>
      </c>
      <c r="DN235" t="s">
        <v>969</v>
      </c>
      <c r="DO235">
        <v>1</v>
      </c>
    </row>
    <row r="236" spans="1:119" x14ac:dyDescent="0.2">
      <c r="A236">
        <f>ROW(Source!A298)</f>
        <v>298</v>
      </c>
      <c r="B236">
        <v>449016141</v>
      </c>
      <c r="C236">
        <v>449013785</v>
      </c>
      <c r="D236">
        <v>417098287</v>
      </c>
      <c r="E236">
        <v>1</v>
      </c>
      <c r="F236">
        <v>1</v>
      </c>
      <c r="G236">
        <v>1</v>
      </c>
      <c r="H236">
        <v>2</v>
      </c>
      <c r="I236" t="s">
        <v>990</v>
      </c>
      <c r="J236" t="s">
        <v>991</v>
      </c>
      <c r="K236" t="s">
        <v>992</v>
      </c>
      <c r="L236">
        <v>1368</v>
      </c>
      <c r="N236">
        <v>1011</v>
      </c>
      <c r="O236" t="s">
        <v>975</v>
      </c>
      <c r="P236" t="s">
        <v>975</v>
      </c>
      <c r="Q236">
        <v>1</v>
      </c>
      <c r="W236">
        <v>0</v>
      </c>
      <c r="X236">
        <v>-849950259</v>
      </c>
      <c r="Y236">
        <f>(AT236*ROUND((0.2+1),7))</f>
        <v>1.2E-2</v>
      </c>
      <c r="AA236">
        <v>0</v>
      </c>
      <c r="AB236">
        <v>641.70000000000005</v>
      </c>
      <c r="AC236">
        <v>811.79</v>
      </c>
      <c r="AD236">
        <v>0</v>
      </c>
      <c r="AE236">
        <v>0</v>
      </c>
      <c r="AF236">
        <v>641.70000000000005</v>
      </c>
      <c r="AG236">
        <v>811.79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0</v>
      </c>
      <c r="AT236">
        <v>0.01</v>
      </c>
      <c r="AU236" t="s">
        <v>21</v>
      </c>
      <c r="AV236">
        <v>1</v>
      </c>
      <c r="AW236">
        <v>2</v>
      </c>
      <c r="AX236">
        <v>449115919</v>
      </c>
      <c r="AY236">
        <v>1</v>
      </c>
      <c r="AZ236">
        <v>0</v>
      </c>
      <c r="BA236">
        <v>235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6.4169999999999998</v>
      </c>
      <c r="BL236">
        <v>8.1179000000000006</v>
      </c>
      <c r="BM236">
        <v>0</v>
      </c>
      <c r="BN236">
        <v>0</v>
      </c>
      <c r="BO236">
        <v>0.01</v>
      </c>
      <c r="BP236">
        <v>1</v>
      </c>
      <c r="BQ236">
        <v>0</v>
      </c>
      <c r="BR236">
        <v>7.7004000000000001</v>
      </c>
      <c r="BS236">
        <v>9.7414799999999993</v>
      </c>
      <c r="BT236">
        <v>0</v>
      </c>
      <c r="BU236">
        <v>0</v>
      </c>
      <c r="BV236">
        <v>1.2E-2</v>
      </c>
      <c r="BW236">
        <v>1</v>
      </c>
      <c r="CV236">
        <v>0</v>
      </c>
      <c r="CW236">
        <f>ROUND(Y236*Source!I298*DO236,7)</f>
        <v>1.2E-2</v>
      </c>
      <c r="CX236">
        <f>ROUND(Y236*Source!I298,7)</f>
        <v>1.2E-2</v>
      </c>
      <c r="CY236">
        <f>AB236</f>
        <v>641.70000000000005</v>
      </c>
      <c r="CZ236">
        <f>AF236</f>
        <v>641.70000000000005</v>
      </c>
      <c r="DA236">
        <f>AJ236</f>
        <v>1</v>
      </c>
      <c r="DB236">
        <f>ROUND((ROUND(AT236*CZ236,2)*ROUND((0.2+1),7)),6)</f>
        <v>7.7039999999999997</v>
      </c>
      <c r="DC236">
        <f>ROUND((ROUND(AT236*AG236,2)*ROUND((0.2+1),7)),6)</f>
        <v>9.7439999999999998</v>
      </c>
      <c r="DD236" t="s">
        <v>0</v>
      </c>
      <c r="DE236" t="s">
        <v>0</v>
      </c>
      <c r="DF236">
        <f t="shared" si="101"/>
        <v>0</v>
      </c>
      <c r="DG236">
        <f t="shared" si="100"/>
        <v>7.7</v>
      </c>
      <c r="DH236">
        <f t="shared" si="97"/>
        <v>9.74</v>
      </c>
      <c r="DI236">
        <f t="shared" si="98"/>
        <v>0</v>
      </c>
      <c r="DJ236">
        <f>DG236+DH236</f>
        <v>17.440000000000001</v>
      </c>
      <c r="DK236">
        <v>1</v>
      </c>
      <c r="DL236" t="s">
        <v>983</v>
      </c>
      <c r="DM236">
        <v>4</v>
      </c>
      <c r="DN236" t="s">
        <v>969</v>
      </c>
      <c r="DO236">
        <v>1</v>
      </c>
    </row>
    <row r="237" spans="1:119" x14ac:dyDescent="0.2">
      <c r="A237">
        <f>ROW(Source!A298)</f>
        <v>298</v>
      </c>
      <c r="B237">
        <v>449016141</v>
      </c>
      <c r="C237">
        <v>449013785</v>
      </c>
      <c r="D237">
        <v>417166571</v>
      </c>
      <c r="E237">
        <v>1</v>
      </c>
      <c r="F237">
        <v>1</v>
      </c>
      <c r="G237">
        <v>1</v>
      </c>
      <c r="H237">
        <v>3</v>
      </c>
      <c r="I237" t="s">
        <v>1097</v>
      </c>
      <c r="J237" t="s">
        <v>1098</v>
      </c>
      <c r="K237" t="s">
        <v>1099</v>
      </c>
      <c r="L237">
        <v>1348</v>
      </c>
      <c r="N237">
        <v>1009</v>
      </c>
      <c r="O237" t="s">
        <v>51</v>
      </c>
      <c r="P237" t="s">
        <v>51</v>
      </c>
      <c r="Q237">
        <v>1000</v>
      </c>
      <c r="W237">
        <v>0</v>
      </c>
      <c r="X237">
        <v>-82070740</v>
      </c>
      <c r="Y237">
        <f>AT237</f>
        <v>3.0000000000000001E-5</v>
      </c>
      <c r="AA237">
        <v>164353.74</v>
      </c>
      <c r="AB237">
        <v>0</v>
      </c>
      <c r="AC237">
        <v>0</v>
      </c>
      <c r="AD237">
        <v>0</v>
      </c>
      <c r="AE237">
        <v>127406</v>
      </c>
      <c r="AF237">
        <v>0</v>
      </c>
      <c r="AG237">
        <v>0</v>
      </c>
      <c r="AH237">
        <v>0</v>
      </c>
      <c r="AI237">
        <v>1.29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0</v>
      </c>
      <c r="AT237">
        <v>3.0000000000000001E-5</v>
      </c>
      <c r="AU237" t="s">
        <v>0</v>
      </c>
      <c r="AV237">
        <v>0</v>
      </c>
      <c r="AW237">
        <v>2</v>
      </c>
      <c r="AX237">
        <v>449115920</v>
      </c>
      <c r="AY237">
        <v>1</v>
      </c>
      <c r="AZ237">
        <v>0</v>
      </c>
      <c r="BA237">
        <v>236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3.8221799999999999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3.8221799999999999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ROUND(Y237*Source!I298,7)</f>
        <v>3.0000000000000001E-5</v>
      </c>
      <c r="CY237">
        <f>AA237</f>
        <v>164353.74</v>
      </c>
      <c r="CZ237">
        <f>AE237</f>
        <v>127406</v>
      </c>
      <c r="DA237">
        <f>AI237</f>
        <v>1.29</v>
      </c>
      <c r="DB237">
        <f>ROUND(ROUND(AT237*CZ237,2),6)</f>
        <v>3.82</v>
      </c>
      <c r="DC237">
        <f>ROUND(ROUND(AT237*AG237,2),6)</f>
        <v>0</v>
      </c>
      <c r="DD237" t="s">
        <v>0</v>
      </c>
      <c r="DE237" t="s">
        <v>0</v>
      </c>
      <c r="DF237">
        <f>ROUND(ROUND(AE237*AI237,2)*CX237,2)</f>
        <v>4.93</v>
      </c>
      <c r="DG237">
        <f t="shared" si="100"/>
        <v>0</v>
      </c>
      <c r="DH237">
        <f t="shared" si="97"/>
        <v>0</v>
      </c>
      <c r="DI237">
        <f t="shared" si="98"/>
        <v>0</v>
      </c>
      <c r="DJ237">
        <f>DF237</f>
        <v>4.93</v>
      </c>
      <c r="DK237">
        <v>0</v>
      </c>
      <c r="DL237" t="s">
        <v>0</v>
      </c>
      <c r="DM237">
        <v>0</v>
      </c>
      <c r="DN237" t="s">
        <v>0</v>
      </c>
      <c r="DO237">
        <v>0</v>
      </c>
    </row>
    <row r="238" spans="1:119" x14ac:dyDescent="0.2">
      <c r="A238">
        <f>ROW(Source!A298)</f>
        <v>298</v>
      </c>
      <c r="B238">
        <v>449016141</v>
      </c>
      <c r="C238">
        <v>449013785</v>
      </c>
      <c r="D238">
        <v>417096729</v>
      </c>
      <c r="E238">
        <v>117</v>
      </c>
      <c r="F238">
        <v>1</v>
      </c>
      <c r="G238">
        <v>1</v>
      </c>
      <c r="H238">
        <v>3</v>
      </c>
      <c r="I238" t="s">
        <v>109</v>
      </c>
      <c r="J238" t="s">
        <v>0</v>
      </c>
      <c r="K238" t="s">
        <v>110</v>
      </c>
      <c r="L238">
        <v>3277935</v>
      </c>
      <c r="N238">
        <v>1013</v>
      </c>
      <c r="O238" t="s">
        <v>111</v>
      </c>
      <c r="P238" t="s">
        <v>111</v>
      </c>
      <c r="Q238">
        <v>1</v>
      </c>
      <c r="W238">
        <v>0</v>
      </c>
      <c r="X238">
        <v>274903907</v>
      </c>
      <c r="Y238">
        <f>AT238</f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0</v>
      </c>
      <c r="AT238">
        <v>2</v>
      </c>
      <c r="AU238" t="s">
        <v>0</v>
      </c>
      <c r="AV238">
        <v>0</v>
      </c>
      <c r="AW238">
        <v>2</v>
      </c>
      <c r="AX238">
        <v>449115921</v>
      </c>
      <c r="AY238">
        <v>1</v>
      </c>
      <c r="AZ238">
        <v>0</v>
      </c>
      <c r="BA238">
        <v>237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ROUND(Y238*Source!I298,7)</f>
        <v>2</v>
      </c>
      <c r="CY238">
        <f>AA238</f>
        <v>0</v>
      </c>
      <c r="CZ238">
        <f>AE238</f>
        <v>0</v>
      </c>
      <c r="DA238">
        <f>AI238</f>
        <v>1</v>
      </c>
      <c r="DB238">
        <f>ROUND(ROUND(AT238*CZ238,2),6)</f>
        <v>0</v>
      </c>
      <c r="DC238">
        <f>ROUND(ROUND(AT238*AG238,2),6)</f>
        <v>0</v>
      </c>
      <c r="DD238" t="s">
        <v>0</v>
      </c>
      <c r="DE238" t="s">
        <v>0</v>
      </c>
      <c r="DF238">
        <f t="shared" ref="DF238:DF245" si="102">ROUND(ROUND(AE238,2)*CX238,2)</f>
        <v>0</v>
      </c>
      <c r="DG238">
        <f t="shared" si="100"/>
        <v>0</v>
      </c>
      <c r="DH238">
        <f t="shared" si="97"/>
        <v>0</v>
      </c>
      <c r="DI238">
        <f t="shared" si="98"/>
        <v>0</v>
      </c>
      <c r="DJ238">
        <f>DF238</f>
        <v>0</v>
      </c>
      <c r="DK238">
        <v>0</v>
      </c>
      <c r="DL238" t="s">
        <v>0</v>
      </c>
      <c r="DM238">
        <v>0</v>
      </c>
      <c r="DN238" t="s">
        <v>0</v>
      </c>
      <c r="DO238">
        <v>0</v>
      </c>
    </row>
    <row r="239" spans="1:119" x14ac:dyDescent="0.2">
      <c r="A239">
        <f>ROW(Source!A300)</f>
        <v>300</v>
      </c>
      <c r="B239">
        <v>449016141</v>
      </c>
      <c r="C239">
        <v>449013799</v>
      </c>
      <c r="D239">
        <v>417090732</v>
      </c>
      <c r="E239">
        <v>117</v>
      </c>
      <c r="F239">
        <v>1</v>
      </c>
      <c r="G239">
        <v>1</v>
      </c>
      <c r="H239">
        <v>1</v>
      </c>
      <c r="I239" t="s">
        <v>1095</v>
      </c>
      <c r="J239" t="s">
        <v>0</v>
      </c>
      <c r="K239" t="s">
        <v>1096</v>
      </c>
      <c r="L239">
        <v>1191</v>
      </c>
      <c r="N239">
        <v>1013</v>
      </c>
      <c r="O239" t="s">
        <v>969</v>
      </c>
      <c r="P239" t="s">
        <v>969</v>
      </c>
      <c r="Q239">
        <v>1</v>
      </c>
      <c r="W239">
        <v>0</v>
      </c>
      <c r="X239">
        <v>1522950421</v>
      </c>
      <c r="Y239">
        <f t="shared" ref="Y239:Y245" si="103">(AT239*ROUND((0.2+1),7))</f>
        <v>2.472</v>
      </c>
      <c r="AA239">
        <v>0</v>
      </c>
      <c r="AB239">
        <v>0</v>
      </c>
      <c r="AC239">
        <v>0</v>
      </c>
      <c r="AD239">
        <v>836.02</v>
      </c>
      <c r="AE239">
        <v>0</v>
      </c>
      <c r="AF239">
        <v>0</v>
      </c>
      <c r="AG239">
        <v>0</v>
      </c>
      <c r="AH239">
        <v>836.02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0</v>
      </c>
      <c r="AT239">
        <v>2.06</v>
      </c>
      <c r="AU239" t="s">
        <v>21</v>
      </c>
      <c r="AV239">
        <v>1</v>
      </c>
      <c r="AW239">
        <v>2</v>
      </c>
      <c r="AX239">
        <v>449115935</v>
      </c>
      <c r="AY239">
        <v>1</v>
      </c>
      <c r="AZ239">
        <v>0</v>
      </c>
      <c r="BA239">
        <v>238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1722.2012</v>
      </c>
      <c r="BN239">
        <v>2.06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2066.6414399999999</v>
      </c>
      <c r="BU239">
        <v>2.472</v>
      </c>
      <c r="BV239">
        <v>0</v>
      </c>
      <c r="BW239">
        <v>1</v>
      </c>
      <c r="CU239">
        <f>ROUND(AT239*Source!I300*AH239*AL239,2)</f>
        <v>1722.2</v>
      </c>
      <c r="CV239">
        <f>ROUND(Y239*Source!I300,7)</f>
        <v>2.472</v>
      </c>
      <c r="CW239">
        <v>0</v>
      </c>
      <c r="CX239">
        <f>ROUND(Y239*Source!I300,7)</f>
        <v>2.472</v>
      </c>
      <c r="CY239">
        <f>AD239</f>
        <v>836.02</v>
      </c>
      <c r="CZ239">
        <f>AH239</f>
        <v>836.02</v>
      </c>
      <c r="DA239">
        <f>AL239</f>
        <v>1</v>
      </c>
      <c r="DB239">
        <f t="shared" ref="DB239:DB245" si="104">ROUND((ROUND(AT239*CZ239,2)*ROUND((0.2+1),7)),6)</f>
        <v>2066.64</v>
      </c>
      <c r="DC239">
        <f t="shared" ref="DC239:DC245" si="105">ROUND((ROUND(AT239*AG239,2)*ROUND((0.2+1),7)),6)</f>
        <v>0</v>
      </c>
      <c r="DD239" t="s">
        <v>0</v>
      </c>
      <c r="DE239" t="s">
        <v>0</v>
      </c>
      <c r="DF239">
        <f t="shared" si="102"/>
        <v>0</v>
      </c>
      <c r="DG239">
        <f t="shared" si="100"/>
        <v>0</v>
      </c>
      <c r="DH239">
        <f t="shared" si="97"/>
        <v>0</v>
      </c>
      <c r="DI239">
        <f t="shared" si="98"/>
        <v>2066.64</v>
      </c>
      <c r="DJ239">
        <f>DI239</f>
        <v>2066.64</v>
      </c>
      <c r="DK239">
        <v>1</v>
      </c>
      <c r="DL239" t="s">
        <v>0</v>
      </c>
      <c r="DM239">
        <v>0</v>
      </c>
      <c r="DN239" t="s">
        <v>0</v>
      </c>
      <c r="DO239">
        <v>0</v>
      </c>
    </row>
    <row r="240" spans="1:119" x14ac:dyDescent="0.2">
      <c r="A240">
        <f>ROW(Source!A300)</f>
        <v>300</v>
      </c>
      <c r="B240">
        <v>449016141</v>
      </c>
      <c r="C240">
        <v>449013799</v>
      </c>
      <c r="D240">
        <v>417090896</v>
      </c>
      <c r="E240">
        <v>117</v>
      </c>
      <c r="F240">
        <v>1</v>
      </c>
      <c r="G240">
        <v>1</v>
      </c>
      <c r="H240">
        <v>1</v>
      </c>
      <c r="I240" t="s">
        <v>970</v>
      </c>
      <c r="J240" t="s">
        <v>0</v>
      </c>
      <c r="K240" t="s">
        <v>971</v>
      </c>
      <c r="L240">
        <v>1191</v>
      </c>
      <c r="N240">
        <v>1013</v>
      </c>
      <c r="O240" t="s">
        <v>969</v>
      </c>
      <c r="P240" t="s">
        <v>969</v>
      </c>
      <c r="Q240">
        <v>1</v>
      </c>
      <c r="W240">
        <v>0</v>
      </c>
      <c r="X240">
        <v>-1417349443</v>
      </c>
      <c r="Y240">
        <f t="shared" si="103"/>
        <v>0.372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0</v>
      </c>
      <c r="AT240">
        <v>0.31</v>
      </c>
      <c r="AU240" t="s">
        <v>21</v>
      </c>
      <c r="AV240">
        <v>2</v>
      </c>
      <c r="AW240">
        <v>2</v>
      </c>
      <c r="AX240">
        <v>449115936</v>
      </c>
      <c r="AY240">
        <v>1</v>
      </c>
      <c r="AZ240">
        <v>0</v>
      </c>
      <c r="BA240">
        <v>239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ROUND(Y240*Source!I300,7)</f>
        <v>0.372</v>
      </c>
      <c r="CY240">
        <f>AD240</f>
        <v>0</v>
      </c>
      <c r="CZ240">
        <f>AH240</f>
        <v>0</v>
      </c>
      <c r="DA240">
        <f>AL240</f>
        <v>1</v>
      </c>
      <c r="DB240">
        <f t="shared" si="104"/>
        <v>0</v>
      </c>
      <c r="DC240">
        <f t="shared" si="105"/>
        <v>0</v>
      </c>
      <c r="DD240" t="s">
        <v>0</v>
      </c>
      <c r="DE240" t="s">
        <v>0</v>
      </c>
      <c r="DF240">
        <f t="shared" si="102"/>
        <v>0</v>
      </c>
      <c r="DG240">
        <f t="shared" si="100"/>
        <v>0</v>
      </c>
      <c r="DH240">
        <f t="shared" si="97"/>
        <v>0</v>
      </c>
      <c r="DI240">
        <f t="shared" si="98"/>
        <v>0</v>
      </c>
      <c r="DJ240">
        <f>DI240</f>
        <v>0</v>
      </c>
      <c r="DK240">
        <v>0</v>
      </c>
      <c r="DL240" t="s">
        <v>0</v>
      </c>
      <c r="DM240">
        <v>0</v>
      </c>
      <c r="DN240" t="s">
        <v>0</v>
      </c>
      <c r="DO240">
        <v>0</v>
      </c>
    </row>
    <row r="241" spans="1:119" x14ac:dyDescent="0.2">
      <c r="A241">
        <f>ROW(Source!A300)</f>
        <v>300</v>
      </c>
      <c r="B241">
        <v>449016141</v>
      </c>
      <c r="C241">
        <v>449013799</v>
      </c>
      <c r="D241">
        <v>417097285</v>
      </c>
      <c r="E241">
        <v>1</v>
      </c>
      <c r="F241">
        <v>1</v>
      </c>
      <c r="G241">
        <v>1</v>
      </c>
      <c r="H241">
        <v>2</v>
      </c>
      <c r="I241" t="s">
        <v>1100</v>
      </c>
      <c r="J241" t="s">
        <v>1101</v>
      </c>
      <c r="K241" t="s">
        <v>1102</v>
      </c>
      <c r="L241">
        <v>1368</v>
      </c>
      <c r="N241">
        <v>1011</v>
      </c>
      <c r="O241" t="s">
        <v>975</v>
      </c>
      <c r="P241" t="s">
        <v>975</v>
      </c>
      <c r="Q241">
        <v>1</v>
      </c>
      <c r="W241">
        <v>0</v>
      </c>
      <c r="X241">
        <v>218515086</v>
      </c>
      <c r="Y241">
        <f t="shared" si="103"/>
        <v>0.22800000000000001</v>
      </c>
      <c r="AA241">
        <v>0</v>
      </c>
      <c r="AB241">
        <v>14.42</v>
      </c>
      <c r="AC241">
        <v>0</v>
      </c>
      <c r="AD241">
        <v>0</v>
      </c>
      <c r="AE241">
        <v>0</v>
      </c>
      <c r="AF241">
        <v>10.23</v>
      </c>
      <c r="AG241">
        <v>0</v>
      </c>
      <c r="AH241">
        <v>0</v>
      </c>
      <c r="AI241">
        <v>1</v>
      </c>
      <c r="AJ241">
        <v>1.41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0</v>
      </c>
      <c r="AT241">
        <v>0.19</v>
      </c>
      <c r="AU241" t="s">
        <v>21</v>
      </c>
      <c r="AV241">
        <v>1</v>
      </c>
      <c r="AW241">
        <v>2</v>
      </c>
      <c r="AX241">
        <v>449115937</v>
      </c>
      <c r="AY241">
        <v>1</v>
      </c>
      <c r="AZ241">
        <v>0</v>
      </c>
      <c r="BA241">
        <v>240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1.9437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2.3324400000000001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ROUND(Y241*Source!I300*DO241,7)</f>
        <v>0</v>
      </c>
      <c r="CX241">
        <f>ROUND(Y241*Source!I300,7)</f>
        <v>0.22800000000000001</v>
      </c>
      <c r="CY241">
        <f>AB241</f>
        <v>14.42</v>
      </c>
      <c r="CZ241">
        <f>AF241</f>
        <v>10.23</v>
      </c>
      <c r="DA241">
        <f>AJ241</f>
        <v>1.41</v>
      </c>
      <c r="DB241">
        <f t="shared" si="104"/>
        <v>2.3279999999999998</v>
      </c>
      <c r="DC241">
        <f t="shared" si="105"/>
        <v>0</v>
      </c>
      <c r="DD241" t="s">
        <v>0</v>
      </c>
      <c r="DE241" t="s">
        <v>0</v>
      </c>
      <c r="DF241">
        <f t="shared" si="102"/>
        <v>0</v>
      </c>
      <c r="DG241">
        <f>ROUND(ROUND(AF241*AJ241,2)*CX241,2)</f>
        <v>3.29</v>
      </c>
      <c r="DH241">
        <f t="shared" si="97"/>
        <v>0</v>
      </c>
      <c r="DI241">
        <f t="shared" si="98"/>
        <v>0</v>
      </c>
      <c r="DJ241">
        <f>DG241+DH241</f>
        <v>3.29</v>
      </c>
      <c r="DK241">
        <v>0</v>
      </c>
      <c r="DL241" t="s">
        <v>0</v>
      </c>
      <c r="DM241">
        <v>0</v>
      </c>
      <c r="DN241" t="s">
        <v>0</v>
      </c>
      <c r="DO241">
        <v>0</v>
      </c>
    </row>
    <row r="242" spans="1:119" x14ac:dyDescent="0.2">
      <c r="A242">
        <f>ROW(Source!A300)</f>
        <v>300</v>
      </c>
      <c r="B242">
        <v>449016141</v>
      </c>
      <c r="C242">
        <v>449013799</v>
      </c>
      <c r="D242">
        <v>417097392</v>
      </c>
      <c r="E242">
        <v>1</v>
      </c>
      <c r="F242">
        <v>1</v>
      </c>
      <c r="G242">
        <v>1</v>
      </c>
      <c r="H242">
        <v>2</v>
      </c>
      <c r="I242" t="s">
        <v>972</v>
      </c>
      <c r="J242" t="s">
        <v>973</v>
      </c>
      <c r="K242" t="s">
        <v>974</v>
      </c>
      <c r="L242">
        <v>1368</v>
      </c>
      <c r="N242">
        <v>1011</v>
      </c>
      <c r="O242" t="s">
        <v>975</v>
      </c>
      <c r="P242" t="s">
        <v>975</v>
      </c>
      <c r="Q242">
        <v>1</v>
      </c>
      <c r="W242">
        <v>0</v>
      </c>
      <c r="X242">
        <v>639918019</v>
      </c>
      <c r="Y242">
        <f t="shared" si="103"/>
        <v>7.1999999999999995E-2</v>
      </c>
      <c r="AA242">
        <v>0</v>
      </c>
      <c r="AB242">
        <v>1626.29</v>
      </c>
      <c r="AC242">
        <v>1090.46</v>
      </c>
      <c r="AD242">
        <v>0</v>
      </c>
      <c r="AE242">
        <v>0</v>
      </c>
      <c r="AF242">
        <v>1626.29</v>
      </c>
      <c r="AG242">
        <v>1090.46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0</v>
      </c>
      <c r="AT242">
        <v>0.06</v>
      </c>
      <c r="AU242" t="s">
        <v>21</v>
      </c>
      <c r="AV242">
        <v>1</v>
      </c>
      <c r="AW242">
        <v>2</v>
      </c>
      <c r="AX242">
        <v>449115938</v>
      </c>
      <c r="AY242">
        <v>1</v>
      </c>
      <c r="AZ242">
        <v>0</v>
      </c>
      <c r="BA242">
        <v>241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97.577399999999997</v>
      </c>
      <c r="BL242">
        <v>65.427599999999998</v>
      </c>
      <c r="BM242">
        <v>0</v>
      </c>
      <c r="BN242">
        <v>0</v>
      </c>
      <c r="BO242">
        <v>0.06</v>
      </c>
      <c r="BP242">
        <v>1</v>
      </c>
      <c r="BQ242">
        <v>0</v>
      </c>
      <c r="BR242">
        <v>117.09287999999999</v>
      </c>
      <c r="BS242">
        <v>78.513120000000001</v>
      </c>
      <c r="BT242">
        <v>0</v>
      </c>
      <c r="BU242">
        <v>0</v>
      </c>
      <c r="BV242">
        <v>7.1999999999999995E-2</v>
      </c>
      <c r="BW242">
        <v>1</v>
      </c>
      <c r="CV242">
        <v>0</v>
      </c>
      <c r="CW242">
        <f>ROUND(Y242*Source!I300*DO242,7)</f>
        <v>7.1999999999999995E-2</v>
      </c>
      <c r="CX242">
        <f>ROUND(Y242*Source!I300,7)</f>
        <v>7.1999999999999995E-2</v>
      </c>
      <c r="CY242">
        <f>AB242</f>
        <v>1626.29</v>
      </c>
      <c r="CZ242">
        <f>AF242</f>
        <v>1626.29</v>
      </c>
      <c r="DA242">
        <f>AJ242</f>
        <v>1</v>
      </c>
      <c r="DB242">
        <f t="shared" si="104"/>
        <v>117.096</v>
      </c>
      <c r="DC242">
        <f t="shared" si="105"/>
        <v>78.516000000000005</v>
      </c>
      <c r="DD242" t="s">
        <v>0</v>
      </c>
      <c r="DE242" t="s">
        <v>0</v>
      </c>
      <c r="DF242">
        <f t="shared" si="102"/>
        <v>0</v>
      </c>
      <c r="DG242">
        <f t="shared" ref="DG242:DG278" si="106">ROUND(ROUND(AF242,2)*CX242,2)</f>
        <v>117.09</v>
      </c>
      <c r="DH242">
        <f t="shared" si="97"/>
        <v>78.510000000000005</v>
      </c>
      <c r="DI242">
        <f t="shared" si="98"/>
        <v>0</v>
      </c>
      <c r="DJ242">
        <f>DG242+DH242</f>
        <v>195.6</v>
      </c>
      <c r="DK242">
        <v>1</v>
      </c>
      <c r="DL242" t="s">
        <v>976</v>
      </c>
      <c r="DM242">
        <v>6</v>
      </c>
      <c r="DN242" t="s">
        <v>969</v>
      </c>
      <c r="DO242">
        <v>1</v>
      </c>
    </row>
    <row r="243" spans="1:119" x14ac:dyDescent="0.2">
      <c r="A243">
        <f>ROW(Source!A300)</f>
        <v>300</v>
      </c>
      <c r="B243">
        <v>449016141</v>
      </c>
      <c r="C243">
        <v>449013799</v>
      </c>
      <c r="D243">
        <v>417098287</v>
      </c>
      <c r="E243">
        <v>1</v>
      </c>
      <c r="F243">
        <v>1</v>
      </c>
      <c r="G243">
        <v>1</v>
      </c>
      <c r="H243">
        <v>2</v>
      </c>
      <c r="I243" t="s">
        <v>990</v>
      </c>
      <c r="J243" t="s">
        <v>991</v>
      </c>
      <c r="K243" t="s">
        <v>992</v>
      </c>
      <c r="L243">
        <v>1368</v>
      </c>
      <c r="N243">
        <v>1011</v>
      </c>
      <c r="O243" t="s">
        <v>975</v>
      </c>
      <c r="P243" t="s">
        <v>975</v>
      </c>
      <c r="Q243">
        <v>1</v>
      </c>
      <c r="W243">
        <v>0</v>
      </c>
      <c r="X243">
        <v>-849950259</v>
      </c>
      <c r="Y243">
        <f t="shared" si="103"/>
        <v>7.1999999999999995E-2</v>
      </c>
      <c r="AA243">
        <v>0</v>
      </c>
      <c r="AB243">
        <v>641.70000000000005</v>
      </c>
      <c r="AC243">
        <v>811.79</v>
      </c>
      <c r="AD243">
        <v>0</v>
      </c>
      <c r="AE243">
        <v>0</v>
      </c>
      <c r="AF243">
        <v>641.70000000000005</v>
      </c>
      <c r="AG243">
        <v>811.79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0</v>
      </c>
      <c r="AT243">
        <v>0.06</v>
      </c>
      <c r="AU243" t="s">
        <v>21</v>
      </c>
      <c r="AV243">
        <v>1</v>
      </c>
      <c r="AW243">
        <v>2</v>
      </c>
      <c r="AX243">
        <v>449115939</v>
      </c>
      <c r="AY243">
        <v>1</v>
      </c>
      <c r="AZ243">
        <v>0</v>
      </c>
      <c r="BA243">
        <v>242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38.502000000000002</v>
      </c>
      <c r="BL243">
        <v>48.7074</v>
      </c>
      <c r="BM243">
        <v>0</v>
      </c>
      <c r="BN243">
        <v>0</v>
      </c>
      <c r="BO243">
        <v>0.06</v>
      </c>
      <c r="BP243">
        <v>1</v>
      </c>
      <c r="BQ243">
        <v>0</v>
      </c>
      <c r="BR243">
        <v>46.202399999999997</v>
      </c>
      <c r="BS243">
        <v>58.448880000000003</v>
      </c>
      <c r="BT243">
        <v>0</v>
      </c>
      <c r="BU243">
        <v>0</v>
      </c>
      <c r="BV243">
        <v>7.1999999999999995E-2</v>
      </c>
      <c r="BW243">
        <v>1</v>
      </c>
      <c r="CV243">
        <v>0</v>
      </c>
      <c r="CW243">
        <f>ROUND(Y243*Source!I300*DO243,7)</f>
        <v>7.1999999999999995E-2</v>
      </c>
      <c r="CX243">
        <f>ROUND(Y243*Source!I300,7)</f>
        <v>7.1999999999999995E-2</v>
      </c>
      <c r="CY243">
        <f>AB243</f>
        <v>641.70000000000005</v>
      </c>
      <c r="CZ243">
        <f>AF243</f>
        <v>641.70000000000005</v>
      </c>
      <c r="DA243">
        <f>AJ243</f>
        <v>1</v>
      </c>
      <c r="DB243">
        <f t="shared" si="104"/>
        <v>46.2</v>
      </c>
      <c r="DC243">
        <f t="shared" si="105"/>
        <v>58.451999999999998</v>
      </c>
      <c r="DD243" t="s">
        <v>0</v>
      </c>
      <c r="DE243" t="s">
        <v>0</v>
      </c>
      <c r="DF243">
        <f t="shared" si="102"/>
        <v>0</v>
      </c>
      <c r="DG243">
        <f t="shared" si="106"/>
        <v>46.2</v>
      </c>
      <c r="DH243">
        <f t="shared" si="97"/>
        <v>58.45</v>
      </c>
      <c r="DI243">
        <f t="shared" si="98"/>
        <v>0</v>
      </c>
      <c r="DJ243">
        <f>DG243+DH243</f>
        <v>104.65</v>
      </c>
      <c r="DK243">
        <v>1</v>
      </c>
      <c r="DL243" t="s">
        <v>983</v>
      </c>
      <c r="DM243">
        <v>4</v>
      </c>
      <c r="DN243" t="s">
        <v>969</v>
      </c>
      <c r="DO243">
        <v>1</v>
      </c>
    </row>
    <row r="244" spans="1:119" x14ac:dyDescent="0.2">
      <c r="A244">
        <f>ROW(Source!A300)</f>
        <v>300</v>
      </c>
      <c r="B244">
        <v>449016141</v>
      </c>
      <c r="C244">
        <v>449013799</v>
      </c>
      <c r="D244">
        <v>417098483</v>
      </c>
      <c r="E244">
        <v>1</v>
      </c>
      <c r="F244">
        <v>1</v>
      </c>
      <c r="G244">
        <v>1</v>
      </c>
      <c r="H244">
        <v>2</v>
      </c>
      <c r="I244" t="s">
        <v>1054</v>
      </c>
      <c r="J244" t="s">
        <v>1055</v>
      </c>
      <c r="K244" t="s">
        <v>1056</v>
      </c>
      <c r="L244">
        <v>1368</v>
      </c>
      <c r="N244">
        <v>1011</v>
      </c>
      <c r="O244" t="s">
        <v>975</v>
      </c>
      <c r="P244" t="s">
        <v>975</v>
      </c>
      <c r="Q244">
        <v>1</v>
      </c>
      <c r="W244">
        <v>0</v>
      </c>
      <c r="X244">
        <v>303316554</v>
      </c>
      <c r="Y244">
        <f t="shared" si="103"/>
        <v>0.73199999999999998</v>
      </c>
      <c r="AA244">
        <v>0</v>
      </c>
      <c r="AB244">
        <v>34.61</v>
      </c>
      <c r="AC244">
        <v>0</v>
      </c>
      <c r="AD244">
        <v>0</v>
      </c>
      <c r="AE244">
        <v>0</v>
      </c>
      <c r="AF244">
        <v>34.61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0</v>
      </c>
      <c r="AT244">
        <v>0.61</v>
      </c>
      <c r="AU244" t="s">
        <v>21</v>
      </c>
      <c r="AV244">
        <v>1</v>
      </c>
      <c r="AW244">
        <v>2</v>
      </c>
      <c r="AX244">
        <v>449115940</v>
      </c>
      <c r="AY244">
        <v>1</v>
      </c>
      <c r="AZ244">
        <v>0</v>
      </c>
      <c r="BA244">
        <v>243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21.112100000000002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25.334520000000001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ROUND(Y244*Source!I300*DO244,7)</f>
        <v>0</v>
      </c>
      <c r="CX244">
        <f>ROUND(Y244*Source!I300,7)</f>
        <v>0.73199999999999998</v>
      </c>
      <c r="CY244">
        <f>AB244</f>
        <v>34.61</v>
      </c>
      <c r="CZ244">
        <f>AF244</f>
        <v>34.61</v>
      </c>
      <c r="DA244">
        <f>AJ244</f>
        <v>1</v>
      </c>
      <c r="DB244">
        <f t="shared" si="104"/>
        <v>25.332000000000001</v>
      </c>
      <c r="DC244">
        <f t="shared" si="105"/>
        <v>0</v>
      </c>
      <c r="DD244" t="s">
        <v>0</v>
      </c>
      <c r="DE244" t="s">
        <v>0</v>
      </c>
      <c r="DF244">
        <f t="shared" si="102"/>
        <v>0</v>
      </c>
      <c r="DG244">
        <f t="shared" si="106"/>
        <v>25.33</v>
      </c>
      <c r="DH244">
        <f t="shared" si="97"/>
        <v>0</v>
      </c>
      <c r="DI244">
        <f t="shared" si="98"/>
        <v>0</v>
      </c>
      <c r="DJ244">
        <f>DG244+DH244</f>
        <v>25.33</v>
      </c>
      <c r="DK244">
        <v>1</v>
      </c>
      <c r="DL244" t="s">
        <v>0</v>
      </c>
      <c r="DM244">
        <v>0</v>
      </c>
      <c r="DN244" t="s">
        <v>0</v>
      </c>
      <c r="DO244">
        <v>0</v>
      </c>
    </row>
    <row r="245" spans="1:119" x14ac:dyDescent="0.2">
      <c r="A245">
        <f>ROW(Source!A300)</f>
        <v>300</v>
      </c>
      <c r="B245">
        <v>449016141</v>
      </c>
      <c r="C245">
        <v>449013799</v>
      </c>
      <c r="D245">
        <v>417098495</v>
      </c>
      <c r="E245">
        <v>1</v>
      </c>
      <c r="F245">
        <v>1</v>
      </c>
      <c r="G245">
        <v>1</v>
      </c>
      <c r="H245">
        <v>2</v>
      </c>
      <c r="I245" t="s">
        <v>1103</v>
      </c>
      <c r="J245" t="s">
        <v>1104</v>
      </c>
      <c r="K245" t="s">
        <v>1105</v>
      </c>
      <c r="L245">
        <v>1368</v>
      </c>
      <c r="N245">
        <v>1011</v>
      </c>
      <c r="O245" t="s">
        <v>975</v>
      </c>
      <c r="P245" t="s">
        <v>975</v>
      </c>
      <c r="Q245">
        <v>1</v>
      </c>
      <c r="W245">
        <v>0</v>
      </c>
      <c r="X245">
        <v>1282244495</v>
      </c>
      <c r="Y245">
        <f t="shared" si="103"/>
        <v>0.22800000000000001</v>
      </c>
      <c r="AA245">
        <v>0</v>
      </c>
      <c r="AB245">
        <v>399.44</v>
      </c>
      <c r="AC245">
        <v>811.79</v>
      </c>
      <c r="AD245">
        <v>0</v>
      </c>
      <c r="AE245">
        <v>0</v>
      </c>
      <c r="AF245">
        <v>399.44</v>
      </c>
      <c r="AG245">
        <v>811.79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0</v>
      </c>
      <c r="AT245">
        <v>0.19</v>
      </c>
      <c r="AU245" t="s">
        <v>21</v>
      </c>
      <c r="AV245">
        <v>1</v>
      </c>
      <c r="AW245">
        <v>2</v>
      </c>
      <c r="AX245">
        <v>449115941</v>
      </c>
      <c r="AY245">
        <v>1</v>
      </c>
      <c r="AZ245">
        <v>0</v>
      </c>
      <c r="BA245">
        <v>244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75.893600000000006</v>
      </c>
      <c r="BL245">
        <v>154.24010000000001</v>
      </c>
      <c r="BM245">
        <v>0</v>
      </c>
      <c r="BN245">
        <v>0</v>
      </c>
      <c r="BO245">
        <v>0.19</v>
      </c>
      <c r="BP245">
        <v>1</v>
      </c>
      <c r="BQ245">
        <v>0</v>
      </c>
      <c r="BR245">
        <v>91.072320000000005</v>
      </c>
      <c r="BS245">
        <v>185.08812</v>
      </c>
      <c r="BT245">
        <v>0</v>
      </c>
      <c r="BU245">
        <v>0</v>
      </c>
      <c r="BV245">
        <v>0.22800000000000001</v>
      </c>
      <c r="BW245">
        <v>1</v>
      </c>
      <c r="CV245">
        <v>0</v>
      </c>
      <c r="CW245">
        <f>ROUND(Y245*Source!I300*DO245,7)</f>
        <v>0.22800000000000001</v>
      </c>
      <c r="CX245">
        <f>ROUND(Y245*Source!I300,7)</f>
        <v>0.22800000000000001</v>
      </c>
      <c r="CY245">
        <f>AB245</f>
        <v>399.44</v>
      </c>
      <c r="CZ245">
        <f>AF245</f>
        <v>399.44</v>
      </c>
      <c r="DA245">
        <f>AJ245</f>
        <v>1</v>
      </c>
      <c r="DB245">
        <f t="shared" si="104"/>
        <v>91.067999999999998</v>
      </c>
      <c r="DC245">
        <f t="shared" si="105"/>
        <v>185.08799999999999</v>
      </c>
      <c r="DD245" t="s">
        <v>0</v>
      </c>
      <c r="DE245" t="s">
        <v>0</v>
      </c>
      <c r="DF245">
        <f t="shared" si="102"/>
        <v>0</v>
      </c>
      <c r="DG245">
        <f t="shared" si="106"/>
        <v>91.07</v>
      </c>
      <c r="DH245">
        <f t="shared" si="97"/>
        <v>185.09</v>
      </c>
      <c r="DI245">
        <f t="shared" si="98"/>
        <v>0</v>
      </c>
      <c r="DJ245">
        <f>DG245+DH245</f>
        <v>276.16000000000003</v>
      </c>
      <c r="DK245">
        <v>1</v>
      </c>
      <c r="DL245" t="s">
        <v>983</v>
      </c>
      <c r="DM245">
        <v>4</v>
      </c>
      <c r="DN245" t="s">
        <v>969</v>
      </c>
      <c r="DO245">
        <v>1</v>
      </c>
    </row>
    <row r="246" spans="1:119" x14ac:dyDescent="0.2">
      <c r="A246">
        <f>ROW(Source!A300)</f>
        <v>300</v>
      </c>
      <c r="B246">
        <v>449016141</v>
      </c>
      <c r="C246">
        <v>449013799</v>
      </c>
      <c r="D246">
        <v>417165805</v>
      </c>
      <c r="E246">
        <v>1</v>
      </c>
      <c r="F246">
        <v>1</v>
      </c>
      <c r="G246">
        <v>1</v>
      </c>
      <c r="H246">
        <v>3</v>
      </c>
      <c r="I246" t="s">
        <v>1057</v>
      </c>
      <c r="J246" t="s">
        <v>1058</v>
      </c>
      <c r="K246" t="s">
        <v>1059</v>
      </c>
      <c r="L246">
        <v>1346</v>
      </c>
      <c r="N246">
        <v>1009</v>
      </c>
      <c r="O246" t="s">
        <v>43</v>
      </c>
      <c r="P246" t="s">
        <v>43</v>
      </c>
      <c r="Q246">
        <v>1</v>
      </c>
      <c r="W246">
        <v>0</v>
      </c>
      <c r="X246">
        <v>-163259778</v>
      </c>
      <c r="Y246">
        <f>AT246</f>
        <v>0.1</v>
      </c>
      <c r="AA246">
        <v>121.39</v>
      </c>
      <c r="AB246">
        <v>0</v>
      </c>
      <c r="AC246">
        <v>0</v>
      </c>
      <c r="AD246">
        <v>0</v>
      </c>
      <c r="AE246">
        <v>155.63</v>
      </c>
      <c r="AF246">
        <v>0</v>
      </c>
      <c r="AG246">
        <v>0</v>
      </c>
      <c r="AH246">
        <v>0</v>
      </c>
      <c r="AI246">
        <v>0.78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0</v>
      </c>
      <c r="AT246">
        <v>0.1</v>
      </c>
      <c r="AU246" t="s">
        <v>0</v>
      </c>
      <c r="AV246">
        <v>0</v>
      </c>
      <c r="AW246">
        <v>2</v>
      </c>
      <c r="AX246">
        <v>449115942</v>
      </c>
      <c r="AY246">
        <v>1</v>
      </c>
      <c r="AZ246">
        <v>0</v>
      </c>
      <c r="BA246">
        <v>245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15.563000000000001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15.563000000000001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ROUND(Y246*Source!I300,7)</f>
        <v>0.1</v>
      </c>
      <c r="CY246">
        <f>AA246</f>
        <v>121.39</v>
      </c>
      <c r="CZ246">
        <f>AE246</f>
        <v>155.63</v>
      </c>
      <c r="DA246">
        <f>AI246</f>
        <v>0.78</v>
      </c>
      <c r="DB246">
        <f>ROUND(ROUND(AT246*CZ246,2),6)</f>
        <v>15.56</v>
      </c>
      <c r="DC246">
        <f>ROUND(ROUND(AT246*AG246,2),6)</f>
        <v>0</v>
      </c>
      <c r="DD246" t="s">
        <v>0</v>
      </c>
      <c r="DE246" t="s">
        <v>0</v>
      </c>
      <c r="DF246">
        <f>ROUND(ROUND(AE246*AI246,2)*CX246,2)</f>
        <v>12.14</v>
      </c>
      <c r="DG246">
        <f t="shared" si="106"/>
        <v>0</v>
      </c>
      <c r="DH246">
        <f t="shared" si="97"/>
        <v>0</v>
      </c>
      <c r="DI246">
        <f t="shared" si="98"/>
        <v>0</v>
      </c>
      <c r="DJ246">
        <f>DF246</f>
        <v>12.14</v>
      </c>
      <c r="DK246">
        <v>0</v>
      </c>
      <c r="DL246" t="s">
        <v>0</v>
      </c>
      <c r="DM246">
        <v>0</v>
      </c>
      <c r="DN246" t="s">
        <v>0</v>
      </c>
      <c r="DO246">
        <v>0</v>
      </c>
    </row>
    <row r="247" spans="1:119" x14ac:dyDescent="0.2">
      <c r="A247">
        <f>ROW(Source!A300)</f>
        <v>300</v>
      </c>
      <c r="B247">
        <v>449016141</v>
      </c>
      <c r="C247">
        <v>449013799</v>
      </c>
      <c r="D247">
        <v>417166566</v>
      </c>
      <c r="E247">
        <v>1</v>
      </c>
      <c r="F247">
        <v>1</v>
      </c>
      <c r="G247">
        <v>1</v>
      </c>
      <c r="H247">
        <v>3</v>
      </c>
      <c r="I247" t="s">
        <v>41</v>
      </c>
      <c r="J247" t="s">
        <v>44</v>
      </c>
      <c r="K247" t="s">
        <v>42</v>
      </c>
      <c r="L247">
        <v>1346</v>
      </c>
      <c r="N247">
        <v>1009</v>
      </c>
      <c r="O247" t="s">
        <v>43</v>
      </c>
      <c r="P247" t="s">
        <v>43</v>
      </c>
      <c r="Q247">
        <v>1</v>
      </c>
      <c r="W247">
        <v>0</v>
      </c>
      <c r="X247">
        <v>-1131385474</v>
      </c>
      <c r="Y247">
        <f>AT247</f>
        <v>0.1</v>
      </c>
      <c r="AA247">
        <v>188.92</v>
      </c>
      <c r="AB247">
        <v>0</v>
      </c>
      <c r="AC247">
        <v>0</v>
      </c>
      <c r="AD247">
        <v>0</v>
      </c>
      <c r="AE247">
        <v>174.93</v>
      </c>
      <c r="AF247">
        <v>0</v>
      </c>
      <c r="AG247">
        <v>0</v>
      </c>
      <c r="AH247">
        <v>0</v>
      </c>
      <c r="AI247">
        <v>1.08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0</v>
      </c>
      <c r="AT247">
        <v>0.1</v>
      </c>
      <c r="AU247" t="s">
        <v>0</v>
      </c>
      <c r="AV247">
        <v>0</v>
      </c>
      <c r="AW247">
        <v>2</v>
      </c>
      <c r="AX247">
        <v>449115943</v>
      </c>
      <c r="AY247">
        <v>1</v>
      </c>
      <c r="AZ247">
        <v>0</v>
      </c>
      <c r="BA247">
        <v>246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17.492999999999999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17.492999999999999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ROUND(Y247*Source!I300,7)</f>
        <v>0.1</v>
      </c>
      <c r="CY247">
        <f>AA247</f>
        <v>188.92</v>
      </c>
      <c r="CZ247">
        <f>AE247</f>
        <v>174.93</v>
      </c>
      <c r="DA247">
        <f>AI247</f>
        <v>1.08</v>
      </c>
      <c r="DB247">
        <f>ROUND(ROUND(AT247*CZ247,2),6)</f>
        <v>17.489999999999998</v>
      </c>
      <c r="DC247">
        <f>ROUND(ROUND(AT247*AG247,2),6)</f>
        <v>0</v>
      </c>
      <c r="DD247" t="s">
        <v>0</v>
      </c>
      <c r="DE247" t="s">
        <v>0</v>
      </c>
      <c r="DF247">
        <f>ROUND(ROUND(AE247*AI247,2)*CX247,2)</f>
        <v>18.89</v>
      </c>
      <c r="DG247">
        <f t="shared" si="106"/>
        <v>0</v>
      </c>
      <c r="DH247">
        <f t="shared" si="97"/>
        <v>0</v>
      </c>
      <c r="DI247">
        <f t="shared" si="98"/>
        <v>0</v>
      </c>
      <c r="DJ247">
        <f>DF247</f>
        <v>18.89</v>
      </c>
      <c r="DK247">
        <v>0</v>
      </c>
      <c r="DL247" t="s">
        <v>0</v>
      </c>
      <c r="DM247">
        <v>0</v>
      </c>
      <c r="DN247" t="s">
        <v>0</v>
      </c>
      <c r="DO247">
        <v>0</v>
      </c>
    </row>
    <row r="248" spans="1:119" x14ac:dyDescent="0.2">
      <c r="A248">
        <f>ROW(Source!A300)</f>
        <v>300</v>
      </c>
      <c r="B248">
        <v>449016141</v>
      </c>
      <c r="C248">
        <v>449013799</v>
      </c>
      <c r="D248">
        <v>417183758</v>
      </c>
      <c r="E248">
        <v>1</v>
      </c>
      <c r="F248">
        <v>1</v>
      </c>
      <c r="G248">
        <v>1</v>
      </c>
      <c r="H248">
        <v>3</v>
      </c>
      <c r="I248" t="s">
        <v>1106</v>
      </c>
      <c r="J248" t="s">
        <v>1107</v>
      </c>
      <c r="K248" t="s">
        <v>1108</v>
      </c>
      <c r="L248">
        <v>1346</v>
      </c>
      <c r="N248">
        <v>1009</v>
      </c>
      <c r="O248" t="s">
        <v>43</v>
      </c>
      <c r="P248" t="s">
        <v>43</v>
      </c>
      <c r="Q248">
        <v>1</v>
      </c>
      <c r="W248">
        <v>0</v>
      </c>
      <c r="X248">
        <v>291254868</v>
      </c>
      <c r="Y248">
        <f>AT248</f>
        <v>0.02</v>
      </c>
      <c r="AA248">
        <v>115.03</v>
      </c>
      <c r="AB248">
        <v>0</v>
      </c>
      <c r="AC248">
        <v>0</v>
      </c>
      <c r="AD248">
        <v>0</v>
      </c>
      <c r="AE248">
        <v>79.88</v>
      </c>
      <c r="AF248">
        <v>0</v>
      </c>
      <c r="AG248">
        <v>0</v>
      </c>
      <c r="AH248">
        <v>0</v>
      </c>
      <c r="AI248">
        <v>1.44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0</v>
      </c>
      <c r="AT248">
        <v>0.02</v>
      </c>
      <c r="AU248" t="s">
        <v>0</v>
      </c>
      <c r="AV248">
        <v>0</v>
      </c>
      <c r="AW248">
        <v>2</v>
      </c>
      <c r="AX248">
        <v>449115944</v>
      </c>
      <c r="AY248">
        <v>1</v>
      </c>
      <c r="AZ248">
        <v>0</v>
      </c>
      <c r="BA248">
        <v>247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1.5975999999999999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1.5975999999999999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ROUND(Y248*Source!I300,7)</f>
        <v>0.02</v>
      </c>
      <c r="CY248">
        <f>AA248</f>
        <v>115.03</v>
      </c>
      <c r="CZ248">
        <f>AE248</f>
        <v>79.88</v>
      </c>
      <c r="DA248">
        <f>AI248</f>
        <v>1.44</v>
      </c>
      <c r="DB248">
        <f>ROUND(ROUND(AT248*CZ248,2),6)</f>
        <v>1.6</v>
      </c>
      <c r="DC248">
        <f>ROUND(ROUND(AT248*AG248,2),6)</f>
        <v>0</v>
      </c>
      <c r="DD248" t="s">
        <v>0</v>
      </c>
      <c r="DE248" t="s">
        <v>0</v>
      </c>
      <c r="DF248">
        <f>ROUND(ROUND(AE248*AI248,2)*CX248,2)</f>
        <v>2.2999999999999998</v>
      </c>
      <c r="DG248">
        <f t="shared" si="106"/>
        <v>0</v>
      </c>
      <c r="DH248">
        <f t="shared" si="97"/>
        <v>0</v>
      </c>
      <c r="DI248">
        <f t="shared" si="98"/>
        <v>0</v>
      </c>
      <c r="DJ248">
        <f>DF248</f>
        <v>2.2999999999999998</v>
      </c>
      <c r="DK248">
        <v>0</v>
      </c>
      <c r="DL248" t="s">
        <v>0</v>
      </c>
      <c r="DM248">
        <v>0</v>
      </c>
      <c r="DN248" t="s">
        <v>0</v>
      </c>
      <c r="DO248">
        <v>0</v>
      </c>
    </row>
    <row r="249" spans="1:119" x14ac:dyDescent="0.2">
      <c r="A249">
        <f>ROW(Source!A300)</f>
        <v>300</v>
      </c>
      <c r="B249">
        <v>449016141</v>
      </c>
      <c r="C249">
        <v>449013799</v>
      </c>
      <c r="D249">
        <v>417096729</v>
      </c>
      <c r="E249">
        <v>117</v>
      </c>
      <c r="F249">
        <v>1</v>
      </c>
      <c r="G249">
        <v>1</v>
      </c>
      <c r="H249">
        <v>3</v>
      </c>
      <c r="I249" t="s">
        <v>109</v>
      </c>
      <c r="J249" t="s">
        <v>0</v>
      </c>
      <c r="K249" t="s">
        <v>110</v>
      </c>
      <c r="L249">
        <v>3277935</v>
      </c>
      <c r="N249">
        <v>1013</v>
      </c>
      <c r="O249" t="s">
        <v>111</v>
      </c>
      <c r="P249" t="s">
        <v>111</v>
      </c>
      <c r="Q249">
        <v>1</v>
      </c>
      <c r="W249">
        <v>0</v>
      </c>
      <c r="X249">
        <v>274903907</v>
      </c>
      <c r="Y249">
        <f>AT249</f>
        <v>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0</v>
      </c>
      <c r="AT249">
        <v>2</v>
      </c>
      <c r="AU249" t="s">
        <v>0</v>
      </c>
      <c r="AV249">
        <v>0</v>
      </c>
      <c r="AW249">
        <v>2</v>
      </c>
      <c r="AX249">
        <v>449115945</v>
      </c>
      <c r="AY249">
        <v>1</v>
      </c>
      <c r="AZ249">
        <v>0</v>
      </c>
      <c r="BA249">
        <v>248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ROUND(Y249*Source!I300,7)</f>
        <v>2</v>
      </c>
      <c r="CY249">
        <f>AA249</f>
        <v>0</v>
      </c>
      <c r="CZ249">
        <f>AE249</f>
        <v>0</v>
      </c>
      <c r="DA249">
        <f>AI249</f>
        <v>1</v>
      </c>
      <c r="DB249">
        <f>ROUND(ROUND(AT249*CZ249,2),6)</f>
        <v>0</v>
      </c>
      <c r="DC249">
        <f>ROUND(ROUND(AT249*AG249,2),6)</f>
        <v>0</v>
      </c>
      <c r="DD249" t="s">
        <v>0</v>
      </c>
      <c r="DE249" t="s">
        <v>0</v>
      </c>
      <c r="DF249">
        <f t="shared" ref="DF249:DF256" si="107">ROUND(ROUND(AE249,2)*CX249,2)</f>
        <v>0</v>
      </c>
      <c r="DG249">
        <f t="shared" si="106"/>
        <v>0</v>
      </c>
      <c r="DH249">
        <f t="shared" si="97"/>
        <v>0</v>
      </c>
      <c r="DI249">
        <f t="shared" si="98"/>
        <v>0</v>
      </c>
      <c r="DJ249">
        <f>DF249</f>
        <v>0</v>
      </c>
      <c r="DK249">
        <v>0</v>
      </c>
      <c r="DL249" t="s">
        <v>0</v>
      </c>
      <c r="DM249">
        <v>0</v>
      </c>
      <c r="DN249" t="s">
        <v>0</v>
      </c>
      <c r="DO249">
        <v>0</v>
      </c>
    </row>
    <row r="250" spans="1:119" x14ac:dyDescent="0.2">
      <c r="A250">
        <f>ROW(Source!A351)</f>
        <v>351</v>
      </c>
      <c r="B250">
        <v>449016141</v>
      </c>
      <c r="C250">
        <v>449013861</v>
      </c>
      <c r="D250">
        <v>417090662</v>
      </c>
      <c r="E250">
        <v>117</v>
      </c>
      <c r="F250">
        <v>1</v>
      </c>
      <c r="G250">
        <v>1</v>
      </c>
      <c r="H250">
        <v>1</v>
      </c>
      <c r="I250" t="s">
        <v>1048</v>
      </c>
      <c r="J250" t="s">
        <v>0</v>
      </c>
      <c r="K250" t="s">
        <v>1049</v>
      </c>
      <c r="L250">
        <v>1191</v>
      </c>
      <c r="N250">
        <v>1013</v>
      </c>
      <c r="O250" t="s">
        <v>969</v>
      </c>
      <c r="P250" t="s">
        <v>969</v>
      </c>
      <c r="Q250">
        <v>1</v>
      </c>
      <c r="W250">
        <v>0</v>
      </c>
      <c r="X250">
        <v>370475345</v>
      </c>
      <c r="Y250">
        <f t="shared" ref="Y250:Y256" si="108">(AT250*ROUND((0.2+1),7))</f>
        <v>184.8</v>
      </c>
      <c r="AA250">
        <v>0</v>
      </c>
      <c r="AB250">
        <v>0</v>
      </c>
      <c r="AC250">
        <v>0</v>
      </c>
      <c r="AD250">
        <v>660.33</v>
      </c>
      <c r="AE250">
        <v>0</v>
      </c>
      <c r="AF250">
        <v>0</v>
      </c>
      <c r="AG250">
        <v>0</v>
      </c>
      <c r="AH250">
        <v>660.33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0</v>
      </c>
      <c r="AT250">
        <v>154</v>
      </c>
      <c r="AU250" t="s">
        <v>21</v>
      </c>
      <c r="AV250">
        <v>1</v>
      </c>
      <c r="AW250">
        <v>2</v>
      </c>
      <c r="AX250">
        <v>449116220</v>
      </c>
      <c r="AY250">
        <v>1</v>
      </c>
      <c r="AZ250">
        <v>0</v>
      </c>
      <c r="BA250">
        <v>249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101690.82</v>
      </c>
      <c r="BN250">
        <v>154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122028.984</v>
      </c>
      <c r="BU250">
        <v>184.8</v>
      </c>
      <c r="BV250">
        <v>0</v>
      </c>
      <c r="BW250">
        <v>1</v>
      </c>
      <c r="CU250">
        <f>ROUND(AT250*Source!I351*AH250*AL250,2)</f>
        <v>4881.16</v>
      </c>
      <c r="CV250">
        <f>ROUND(Y250*Source!I351,7)</f>
        <v>8.8704000000000001</v>
      </c>
      <c r="CW250">
        <v>0</v>
      </c>
      <c r="CX250">
        <f>ROUND(Y250*Source!I351,7)</f>
        <v>8.8704000000000001</v>
      </c>
      <c r="CY250">
        <f>AD250</f>
        <v>660.33</v>
      </c>
      <c r="CZ250">
        <f>AH250</f>
        <v>660.33</v>
      </c>
      <c r="DA250">
        <f>AL250</f>
        <v>1</v>
      </c>
      <c r="DB250">
        <f t="shared" ref="DB250:DB256" si="109">ROUND((ROUND(AT250*CZ250,2)*ROUND((0.2+1),7)),6)</f>
        <v>122028.984</v>
      </c>
      <c r="DC250">
        <f t="shared" ref="DC250:DC256" si="110">ROUND((ROUND(AT250*AG250,2)*ROUND((0.2+1),7)),6)</f>
        <v>0</v>
      </c>
      <c r="DD250" t="s">
        <v>0</v>
      </c>
      <c r="DE250" t="s">
        <v>0</v>
      </c>
      <c r="DF250">
        <f t="shared" si="107"/>
        <v>0</v>
      </c>
      <c r="DG250">
        <f t="shared" si="106"/>
        <v>0</v>
      </c>
      <c r="DH250">
        <f t="shared" si="97"/>
        <v>0</v>
      </c>
      <c r="DI250">
        <f t="shared" si="98"/>
        <v>5857.39</v>
      </c>
      <c r="DJ250">
        <f>DI250</f>
        <v>5857.39</v>
      </c>
      <c r="DK250">
        <v>1</v>
      </c>
      <c r="DL250" t="s">
        <v>0</v>
      </c>
      <c r="DM250">
        <v>0</v>
      </c>
      <c r="DN250" t="s">
        <v>0</v>
      </c>
      <c r="DO250">
        <v>0</v>
      </c>
    </row>
    <row r="251" spans="1:119" x14ac:dyDescent="0.2">
      <c r="A251">
        <f>ROW(Source!A352)</f>
        <v>352</v>
      </c>
      <c r="B251">
        <v>449016141</v>
      </c>
      <c r="C251">
        <v>449013864</v>
      </c>
      <c r="D251">
        <v>417090652</v>
      </c>
      <c r="E251">
        <v>117</v>
      </c>
      <c r="F251">
        <v>1</v>
      </c>
      <c r="G251">
        <v>1</v>
      </c>
      <c r="H251">
        <v>1</v>
      </c>
      <c r="I251" t="s">
        <v>1050</v>
      </c>
      <c r="J251" t="s">
        <v>0</v>
      </c>
      <c r="K251" t="s">
        <v>1051</v>
      </c>
      <c r="L251">
        <v>1191</v>
      </c>
      <c r="N251">
        <v>1013</v>
      </c>
      <c r="O251" t="s">
        <v>969</v>
      </c>
      <c r="P251" t="s">
        <v>969</v>
      </c>
      <c r="Q251">
        <v>1</v>
      </c>
      <c r="W251">
        <v>0</v>
      </c>
      <c r="X251">
        <v>-267883188</v>
      </c>
      <c r="Y251">
        <f t="shared" si="108"/>
        <v>106.2</v>
      </c>
      <c r="AA251">
        <v>0</v>
      </c>
      <c r="AB251">
        <v>0</v>
      </c>
      <c r="AC251">
        <v>0</v>
      </c>
      <c r="AD251">
        <v>633.07000000000005</v>
      </c>
      <c r="AE251">
        <v>0</v>
      </c>
      <c r="AF251">
        <v>0</v>
      </c>
      <c r="AG251">
        <v>0</v>
      </c>
      <c r="AH251">
        <v>633.07000000000005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0</v>
      </c>
      <c r="AT251">
        <v>88.5</v>
      </c>
      <c r="AU251" t="s">
        <v>21</v>
      </c>
      <c r="AV251">
        <v>1</v>
      </c>
      <c r="AW251">
        <v>2</v>
      </c>
      <c r="AX251">
        <v>449116221</v>
      </c>
      <c r="AY251">
        <v>1</v>
      </c>
      <c r="AZ251">
        <v>0</v>
      </c>
      <c r="BA251">
        <v>250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56026.695</v>
      </c>
      <c r="BN251">
        <v>88.5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67232.034</v>
      </c>
      <c r="BU251">
        <v>106.2</v>
      </c>
      <c r="BV251">
        <v>0</v>
      </c>
      <c r="BW251">
        <v>1</v>
      </c>
      <c r="CU251">
        <f>ROUND(AT251*Source!I352*AH251*AL251,2)</f>
        <v>2689.28</v>
      </c>
      <c r="CV251">
        <f>ROUND(Y251*Source!I352,7)</f>
        <v>5.0975999999999999</v>
      </c>
      <c r="CW251">
        <v>0</v>
      </c>
      <c r="CX251">
        <f>ROUND(Y251*Source!I352,7)</f>
        <v>5.0975999999999999</v>
      </c>
      <c r="CY251">
        <f>AD251</f>
        <v>633.07000000000005</v>
      </c>
      <c r="CZ251">
        <f>AH251</f>
        <v>633.07000000000005</v>
      </c>
      <c r="DA251">
        <f>AL251</f>
        <v>1</v>
      </c>
      <c r="DB251">
        <f t="shared" si="109"/>
        <v>67232.039999999994</v>
      </c>
      <c r="DC251">
        <f t="shared" si="110"/>
        <v>0</v>
      </c>
      <c r="DD251" t="s">
        <v>0</v>
      </c>
      <c r="DE251" t="s">
        <v>0</v>
      </c>
      <c r="DF251">
        <f t="shared" si="107"/>
        <v>0</v>
      </c>
      <c r="DG251">
        <f t="shared" si="106"/>
        <v>0</v>
      </c>
      <c r="DH251">
        <f t="shared" si="97"/>
        <v>0</v>
      </c>
      <c r="DI251">
        <f t="shared" si="98"/>
        <v>3227.14</v>
      </c>
      <c r="DJ251">
        <f>DI251</f>
        <v>3227.14</v>
      </c>
      <c r="DK251">
        <v>1</v>
      </c>
      <c r="DL251" t="s">
        <v>0</v>
      </c>
      <c r="DM251">
        <v>0</v>
      </c>
      <c r="DN251" t="s">
        <v>0</v>
      </c>
      <c r="DO251">
        <v>0</v>
      </c>
    </row>
    <row r="252" spans="1:119" x14ac:dyDescent="0.2">
      <c r="A252">
        <f>ROW(Source!A353)</f>
        <v>353</v>
      </c>
      <c r="B252">
        <v>449016141</v>
      </c>
      <c r="C252">
        <v>449013867</v>
      </c>
      <c r="D252">
        <v>417090720</v>
      </c>
      <c r="E252">
        <v>117</v>
      </c>
      <c r="F252">
        <v>1</v>
      </c>
      <c r="G252">
        <v>1</v>
      </c>
      <c r="H252">
        <v>1</v>
      </c>
      <c r="I252" t="s">
        <v>1052</v>
      </c>
      <c r="J252" t="s">
        <v>0</v>
      </c>
      <c r="K252" t="s">
        <v>1053</v>
      </c>
      <c r="L252">
        <v>1191</v>
      </c>
      <c r="N252">
        <v>1013</v>
      </c>
      <c r="O252" t="s">
        <v>969</v>
      </c>
      <c r="P252" t="s">
        <v>969</v>
      </c>
      <c r="Q252">
        <v>1</v>
      </c>
      <c r="W252">
        <v>0</v>
      </c>
      <c r="X252">
        <v>44848675</v>
      </c>
      <c r="Y252">
        <f t="shared" si="108"/>
        <v>11.124000000000001</v>
      </c>
      <c r="AA252">
        <v>0</v>
      </c>
      <c r="AB252">
        <v>0</v>
      </c>
      <c r="AC252">
        <v>0</v>
      </c>
      <c r="AD252">
        <v>793.61</v>
      </c>
      <c r="AE252">
        <v>0</v>
      </c>
      <c r="AF252">
        <v>0</v>
      </c>
      <c r="AG252">
        <v>0</v>
      </c>
      <c r="AH252">
        <v>793.61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0</v>
      </c>
      <c r="AT252">
        <v>9.27</v>
      </c>
      <c r="AU252" t="s">
        <v>21</v>
      </c>
      <c r="AV252">
        <v>1</v>
      </c>
      <c r="AW252">
        <v>2</v>
      </c>
      <c r="AX252">
        <v>449116241</v>
      </c>
      <c r="AY252">
        <v>1</v>
      </c>
      <c r="AZ252">
        <v>0</v>
      </c>
      <c r="BA252">
        <v>251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7356.7646999999997</v>
      </c>
      <c r="BN252">
        <v>9.27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8828.1176400000004</v>
      </c>
      <c r="BU252">
        <v>11.124000000000001</v>
      </c>
      <c r="BV252">
        <v>0</v>
      </c>
      <c r="BW252">
        <v>1</v>
      </c>
      <c r="CU252">
        <f>ROUND(AT252*Source!I353*AH252*AL252,2)</f>
        <v>5885.41</v>
      </c>
      <c r="CV252">
        <f>ROUND(Y252*Source!I353,7)</f>
        <v>8.8992000000000004</v>
      </c>
      <c r="CW252">
        <v>0</v>
      </c>
      <c r="CX252">
        <f>ROUND(Y252*Source!I353,7)</f>
        <v>8.8992000000000004</v>
      </c>
      <c r="CY252">
        <f>AD252</f>
        <v>793.61</v>
      </c>
      <c r="CZ252">
        <f>AH252</f>
        <v>793.61</v>
      </c>
      <c r="DA252">
        <f>AL252</f>
        <v>1</v>
      </c>
      <c r="DB252">
        <f t="shared" si="109"/>
        <v>8828.1119999999992</v>
      </c>
      <c r="DC252">
        <f t="shared" si="110"/>
        <v>0</v>
      </c>
      <c r="DD252" t="s">
        <v>0</v>
      </c>
      <c r="DE252" t="s">
        <v>0</v>
      </c>
      <c r="DF252">
        <f t="shared" si="107"/>
        <v>0</v>
      </c>
      <c r="DG252">
        <f t="shared" si="106"/>
        <v>0</v>
      </c>
      <c r="DH252">
        <f t="shared" si="97"/>
        <v>0</v>
      </c>
      <c r="DI252">
        <f t="shared" si="98"/>
        <v>7062.49</v>
      </c>
      <c r="DJ252">
        <f>DI252</f>
        <v>7062.49</v>
      </c>
      <c r="DK252">
        <v>1</v>
      </c>
      <c r="DL252" t="s">
        <v>0</v>
      </c>
      <c r="DM252">
        <v>0</v>
      </c>
      <c r="DN252" t="s">
        <v>0</v>
      </c>
      <c r="DO252">
        <v>0</v>
      </c>
    </row>
    <row r="253" spans="1:119" x14ac:dyDescent="0.2">
      <c r="A253">
        <f>ROW(Source!A353)</f>
        <v>353</v>
      </c>
      <c r="B253">
        <v>449016141</v>
      </c>
      <c r="C253">
        <v>449013867</v>
      </c>
      <c r="D253">
        <v>417090896</v>
      </c>
      <c r="E253">
        <v>117</v>
      </c>
      <c r="F253">
        <v>1</v>
      </c>
      <c r="G253">
        <v>1</v>
      </c>
      <c r="H253">
        <v>1</v>
      </c>
      <c r="I253" t="s">
        <v>970</v>
      </c>
      <c r="J253" t="s">
        <v>0</v>
      </c>
      <c r="K253" t="s">
        <v>971</v>
      </c>
      <c r="L253">
        <v>1191</v>
      </c>
      <c r="N253">
        <v>1013</v>
      </c>
      <c r="O253" t="s">
        <v>969</v>
      </c>
      <c r="P253" t="s">
        <v>969</v>
      </c>
      <c r="Q253">
        <v>1</v>
      </c>
      <c r="W253">
        <v>0</v>
      </c>
      <c r="X253">
        <v>-1417349443</v>
      </c>
      <c r="Y253">
        <f t="shared" si="108"/>
        <v>0.40799999999999997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0</v>
      </c>
      <c r="AT253">
        <v>0.34</v>
      </c>
      <c r="AU253" t="s">
        <v>21</v>
      </c>
      <c r="AV253">
        <v>2</v>
      </c>
      <c r="AW253">
        <v>2</v>
      </c>
      <c r="AX253">
        <v>449116242</v>
      </c>
      <c r="AY253">
        <v>1</v>
      </c>
      <c r="AZ253">
        <v>0</v>
      </c>
      <c r="BA253">
        <v>252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ROUND(Y253*Source!I353,7)</f>
        <v>0.32640000000000002</v>
      </c>
      <c r="CY253">
        <f>AD253</f>
        <v>0</v>
      </c>
      <c r="CZ253">
        <f>AH253</f>
        <v>0</v>
      </c>
      <c r="DA253">
        <f>AL253</f>
        <v>1</v>
      </c>
      <c r="DB253">
        <f t="shared" si="109"/>
        <v>0</v>
      </c>
      <c r="DC253">
        <f t="shared" si="110"/>
        <v>0</v>
      </c>
      <c r="DD253" t="s">
        <v>0</v>
      </c>
      <c r="DE253" t="s">
        <v>0</v>
      </c>
      <c r="DF253">
        <f t="shared" si="107"/>
        <v>0</v>
      </c>
      <c r="DG253">
        <f t="shared" si="106"/>
        <v>0</v>
      </c>
      <c r="DH253">
        <f t="shared" si="97"/>
        <v>0</v>
      </c>
      <c r="DI253">
        <f t="shared" si="98"/>
        <v>0</v>
      </c>
      <c r="DJ253">
        <f>DI253</f>
        <v>0</v>
      </c>
      <c r="DK253">
        <v>0</v>
      </c>
      <c r="DL253" t="s">
        <v>0</v>
      </c>
      <c r="DM253">
        <v>0</v>
      </c>
      <c r="DN253" t="s">
        <v>0</v>
      </c>
      <c r="DO253">
        <v>0</v>
      </c>
    </row>
    <row r="254" spans="1:119" x14ac:dyDescent="0.2">
      <c r="A254">
        <f>ROW(Source!A353)</f>
        <v>353</v>
      </c>
      <c r="B254">
        <v>449016141</v>
      </c>
      <c r="C254">
        <v>449013867</v>
      </c>
      <c r="D254">
        <v>417097392</v>
      </c>
      <c r="E254">
        <v>1</v>
      </c>
      <c r="F254">
        <v>1</v>
      </c>
      <c r="G254">
        <v>1</v>
      </c>
      <c r="H254">
        <v>2</v>
      </c>
      <c r="I254" t="s">
        <v>972</v>
      </c>
      <c r="J254" t="s">
        <v>973</v>
      </c>
      <c r="K254" t="s">
        <v>974</v>
      </c>
      <c r="L254">
        <v>1368</v>
      </c>
      <c r="N254">
        <v>1011</v>
      </c>
      <c r="O254" t="s">
        <v>975</v>
      </c>
      <c r="P254" t="s">
        <v>975</v>
      </c>
      <c r="Q254">
        <v>1</v>
      </c>
      <c r="W254">
        <v>0</v>
      </c>
      <c r="X254">
        <v>639918019</v>
      </c>
      <c r="Y254">
        <f t="shared" si="108"/>
        <v>0.20399999999999999</v>
      </c>
      <c r="AA254">
        <v>0</v>
      </c>
      <c r="AB254">
        <v>1626.29</v>
      </c>
      <c r="AC254">
        <v>1090.46</v>
      </c>
      <c r="AD254">
        <v>0</v>
      </c>
      <c r="AE254">
        <v>0</v>
      </c>
      <c r="AF254">
        <v>1626.29</v>
      </c>
      <c r="AG254">
        <v>1090.46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0</v>
      </c>
      <c r="AT254">
        <v>0.17</v>
      </c>
      <c r="AU254" t="s">
        <v>21</v>
      </c>
      <c r="AV254">
        <v>1</v>
      </c>
      <c r="AW254">
        <v>2</v>
      </c>
      <c r="AX254">
        <v>449116243</v>
      </c>
      <c r="AY254">
        <v>1</v>
      </c>
      <c r="AZ254">
        <v>0</v>
      </c>
      <c r="BA254">
        <v>253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276.46929999999998</v>
      </c>
      <c r="BL254">
        <v>185.37819999999999</v>
      </c>
      <c r="BM254">
        <v>0</v>
      </c>
      <c r="BN254">
        <v>0</v>
      </c>
      <c r="BO254">
        <v>0.17</v>
      </c>
      <c r="BP254">
        <v>1</v>
      </c>
      <c r="BQ254">
        <v>0</v>
      </c>
      <c r="BR254">
        <v>331.76316000000003</v>
      </c>
      <c r="BS254">
        <v>222.45384000000001</v>
      </c>
      <c r="BT254">
        <v>0</v>
      </c>
      <c r="BU254">
        <v>0</v>
      </c>
      <c r="BV254">
        <v>0.20399999999999999</v>
      </c>
      <c r="BW254">
        <v>1</v>
      </c>
      <c r="CV254">
        <v>0</v>
      </c>
      <c r="CW254">
        <f>ROUND(Y254*Source!I353*DO254,7)</f>
        <v>0.16320000000000001</v>
      </c>
      <c r="CX254">
        <f>ROUND(Y254*Source!I353,7)</f>
        <v>0.16320000000000001</v>
      </c>
      <c r="CY254">
        <f>AB254</f>
        <v>1626.29</v>
      </c>
      <c r="CZ254">
        <f>AF254</f>
        <v>1626.29</v>
      </c>
      <c r="DA254">
        <f>AJ254</f>
        <v>1</v>
      </c>
      <c r="DB254">
        <f t="shared" si="109"/>
        <v>331.76400000000001</v>
      </c>
      <c r="DC254">
        <f t="shared" si="110"/>
        <v>222.45599999999999</v>
      </c>
      <c r="DD254" t="s">
        <v>0</v>
      </c>
      <c r="DE254" t="s">
        <v>0</v>
      </c>
      <c r="DF254">
        <f t="shared" si="107"/>
        <v>0</v>
      </c>
      <c r="DG254">
        <f t="shared" si="106"/>
        <v>265.41000000000003</v>
      </c>
      <c r="DH254">
        <f t="shared" si="97"/>
        <v>177.96</v>
      </c>
      <c r="DI254">
        <f t="shared" si="98"/>
        <v>0</v>
      </c>
      <c r="DJ254">
        <f>DG254+DH254</f>
        <v>443.37</v>
      </c>
      <c r="DK254">
        <v>1</v>
      </c>
      <c r="DL254" t="s">
        <v>976</v>
      </c>
      <c r="DM254">
        <v>6</v>
      </c>
      <c r="DN254" t="s">
        <v>969</v>
      </c>
      <c r="DO254">
        <v>1</v>
      </c>
    </row>
    <row r="255" spans="1:119" x14ac:dyDescent="0.2">
      <c r="A255">
        <f>ROW(Source!A353)</f>
        <v>353</v>
      </c>
      <c r="B255">
        <v>449016141</v>
      </c>
      <c r="C255">
        <v>449013867</v>
      </c>
      <c r="D255">
        <v>417098287</v>
      </c>
      <c r="E255">
        <v>1</v>
      </c>
      <c r="F255">
        <v>1</v>
      </c>
      <c r="G255">
        <v>1</v>
      </c>
      <c r="H255">
        <v>2</v>
      </c>
      <c r="I255" t="s">
        <v>990</v>
      </c>
      <c r="J255" t="s">
        <v>991</v>
      </c>
      <c r="K255" t="s">
        <v>992</v>
      </c>
      <c r="L255">
        <v>1368</v>
      </c>
      <c r="N255">
        <v>1011</v>
      </c>
      <c r="O255" t="s">
        <v>975</v>
      </c>
      <c r="P255" t="s">
        <v>975</v>
      </c>
      <c r="Q255">
        <v>1</v>
      </c>
      <c r="W255">
        <v>0</v>
      </c>
      <c r="X255">
        <v>-849950259</v>
      </c>
      <c r="Y255">
        <f t="shared" si="108"/>
        <v>0.20399999999999999</v>
      </c>
      <c r="AA255">
        <v>0</v>
      </c>
      <c r="AB255">
        <v>641.70000000000005</v>
      </c>
      <c r="AC255">
        <v>811.79</v>
      </c>
      <c r="AD255">
        <v>0</v>
      </c>
      <c r="AE255">
        <v>0</v>
      </c>
      <c r="AF255">
        <v>641.70000000000005</v>
      </c>
      <c r="AG255">
        <v>811.79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0</v>
      </c>
      <c r="AT255">
        <v>0.17</v>
      </c>
      <c r="AU255" t="s">
        <v>21</v>
      </c>
      <c r="AV255">
        <v>1</v>
      </c>
      <c r="AW255">
        <v>2</v>
      </c>
      <c r="AX255">
        <v>449116244</v>
      </c>
      <c r="AY255">
        <v>1</v>
      </c>
      <c r="AZ255">
        <v>0</v>
      </c>
      <c r="BA255">
        <v>254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109.089</v>
      </c>
      <c r="BL255">
        <v>138.0043</v>
      </c>
      <c r="BM255">
        <v>0</v>
      </c>
      <c r="BN255">
        <v>0</v>
      </c>
      <c r="BO255">
        <v>0.17</v>
      </c>
      <c r="BP255">
        <v>1</v>
      </c>
      <c r="BQ255">
        <v>0</v>
      </c>
      <c r="BR255">
        <v>130.9068</v>
      </c>
      <c r="BS255">
        <v>165.60516000000001</v>
      </c>
      <c r="BT255">
        <v>0</v>
      </c>
      <c r="BU255">
        <v>0</v>
      </c>
      <c r="BV255">
        <v>0.20399999999999999</v>
      </c>
      <c r="BW255">
        <v>1</v>
      </c>
      <c r="CV255">
        <v>0</v>
      </c>
      <c r="CW255">
        <f>ROUND(Y255*Source!I353*DO255,7)</f>
        <v>0.16320000000000001</v>
      </c>
      <c r="CX255">
        <f>ROUND(Y255*Source!I353,7)</f>
        <v>0.16320000000000001</v>
      </c>
      <c r="CY255">
        <f>AB255</f>
        <v>641.70000000000005</v>
      </c>
      <c r="CZ255">
        <f>AF255</f>
        <v>641.70000000000005</v>
      </c>
      <c r="DA255">
        <f>AJ255</f>
        <v>1</v>
      </c>
      <c r="DB255">
        <f t="shared" si="109"/>
        <v>130.90799999999999</v>
      </c>
      <c r="DC255">
        <f t="shared" si="110"/>
        <v>165.6</v>
      </c>
      <c r="DD255" t="s">
        <v>0</v>
      </c>
      <c r="DE255" t="s">
        <v>0</v>
      </c>
      <c r="DF255">
        <f t="shared" si="107"/>
        <v>0</v>
      </c>
      <c r="DG255">
        <f t="shared" si="106"/>
        <v>104.73</v>
      </c>
      <c r="DH255">
        <f t="shared" si="97"/>
        <v>132.47999999999999</v>
      </c>
      <c r="DI255">
        <f t="shared" si="98"/>
        <v>0</v>
      </c>
      <c r="DJ255">
        <f>DG255+DH255</f>
        <v>237.21</v>
      </c>
      <c r="DK255">
        <v>1</v>
      </c>
      <c r="DL255" t="s">
        <v>983</v>
      </c>
      <c r="DM255">
        <v>4</v>
      </c>
      <c r="DN255" t="s">
        <v>969</v>
      </c>
      <c r="DO255">
        <v>1</v>
      </c>
    </row>
    <row r="256" spans="1:119" x14ac:dyDescent="0.2">
      <c r="A256">
        <f>ROW(Source!A353)</f>
        <v>353</v>
      </c>
      <c r="B256">
        <v>449016141</v>
      </c>
      <c r="C256">
        <v>449013867</v>
      </c>
      <c r="D256">
        <v>417098483</v>
      </c>
      <c r="E256">
        <v>1</v>
      </c>
      <c r="F256">
        <v>1</v>
      </c>
      <c r="G256">
        <v>1</v>
      </c>
      <c r="H256">
        <v>2</v>
      </c>
      <c r="I256" t="s">
        <v>1054</v>
      </c>
      <c r="J256" t="s">
        <v>1055</v>
      </c>
      <c r="K256" t="s">
        <v>1056</v>
      </c>
      <c r="L256">
        <v>1368</v>
      </c>
      <c r="N256">
        <v>1011</v>
      </c>
      <c r="O256" t="s">
        <v>975</v>
      </c>
      <c r="P256" t="s">
        <v>975</v>
      </c>
      <c r="Q256">
        <v>1</v>
      </c>
      <c r="W256">
        <v>0</v>
      </c>
      <c r="X256">
        <v>303316554</v>
      </c>
      <c r="Y256">
        <f t="shared" si="108"/>
        <v>1.8120000000000001</v>
      </c>
      <c r="AA256">
        <v>0</v>
      </c>
      <c r="AB256">
        <v>34.61</v>
      </c>
      <c r="AC256">
        <v>0</v>
      </c>
      <c r="AD256">
        <v>0</v>
      </c>
      <c r="AE256">
        <v>0</v>
      </c>
      <c r="AF256">
        <v>34.61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0</v>
      </c>
      <c r="AT256">
        <v>1.51</v>
      </c>
      <c r="AU256" t="s">
        <v>21</v>
      </c>
      <c r="AV256">
        <v>1</v>
      </c>
      <c r="AW256">
        <v>2</v>
      </c>
      <c r="AX256">
        <v>449116245</v>
      </c>
      <c r="AY256">
        <v>1</v>
      </c>
      <c r="AZ256">
        <v>0</v>
      </c>
      <c r="BA256">
        <v>255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52.261099999999999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62.713320000000003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ROUND(Y256*Source!I353*DO256,7)</f>
        <v>0</v>
      </c>
      <c r="CX256">
        <f>ROUND(Y256*Source!I353,7)</f>
        <v>1.4496</v>
      </c>
      <c r="CY256">
        <f>AB256</f>
        <v>34.61</v>
      </c>
      <c r="CZ256">
        <f>AF256</f>
        <v>34.61</v>
      </c>
      <c r="DA256">
        <f>AJ256</f>
        <v>1</v>
      </c>
      <c r="DB256">
        <f t="shared" si="109"/>
        <v>62.712000000000003</v>
      </c>
      <c r="DC256">
        <f t="shared" si="110"/>
        <v>0</v>
      </c>
      <c r="DD256" t="s">
        <v>0</v>
      </c>
      <c r="DE256" t="s">
        <v>0</v>
      </c>
      <c r="DF256">
        <f t="shared" si="107"/>
        <v>0</v>
      </c>
      <c r="DG256">
        <f t="shared" si="106"/>
        <v>50.17</v>
      </c>
      <c r="DH256">
        <f t="shared" si="97"/>
        <v>0</v>
      </c>
      <c r="DI256">
        <f t="shared" si="98"/>
        <v>0</v>
      </c>
      <c r="DJ256">
        <f>DG256+DH256</f>
        <v>50.17</v>
      </c>
      <c r="DK256">
        <v>1</v>
      </c>
      <c r="DL256" t="s">
        <v>0</v>
      </c>
      <c r="DM256">
        <v>0</v>
      </c>
      <c r="DN256" t="s">
        <v>0</v>
      </c>
      <c r="DO256">
        <v>0</v>
      </c>
    </row>
    <row r="257" spans="1:119" x14ac:dyDescent="0.2">
      <c r="A257">
        <f>ROW(Source!A353)</f>
        <v>353</v>
      </c>
      <c r="B257">
        <v>449016141</v>
      </c>
      <c r="C257">
        <v>449013867</v>
      </c>
      <c r="D257">
        <v>417165805</v>
      </c>
      <c r="E257">
        <v>1</v>
      </c>
      <c r="F257">
        <v>1</v>
      </c>
      <c r="G257">
        <v>1</v>
      </c>
      <c r="H257">
        <v>3</v>
      </c>
      <c r="I257" t="s">
        <v>1057</v>
      </c>
      <c r="J257" t="s">
        <v>1058</v>
      </c>
      <c r="K257" t="s">
        <v>1059</v>
      </c>
      <c r="L257">
        <v>1346</v>
      </c>
      <c r="N257">
        <v>1009</v>
      </c>
      <c r="O257" t="s">
        <v>43</v>
      </c>
      <c r="P257" t="s">
        <v>43</v>
      </c>
      <c r="Q257">
        <v>1</v>
      </c>
      <c r="W257">
        <v>0</v>
      </c>
      <c r="X257">
        <v>-163259778</v>
      </c>
      <c r="Y257">
        <f>AT257</f>
        <v>0.65</v>
      </c>
      <c r="AA257">
        <v>121.39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0.78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0</v>
      </c>
      <c r="AT257">
        <v>0.65</v>
      </c>
      <c r="AU257" t="s">
        <v>0</v>
      </c>
      <c r="AV257">
        <v>0</v>
      </c>
      <c r="AW257">
        <v>2</v>
      </c>
      <c r="AX257">
        <v>449116246</v>
      </c>
      <c r="AY257">
        <v>1</v>
      </c>
      <c r="AZ257">
        <v>0</v>
      </c>
      <c r="BA257">
        <v>256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101.15949999999999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101.15949999999999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ROUND(Y257*Source!I353,7)</f>
        <v>0.52</v>
      </c>
      <c r="CY257">
        <f>AA257</f>
        <v>121.39</v>
      </c>
      <c r="CZ257">
        <f>AE257</f>
        <v>155.63</v>
      </c>
      <c r="DA257">
        <f>AI257</f>
        <v>0.78</v>
      </c>
      <c r="DB257">
        <f>ROUND(ROUND(AT257*CZ257,2),6)</f>
        <v>101.16</v>
      </c>
      <c r="DC257">
        <f>ROUND(ROUND(AT257*AG257,2),6)</f>
        <v>0</v>
      </c>
      <c r="DD257" t="s">
        <v>0</v>
      </c>
      <c r="DE257" t="s">
        <v>0</v>
      </c>
      <c r="DF257">
        <f>ROUND(ROUND(AE257*AI257,2)*CX257,2)</f>
        <v>63.12</v>
      </c>
      <c r="DG257">
        <f t="shared" si="106"/>
        <v>0</v>
      </c>
      <c r="DH257">
        <f t="shared" ref="DH257:DH320" si="111">ROUND(ROUND(AG257,2)*CX257,2)</f>
        <v>0</v>
      </c>
      <c r="DI257">
        <f t="shared" ref="DI257:DI320" si="112">ROUND(ROUND(AH257,2)*CX257,2)</f>
        <v>0</v>
      </c>
      <c r="DJ257">
        <f>DF257</f>
        <v>63.12</v>
      </c>
      <c r="DK257">
        <v>0</v>
      </c>
      <c r="DL257" t="s">
        <v>0</v>
      </c>
      <c r="DM257">
        <v>0</v>
      </c>
      <c r="DN257" t="s">
        <v>0</v>
      </c>
      <c r="DO257">
        <v>0</v>
      </c>
    </row>
    <row r="258" spans="1:119" x14ac:dyDescent="0.2">
      <c r="A258">
        <f>ROW(Source!A353)</f>
        <v>353</v>
      </c>
      <c r="B258">
        <v>449016141</v>
      </c>
      <c r="C258">
        <v>449013867</v>
      </c>
      <c r="D258">
        <v>417183695</v>
      </c>
      <c r="E258">
        <v>1</v>
      </c>
      <c r="F258">
        <v>1</v>
      </c>
      <c r="G258">
        <v>1</v>
      </c>
      <c r="H258">
        <v>3</v>
      </c>
      <c r="I258" t="s">
        <v>1060</v>
      </c>
      <c r="J258" t="s">
        <v>1061</v>
      </c>
      <c r="K258" t="s">
        <v>1062</v>
      </c>
      <c r="L258">
        <v>1346</v>
      </c>
      <c r="N258">
        <v>1009</v>
      </c>
      <c r="O258" t="s">
        <v>43</v>
      </c>
      <c r="P258" t="s">
        <v>43</v>
      </c>
      <c r="Q258">
        <v>1</v>
      </c>
      <c r="W258">
        <v>0</v>
      </c>
      <c r="X258">
        <v>72056734</v>
      </c>
      <c r="Y258">
        <f>AT258</f>
        <v>2</v>
      </c>
      <c r="AA258">
        <v>1139.45</v>
      </c>
      <c r="AB258">
        <v>0</v>
      </c>
      <c r="AC258">
        <v>0</v>
      </c>
      <c r="AD258">
        <v>0</v>
      </c>
      <c r="AE258">
        <v>911.56</v>
      </c>
      <c r="AF258">
        <v>0</v>
      </c>
      <c r="AG258">
        <v>0</v>
      </c>
      <c r="AH258">
        <v>0</v>
      </c>
      <c r="AI258">
        <v>1.25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0</v>
      </c>
      <c r="AT258">
        <v>2</v>
      </c>
      <c r="AU258" t="s">
        <v>0</v>
      </c>
      <c r="AV258">
        <v>0</v>
      </c>
      <c r="AW258">
        <v>2</v>
      </c>
      <c r="AX258">
        <v>449116247</v>
      </c>
      <c r="AY258">
        <v>1</v>
      </c>
      <c r="AZ258">
        <v>0</v>
      </c>
      <c r="BA258">
        <v>257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1823.12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1823.12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ROUND(Y258*Source!I353,7)</f>
        <v>1.6</v>
      </c>
      <c r="CY258">
        <f>AA258</f>
        <v>1139.45</v>
      </c>
      <c r="CZ258">
        <f>AE258</f>
        <v>911.56</v>
      </c>
      <c r="DA258">
        <f>AI258</f>
        <v>1.25</v>
      </c>
      <c r="DB258">
        <f>ROUND(ROUND(AT258*CZ258,2),6)</f>
        <v>1823.12</v>
      </c>
      <c r="DC258">
        <f>ROUND(ROUND(AT258*AG258,2),6)</f>
        <v>0</v>
      </c>
      <c r="DD258" t="s">
        <v>0</v>
      </c>
      <c r="DE258" t="s">
        <v>0</v>
      </c>
      <c r="DF258">
        <f>ROUND(ROUND(AE258*AI258,2)*CX258,2)</f>
        <v>1823.12</v>
      </c>
      <c r="DG258">
        <f t="shared" si="106"/>
        <v>0</v>
      </c>
      <c r="DH258">
        <f t="shared" si="111"/>
        <v>0</v>
      </c>
      <c r="DI258">
        <f t="shared" si="112"/>
        <v>0</v>
      </c>
      <c r="DJ258">
        <f>DF258</f>
        <v>1823.12</v>
      </c>
      <c r="DK258">
        <v>0</v>
      </c>
      <c r="DL258" t="s">
        <v>0</v>
      </c>
      <c r="DM258">
        <v>0</v>
      </c>
      <c r="DN258" t="s">
        <v>0</v>
      </c>
      <c r="DO258">
        <v>0</v>
      </c>
    </row>
    <row r="259" spans="1:119" x14ac:dyDescent="0.2">
      <c r="A259">
        <f>ROW(Source!A353)</f>
        <v>353</v>
      </c>
      <c r="B259">
        <v>449016141</v>
      </c>
      <c r="C259">
        <v>449013867</v>
      </c>
      <c r="D259">
        <v>417096729</v>
      </c>
      <c r="E259">
        <v>117</v>
      </c>
      <c r="F259">
        <v>1</v>
      </c>
      <c r="G259">
        <v>1</v>
      </c>
      <c r="H259">
        <v>3</v>
      </c>
      <c r="I259" t="s">
        <v>109</v>
      </c>
      <c r="J259" t="s">
        <v>0</v>
      </c>
      <c r="K259" t="s">
        <v>110</v>
      </c>
      <c r="L259">
        <v>3277935</v>
      </c>
      <c r="N259">
        <v>1013</v>
      </c>
      <c r="O259" t="s">
        <v>111</v>
      </c>
      <c r="P259" t="s">
        <v>111</v>
      </c>
      <c r="Q259">
        <v>1</v>
      </c>
      <c r="W259">
        <v>0</v>
      </c>
      <c r="X259">
        <v>274903907</v>
      </c>
      <c r="Y259">
        <f>AT259</f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0</v>
      </c>
      <c r="AQ259">
        <v>1</v>
      </c>
      <c r="AR259">
        <v>0</v>
      </c>
      <c r="AS259" t="s">
        <v>0</v>
      </c>
      <c r="AT259">
        <v>2</v>
      </c>
      <c r="AU259" t="s">
        <v>0</v>
      </c>
      <c r="AV259">
        <v>0</v>
      </c>
      <c r="AW259">
        <v>2</v>
      </c>
      <c r="AX259">
        <v>449116248</v>
      </c>
      <c r="AY259">
        <v>1</v>
      </c>
      <c r="AZ259">
        <v>0</v>
      </c>
      <c r="BA259">
        <v>258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ROUND(Y259*Source!I353,7)</f>
        <v>1.6</v>
      </c>
      <c r="CY259">
        <f>AA259</f>
        <v>0</v>
      </c>
      <c r="CZ259">
        <f>AE259</f>
        <v>0</v>
      </c>
      <c r="DA259">
        <f>AI259</f>
        <v>1</v>
      </c>
      <c r="DB259">
        <f>ROUND(ROUND(AT259*CZ259,2),6)</f>
        <v>0</v>
      </c>
      <c r="DC259">
        <f>ROUND(ROUND(AT259*AG259,2),6)</f>
        <v>0</v>
      </c>
      <c r="DD259" t="s">
        <v>0</v>
      </c>
      <c r="DE259" t="s">
        <v>0</v>
      </c>
      <c r="DF259">
        <f t="shared" ref="DF259:DF264" si="113">ROUND(ROUND(AE259,2)*CX259,2)</f>
        <v>0</v>
      </c>
      <c r="DG259">
        <f t="shared" si="106"/>
        <v>0</v>
      </c>
      <c r="DH259">
        <f t="shared" si="111"/>
        <v>0</v>
      </c>
      <c r="DI259">
        <f t="shared" si="112"/>
        <v>0</v>
      </c>
      <c r="DJ259">
        <f>DF259</f>
        <v>0</v>
      </c>
      <c r="DK259">
        <v>0</v>
      </c>
      <c r="DL259" t="s">
        <v>0</v>
      </c>
      <c r="DM259">
        <v>0</v>
      </c>
      <c r="DN259" t="s">
        <v>0</v>
      </c>
      <c r="DO259">
        <v>0</v>
      </c>
    </row>
    <row r="260" spans="1:119" x14ac:dyDescent="0.2">
      <c r="A260">
        <f>ROW(Source!A355)</f>
        <v>355</v>
      </c>
      <c r="B260">
        <v>449016141</v>
      </c>
      <c r="C260">
        <v>449013888</v>
      </c>
      <c r="D260">
        <v>417090720</v>
      </c>
      <c r="E260">
        <v>117</v>
      </c>
      <c r="F260">
        <v>1</v>
      </c>
      <c r="G260">
        <v>1</v>
      </c>
      <c r="H260">
        <v>1</v>
      </c>
      <c r="I260" t="s">
        <v>1052</v>
      </c>
      <c r="J260" t="s">
        <v>0</v>
      </c>
      <c r="K260" t="s">
        <v>1053</v>
      </c>
      <c r="L260">
        <v>1191</v>
      </c>
      <c r="N260">
        <v>1013</v>
      </c>
      <c r="O260" t="s">
        <v>969</v>
      </c>
      <c r="P260" t="s">
        <v>969</v>
      </c>
      <c r="Q260">
        <v>1</v>
      </c>
      <c r="W260">
        <v>0</v>
      </c>
      <c r="X260">
        <v>44848675</v>
      </c>
      <c r="Y260">
        <f>(AT260*ROUND((0.2+1),7))</f>
        <v>17.28</v>
      </c>
      <c r="AA260">
        <v>0</v>
      </c>
      <c r="AB260">
        <v>0</v>
      </c>
      <c r="AC260">
        <v>0</v>
      </c>
      <c r="AD260">
        <v>793.61</v>
      </c>
      <c r="AE260">
        <v>0</v>
      </c>
      <c r="AF260">
        <v>0</v>
      </c>
      <c r="AG260">
        <v>0</v>
      </c>
      <c r="AH260">
        <v>793.61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0</v>
      </c>
      <c r="AT260">
        <v>14.4</v>
      </c>
      <c r="AU260" t="s">
        <v>21</v>
      </c>
      <c r="AV260">
        <v>1</v>
      </c>
      <c r="AW260">
        <v>2</v>
      </c>
      <c r="AX260">
        <v>449116249</v>
      </c>
      <c r="AY260">
        <v>1</v>
      </c>
      <c r="AZ260">
        <v>0</v>
      </c>
      <c r="BA260">
        <v>259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11427.984</v>
      </c>
      <c r="BN260">
        <v>14.4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13713.5808</v>
      </c>
      <c r="BU260">
        <v>17.28</v>
      </c>
      <c r="BV260">
        <v>0</v>
      </c>
      <c r="BW260">
        <v>1</v>
      </c>
      <c r="CU260">
        <f>ROUND(AT260*Source!I355*AH260*AL260,2)</f>
        <v>3656.95</v>
      </c>
      <c r="CV260">
        <f>ROUND(Y260*Source!I355,7)</f>
        <v>5.5296000000000003</v>
      </c>
      <c r="CW260">
        <v>0</v>
      </c>
      <c r="CX260">
        <f>ROUND(Y260*Source!I355,7)</f>
        <v>5.5296000000000003</v>
      </c>
      <c r="CY260">
        <f>AD260</f>
        <v>793.61</v>
      </c>
      <c r="CZ260">
        <f>AH260</f>
        <v>793.61</v>
      </c>
      <c r="DA260">
        <f>AL260</f>
        <v>1</v>
      </c>
      <c r="DB260">
        <f>ROUND((ROUND(AT260*CZ260,2)*ROUND((0.2+1),7)),6)</f>
        <v>13713.575999999999</v>
      </c>
      <c r="DC260">
        <f>ROUND((ROUND(AT260*AG260,2)*ROUND((0.2+1),7)),6)</f>
        <v>0</v>
      </c>
      <c r="DD260" t="s">
        <v>0</v>
      </c>
      <c r="DE260" t="s">
        <v>0</v>
      </c>
      <c r="DF260">
        <f t="shared" si="113"/>
        <v>0</v>
      </c>
      <c r="DG260">
        <f t="shared" si="106"/>
        <v>0</v>
      </c>
      <c r="DH260">
        <f t="shared" si="111"/>
        <v>0</v>
      </c>
      <c r="DI260">
        <f t="shared" si="112"/>
        <v>4388.3500000000004</v>
      </c>
      <c r="DJ260">
        <f>DI260</f>
        <v>4388.3500000000004</v>
      </c>
      <c r="DK260">
        <v>1</v>
      </c>
      <c r="DL260" t="s">
        <v>0</v>
      </c>
      <c r="DM260">
        <v>0</v>
      </c>
      <c r="DN260" t="s">
        <v>0</v>
      </c>
      <c r="DO260">
        <v>0</v>
      </c>
    </row>
    <row r="261" spans="1:119" x14ac:dyDescent="0.2">
      <c r="A261">
        <f>ROW(Source!A355)</f>
        <v>355</v>
      </c>
      <c r="B261">
        <v>449016141</v>
      </c>
      <c r="C261">
        <v>449013888</v>
      </c>
      <c r="D261">
        <v>417090896</v>
      </c>
      <c r="E261">
        <v>117</v>
      </c>
      <c r="F261">
        <v>1</v>
      </c>
      <c r="G261">
        <v>1</v>
      </c>
      <c r="H261">
        <v>1</v>
      </c>
      <c r="I261" t="s">
        <v>970</v>
      </c>
      <c r="J261" t="s">
        <v>0</v>
      </c>
      <c r="K261" t="s">
        <v>971</v>
      </c>
      <c r="L261">
        <v>1191</v>
      </c>
      <c r="N261">
        <v>1013</v>
      </c>
      <c r="O261" t="s">
        <v>969</v>
      </c>
      <c r="P261" t="s">
        <v>969</v>
      </c>
      <c r="Q261">
        <v>1</v>
      </c>
      <c r="W261">
        <v>0</v>
      </c>
      <c r="X261">
        <v>-1417349443</v>
      </c>
      <c r="Y261">
        <f>(AT261*ROUND((0.2+1),7))</f>
        <v>0.48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0</v>
      </c>
      <c r="AT261">
        <v>0.4</v>
      </c>
      <c r="AU261" t="s">
        <v>21</v>
      </c>
      <c r="AV261">
        <v>2</v>
      </c>
      <c r="AW261">
        <v>2</v>
      </c>
      <c r="AX261">
        <v>449116250</v>
      </c>
      <c r="AY261">
        <v>1</v>
      </c>
      <c r="AZ261">
        <v>0</v>
      </c>
      <c r="BA261">
        <v>260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ROUND(Y261*Source!I355,7)</f>
        <v>0.15359999999999999</v>
      </c>
      <c r="CY261">
        <f>AD261</f>
        <v>0</v>
      </c>
      <c r="CZ261">
        <f>AH261</f>
        <v>0</v>
      </c>
      <c r="DA261">
        <f>AL261</f>
        <v>1</v>
      </c>
      <c r="DB261">
        <f>ROUND((ROUND(AT261*CZ261,2)*ROUND((0.2+1),7)),6)</f>
        <v>0</v>
      </c>
      <c r="DC261">
        <f>ROUND((ROUND(AT261*AG261,2)*ROUND((0.2+1),7)),6)</f>
        <v>0</v>
      </c>
      <c r="DD261" t="s">
        <v>0</v>
      </c>
      <c r="DE261" t="s">
        <v>0</v>
      </c>
      <c r="DF261">
        <f t="shared" si="113"/>
        <v>0</v>
      </c>
      <c r="DG261">
        <f t="shared" si="106"/>
        <v>0</v>
      </c>
      <c r="DH261">
        <f t="shared" si="111"/>
        <v>0</v>
      </c>
      <c r="DI261">
        <f t="shared" si="112"/>
        <v>0</v>
      </c>
      <c r="DJ261">
        <f>DI261</f>
        <v>0</v>
      </c>
      <c r="DK261">
        <v>0</v>
      </c>
      <c r="DL261" t="s">
        <v>0</v>
      </c>
      <c r="DM261">
        <v>0</v>
      </c>
      <c r="DN261" t="s">
        <v>0</v>
      </c>
      <c r="DO261">
        <v>0</v>
      </c>
    </row>
    <row r="262" spans="1:119" x14ac:dyDescent="0.2">
      <c r="A262">
        <f>ROW(Source!A355)</f>
        <v>355</v>
      </c>
      <c r="B262">
        <v>449016141</v>
      </c>
      <c r="C262">
        <v>449013888</v>
      </c>
      <c r="D262">
        <v>417097392</v>
      </c>
      <c r="E262">
        <v>1</v>
      </c>
      <c r="F262">
        <v>1</v>
      </c>
      <c r="G262">
        <v>1</v>
      </c>
      <c r="H262">
        <v>2</v>
      </c>
      <c r="I262" t="s">
        <v>972</v>
      </c>
      <c r="J262" t="s">
        <v>973</v>
      </c>
      <c r="K262" t="s">
        <v>974</v>
      </c>
      <c r="L262">
        <v>1368</v>
      </c>
      <c r="N262">
        <v>1011</v>
      </c>
      <c r="O262" t="s">
        <v>975</v>
      </c>
      <c r="P262" t="s">
        <v>975</v>
      </c>
      <c r="Q262">
        <v>1</v>
      </c>
      <c r="W262">
        <v>0</v>
      </c>
      <c r="X262">
        <v>639918019</v>
      </c>
      <c r="Y262">
        <f>(AT262*ROUND((0.2+1),7))</f>
        <v>0.24</v>
      </c>
      <c r="AA262">
        <v>0</v>
      </c>
      <c r="AB262">
        <v>1626.29</v>
      </c>
      <c r="AC262">
        <v>1090.46</v>
      </c>
      <c r="AD262">
        <v>0</v>
      </c>
      <c r="AE262">
        <v>0</v>
      </c>
      <c r="AF262">
        <v>1626.29</v>
      </c>
      <c r="AG262">
        <v>1090.46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0</v>
      </c>
      <c r="AT262">
        <v>0.2</v>
      </c>
      <c r="AU262" t="s">
        <v>21</v>
      </c>
      <c r="AV262">
        <v>1</v>
      </c>
      <c r="AW262">
        <v>2</v>
      </c>
      <c r="AX262">
        <v>449116251</v>
      </c>
      <c r="AY262">
        <v>1</v>
      </c>
      <c r="AZ262">
        <v>0</v>
      </c>
      <c r="BA262">
        <v>261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325.25799999999998</v>
      </c>
      <c r="BL262">
        <v>218.09200000000001</v>
      </c>
      <c r="BM262">
        <v>0</v>
      </c>
      <c r="BN262">
        <v>0</v>
      </c>
      <c r="BO262">
        <v>0.2</v>
      </c>
      <c r="BP262">
        <v>1</v>
      </c>
      <c r="BQ262">
        <v>0</v>
      </c>
      <c r="BR262">
        <v>390.30959999999999</v>
      </c>
      <c r="BS262">
        <v>261.71039999999999</v>
      </c>
      <c r="BT262">
        <v>0</v>
      </c>
      <c r="BU262">
        <v>0</v>
      </c>
      <c r="BV262">
        <v>0.24</v>
      </c>
      <c r="BW262">
        <v>1</v>
      </c>
      <c r="CV262">
        <v>0</v>
      </c>
      <c r="CW262">
        <f>ROUND(Y262*Source!I355*DO262,7)</f>
        <v>7.6799999999999993E-2</v>
      </c>
      <c r="CX262">
        <f>ROUND(Y262*Source!I355,7)</f>
        <v>7.6799999999999993E-2</v>
      </c>
      <c r="CY262">
        <f>AB262</f>
        <v>1626.29</v>
      </c>
      <c r="CZ262">
        <f>AF262</f>
        <v>1626.29</v>
      </c>
      <c r="DA262">
        <f>AJ262</f>
        <v>1</v>
      </c>
      <c r="DB262">
        <f>ROUND((ROUND(AT262*CZ262,2)*ROUND((0.2+1),7)),6)</f>
        <v>390.31200000000001</v>
      </c>
      <c r="DC262">
        <f>ROUND((ROUND(AT262*AG262,2)*ROUND((0.2+1),7)),6)</f>
        <v>261.70800000000003</v>
      </c>
      <c r="DD262" t="s">
        <v>0</v>
      </c>
      <c r="DE262" t="s">
        <v>0</v>
      </c>
      <c r="DF262">
        <f t="shared" si="113"/>
        <v>0</v>
      </c>
      <c r="DG262">
        <f t="shared" si="106"/>
        <v>124.9</v>
      </c>
      <c r="DH262">
        <f t="shared" si="111"/>
        <v>83.75</v>
      </c>
      <c r="DI262">
        <f t="shared" si="112"/>
        <v>0</v>
      </c>
      <c r="DJ262">
        <f>DG262+DH262</f>
        <v>208.65</v>
      </c>
      <c r="DK262">
        <v>1</v>
      </c>
      <c r="DL262" t="s">
        <v>976</v>
      </c>
      <c r="DM262">
        <v>6</v>
      </c>
      <c r="DN262" t="s">
        <v>969</v>
      </c>
      <c r="DO262">
        <v>1</v>
      </c>
    </row>
    <row r="263" spans="1:119" x14ac:dyDescent="0.2">
      <c r="A263">
        <f>ROW(Source!A355)</f>
        <v>355</v>
      </c>
      <c r="B263">
        <v>449016141</v>
      </c>
      <c r="C263">
        <v>449013888</v>
      </c>
      <c r="D263">
        <v>417098287</v>
      </c>
      <c r="E263">
        <v>1</v>
      </c>
      <c r="F263">
        <v>1</v>
      </c>
      <c r="G263">
        <v>1</v>
      </c>
      <c r="H263">
        <v>2</v>
      </c>
      <c r="I263" t="s">
        <v>990</v>
      </c>
      <c r="J263" t="s">
        <v>991</v>
      </c>
      <c r="K263" t="s">
        <v>992</v>
      </c>
      <c r="L263">
        <v>1368</v>
      </c>
      <c r="N263">
        <v>1011</v>
      </c>
      <c r="O263" t="s">
        <v>975</v>
      </c>
      <c r="P263" t="s">
        <v>975</v>
      </c>
      <c r="Q263">
        <v>1</v>
      </c>
      <c r="W263">
        <v>0</v>
      </c>
      <c r="X263">
        <v>-849950259</v>
      </c>
      <c r="Y263">
        <f>(AT263*ROUND((0.2+1),7))</f>
        <v>0.24</v>
      </c>
      <c r="AA263">
        <v>0</v>
      </c>
      <c r="AB263">
        <v>641.70000000000005</v>
      </c>
      <c r="AC263">
        <v>811.79</v>
      </c>
      <c r="AD263">
        <v>0</v>
      </c>
      <c r="AE263">
        <v>0</v>
      </c>
      <c r="AF263">
        <v>641.70000000000005</v>
      </c>
      <c r="AG263">
        <v>811.79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0</v>
      </c>
      <c r="AT263">
        <v>0.2</v>
      </c>
      <c r="AU263" t="s">
        <v>21</v>
      </c>
      <c r="AV263">
        <v>1</v>
      </c>
      <c r="AW263">
        <v>2</v>
      </c>
      <c r="AX263">
        <v>449116252</v>
      </c>
      <c r="AY263">
        <v>1</v>
      </c>
      <c r="AZ263">
        <v>0</v>
      </c>
      <c r="BA263">
        <v>262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128.34</v>
      </c>
      <c r="BL263">
        <v>162.358</v>
      </c>
      <c r="BM263">
        <v>0</v>
      </c>
      <c r="BN263">
        <v>0</v>
      </c>
      <c r="BO263">
        <v>0.2</v>
      </c>
      <c r="BP263">
        <v>1</v>
      </c>
      <c r="BQ263">
        <v>0</v>
      </c>
      <c r="BR263">
        <v>154.00800000000001</v>
      </c>
      <c r="BS263">
        <v>194.8296</v>
      </c>
      <c r="BT263">
        <v>0</v>
      </c>
      <c r="BU263">
        <v>0</v>
      </c>
      <c r="BV263">
        <v>0.24</v>
      </c>
      <c r="BW263">
        <v>1</v>
      </c>
      <c r="CV263">
        <v>0</v>
      </c>
      <c r="CW263">
        <f>ROUND(Y263*Source!I355*DO263,7)</f>
        <v>7.6799999999999993E-2</v>
      </c>
      <c r="CX263">
        <f>ROUND(Y263*Source!I355,7)</f>
        <v>7.6799999999999993E-2</v>
      </c>
      <c r="CY263">
        <f>AB263</f>
        <v>641.70000000000005</v>
      </c>
      <c r="CZ263">
        <f>AF263</f>
        <v>641.70000000000005</v>
      </c>
      <c r="DA263">
        <f>AJ263</f>
        <v>1</v>
      </c>
      <c r="DB263">
        <f>ROUND((ROUND(AT263*CZ263,2)*ROUND((0.2+1),7)),6)</f>
        <v>154.00800000000001</v>
      </c>
      <c r="DC263">
        <f>ROUND((ROUND(AT263*AG263,2)*ROUND((0.2+1),7)),6)</f>
        <v>194.83199999999999</v>
      </c>
      <c r="DD263" t="s">
        <v>0</v>
      </c>
      <c r="DE263" t="s">
        <v>0</v>
      </c>
      <c r="DF263">
        <f t="shared" si="113"/>
        <v>0</v>
      </c>
      <c r="DG263">
        <f t="shared" si="106"/>
        <v>49.28</v>
      </c>
      <c r="DH263">
        <f t="shared" si="111"/>
        <v>62.35</v>
      </c>
      <c r="DI263">
        <f t="shared" si="112"/>
        <v>0</v>
      </c>
      <c r="DJ263">
        <f>DG263+DH263</f>
        <v>111.63</v>
      </c>
      <c r="DK263">
        <v>1</v>
      </c>
      <c r="DL263" t="s">
        <v>983</v>
      </c>
      <c r="DM263">
        <v>4</v>
      </c>
      <c r="DN263" t="s">
        <v>969</v>
      </c>
      <c r="DO263">
        <v>1</v>
      </c>
    </row>
    <row r="264" spans="1:119" x14ac:dyDescent="0.2">
      <c r="A264">
        <f>ROW(Source!A355)</f>
        <v>355</v>
      </c>
      <c r="B264">
        <v>449016141</v>
      </c>
      <c r="C264">
        <v>449013888</v>
      </c>
      <c r="D264">
        <v>417098483</v>
      </c>
      <c r="E264">
        <v>1</v>
      </c>
      <c r="F264">
        <v>1</v>
      </c>
      <c r="G264">
        <v>1</v>
      </c>
      <c r="H264">
        <v>2</v>
      </c>
      <c r="I264" t="s">
        <v>1054</v>
      </c>
      <c r="J264" t="s">
        <v>1055</v>
      </c>
      <c r="K264" t="s">
        <v>1056</v>
      </c>
      <c r="L264">
        <v>1368</v>
      </c>
      <c r="N264">
        <v>1011</v>
      </c>
      <c r="O264" t="s">
        <v>975</v>
      </c>
      <c r="P264" t="s">
        <v>975</v>
      </c>
      <c r="Q264">
        <v>1</v>
      </c>
      <c r="W264">
        <v>0</v>
      </c>
      <c r="X264">
        <v>303316554</v>
      </c>
      <c r="Y264">
        <f>(AT264*ROUND((0.2+1),7))</f>
        <v>3.24</v>
      </c>
      <c r="AA264">
        <v>0</v>
      </c>
      <c r="AB264">
        <v>34.61</v>
      </c>
      <c r="AC264">
        <v>0</v>
      </c>
      <c r="AD264">
        <v>0</v>
      </c>
      <c r="AE264">
        <v>0</v>
      </c>
      <c r="AF264">
        <v>34.61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0</v>
      </c>
      <c r="AT264">
        <v>2.7</v>
      </c>
      <c r="AU264" t="s">
        <v>21</v>
      </c>
      <c r="AV264">
        <v>1</v>
      </c>
      <c r="AW264">
        <v>2</v>
      </c>
      <c r="AX264">
        <v>449116253</v>
      </c>
      <c r="AY264">
        <v>1</v>
      </c>
      <c r="AZ264">
        <v>0</v>
      </c>
      <c r="BA264">
        <v>263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93.447000000000003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112.13639999999999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ROUND(Y264*Source!I355*DO264,7)</f>
        <v>0</v>
      </c>
      <c r="CX264">
        <f>ROUND(Y264*Source!I355,7)</f>
        <v>1.0367999999999999</v>
      </c>
      <c r="CY264">
        <f>AB264</f>
        <v>34.61</v>
      </c>
      <c r="CZ264">
        <f>AF264</f>
        <v>34.61</v>
      </c>
      <c r="DA264">
        <f>AJ264</f>
        <v>1</v>
      </c>
      <c r="DB264">
        <f>ROUND((ROUND(AT264*CZ264,2)*ROUND((0.2+1),7)),6)</f>
        <v>112.14</v>
      </c>
      <c r="DC264">
        <f>ROUND((ROUND(AT264*AG264,2)*ROUND((0.2+1),7)),6)</f>
        <v>0</v>
      </c>
      <c r="DD264" t="s">
        <v>0</v>
      </c>
      <c r="DE264" t="s">
        <v>0</v>
      </c>
      <c r="DF264">
        <f t="shared" si="113"/>
        <v>0</v>
      </c>
      <c r="DG264">
        <f t="shared" si="106"/>
        <v>35.880000000000003</v>
      </c>
      <c r="DH264">
        <f t="shared" si="111"/>
        <v>0</v>
      </c>
      <c r="DI264">
        <f t="shared" si="112"/>
        <v>0</v>
      </c>
      <c r="DJ264">
        <f>DG264+DH264</f>
        <v>35.880000000000003</v>
      </c>
      <c r="DK264">
        <v>1</v>
      </c>
      <c r="DL264" t="s">
        <v>0</v>
      </c>
      <c r="DM264">
        <v>0</v>
      </c>
      <c r="DN264" t="s">
        <v>0</v>
      </c>
      <c r="DO264">
        <v>0</v>
      </c>
    </row>
    <row r="265" spans="1:119" x14ac:dyDescent="0.2">
      <c r="A265">
        <f>ROW(Source!A355)</f>
        <v>355</v>
      </c>
      <c r="B265">
        <v>449016141</v>
      </c>
      <c r="C265">
        <v>449013888</v>
      </c>
      <c r="D265">
        <v>417165805</v>
      </c>
      <c r="E265">
        <v>1</v>
      </c>
      <c r="F265">
        <v>1</v>
      </c>
      <c r="G265">
        <v>1</v>
      </c>
      <c r="H265">
        <v>3</v>
      </c>
      <c r="I265" t="s">
        <v>1057</v>
      </c>
      <c r="J265" t="s">
        <v>1058</v>
      </c>
      <c r="K265" t="s">
        <v>1059</v>
      </c>
      <c r="L265">
        <v>1346</v>
      </c>
      <c r="N265">
        <v>1009</v>
      </c>
      <c r="O265" t="s">
        <v>43</v>
      </c>
      <c r="P265" t="s">
        <v>43</v>
      </c>
      <c r="Q265">
        <v>1</v>
      </c>
      <c r="W265">
        <v>0</v>
      </c>
      <c r="X265">
        <v>-163259778</v>
      </c>
      <c r="Y265">
        <f>AT265</f>
        <v>0.9</v>
      </c>
      <c r="AA265">
        <v>121.39</v>
      </c>
      <c r="AB265">
        <v>0</v>
      </c>
      <c r="AC265">
        <v>0</v>
      </c>
      <c r="AD265">
        <v>0</v>
      </c>
      <c r="AE265">
        <v>155.63</v>
      </c>
      <c r="AF265">
        <v>0</v>
      </c>
      <c r="AG265">
        <v>0</v>
      </c>
      <c r="AH265">
        <v>0</v>
      </c>
      <c r="AI265">
        <v>0.78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0</v>
      </c>
      <c r="AT265">
        <v>0.9</v>
      </c>
      <c r="AU265" t="s">
        <v>0</v>
      </c>
      <c r="AV265">
        <v>0</v>
      </c>
      <c r="AW265">
        <v>2</v>
      </c>
      <c r="AX265">
        <v>449116254</v>
      </c>
      <c r="AY265">
        <v>1</v>
      </c>
      <c r="AZ265">
        <v>0</v>
      </c>
      <c r="BA265">
        <v>264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140.06700000000001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140.06700000000001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ROUND(Y265*Source!I355,7)</f>
        <v>0.28799999999999998</v>
      </c>
      <c r="CY265">
        <f>AA265</f>
        <v>121.39</v>
      </c>
      <c r="CZ265">
        <f>AE265</f>
        <v>155.63</v>
      </c>
      <c r="DA265">
        <f>AI265</f>
        <v>0.78</v>
      </c>
      <c r="DB265">
        <f>ROUND(ROUND(AT265*CZ265,2),6)</f>
        <v>140.07</v>
      </c>
      <c r="DC265">
        <f>ROUND(ROUND(AT265*AG265,2),6)</f>
        <v>0</v>
      </c>
      <c r="DD265" t="s">
        <v>0</v>
      </c>
      <c r="DE265" t="s">
        <v>0</v>
      </c>
      <c r="DF265">
        <f>ROUND(ROUND(AE265*AI265,2)*CX265,2)</f>
        <v>34.96</v>
      </c>
      <c r="DG265">
        <f t="shared" si="106"/>
        <v>0</v>
      </c>
      <c r="DH265">
        <f t="shared" si="111"/>
        <v>0</v>
      </c>
      <c r="DI265">
        <f t="shared" si="112"/>
        <v>0</v>
      </c>
      <c r="DJ265">
        <f>DF265</f>
        <v>34.96</v>
      </c>
      <c r="DK265">
        <v>0</v>
      </c>
      <c r="DL265" t="s">
        <v>0</v>
      </c>
      <c r="DM265">
        <v>0</v>
      </c>
      <c r="DN265" t="s">
        <v>0</v>
      </c>
      <c r="DO265">
        <v>0</v>
      </c>
    </row>
    <row r="266" spans="1:119" x14ac:dyDescent="0.2">
      <c r="A266">
        <f>ROW(Source!A355)</f>
        <v>355</v>
      </c>
      <c r="B266">
        <v>449016141</v>
      </c>
      <c r="C266">
        <v>449013888</v>
      </c>
      <c r="D266">
        <v>417183695</v>
      </c>
      <c r="E266">
        <v>1</v>
      </c>
      <c r="F266">
        <v>1</v>
      </c>
      <c r="G266">
        <v>1</v>
      </c>
      <c r="H266">
        <v>3</v>
      </c>
      <c r="I266" t="s">
        <v>1060</v>
      </c>
      <c r="J266" t="s">
        <v>1061</v>
      </c>
      <c r="K266" t="s">
        <v>1062</v>
      </c>
      <c r="L266">
        <v>1346</v>
      </c>
      <c r="N266">
        <v>1009</v>
      </c>
      <c r="O266" t="s">
        <v>43</v>
      </c>
      <c r="P266" t="s">
        <v>43</v>
      </c>
      <c r="Q266">
        <v>1</v>
      </c>
      <c r="W266">
        <v>0</v>
      </c>
      <c r="X266">
        <v>72056734</v>
      </c>
      <c r="Y266">
        <f>AT266</f>
        <v>3.7</v>
      </c>
      <c r="AA266">
        <v>1139.45</v>
      </c>
      <c r="AB266">
        <v>0</v>
      </c>
      <c r="AC266">
        <v>0</v>
      </c>
      <c r="AD266">
        <v>0</v>
      </c>
      <c r="AE266">
        <v>911.56</v>
      </c>
      <c r="AF266">
        <v>0</v>
      </c>
      <c r="AG266">
        <v>0</v>
      </c>
      <c r="AH266">
        <v>0</v>
      </c>
      <c r="AI266">
        <v>1.25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0</v>
      </c>
      <c r="AT266">
        <v>3.7</v>
      </c>
      <c r="AU266" t="s">
        <v>0</v>
      </c>
      <c r="AV266">
        <v>0</v>
      </c>
      <c r="AW266">
        <v>2</v>
      </c>
      <c r="AX266">
        <v>449116255</v>
      </c>
      <c r="AY266">
        <v>1</v>
      </c>
      <c r="AZ266">
        <v>0</v>
      </c>
      <c r="BA266">
        <v>265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3372.7719999999999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3372.7719999999999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ROUND(Y266*Source!I355,7)</f>
        <v>1.1839999999999999</v>
      </c>
      <c r="CY266">
        <f>AA266</f>
        <v>1139.45</v>
      </c>
      <c r="CZ266">
        <f>AE266</f>
        <v>911.56</v>
      </c>
      <c r="DA266">
        <f>AI266</f>
        <v>1.25</v>
      </c>
      <c r="DB266">
        <f>ROUND(ROUND(AT266*CZ266,2),6)</f>
        <v>3372.77</v>
      </c>
      <c r="DC266">
        <f>ROUND(ROUND(AT266*AG266,2),6)</f>
        <v>0</v>
      </c>
      <c r="DD266" t="s">
        <v>0</v>
      </c>
      <c r="DE266" t="s">
        <v>0</v>
      </c>
      <c r="DF266">
        <f>ROUND(ROUND(AE266*AI266,2)*CX266,2)</f>
        <v>1349.11</v>
      </c>
      <c r="DG266">
        <f t="shared" si="106"/>
        <v>0</v>
      </c>
      <c r="DH266">
        <f t="shared" si="111"/>
        <v>0</v>
      </c>
      <c r="DI266">
        <f t="shared" si="112"/>
        <v>0</v>
      </c>
      <c r="DJ266">
        <f>DF266</f>
        <v>1349.11</v>
      </c>
      <c r="DK266">
        <v>0</v>
      </c>
      <c r="DL266" t="s">
        <v>0</v>
      </c>
      <c r="DM266">
        <v>0</v>
      </c>
      <c r="DN266" t="s">
        <v>0</v>
      </c>
      <c r="DO266">
        <v>0</v>
      </c>
    </row>
    <row r="267" spans="1:119" x14ac:dyDescent="0.2">
      <c r="A267">
        <f>ROW(Source!A355)</f>
        <v>355</v>
      </c>
      <c r="B267">
        <v>449016141</v>
      </c>
      <c r="C267">
        <v>449013888</v>
      </c>
      <c r="D267">
        <v>417096729</v>
      </c>
      <c r="E267">
        <v>117</v>
      </c>
      <c r="F267">
        <v>1</v>
      </c>
      <c r="G267">
        <v>1</v>
      </c>
      <c r="H267">
        <v>3</v>
      </c>
      <c r="I267" t="s">
        <v>109</v>
      </c>
      <c r="J267" t="s">
        <v>0</v>
      </c>
      <c r="K267" t="s">
        <v>110</v>
      </c>
      <c r="L267">
        <v>3277935</v>
      </c>
      <c r="N267">
        <v>1013</v>
      </c>
      <c r="O267" t="s">
        <v>111</v>
      </c>
      <c r="P267" t="s">
        <v>111</v>
      </c>
      <c r="Q267">
        <v>1</v>
      </c>
      <c r="W267">
        <v>0</v>
      </c>
      <c r="X267">
        <v>274903907</v>
      </c>
      <c r="Y267">
        <f>AT267</f>
        <v>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0</v>
      </c>
      <c r="AQ267">
        <v>1</v>
      </c>
      <c r="AR267">
        <v>0</v>
      </c>
      <c r="AS267" t="s">
        <v>0</v>
      </c>
      <c r="AT267">
        <v>2</v>
      </c>
      <c r="AU267" t="s">
        <v>0</v>
      </c>
      <c r="AV267">
        <v>0</v>
      </c>
      <c r="AW267">
        <v>2</v>
      </c>
      <c r="AX267">
        <v>449116256</v>
      </c>
      <c r="AY267">
        <v>1</v>
      </c>
      <c r="AZ267">
        <v>0</v>
      </c>
      <c r="BA267">
        <v>266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ROUND(Y267*Source!I355,7)</f>
        <v>0.64</v>
      </c>
      <c r="CY267">
        <f>AA267</f>
        <v>0</v>
      </c>
      <c r="CZ267">
        <f>AE267</f>
        <v>0</v>
      </c>
      <c r="DA267">
        <f>AI267</f>
        <v>1</v>
      </c>
      <c r="DB267">
        <f>ROUND(ROUND(AT267*CZ267,2),6)</f>
        <v>0</v>
      </c>
      <c r="DC267">
        <f>ROUND(ROUND(AT267*AG267,2),6)</f>
        <v>0</v>
      </c>
      <c r="DD267" t="s">
        <v>0</v>
      </c>
      <c r="DE267" t="s">
        <v>0</v>
      </c>
      <c r="DF267">
        <f t="shared" ref="DF267:DF272" si="114">ROUND(ROUND(AE267,2)*CX267,2)</f>
        <v>0</v>
      </c>
      <c r="DG267">
        <f t="shared" si="106"/>
        <v>0</v>
      </c>
      <c r="DH267">
        <f t="shared" si="111"/>
        <v>0</v>
      </c>
      <c r="DI267">
        <f t="shared" si="112"/>
        <v>0</v>
      </c>
      <c r="DJ267">
        <f>DF267</f>
        <v>0</v>
      </c>
      <c r="DK267">
        <v>0</v>
      </c>
      <c r="DL267" t="s">
        <v>0</v>
      </c>
      <c r="DM267">
        <v>0</v>
      </c>
      <c r="DN267" t="s">
        <v>0</v>
      </c>
      <c r="DO267">
        <v>0</v>
      </c>
    </row>
    <row r="268" spans="1:119" x14ac:dyDescent="0.2">
      <c r="A268">
        <f>ROW(Source!A356)</f>
        <v>356</v>
      </c>
      <c r="B268">
        <v>449016141</v>
      </c>
      <c r="C268">
        <v>449013906</v>
      </c>
      <c r="D268">
        <v>417090720</v>
      </c>
      <c r="E268">
        <v>117</v>
      </c>
      <c r="F268">
        <v>1</v>
      </c>
      <c r="G268">
        <v>1</v>
      </c>
      <c r="H268">
        <v>1</v>
      </c>
      <c r="I268" t="s">
        <v>1052</v>
      </c>
      <c r="J268" t="s">
        <v>0</v>
      </c>
      <c r="K268" t="s">
        <v>1053</v>
      </c>
      <c r="L268">
        <v>1191</v>
      </c>
      <c r="N268">
        <v>1013</v>
      </c>
      <c r="O268" t="s">
        <v>969</v>
      </c>
      <c r="P268" t="s">
        <v>969</v>
      </c>
      <c r="Q268">
        <v>1</v>
      </c>
      <c r="W268">
        <v>0</v>
      </c>
      <c r="X268">
        <v>44848675</v>
      </c>
      <c r="Y268">
        <f>(AT268*ROUND((0.2+1),7))</f>
        <v>22.2</v>
      </c>
      <c r="AA268">
        <v>0</v>
      </c>
      <c r="AB268">
        <v>0</v>
      </c>
      <c r="AC268">
        <v>0</v>
      </c>
      <c r="AD268">
        <v>793.61</v>
      </c>
      <c r="AE268">
        <v>0</v>
      </c>
      <c r="AF268">
        <v>0</v>
      </c>
      <c r="AG268">
        <v>0</v>
      </c>
      <c r="AH268">
        <v>793.61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0</v>
      </c>
      <c r="AT268">
        <v>18.5</v>
      </c>
      <c r="AU268" t="s">
        <v>21</v>
      </c>
      <c r="AV268">
        <v>1</v>
      </c>
      <c r="AW268">
        <v>2</v>
      </c>
      <c r="AX268">
        <v>449116315</v>
      </c>
      <c r="AY268">
        <v>1</v>
      </c>
      <c r="AZ268">
        <v>0</v>
      </c>
      <c r="BA268">
        <v>267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14681.785</v>
      </c>
      <c r="BN268">
        <v>18.5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17618.142</v>
      </c>
      <c r="BU268">
        <v>22.2</v>
      </c>
      <c r="BV268">
        <v>0</v>
      </c>
      <c r="BW268">
        <v>1</v>
      </c>
      <c r="CU268">
        <f>ROUND(AT268*Source!I356*AH268*AL268,2)</f>
        <v>2642.72</v>
      </c>
      <c r="CV268">
        <f>ROUND(Y268*Source!I356,7)</f>
        <v>3.996</v>
      </c>
      <c r="CW268">
        <v>0</v>
      </c>
      <c r="CX268">
        <f>ROUND(Y268*Source!I356,7)</f>
        <v>3.996</v>
      </c>
      <c r="CY268">
        <f>AD268</f>
        <v>793.61</v>
      </c>
      <c r="CZ268">
        <f>AH268</f>
        <v>793.61</v>
      </c>
      <c r="DA268">
        <f>AL268</f>
        <v>1</v>
      </c>
      <c r="DB268">
        <f>ROUND((ROUND(AT268*CZ268,2)*ROUND((0.2+1),7)),6)</f>
        <v>17618.148000000001</v>
      </c>
      <c r="DC268">
        <f>ROUND((ROUND(AT268*AG268,2)*ROUND((0.2+1),7)),6)</f>
        <v>0</v>
      </c>
      <c r="DD268" t="s">
        <v>0</v>
      </c>
      <c r="DE268" t="s">
        <v>0</v>
      </c>
      <c r="DF268">
        <f t="shared" si="114"/>
        <v>0</v>
      </c>
      <c r="DG268">
        <f t="shared" si="106"/>
        <v>0</v>
      </c>
      <c r="DH268">
        <f t="shared" si="111"/>
        <v>0</v>
      </c>
      <c r="DI268">
        <f t="shared" si="112"/>
        <v>3171.27</v>
      </c>
      <c r="DJ268">
        <f>DI268</f>
        <v>3171.27</v>
      </c>
      <c r="DK268">
        <v>1</v>
      </c>
      <c r="DL268" t="s">
        <v>0</v>
      </c>
      <c r="DM268">
        <v>0</v>
      </c>
      <c r="DN268" t="s">
        <v>0</v>
      </c>
      <c r="DO268">
        <v>0</v>
      </c>
    </row>
    <row r="269" spans="1:119" x14ac:dyDescent="0.2">
      <c r="A269">
        <f>ROW(Source!A356)</f>
        <v>356</v>
      </c>
      <c r="B269">
        <v>449016141</v>
      </c>
      <c r="C269">
        <v>449013906</v>
      </c>
      <c r="D269">
        <v>417090896</v>
      </c>
      <c r="E269">
        <v>117</v>
      </c>
      <c r="F269">
        <v>1</v>
      </c>
      <c r="G269">
        <v>1</v>
      </c>
      <c r="H269">
        <v>1</v>
      </c>
      <c r="I269" t="s">
        <v>970</v>
      </c>
      <c r="J269" t="s">
        <v>0</v>
      </c>
      <c r="K269" t="s">
        <v>971</v>
      </c>
      <c r="L269">
        <v>1191</v>
      </c>
      <c r="N269">
        <v>1013</v>
      </c>
      <c r="O269" t="s">
        <v>969</v>
      </c>
      <c r="P269" t="s">
        <v>969</v>
      </c>
      <c r="Q269">
        <v>1</v>
      </c>
      <c r="W269">
        <v>0</v>
      </c>
      <c r="X269">
        <v>-1417349443</v>
      </c>
      <c r="Y269">
        <f>(AT269*ROUND((0.2+1),7))</f>
        <v>0.55200000000000005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0</v>
      </c>
      <c r="AT269">
        <v>0.46</v>
      </c>
      <c r="AU269" t="s">
        <v>21</v>
      </c>
      <c r="AV269">
        <v>2</v>
      </c>
      <c r="AW269">
        <v>2</v>
      </c>
      <c r="AX269">
        <v>449116316</v>
      </c>
      <c r="AY269">
        <v>1</v>
      </c>
      <c r="AZ269">
        <v>0</v>
      </c>
      <c r="BA269">
        <v>268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ROUND(Y269*Source!I356,7)</f>
        <v>9.9360000000000004E-2</v>
      </c>
      <c r="CY269">
        <f>AD269</f>
        <v>0</v>
      </c>
      <c r="CZ269">
        <f>AH269</f>
        <v>0</v>
      </c>
      <c r="DA269">
        <f>AL269</f>
        <v>1</v>
      </c>
      <c r="DB269">
        <f>ROUND((ROUND(AT269*CZ269,2)*ROUND((0.2+1),7)),6)</f>
        <v>0</v>
      </c>
      <c r="DC269">
        <f>ROUND((ROUND(AT269*AG269,2)*ROUND((0.2+1),7)),6)</f>
        <v>0</v>
      </c>
      <c r="DD269" t="s">
        <v>0</v>
      </c>
      <c r="DE269" t="s">
        <v>0</v>
      </c>
      <c r="DF269">
        <f t="shared" si="114"/>
        <v>0</v>
      </c>
      <c r="DG269">
        <f t="shared" si="106"/>
        <v>0</v>
      </c>
      <c r="DH269">
        <f t="shared" si="111"/>
        <v>0</v>
      </c>
      <c r="DI269">
        <f t="shared" si="112"/>
        <v>0</v>
      </c>
      <c r="DJ269">
        <f>DI269</f>
        <v>0</v>
      </c>
      <c r="DK269">
        <v>0</v>
      </c>
      <c r="DL269" t="s">
        <v>0</v>
      </c>
      <c r="DM269">
        <v>0</v>
      </c>
      <c r="DN269" t="s">
        <v>0</v>
      </c>
      <c r="DO269">
        <v>0</v>
      </c>
    </row>
    <row r="270" spans="1:119" x14ac:dyDescent="0.2">
      <c r="A270">
        <f>ROW(Source!A356)</f>
        <v>356</v>
      </c>
      <c r="B270">
        <v>449016141</v>
      </c>
      <c r="C270">
        <v>449013906</v>
      </c>
      <c r="D270">
        <v>417097392</v>
      </c>
      <c r="E270">
        <v>1</v>
      </c>
      <c r="F270">
        <v>1</v>
      </c>
      <c r="G270">
        <v>1</v>
      </c>
      <c r="H270">
        <v>2</v>
      </c>
      <c r="I270" t="s">
        <v>972</v>
      </c>
      <c r="J270" t="s">
        <v>973</v>
      </c>
      <c r="K270" t="s">
        <v>974</v>
      </c>
      <c r="L270">
        <v>1368</v>
      </c>
      <c r="N270">
        <v>1011</v>
      </c>
      <c r="O270" t="s">
        <v>975</v>
      </c>
      <c r="P270" t="s">
        <v>975</v>
      </c>
      <c r="Q270">
        <v>1</v>
      </c>
      <c r="W270">
        <v>0</v>
      </c>
      <c r="X270">
        <v>639918019</v>
      </c>
      <c r="Y270">
        <f>(AT270*ROUND((0.2+1),7))</f>
        <v>0.27600000000000002</v>
      </c>
      <c r="AA270">
        <v>0</v>
      </c>
      <c r="AB270">
        <v>1626.29</v>
      </c>
      <c r="AC270">
        <v>1090.46</v>
      </c>
      <c r="AD270">
        <v>0</v>
      </c>
      <c r="AE270">
        <v>0</v>
      </c>
      <c r="AF270">
        <v>1626.29</v>
      </c>
      <c r="AG270">
        <v>1090.46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0</v>
      </c>
      <c r="AT270">
        <v>0.23</v>
      </c>
      <c r="AU270" t="s">
        <v>21</v>
      </c>
      <c r="AV270">
        <v>1</v>
      </c>
      <c r="AW270">
        <v>2</v>
      </c>
      <c r="AX270">
        <v>449116317</v>
      </c>
      <c r="AY270">
        <v>1</v>
      </c>
      <c r="AZ270">
        <v>0</v>
      </c>
      <c r="BA270">
        <v>269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374.04669999999999</v>
      </c>
      <c r="BL270">
        <v>250.8058</v>
      </c>
      <c r="BM270">
        <v>0</v>
      </c>
      <c r="BN270">
        <v>0</v>
      </c>
      <c r="BO270">
        <v>0.23</v>
      </c>
      <c r="BP270">
        <v>1</v>
      </c>
      <c r="BQ270">
        <v>0</v>
      </c>
      <c r="BR270">
        <v>448.85604000000001</v>
      </c>
      <c r="BS270">
        <v>300.96695999999997</v>
      </c>
      <c r="BT270">
        <v>0</v>
      </c>
      <c r="BU270">
        <v>0</v>
      </c>
      <c r="BV270">
        <v>0.27600000000000002</v>
      </c>
      <c r="BW270">
        <v>1</v>
      </c>
      <c r="CV270">
        <v>0</v>
      </c>
      <c r="CW270">
        <f>ROUND(Y270*Source!I356*DO270,7)</f>
        <v>4.9680000000000002E-2</v>
      </c>
      <c r="CX270">
        <f>ROUND(Y270*Source!I356,7)</f>
        <v>4.9680000000000002E-2</v>
      </c>
      <c r="CY270">
        <f>AB270</f>
        <v>1626.29</v>
      </c>
      <c r="CZ270">
        <f>AF270</f>
        <v>1626.29</v>
      </c>
      <c r="DA270">
        <f>AJ270</f>
        <v>1</v>
      </c>
      <c r="DB270">
        <f>ROUND((ROUND(AT270*CZ270,2)*ROUND((0.2+1),7)),6)</f>
        <v>448.86</v>
      </c>
      <c r="DC270">
        <f>ROUND((ROUND(AT270*AG270,2)*ROUND((0.2+1),7)),6)</f>
        <v>300.97199999999998</v>
      </c>
      <c r="DD270" t="s">
        <v>0</v>
      </c>
      <c r="DE270" t="s">
        <v>0</v>
      </c>
      <c r="DF270">
        <f t="shared" si="114"/>
        <v>0</v>
      </c>
      <c r="DG270">
        <f t="shared" si="106"/>
        <v>80.790000000000006</v>
      </c>
      <c r="DH270">
        <f t="shared" si="111"/>
        <v>54.17</v>
      </c>
      <c r="DI270">
        <f t="shared" si="112"/>
        <v>0</v>
      </c>
      <c r="DJ270">
        <f>DG270+DH270</f>
        <v>134.96</v>
      </c>
      <c r="DK270">
        <v>1</v>
      </c>
      <c r="DL270" t="s">
        <v>976</v>
      </c>
      <c r="DM270">
        <v>6</v>
      </c>
      <c r="DN270" t="s">
        <v>969</v>
      </c>
      <c r="DO270">
        <v>1</v>
      </c>
    </row>
    <row r="271" spans="1:119" x14ac:dyDescent="0.2">
      <c r="A271">
        <f>ROW(Source!A356)</f>
        <v>356</v>
      </c>
      <c r="B271">
        <v>449016141</v>
      </c>
      <c r="C271">
        <v>449013906</v>
      </c>
      <c r="D271">
        <v>417098287</v>
      </c>
      <c r="E271">
        <v>1</v>
      </c>
      <c r="F271">
        <v>1</v>
      </c>
      <c r="G271">
        <v>1</v>
      </c>
      <c r="H271">
        <v>2</v>
      </c>
      <c r="I271" t="s">
        <v>990</v>
      </c>
      <c r="J271" t="s">
        <v>991</v>
      </c>
      <c r="K271" t="s">
        <v>992</v>
      </c>
      <c r="L271">
        <v>1368</v>
      </c>
      <c r="N271">
        <v>1011</v>
      </c>
      <c r="O271" t="s">
        <v>975</v>
      </c>
      <c r="P271" t="s">
        <v>975</v>
      </c>
      <c r="Q271">
        <v>1</v>
      </c>
      <c r="W271">
        <v>0</v>
      </c>
      <c r="X271">
        <v>-849950259</v>
      </c>
      <c r="Y271">
        <f>(AT271*ROUND((0.2+1),7))</f>
        <v>0.27600000000000002</v>
      </c>
      <c r="AA271">
        <v>0</v>
      </c>
      <c r="AB271">
        <v>641.70000000000005</v>
      </c>
      <c r="AC271">
        <v>811.79</v>
      </c>
      <c r="AD271">
        <v>0</v>
      </c>
      <c r="AE271">
        <v>0</v>
      </c>
      <c r="AF271">
        <v>641.70000000000005</v>
      </c>
      <c r="AG271">
        <v>811.79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0</v>
      </c>
      <c r="AT271">
        <v>0.23</v>
      </c>
      <c r="AU271" t="s">
        <v>21</v>
      </c>
      <c r="AV271">
        <v>1</v>
      </c>
      <c r="AW271">
        <v>2</v>
      </c>
      <c r="AX271">
        <v>449116318</v>
      </c>
      <c r="AY271">
        <v>1</v>
      </c>
      <c r="AZ271">
        <v>0</v>
      </c>
      <c r="BA271">
        <v>270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147.59100000000001</v>
      </c>
      <c r="BL271">
        <v>186.71170000000001</v>
      </c>
      <c r="BM271">
        <v>0</v>
      </c>
      <c r="BN271">
        <v>0</v>
      </c>
      <c r="BO271">
        <v>0.23</v>
      </c>
      <c r="BP271">
        <v>1</v>
      </c>
      <c r="BQ271">
        <v>0</v>
      </c>
      <c r="BR271">
        <v>177.10919999999999</v>
      </c>
      <c r="BS271">
        <v>224.05403999999999</v>
      </c>
      <c r="BT271">
        <v>0</v>
      </c>
      <c r="BU271">
        <v>0</v>
      </c>
      <c r="BV271">
        <v>0.27600000000000002</v>
      </c>
      <c r="BW271">
        <v>1</v>
      </c>
      <c r="CV271">
        <v>0</v>
      </c>
      <c r="CW271">
        <f>ROUND(Y271*Source!I356*DO271,7)</f>
        <v>4.9680000000000002E-2</v>
      </c>
      <c r="CX271">
        <f>ROUND(Y271*Source!I356,7)</f>
        <v>4.9680000000000002E-2</v>
      </c>
      <c r="CY271">
        <f>AB271</f>
        <v>641.70000000000005</v>
      </c>
      <c r="CZ271">
        <f>AF271</f>
        <v>641.70000000000005</v>
      </c>
      <c r="DA271">
        <f>AJ271</f>
        <v>1</v>
      </c>
      <c r="DB271">
        <f>ROUND((ROUND(AT271*CZ271,2)*ROUND((0.2+1),7)),6)</f>
        <v>177.108</v>
      </c>
      <c r="DC271">
        <f>ROUND((ROUND(AT271*AG271,2)*ROUND((0.2+1),7)),6)</f>
        <v>224.05199999999999</v>
      </c>
      <c r="DD271" t="s">
        <v>0</v>
      </c>
      <c r="DE271" t="s">
        <v>0</v>
      </c>
      <c r="DF271">
        <f t="shared" si="114"/>
        <v>0</v>
      </c>
      <c r="DG271">
        <f t="shared" si="106"/>
        <v>31.88</v>
      </c>
      <c r="DH271">
        <f t="shared" si="111"/>
        <v>40.33</v>
      </c>
      <c r="DI271">
        <f t="shared" si="112"/>
        <v>0</v>
      </c>
      <c r="DJ271">
        <f>DG271+DH271</f>
        <v>72.209999999999994</v>
      </c>
      <c r="DK271">
        <v>1</v>
      </c>
      <c r="DL271" t="s">
        <v>983</v>
      </c>
      <c r="DM271">
        <v>4</v>
      </c>
      <c r="DN271" t="s">
        <v>969</v>
      </c>
      <c r="DO271">
        <v>1</v>
      </c>
    </row>
    <row r="272" spans="1:119" x14ac:dyDescent="0.2">
      <c r="A272">
        <f>ROW(Source!A356)</f>
        <v>356</v>
      </c>
      <c r="B272">
        <v>449016141</v>
      </c>
      <c r="C272">
        <v>449013906</v>
      </c>
      <c r="D272">
        <v>417098483</v>
      </c>
      <c r="E272">
        <v>1</v>
      </c>
      <c r="F272">
        <v>1</v>
      </c>
      <c r="G272">
        <v>1</v>
      </c>
      <c r="H272">
        <v>2</v>
      </c>
      <c r="I272" t="s">
        <v>1054</v>
      </c>
      <c r="J272" t="s">
        <v>1055</v>
      </c>
      <c r="K272" t="s">
        <v>1056</v>
      </c>
      <c r="L272">
        <v>1368</v>
      </c>
      <c r="N272">
        <v>1011</v>
      </c>
      <c r="O272" t="s">
        <v>975</v>
      </c>
      <c r="P272" t="s">
        <v>975</v>
      </c>
      <c r="Q272">
        <v>1</v>
      </c>
      <c r="W272">
        <v>0</v>
      </c>
      <c r="X272">
        <v>303316554</v>
      </c>
      <c r="Y272">
        <f>(AT272*ROUND((0.2+1),7))</f>
        <v>3.48</v>
      </c>
      <c r="AA272">
        <v>0</v>
      </c>
      <c r="AB272">
        <v>34.61</v>
      </c>
      <c r="AC272">
        <v>0</v>
      </c>
      <c r="AD272">
        <v>0</v>
      </c>
      <c r="AE272">
        <v>0</v>
      </c>
      <c r="AF272">
        <v>34.61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0</v>
      </c>
      <c r="AT272">
        <v>2.9</v>
      </c>
      <c r="AU272" t="s">
        <v>21</v>
      </c>
      <c r="AV272">
        <v>1</v>
      </c>
      <c r="AW272">
        <v>2</v>
      </c>
      <c r="AX272">
        <v>449116319</v>
      </c>
      <c r="AY272">
        <v>1</v>
      </c>
      <c r="AZ272">
        <v>0</v>
      </c>
      <c r="BA272">
        <v>271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100.369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120.44280000000001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f>ROUND(Y272*Source!I356*DO272,7)</f>
        <v>0</v>
      </c>
      <c r="CX272">
        <f>ROUND(Y272*Source!I356,7)</f>
        <v>0.62639999999999996</v>
      </c>
      <c r="CY272">
        <f>AB272</f>
        <v>34.61</v>
      </c>
      <c r="CZ272">
        <f>AF272</f>
        <v>34.61</v>
      </c>
      <c r="DA272">
        <f>AJ272</f>
        <v>1</v>
      </c>
      <c r="DB272">
        <f>ROUND((ROUND(AT272*CZ272,2)*ROUND((0.2+1),7)),6)</f>
        <v>120.444</v>
      </c>
      <c r="DC272">
        <f>ROUND((ROUND(AT272*AG272,2)*ROUND((0.2+1),7)),6)</f>
        <v>0</v>
      </c>
      <c r="DD272" t="s">
        <v>0</v>
      </c>
      <c r="DE272" t="s">
        <v>0</v>
      </c>
      <c r="DF272">
        <f t="shared" si="114"/>
        <v>0</v>
      </c>
      <c r="DG272">
        <f t="shared" si="106"/>
        <v>21.68</v>
      </c>
      <c r="DH272">
        <f t="shared" si="111"/>
        <v>0</v>
      </c>
      <c r="DI272">
        <f t="shared" si="112"/>
        <v>0</v>
      </c>
      <c r="DJ272">
        <f>DG272+DH272</f>
        <v>21.68</v>
      </c>
      <c r="DK272">
        <v>1</v>
      </c>
      <c r="DL272" t="s">
        <v>0</v>
      </c>
      <c r="DM272">
        <v>0</v>
      </c>
      <c r="DN272" t="s">
        <v>0</v>
      </c>
      <c r="DO272">
        <v>0</v>
      </c>
    </row>
    <row r="273" spans="1:119" x14ac:dyDescent="0.2">
      <c r="A273">
        <f>ROW(Source!A356)</f>
        <v>356</v>
      </c>
      <c r="B273">
        <v>449016141</v>
      </c>
      <c r="C273">
        <v>449013906</v>
      </c>
      <c r="D273">
        <v>417165805</v>
      </c>
      <c r="E273">
        <v>1</v>
      </c>
      <c r="F273">
        <v>1</v>
      </c>
      <c r="G273">
        <v>1</v>
      </c>
      <c r="H273">
        <v>3</v>
      </c>
      <c r="I273" t="s">
        <v>1057</v>
      </c>
      <c r="J273" t="s">
        <v>1058</v>
      </c>
      <c r="K273" t="s">
        <v>1059</v>
      </c>
      <c r="L273">
        <v>1346</v>
      </c>
      <c r="N273">
        <v>1009</v>
      </c>
      <c r="O273" t="s">
        <v>43</v>
      </c>
      <c r="P273" t="s">
        <v>43</v>
      </c>
      <c r="Q273">
        <v>1</v>
      </c>
      <c r="W273">
        <v>0</v>
      </c>
      <c r="X273">
        <v>-163259778</v>
      </c>
      <c r="Y273">
        <f t="shared" ref="Y273:Y304" si="115">AT273</f>
        <v>1.3</v>
      </c>
      <c r="AA273">
        <v>121.39</v>
      </c>
      <c r="AB273">
        <v>0</v>
      </c>
      <c r="AC273">
        <v>0</v>
      </c>
      <c r="AD273">
        <v>0</v>
      </c>
      <c r="AE273">
        <v>155.63</v>
      </c>
      <c r="AF273">
        <v>0</v>
      </c>
      <c r="AG273">
        <v>0</v>
      </c>
      <c r="AH273">
        <v>0</v>
      </c>
      <c r="AI273">
        <v>0.78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0</v>
      </c>
      <c r="AT273">
        <v>1.3</v>
      </c>
      <c r="AU273" t="s">
        <v>0</v>
      </c>
      <c r="AV273">
        <v>0</v>
      </c>
      <c r="AW273">
        <v>2</v>
      </c>
      <c r="AX273">
        <v>449116320</v>
      </c>
      <c r="AY273">
        <v>1</v>
      </c>
      <c r="AZ273">
        <v>0</v>
      </c>
      <c r="BA273">
        <v>272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202.31899999999999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202.31899999999999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ROUND(Y273*Source!I356,7)</f>
        <v>0.23400000000000001</v>
      </c>
      <c r="CY273">
        <f>AA273</f>
        <v>121.39</v>
      </c>
      <c r="CZ273">
        <f>AE273</f>
        <v>155.63</v>
      </c>
      <c r="DA273">
        <f>AI273</f>
        <v>0.78</v>
      </c>
      <c r="DB273">
        <f t="shared" ref="DB273:DB304" si="116">ROUND(ROUND(AT273*CZ273,2),6)</f>
        <v>202.32</v>
      </c>
      <c r="DC273">
        <f t="shared" ref="DC273:DC304" si="117">ROUND(ROUND(AT273*AG273,2),6)</f>
        <v>0</v>
      </c>
      <c r="DD273" t="s">
        <v>0</v>
      </c>
      <c r="DE273" t="s">
        <v>0</v>
      </c>
      <c r="DF273">
        <f>ROUND(ROUND(AE273*AI273,2)*CX273,2)</f>
        <v>28.41</v>
      </c>
      <c r="DG273">
        <f t="shared" si="106"/>
        <v>0</v>
      </c>
      <c r="DH273">
        <f t="shared" si="111"/>
        <v>0</v>
      </c>
      <c r="DI273">
        <f t="shared" si="112"/>
        <v>0</v>
      </c>
      <c r="DJ273">
        <f>DF273</f>
        <v>28.41</v>
      </c>
      <c r="DK273">
        <v>0</v>
      </c>
      <c r="DL273" t="s">
        <v>0</v>
      </c>
      <c r="DM273">
        <v>0</v>
      </c>
      <c r="DN273" t="s">
        <v>0</v>
      </c>
      <c r="DO273">
        <v>0</v>
      </c>
    </row>
    <row r="274" spans="1:119" x14ac:dyDescent="0.2">
      <c r="A274">
        <f>ROW(Source!A356)</f>
        <v>356</v>
      </c>
      <c r="B274">
        <v>449016141</v>
      </c>
      <c r="C274">
        <v>449013906</v>
      </c>
      <c r="D274">
        <v>417173884</v>
      </c>
      <c r="E274">
        <v>1</v>
      </c>
      <c r="F274">
        <v>1</v>
      </c>
      <c r="G274">
        <v>1</v>
      </c>
      <c r="H274">
        <v>3</v>
      </c>
      <c r="I274" t="s">
        <v>1066</v>
      </c>
      <c r="J274" t="s">
        <v>1070</v>
      </c>
      <c r="K274" t="s">
        <v>1068</v>
      </c>
      <c r="L274">
        <v>1348</v>
      </c>
      <c r="N274">
        <v>1009</v>
      </c>
      <c r="O274" t="s">
        <v>51</v>
      </c>
      <c r="P274" t="s">
        <v>51</v>
      </c>
      <c r="Q274">
        <v>1000</v>
      </c>
      <c r="W274">
        <v>0</v>
      </c>
      <c r="X274">
        <v>-1417638397</v>
      </c>
      <c r="Y274">
        <f t="shared" si="115"/>
        <v>4.0000000000000001E-3</v>
      </c>
      <c r="AA274">
        <v>49995.77</v>
      </c>
      <c r="AB274">
        <v>0</v>
      </c>
      <c r="AC274">
        <v>0</v>
      </c>
      <c r="AD274">
        <v>0</v>
      </c>
      <c r="AE274">
        <v>49995.77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0</v>
      </c>
      <c r="AT274">
        <v>4.0000000000000001E-3</v>
      </c>
      <c r="AU274" t="s">
        <v>0</v>
      </c>
      <c r="AV274">
        <v>0</v>
      </c>
      <c r="AW274">
        <v>2</v>
      </c>
      <c r="AX274">
        <v>449116321</v>
      </c>
      <c r="AY274">
        <v>1</v>
      </c>
      <c r="AZ274">
        <v>0</v>
      </c>
      <c r="BA274">
        <v>273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199.98308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199.98308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ROUND(Y274*Source!I356,7)</f>
        <v>7.2000000000000005E-4</v>
      </c>
      <c r="CY274">
        <f>AA274</f>
        <v>49995.77</v>
      </c>
      <c r="CZ274">
        <f>AE274</f>
        <v>49995.77</v>
      </c>
      <c r="DA274">
        <f>AI274</f>
        <v>1</v>
      </c>
      <c r="DB274">
        <f t="shared" si="116"/>
        <v>199.98</v>
      </c>
      <c r="DC274">
        <f t="shared" si="117"/>
        <v>0</v>
      </c>
      <c r="DD274" t="s">
        <v>0</v>
      </c>
      <c r="DE274" t="s">
        <v>0</v>
      </c>
      <c r="DF274">
        <f>ROUND(ROUND(AE274,2)*CX274,2)</f>
        <v>36</v>
      </c>
      <c r="DG274">
        <f t="shared" si="106"/>
        <v>0</v>
      </c>
      <c r="DH274">
        <f t="shared" si="111"/>
        <v>0</v>
      </c>
      <c r="DI274">
        <f t="shared" si="112"/>
        <v>0</v>
      </c>
      <c r="DJ274">
        <f>DF274</f>
        <v>36</v>
      </c>
      <c r="DK274">
        <v>1</v>
      </c>
      <c r="DL274" t="s">
        <v>0</v>
      </c>
      <c r="DM274">
        <v>0</v>
      </c>
      <c r="DN274" t="s">
        <v>0</v>
      </c>
      <c r="DO274">
        <v>0</v>
      </c>
    </row>
    <row r="275" spans="1:119" x14ac:dyDescent="0.2">
      <c r="A275">
        <f>ROW(Source!A356)</f>
        <v>356</v>
      </c>
      <c r="B275">
        <v>449016141</v>
      </c>
      <c r="C275">
        <v>449013906</v>
      </c>
      <c r="D275">
        <v>417183695</v>
      </c>
      <c r="E275">
        <v>1</v>
      </c>
      <c r="F275">
        <v>1</v>
      </c>
      <c r="G275">
        <v>1</v>
      </c>
      <c r="H275">
        <v>3</v>
      </c>
      <c r="I275" t="s">
        <v>1060</v>
      </c>
      <c r="J275" t="s">
        <v>1061</v>
      </c>
      <c r="K275" t="s">
        <v>1062</v>
      </c>
      <c r="L275">
        <v>1346</v>
      </c>
      <c r="N275">
        <v>1009</v>
      </c>
      <c r="O275" t="s">
        <v>43</v>
      </c>
      <c r="P275" t="s">
        <v>43</v>
      </c>
      <c r="Q275">
        <v>1</v>
      </c>
      <c r="W275">
        <v>0</v>
      </c>
      <c r="X275">
        <v>72056734</v>
      </c>
      <c r="Y275">
        <f t="shared" si="115"/>
        <v>2.2999999999999998</v>
      </c>
      <c r="AA275">
        <v>1139.45</v>
      </c>
      <c r="AB275">
        <v>0</v>
      </c>
      <c r="AC275">
        <v>0</v>
      </c>
      <c r="AD275">
        <v>0</v>
      </c>
      <c r="AE275">
        <v>911.56</v>
      </c>
      <c r="AF275">
        <v>0</v>
      </c>
      <c r="AG275">
        <v>0</v>
      </c>
      <c r="AH275">
        <v>0</v>
      </c>
      <c r="AI275">
        <v>1.25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0</v>
      </c>
      <c r="AT275">
        <v>2.2999999999999998</v>
      </c>
      <c r="AU275" t="s">
        <v>0</v>
      </c>
      <c r="AV275">
        <v>0</v>
      </c>
      <c r="AW275">
        <v>2</v>
      </c>
      <c r="AX275">
        <v>449116322</v>
      </c>
      <c r="AY275">
        <v>1</v>
      </c>
      <c r="AZ275">
        <v>0</v>
      </c>
      <c r="BA275">
        <v>274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2096.5880000000002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2096.5880000000002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ROUND(Y275*Source!I356,7)</f>
        <v>0.41399999999999998</v>
      </c>
      <c r="CY275">
        <f>AA275</f>
        <v>1139.45</v>
      </c>
      <c r="CZ275">
        <f>AE275</f>
        <v>911.56</v>
      </c>
      <c r="DA275">
        <f>AI275</f>
        <v>1.25</v>
      </c>
      <c r="DB275">
        <f t="shared" si="116"/>
        <v>2096.59</v>
      </c>
      <c r="DC275">
        <f t="shared" si="117"/>
        <v>0</v>
      </c>
      <c r="DD275" t="s">
        <v>0</v>
      </c>
      <c r="DE275" t="s">
        <v>0</v>
      </c>
      <c r="DF275">
        <f>ROUND(ROUND(AE275*AI275,2)*CX275,2)</f>
        <v>471.73</v>
      </c>
      <c r="DG275">
        <f t="shared" si="106"/>
        <v>0</v>
      </c>
      <c r="DH275">
        <f t="shared" si="111"/>
        <v>0</v>
      </c>
      <c r="DI275">
        <f t="shared" si="112"/>
        <v>0</v>
      </c>
      <c r="DJ275">
        <f>DF275</f>
        <v>471.73</v>
      </c>
      <c r="DK275">
        <v>0</v>
      </c>
      <c r="DL275" t="s">
        <v>0</v>
      </c>
      <c r="DM275">
        <v>0</v>
      </c>
      <c r="DN275" t="s">
        <v>0</v>
      </c>
      <c r="DO275">
        <v>0</v>
      </c>
    </row>
    <row r="276" spans="1:119" x14ac:dyDescent="0.2">
      <c r="A276">
        <f>ROW(Source!A356)</f>
        <v>356</v>
      </c>
      <c r="B276">
        <v>449016141</v>
      </c>
      <c r="C276">
        <v>449013906</v>
      </c>
      <c r="D276">
        <v>417096729</v>
      </c>
      <c r="E276">
        <v>117</v>
      </c>
      <c r="F276">
        <v>1</v>
      </c>
      <c r="G276">
        <v>1</v>
      </c>
      <c r="H276">
        <v>3</v>
      </c>
      <c r="I276" t="s">
        <v>109</v>
      </c>
      <c r="J276" t="s">
        <v>0</v>
      </c>
      <c r="K276" t="s">
        <v>110</v>
      </c>
      <c r="L276">
        <v>3277935</v>
      </c>
      <c r="N276">
        <v>1013</v>
      </c>
      <c r="O276" t="s">
        <v>111</v>
      </c>
      <c r="P276" t="s">
        <v>111</v>
      </c>
      <c r="Q276">
        <v>1</v>
      </c>
      <c r="W276">
        <v>0</v>
      </c>
      <c r="X276">
        <v>274903907</v>
      </c>
      <c r="Y276">
        <f t="shared" si="115"/>
        <v>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0</v>
      </c>
      <c r="AQ276">
        <v>1</v>
      </c>
      <c r="AR276">
        <v>0</v>
      </c>
      <c r="AS276" t="s">
        <v>0</v>
      </c>
      <c r="AT276">
        <v>2</v>
      </c>
      <c r="AU276" t="s">
        <v>0</v>
      </c>
      <c r="AV276">
        <v>0</v>
      </c>
      <c r="AW276">
        <v>2</v>
      </c>
      <c r="AX276">
        <v>449116323</v>
      </c>
      <c r="AY276">
        <v>1</v>
      </c>
      <c r="AZ276">
        <v>0</v>
      </c>
      <c r="BA276">
        <v>275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ROUND(Y276*Source!I356,7)</f>
        <v>0.36</v>
      </c>
      <c r="CY276">
        <f>AA276</f>
        <v>0</v>
      </c>
      <c r="CZ276">
        <f>AE276</f>
        <v>0</v>
      </c>
      <c r="DA276">
        <f>AI276</f>
        <v>1</v>
      </c>
      <c r="DB276">
        <f t="shared" si="116"/>
        <v>0</v>
      </c>
      <c r="DC276">
        <f t="shared" si="117"/>
        <v>0</v>
      </c>
      <c r="DD276" t="s">
        <v>0</v>
      </c>
      <c r="DE276" t="s">
        <v>0</v>
      </c>
      <c r="DF276">
        <f t="shared" ref="DF276:DF287" si="118">ROUND(ROUND(AE276,2)*CX276,2)</f>
        <v>0</v>
      </c>
      <c r="DG276">
        <f t="shared" si="106"/>
        <v>0</v>
      </c>
      <c r="DH276">
        <f t="shared" si="111"/>
        <v>0</v>
      </c>
      <c r="DI276">
        <f t="shared" si="112"/>
        <v>0</v>
      </c>
      <c r="DJ276">
        <f>DF276</f>
        <v>0</v>
      </c>
      <c r="DK276">
        <v>0</v>
      </c>
      <c r="DL276" t="s">
        <v>0</v>
      </c>
      <c r="DM276">
        <v>0</v>
      </c>
      <c r="DN276" t="s">
        <v>0</v>
      </c>
      <c r="DO276">
        <v>0</v>
      </c>
    </row>
    <row r="277" spans="1:119" x14ac:dyDescent="0.2">
      <c r="A277">
        <f>ROW(Source!A358)</f>
        <v>358</v>
      </c>
      <c r="B277">
        <v>449016141</v>
      </c>
      <c r="C277">
        <v>449013931</v>
      </c>
      <c r="D277">
        <v>360068693</v>
      </c>
      <c r="E277">
        <v>114</v>
      </c>
      <c r="F277">
        <v>1</v>
      </c>
      <c r="G277">
        <v>1</v>
      </c>
      <c r="H277">
        <v>1</v>
      </c>
      <c r="I277" t="s">
        <v>1010</v>
      </c>
      <c r="J277" t="s">
        <v>0</v>
      </c>
      <c r="K277" t="s">
        <v>1011</v>
      </c>
      <c r="L277">
        <v>1191</v>
      </c>
      <c r="N277">
        <v>1013</v>
      </c>
      <c r="O277" t="s">
        <v>969</v>
      </c>
      <c r="P277" t="s">
        <v>969</v>
      </c>
      <c r="Q277">
        <v>1</v>
      </c>
      <c r="W277">
        <v>0</v>
      </c>
      <c r="X277">
        <v>1733635447</v>
      </c>
      <c r="Y277">
        <f t="shared" si="115"/>
        <v>35.9</v>
      </c>
      <c r="AA277">
        <v>0</v>
      </c>
      <c r="AB277">
        <v>0</v>
      </c>
      <c r="AC277">
        <v>0</v>
      </c>
      <c r="AD277">
        <v>775.44</v>
      </c>
      <c r="AE277">
        <v>0</v>
      </c>
      <c r="AF277">
        <v>0</v>
      </c>
      <c r="AG277">
        <v>0</v>
      </c>
      <c r="AH277">
        <v>775.44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0</v>
      </c>
      <c r="AT277">
        <v>35.9</v>
      </c>
      <c r="AU277" t="s">
        <v>0</v>
      </c>
      <c r="AV277">
        <v>1</v>
      </c>
      <c r="AW277">
        <v>2</v>
      </c>
      <c r="AX277">
        <v>449013955</v>
      </c>
      <c r="AY277">
        <v>2</v>
      </c>
      <c r="AZ277">
        <v>131072</v>
      </c>
      <c r="BA277">
        <v>276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27838.295999999998</v>
      </c>
      <c r="BN277">
        <v>35.9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27838.295999999998</v>
      </c>
      <c r="BU277">
        <v>35.9</v>
      </c>
      <c r="BV277">
        <v>0</v>
      </c>
      <c r="BW277">
        <v>1</v>
      </c>
      <c r="CU277">
        <f>ROUND(AT277*Source!I358*AH277*AL277,2)</f>
        <v>0</v>
      </c>
      <c r="CV277">
        <f>ROUND(Y277*Source!I358,7)</f>
        <v>0</v>
      </c>
      <c r="CW277">
        <v>0</v>
      </c>
      <c r="CX277">
        <f>ROUND(Y277*Source!I358,7)</f>
        <v>0</v>
      </c>
      <c r="CY277">
        <f>AD277</f>
        <v>775.44</v>
      </c>
      <c r="CZ277">
        <f>AH277</f>
        <v>775.44</v>
      </c>
      <c r="DA277">
        <f>AL277</f>
        <v>1</v>
      </c>
      <c r="DB277">
        <f t="shared" si="116"/>
        <v>27838.3</v>
      </c>
      <c r="DC277">
        <f t="shared" si="117"/>
        <v>0</v>
      </c>
      <c r="DD277" t="s">
        <v>0</v>
      </c>
      <c r="DE277" t="s">
        <v>0</v>
      </c>
      <c r="DF277">
        <f t="shared" si="118"/>
        <v>0</v>
      </c>
      <c r="DG277">
        <f t="shared" si="106"/>
        <v>0</v>
      </c>
      <c r="DH277">
        <f t="shared" si="111"/>
        <v>0</v>
      </c>
      <c r="DI277">
        <f t="shared" si="112"/>
        <v>0</v>
      </c>
      <c r="DJ277">
        <f>DI277</f>
        <v>0</v>
      </c>
      <c r="DK277">
        <v>1</v>
      </c>
      <c r="DL277" t="s">
        <v>0</v>
      </c>
      <c r="DM277">
        <v>0</v>
      </c>
      <c r="DN277" t="s">
        <v>0</v>
      </c>
      <c r="DO277">
        <v>0</v>
      </c>
    </row>
    <row r="278" spans="1:119" x14ac:dyDescent="0.2">
      <c r="A278">
        <f>ROW(Source!A358)</f>
        <v>358</v>
      </c>
      <c r="B278">
        <v>449016141</v>
      </c>
      <c r="C278">
        <v>449013931</v>
      </c>
      <c r="D278">
        <v>360068876</v>
      </c>
      <c r="E278">
        <v>114</v>
      </c>
      <c r="F278">
        <v>1</v>
      </c>
      <c r="G278">
        <v>1</v>
      </c>
      <c r="H278">
        <v>1</v>
      </c>
      <c r="I278" t="s">
        <v>970</v>
      </c>
      <c r="J278" t="s">
        <v>0</v>
      </c>
      <c r="K278" t="s">
        <v>971</v>
      </c>
      <c r="L278">
        <v>1191</v>
      </c>
      <c r="N278">
        <v>1013</v>
      </c>
      <c r="O278" t="s">
        <v>969</v>
      </c>
      <c r="P278" t="s">
        <v>969</v>
      </c>
      <c r="Q278">
        <v>1</v>
      </c>
      <c r="W278">
        <v>0</v>
      </c>
      <c r="X278">
        <v>-1417349443</v>
      </c>
      <c r="Y278">
        <f t="shared" si="115"/>
        <v>4.42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0</v>
      </c>
      <c r="AT278">
        <v>4.42</v>
      </c>
      <c r="AU278" t="s">
        <v>0</v>
      </c>
      <c r="AV278">
        <v>2</v>
      </c>
      <c r="AW278">
        <v>2</v>
      </c>
      <c r="AX278">
        <v>449013956</v>
      </c>
      <c r="AY278">
        <v>1</v>
      </c>
      <c r="AZ278">
        <v>0</v>
      </c>
      <c r="BA278">
        <v>277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ROUND(Y278*Source!I358,7)</f>
        <v>0</v>
      </c>
      <c r="CY278">
        <f>AD278</f>
        <v>0</v>
      </c>
      <c r="CZ278">
        <f>AH278</f>
        <v>0</v>
      </c>
      <c r="DA278">
        <f>AL278</f>
        <v>1</v>
      </c>
      <c r="DB278">
        <f t="shared" si="116"/>
        <v>0</v>
      </c>
      <c r="DC278">
        <f t="shared" si="117"/>
        <v>0</v>
      </c>
      <c r="DD278" t="s">
        <v>0</v>
      </c>
      <c r="DE278" t="s">
        <v>0</v>
      </c>
      <c r="DF278">
        <f t="shared" si="118"/>
        <v>0</v>
      </c>
      <c r="DG278">
        <f t="shared" si="106"/>
        <v>0</v>
      </c>
      <c r="DH278">
        <f t="shared" si="111"/>
        <v>0</v>
      </c>
      <c r="DI278">
        <f t="shared" si="112"/>
        <v>0</v>
      </c>
      <c r="DJ278">
        <f>DI278</f>
        <v>0</v>
      </c>
      <c r="DK278">
        <v>0</v>
      </c>
      <c r="DL278" t="s">
        <v>0</v>
      </c>
      <c r="DM278">
        <v>0</v>
      </c>
      <c r="DN278" t="s">
        <v>0</v>
      </c>
      <c r="DO278">
        <v>0</v>
      </c>
    </row>
    <row r="279" spans="1:119" x14ac:dyDescent="0.2">
      <c r="A279">
        <f>ROW(Source!A358)</f>
        <v>358</v>
      </c>
      <c r="B279">
        <v>449016141</v>
      </c>
      <c r="C279">
        <v>449013931</v>
      </c>
      <c r="D279">
        <v>360196242</v>
      </c>
      <c r="E279">
        <v>1</v>
      </c>
      <c r="F279">
        <v>1</v>
      </c>
      <c r="G279">
        <v>1</v>
      </c>
      <c r="H279">
        <v>2</v>
      </c>
      <c r="I279" t="s">
        <v>1109</v>
      </c>
      <c r="J279" t="s">
        <v>1110</v>
      </c>
      <c r="K279" t="s">
        <v>1111</v>
      </c>
      <c r="L279">
        <v>1368</v>
      </c>
      <c r="N279">
        <v>1011</v>
      </c>
      <c r="O279" t="s">
        <v>975</v>
      </c>
      <c r="P279" t="s">
        <v>975</v>
      </c>
      <c r="Q279">
        <v>1</v>
      </c>
      <c r="W279">
        <v>0</v>
      </c>
      <c r="X279">
        <v>1888498612</v>
      </c>
      <c r="Y279">
        <f t="shared" si="115"/>
        <v>0.1</v>
      </c>
      <c r="AA279">
        <v>0</v>
      </c>
      <c r="AB279">
        <v>2471.19</v>
      </c>
      <c r="AC279">
        <v>1090.46</v>
      </c>
      <c r="AD279">
        <v>0</v>
      </c>
      <c r="AE279">
        <v>0</v>
      </c>
      <c r="AF279">
        <v>1803.79</v>
      </c>
      <c r="AG279">
        <v>1090.46</v>
      </c>
      <c r="AH279">
        <v>0</v>
      </c>
      <c r="AI279">
        <v>1</v>
      </c>
      <c r="AJ279">
        <v>1.37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0</v>
      </c>
      <c r="AT279">
        <v>0.1</v>
      </c>
      <c r="AU279" t="s">
        <v>0</v>
      </c>
      <c r="AV279">
        <v>1</v>
      </c>
      <c r="AW279">
        <v>2</v>
      </c>
      <c r="AX279">
        <v>449013957</v>
      </c>
      <c r="AY279">
        <v>2</v>
      </c>
      <c r="AZ279">
        <v>65536</v>
      </c>
      <c r="BA279">
        <v>278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180.37899999999999</v>
      </c>
      <c r="BL279">
        <v>109.04600000000001</v>
      </c>
      <c r="BM279">
        <v>0</v>
      </c>
      <c r="BN279">
        <v>0</v>
      </c>
      <c r="BO279">
        <v>0.1</v>
      </c>
      <c r="BP279">
        <v>1</v>
      </c>
      <c r="BQ279">
        <v>0</v>
      </c>
      <c r="BR279">
        <v>180.37899999999999</v>
      </c>
      <c r="BS279">
        <v>109.04600000000001</v>
      </c>
      <c r="BT279">
        <v>0</v>
      </c>
      <c r="BU279">
        <v>0</v>
      </c>
      <c r="BV279">
        <v>0.1</v>
      </c>
      <c r="BW279">
        <v>1</v>
      </c>
      <c r="CV279">
        <v>0</v>
      </c>
      <c r="CW279">
        <f>ROUND(Y279*Source!I358*DO279,7)</f>
        <v>0</v>
      </c>
      <c r="CX279">
        <f>ROUND(Y279*Source!I358,7)</f>
        <v>0</v>
      </c>
      <c r="CY279">
        <f t="shared" ref="CY279:CY284" si="119">AB279</f>
        <v>2471.19</v>
      </c>
      <c r="CZ279">
        <f t="shared" ref="CZ279:CZ284" si="120">AF279</f>
        <v>1803.79</v>
      </c>
      <c r="DA279">
        <f t="shared" ref="DA279:DA284" si="121">AJ279</f>
        <v>1.37</v>
      </c>
      <c r="DB279">
        <f t="shared" si="116"/>
        <v>180.38</v>
      </c>
      <c r="DC279">
        <f t="shared" si="117"/>
        <v>109.05</v>
      </c>
      <c r="DD279" t="s">
        <v>0</v>
      </c>
      <c r="DE279" t="s">
        <v>0</v>
      </c>
      <c r="DF279">
        <f t="shared" si="118"/>
        <v>0</v>
      </c>
      <c r="DG279">
        <f>ROUND(ROUND(AF279*AJ279,2)*CX279,2)</f>
        <v>0</v>
      </c>
      <c r="DH279">
        <f t="shared" si="111"/>
        <v>0</v>
      </c>
      <c r="DI279">
        <f t="shared" si="112"/>
        <v>0</v>
      </c>
      <c r="DJ279">
        <f t="shared" ref="DJ279:DJ284" si="122">DG279+DH279</f>
        <v>0</v>
      </c>
      <c r="DK279">
        <v>0</v>
      </c>
      <c r="DL279" t="s">
        <v>976</v>
      </c>
      <c r="DM279">
        <v>6</v>
      </c>
      <c r="DN279" t="s">
        <v>969</v>
      </c>
      <c r="DO279">
        <v>1</v>
      </c>
    </row>
    <row r="280" spans="1:119" x14ac:dyDescent="0.2">
      <c r="A280">
        <f>ROW(Source!A358)</f>
        <v>358</v>
      </c>
      <c r="B280">
        <v>449016141</v>
      </c>
      <c r="C280">
        <v>449013931</v>
      </c>
      <c r="D280">
        <v>360196283</v>
      </c>
      <c r="E280">
        <v>1</v>
      </c>
      <c r="F280">
        <v>1</v>
      </c>
      <c r="G280">
        <v>1</v>
      </c>
      <c r="H280">
        <v>2</v>
      </c>
      <c r="I280" t="s">
        <v>972</v>
      </c>
      <c r="J280" t="s">
        <v>973</v>
      </c>
      <c r="K280" t="s">
        <v>974</v>
      </c>
      <c r="L280">
        <v>1368</v>
      </c>
      <c r="N280">
        <v>1011</v>
      </c>
      <c r="O280" t="s">
        <v>975</v>
      </c>
      <c r="P280" t="s">
        <v>975</v>
      </c>
      <c r="Q280">
        <v>1</v>
      </c>
      <c r="W280">
        <v>0</v>
      </c>
      <c r="X280">
        <v>-468861091</v>
      </c>
      <c r="Y280">
        <f t="shared" si="115"/>
        <v>4.13</v>
      </c>
      <c r="AA280">
        <v>0</v>
      </c>
      <c r="AB280">
        <v>1626.29</v>
      </c>
      <c r="AC280">
        <v>1090.46</v>
      </c>
      <c r="AD280">
        <v>0</v>
      </c>
      <c r="AE280">
        <v>0</v>
      </c>
      <c r="AF280">
        <v>1626.29</v>
      </c>
      <c r="AG280">
        <v>1090.46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0</v>
      </c>
      <c r="AT280">
        <v>4.13</v>
      </c>
      <c r="AU280" t="s">
        <v>0</v>
      </c>
      <c r="AV280">
        <v>1</v>
      </c>
      <c r="AW280">
        <v>2</v>
      </c>
      <c r="AX280">
        <v>449013958</v>
      </c>
      <c r="AY280">
        <v>2</v>
      </c>
      <c r="AZ280">
        <v>98304</v>
      </c>
      <c r="BA280">
        <v>279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6716.5776999999998</v>
      </c>
      <c r="BL280">
        <v>4503.5998</v>
      </c>
      <c r="BM280">
        <v>0</v>
      </c>
      <c r="BN280">
        <v>0</v>
      </c>
      <c r="BO280">
        <v>4.13</v>
      </c>
      <c r="BP280">
        <v>1</v>
      </c>
      <c r="BQ280">
        <v>0</v>
      </c>
      <c r="BR280">
        <v>6716.5776999999998</v>
      </c>
      <c r="BS280">
        <v>4503.5998</v>
      </c>
      <c r="BT280">
        <v>0</v>
      </c>
      <c r="BU280">
        <v>0</v>
      </c>
      <c r="BV280">
        <v>4.13</v>
      </c>
      <c r="BW280">
        <v>1</v>
      </c>
      <c r="CV280">
        <v>0</v>
      </c>
      <c r="CW280">
        <f>ROUND(Y280*Source!I358*DO280,7)</f>
        <v>0</v>
      </c>
      <c r="CX280">
        <f>ROUND(Y280*Source!I358,7)</f>
        <v>0</v>
      </c>
      <c r="CY280">
        <f t="shared" si="119"/>
        <v>1626.29</v>
      </c>
      <c r="CZ280">
        <f t="shared" si="120"/>
        <v>1626.29</v>
      </c>
      <c r="DA280">
        <f t="shared" si="121"/>
        <v>1</v>
      </c>
      <c r="DB280">
        <f t="shared" si="116"/>
        <v>6716.58</v>
      </c>
      <c r="DC280">
        <f t="shared" si="117"/>
        <v>4503.6000000000004</v>
      </c>
      <c r="DD280" t="s">
        <v>0</v>
      </c>
      <c r="DE280" t="s">
        <v>0</v>
      </c>
      <c r="DF280">
        <f t="shared" si="118"/>
        <v>0</v>
      </c>
      <c r="DG280">
        <f>ROUND(ROUND(AF280,2)*CX280,2)</f>
        <v>0</v>
      </c>
      <c r="DH280">
        <f t="shared" si="111"/>
        <v>0</v>
      </c>
      <c r="DI280">
        <f t="shared" si="112"/>
        <v>0</v>
      </c>
      <c r="DJ280">
        <f t="shared" si="122"/>
        <v>0</v>
      </c>
      <c r="DK280">
        <v>1</v>
      </c>
      <c r="DL280" t="s">
        <v>976</v>
      </c>
      <c r="DM280">
        <v>6</v>
      </c>
      <c r="DN280" t="s">
        <v>969</v>
      </c>
      <c r="DO280">
        <v>1</v>
      </c>
    </row>
    <row r="281" spans="1:119" x14ac:dyDescent="0.2">
      <c r="A281">
        <f>ROW(Source!A358)</f>
        <v>358</v>
      </c>
      <c r="B281">
        <v>449016141</v>
      </c>
      <c r="C281">
        <v>449013931</v>
      </c>
      <c r="D281">
        <v>360196380</v>
      </c>
      <c r="E281">
        <v>1</v>
      </c>
      <c r="F281">
        <v>1</v>
      </c>
      <c r="G281">
        <v>1</v>
      </c>
      <c r="H281">
        <v>2</v>
      </c>
      <c r="I281" t="s">
        <v>1112</v>
      </c>
      <c r="J281" t="s">
        <v>1113</v>
      </c>
      <c r="K281" t="s">
        <v>1114</v>
      </c>
      <c r="L281">
        <v>1368</v>
      </c>
      <c r="N281">
        <v>1011</v>
      </c>
      <c r="O281" t="s">
        <v>975</v>
      </c>
      <c r="P281" t="s">
        <v>975</v>
      </c>
      <c r="Q281">
        <v>1</v>
      </c>
      <c r="W281">
        <v>0</v>
      </c>
      <c r="X281">
        <v>1413756501</v>
      </c>
      <c r="Y281">
        <f t="shared" si="115"/>
        <v>3.17</v>
      </c>
      <c r="AA281">
        <v>0</v>
      </c>
      <c r="AB281">
        <v>2.77</v>
      </c>
      <c r="AC281">
        <v>0</v>
      </c>
      <c r="AD281">
        <v>0</v>
      </c>
      <c r="AE281">
        <v>0</v>
      </c>
      <c r="AF281">
        <v>1.75</v>
      </c>
      <c r="AG281">
        <v>0</v>
      </c>
      <c r="AH281">
        <v>0</v>
      </c>
      <c r="AI281">
        <v>1</v>
      </c>
      <c r="AJ281">
        <v>1.58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0</v>
      </c>
      <c r="AT281">
        <v>3.17</v>
      </c>
      <c r="AU281" t="s">
        <v>0</v>
      </c>
      <c r="AV281">
        <v>1</v>
      </c>
      <c r="AW281">
        <v>2</v>
      </c>
      <c r="AX281">
        <v>449013959</v>
      </c>
      <c r="AY281">
        <v>2</v>
      </c>
      <c r="AZ281">
        <v>32768</v>
      </c>
      <c r="BA281">
        <v>280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5.5475000000000003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5.5475000000000003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f>ROUND(Y281*Source!I358*DO281,7)</f>
        <v>0</v>
      </c>
      <c r="CX281">
        <f>ROUND(Y281*Source!I358,7)</f>
        <v>0</v>
      </c>
      <c r="CY281">
        <f t="shared" si="119"/>
        <v>2.77</v>
      </c>
      <c r="CZ281">
        <f t="shared" si="120"/>
        <v>1.75</v>
      </c>
      <c r="DA281">
        <f t="shared" si="121"/>
        <v>1.58</v>
      </c>
      <c r="DB281">
        <f t="shared" si="116"/>
        <v>5.55</v>
      </c>
      <c r="DC281">
        <f t="shared" si="117"/>
        <v>0</v>
      </c>
      <c r="DD281" t="s">
        <v>0</v>
      </c>
      <c r="DE281" t="s">
        <v>0</v>
      </c>
      <c r="DF281">
        <f t="shared" si="118"/>
        <v>0</v>
      </c>
      <c r="DG281">
        <f>ROUND(ROUND(AF281*AJ281,2)*CX281,2)</f>
        <v>0</v>
      </c>
      <c r="DH281">
        <f t="shared" si="111"/>
        <v>0</v>
      </c>
      <c r="DI281">
        <f t="shared" si="112"/>
        <v>0</v>
      </c>
      <c r="DJ281">
        <f t="shared" si="122"/>
        <v>0</v>
      </c>
      <c r="DK281">
        <v>0</v>
      </c>
      <c r="DL281" t="s">
        <v>0</v>
      </c>
      <c r="DM281">
        <v>0</v>
      </c>
      <c r="DN281" t="s">
        <v>0</v>
      </c>
      <c r="DO281">
        <v>0</v>
      </c>
    </row>
    <row r="282" spans="1:119" x14ac:dyDescent="0.2">
      <c r="A282">
        <f>ROW(Source!A358)</f>
        <v>358</v>
      </c>
      <c r="B282">
        <v>449016141</v>
      </c>
      <c r="C282">
        <v>449013931</v>
      </c>
      <c r="D282">
        <v>360197806</v>
      </c>
      <c r="E282">
        <v>1</v>
      </c>
      <c r="F282">
        <v>1</v>
      </c>
      <c r="G282">
        <v>1</v>
      </c>
      <c r="H282">
        <v>2</v>
      </c>
      <c r="I282" t="s">
        <v>990</v>
      </c>
      <c r="J282" t="s">
        <v>991</v>
      </c>
      <c r="K282" t="s">
        <v>992</v>
      </c>
      <c r="L282">
        <v>1368</v>
      </c>
      <c r="N282">
        <v>1011</v>
      </c>
      <c r="O282" t="s">
        <v>975</v>
      </c>
      <c r="P282" t="s">
        <v>975</v>
      </c>
      <c r="Q282">
        <v>1</v>
      </c>
      <c r="W282">
        <v>0</v>
      </c>
      <c r="X282">
        <v>-1152394969</v>
      </c>
      <c r="Y282">
        <f t="shared" si="115"/>
        <v>0.19</v>
      </c>
      <c r="AA282">
        <v>0</v>
      </c>
      <c r="AB282">
        <v>641.70000000000005</v>
      </c>
      <c r="AC282">
        <v>811.79</v>
      </c>
      <c r="AD282">
        <v>0</v>
      </c>
      <c r="AE282">
        <v>0</v>
      </c>
      <c r="AF282">
        <v>641.70000000000005</v>
      </c>
      <c r="AG282">
        <v>811.79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0</v>
      </c>
      <c r="AT282">
        <v>0.19</v>
      </c>
      <c r="AU282" t="s">
        <v>0</v>
      </c>
      <c r="AV282">
        <v>1</v>
      </c>
      <c r="AW282">
        <v>2</v>
      </c>
      <c r="AX282">
        <v>449013960</v>
      </c>
      <c r="AY282">
        <v>2</v>
      </c>
      <c r="AZ282">
        <v>98304</v>
      </c>
      <c r="BA282">
        <v>281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121.923</v>
      </c>
      <c r="BL282">
        <v>154.24010000000001</v>
      </c>
      <c r="BM282">
        <v>0</v>
      </c>
      <c r="BN282">
        <v>0</v>
      </c>
      <c r="BO282">
        <v>0.19</v>
      </c>
      <c r="BP282">
        <v>1</v>
      </c>
      <c r="BQ282">
        <v>0</v>
      </c>
      <c r="BR282">
        <v>121.923</v>
      </c>
      <c r="BS282">
        <v>154.24010000000001</v>
      </c>
      <c r="BT282">
        <v>0</v>
      </c>
      <c r="BU282">
        <v>0</v>
      </c>
      <c r="BV282">
        <v>0.19</v>
      </c>
      <c r="BW282">
        <v>1</v>
      </c>
      <c r="CV282">
        <v>0</v>
      </c>
      <c r="CW282">
        <f>ROUND(Y282*Source!I358*DO282,7)</f>
        <v>0</v>
      </c>
      <c r="CX282">
        <f>ROUND(Y282*Source!I358,7)</f>
        <v>0</v>
      </c>
      <c r="CY282">
        <f t="shared" si="119"/>
        <v>641.70000000000005</v>
      </c>
      <c r="CZ282">
        <f t="shared" si="120"/>
        <v>641.70000000000005</v>
      </c>
      <c r="DA282">
        <f t="shared" si="121"/>
        <v>1</v>
      </c>
      <c r="DB282">
        <f t="shared" si="116"/>
        <v>121.92</v>
      </c>
      <c r="DC282">
        <f t="shared" si="117"/>
        <v>154.24</v>
      </c>
      <c r="DD282" t="s">
        <v>0</v>
      </c>
      <c r="DE282" t="s">
        <v>0</v>
      </c>
      <c r="DF282">
        <f t="shared" si="118"/>
        <v>0</v>
      </c>
      <c r="DG282">
        <f>ROUND(ROUND(AF282,2)*CX282,2)</f>
        <v>0</v>
      </c>
      <c r="DH282">
        <f t="shared" si="111"/>
        <v>0</v>
      </c>
      <c r="DI282">
        <f t="shared" si="112"/>
        <v>0</v>
      </c>
      <c r="DJ282">
        <f t="shared" si="122"/>
        <v>0</v>
      </c>
      <c r="DK282">
        <v>1</v>
      </c>
      <c r="DL282" t="s">
        <v>983</v>
      </c>
      <c r="DM282">
        <v>4</v>
      </c>
      <c r="DN282" t="s">
        <v>969</v>
      </c>
      <c r="DO282">
        <v>1</v>
      </c>
    </row>
    <row r="283" spans="1:119" x14ac:dyDescent="0.2">
      <c r="A283">
        <f>ROW(Source!A358)</f>
        <v>358</v>
      </c>
      <c r="B283">
        <v>449016141</v>
      </c>
      <c r="C283">
        <v>449013931</v>
      </c>
      <c r="D283">
        <v>360198068</v>
      </c>
      <c r="E283">
        <v>1</v>
      </c>
      <c r="F283">
        <v>1</v>
      </c>
      <c r="G283">
        <v>1</v>
      </c>
      <c r="H283">
        <v>2</v>
      </c>
      <c r="I283" t="s">
        <v>1115</v>
      </c>
      <c r="J283" t="s">
        <v>1116</v>
      </c>
      <c r="K283" t="s">
        <v>1117</v>
      </c>
      <c r="L283">
        <v>1368</v>
      </c>
      <c r="N283">
        <v>1011</v>
      </c>
      <c r="O283" t="s">
        <v>975</v>
      </c>
      <c r="P283" t="s">
        <v>975</v>
      </c>
      <c r="Q283">
        <v>1</v>
      </c>
      <c r="W283">
        <v>0</v>
      </c>
      <c r="X283">
        <v>10777318</v>
      </c>
      <c r="Y283">
        <f t="shared" si="115"/>
        <v>1.63</v>
      </c>
      <c r="AA283">
        <v>0</v>
      </c>
      <c r="AB283">
        <v>5.35</v>
      </c>
      <c r="AC283">
        <v>0</v>
      </c>
      <c r="AD283">
        <v>0</v>
      </c>
      <c r="AE283">
        <v>0</v>
      </c>
      <c r="AF283">
        <v>4.3499999999999996</v>
      </c>
      <c r="AG283">
        <v>0</v>
      </c>
      <c r="AH283">
        <v>0</v>
      </c>
      <c r="AI283">
        <v>1</v>
      </c>
      <c r="AJ283">
        <v>1.23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0</v>
      </c>
      <c r="AT283">
        <v>1.63</v>
      </c>
      <c r="AU283" t="s">
        <v>0</v>
      </c>
      <c r="AV283">
        <v>1</v>
      </c>
      <c r="AW283">
        <v>2</v>
      </c>
      <c r="AX283">
        <v>449013961</v>
      </c>
      <c r="AY283">
        <v>1</v>
      </c>
      <c r="AZ283">
        <v>0</v>
      </c>
      <c r="BA283">
        <v>282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7.0904999999999996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7.0904999999999996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ROUND(Y283*Source!I358*DO283,7)</f>
        <v>0</v>
      </c>
      <c r="CX283">
        <f>ROUND(Y283*Source!I358,7)</f>
        <v>0</v>
      </c>
      <c r="CY283">
        <f t="shared" si="119"/>
        <v>5.35</v>
      </c>
      <c r="CZ283">
        <f t="shared" si="120"/>
        <v>4.3499999999999996</v>
      </c>
      <c r="DA283">
        <f t="shared" si="121"/>
        <v>1.23</v>
      </c>
      <c r="DB283">
        <f t="shared" si="116"/>
        <v>7.09</v>
      </c>
      <c r="DC283">
        <f t="shared" si="117"/>
        <v>0</v>
      </c>
      <c r="DD283" t="s">
        <v>0</v>
      </c>
      <c r="DE283" t="s">
        <v>0</v>
      </c>
      <c r="DF283">
        <f t="shared" si="118"/>
        <v>0</v>
      </c>
      <c r="DG283">
        <f>ROUND(ROUND(AF283*AJ283,2)*CX283,2)</f>
        <v>0</v>
      </c>
      <c r="DH283">
        <f t="shared" si="111"/>
        <v>0</v>
      </c>
      <c r="DI283">
        <f t="shared" si="112"/>
        <v>0</v>
      </c>
      <c r="DJ283">
        <f t="shared" si="122"/>
        <v>0</v>
      </c>
      <c r="DK283">
        <v>0</v>
      </c>
      <c r="DL283" t="s">
        <v>0</v>
      </c>
      <c r="DM283">
        <v>0</v>
      </c>
      <c r="DN283" t="s">
        <v>0</v>
      </c>
      <c r="DO283">
        <v>0</v>
      </c>
    </row>
    <row r="284" spans="1:119" x14ac:dyDescent="0.2">
      <c r="A284">
        <f>ROW(Source!A358)</f>
        <v>358</v>
      </c>
      <c r="B284">
        <v>449016141</v>
      </c>
      <c r="C284">
        <v>449013931</v>
      </c>
      <c r="D284">
        <v>360198106</v>
      </c>
      <c r="E284">
        <v>1</v>
      </c>
      <c r="F284">
        <v>1</v>
      </c>
      <c r="G284">
        <v>1</v>
      </c>
      <c r="H284">
        <v>2</v>
      </c>
      <c r="I284" t="s">
        <v>1118</v>
      </c>
      <c r="J284" t="s">
        <v>1119</v>
      </c>
      <c r="K284" t="s">
        <v>1120</v>
      </c>
      <c r="L284">
        <v>1368</v>
      </c>
      <c r="N284">
        <v>1011</v>
      </c>
      <c r="O284" t="s">
        <v>975</v>
      </c>
      <c r="P284" t="s">
        <v>975</v>
      </c>
      <c r="Q284">
        <v>1</v>
      </c>
      <c r="W284">
        <v>0</v>
      </c>
      <c r="X284">
        <v>-1301626533</v>
      </c>
      <c r="Y284">
        <f t="shared" si="115"/>
        <v>6.16</v>
      </c>
      <c r="AA284">
        <v>0</v>
      </c>
      <c r="AB284">
        <v>77.069999999999993</v>
      </c>
      <c r="AC284">
        <v>0</v>
      </c>
      <c r="AD284">
        <v>0</v>
      </c>
      <c r="AE284">
        <v>0</v>
      </c>
      <c r="AF284">
        <v>77.069999999999993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0</v>
      </c>
      <c r="AT284">
        <v>6.16</v>
      </c>
      <c r="AU284" t="s">
        <v>0</v>
      </c>
      <c r="AV284">
        <v>1</v>
      </c>
      <c r="AW284">
        <v>2</v>
      </c>
      <c r="AX284">
        <v>449013962</v>
      </c>
      <c r="AY284">
        <v>2</v>
      </c>
      <c r="AZ284">
        <v>32768</v>
      </c>
      <c r="BA284">
        <v>283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474.75119999999998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474.75119999999998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ROUND(Y284*Source!I358*DO284,7)</f>
        <v>0</v>
      </c>
      <c r="CX284">
        <f>ROUND(Y284*Source!I358,7)</f>
        <v>0</v>
      </c>
      <c r="CY284">
        <f t="shared" si="119"/>
        <v>77.069999999999993</v>
      </c>
      <c r="CZ284">
        <f t="shared" si="120"/>
        <v>77.069999999999993</v>
      </c>
      <c r="DA284">
        <f t="shared" si="121"/>
        <v>1</v>
      </c>
      <c r="DB284">
        <f t="shared" si="116"/>
        <v>474.75</v>
      </c>
      <c r="DC284">
        <f t="shared" si="117"/>
        <v>0</v>
      </c>
      <c r="DD284" t="s">
        <v>0</v>
      </c>
      <c r="DE284" t="s">
        <v>0</v>
      </c>
      <c r="DF284">
        <f t="shared" si="118"/>
        <v>0</v>
      </c>
      <c r="DG284">
        <f t="shared" ref="DG284:DG301" si="123">ROUND(ROUND(AF284,2)*CX284,2)</f>
        <v>0</v>
      </c>
      <c r="DH284">
        <f t="shared" si="111"/>
        <v>0</v>
      </c>
      <c r="DI284">
        <f t="shared" si="112"/>
        <v>0</v>
      </c>
      <c r="DJ284">
        <f t="shared" si="122"/>
        <v>0</v>
      </c>
      <c r="DK284">
        <v>1</v>
      </c>
      <c r="DL284" t="s">
        <v>0</v>
      </c>
      <c r="DM284">
        <v>0</v>
      </c>
      <c r="DN284" t="s">
        <v>0</v>
      </c>
      <c r="DO284">
        <v>0</v>
      </c>
    </row>
    <row r="285" spans="1:119" x14ac:dyDescent="0.2">
      <c r="A285">
        <f>ROW(Source!A358)</f>
        <v>358</v>
      </c>
      <c r="B285">
        <v>449016141</v>
      </c>
      <c r="C285">
        <v>449013931</v>
      </c>
      <c r="D285">
        <v>360138603</v>
      </c>
      <c r="E285">
        <v>1</v>
      </c>
      <c r="F285">
        <v>1</v>
      </c>
      <c r="G285">
        <v>1</v>
      </c>
      <c r="H285">
        <v>3</v>
      </c>
      <c r="I285" t="s">
        <v>1121</v>
      </c>
      <c r="J285" t="s">
        <v>1122</v>
      </c>
      <c r="K285" t="s">
        <v>1123</v>
      </c>
      <c r="L285">
        <v>1339</v>
      </c>
      <c r="N285">
        <v>1007</v>
      </c>
      <c r="O285" t="s">
        <v>501</v>
      </c>
      <c r="P285" t="s">
        <v>501</v>
      </c>
      <c r="Q285">
        <v>1</v>
      </c>
      <c r="W285">
        <v>0</v>
      </c>
      <c r="X285">
        <v>245356557</v>
      </c>
      <c r="Y285">
        <f t="shared" si="115"/>
        <v>1.37</v>
      </c>
      <c r="AA285">
        <v>108.66</v>
      </c>
      <c r="AB285">
        <v>0</v>
      </c>
      <c r="AC285">
        <v>0</v>
      </c>
      <c r="AD285">
        <v>0</v>
      </c>
      <c r="AE285">
        <v>108.66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0</v>
      </c>
      <c r="AT285">
        <v>1.37</v>
      </c>
      <c r="AU285" t="s">
        <v>0</v>
      </c>
      <c r="AV285">
        <v>0</v>
      </c>
      <c r="AW285">
        <v>2</v>
      </c>
      <c r="AX285">
        <v>449013963</v>
      </c>
      <c r="AY285">
        <v>2</v>
      </c>
      <c r="AZ285">
        <v>16384</v>
      </c>
      <c r="BA285">
        <v>284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148.86420000000001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148.86420000000001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ROUND(Y285*Source!I358,7)</f>
        <v>0</v>
      </c>
      <c r="CY285">
        <f t="shared" ref="CY285:CY299" si="124">AA285</f>
        <v>108.66</v>
      </c>
      <c r="CZ285">
        <f t="shared" ref="CZ285:CZ299" si="125">AE285</f>
        <v>108.66</v>
      </c>
      <c r="DA285">
        <f t="shared" ref="DA285:DA299" si="126">AI285</f>
        <v>1</v>
      </c>
      <c r="DB285">
        <f t="shared" si="116"/>
        <v>148.86000000000001</v>
      </c>
      <c r="DC285">
        <f t="shared" si="117"/>
        <v>0</v>
      </c>
      <c r="DD285" t="s">
        <v>0</v>
      </c>
      <c r="DE285" t="s">
        <v>0</v>
      </c>
      <c r="DF285">
        <f t="shared" si="118"/>
        <v>0</v>
      </c>
      <c r="DG285">
        <f t="shared" si="123"/>
        <v>0</v>
      </c>
      <c r="DH285">
        <f t="shared" si="111"/>
        <v>0</v>
      </c>
      <c r="DI285">
        <f t="shared" si="112"/>
        <v>0</v>
      </c>
      <c r="DJ285">
        <f t="shared" ref="DJ285:DJ299" si="127">DF285</f>
        <v>0</v>
      </c>
      <c r="DK285">
        <v>1</v>
      </c>
      <c r="DL285" t="s">
        <v>0</v>
      </c>
      <c r="DM285">
        <v>0</v>
      </c>
      <c r="DN285" t="s">
        <v>0</v>
      </c>
      <c r="DO285">
        <v>0</v>
      </c>
    </row>
    <row r="286" spans="1:119" x14ac:dyDescent="0.2">
      <c r="A286">
        <f>ROW(Source!A358)</f>
        <v>358</v>
      </c>
      <c r="B286">
        <v>449016141</v>
      </c>
      <c r="C286">
        <v>449013931</v>
      </c>
      <c r="D286">
        <v>360138607</v>
      </c>
      <c r="E286">
        <v>1</v>
      </c>
      <c r="F286">
        <v>1</v>
      </c>
      <c r="G286">
        <v>1</v>
      </c>
      <c r="H286">
        <v>3</v>
      </c>
      <c r="I286" t="s">
        <v>1124</v>
      </c>
      <c r="J286" t="s">
        <v>1125</v>
      </c>
      <c r="K286" t="s">
        <v>1126</v>
      </c>
      <c r="L286">
        <v>1346</v>
      </c>
      <c r="N286">
        <v>1009</v>
      </c>
      <c r="O286" t="s">
        <v>43</v>
      </c>
      <c r="P286" t="s">
        <v>43</v>
      </c>
      <c r="Q286">
        <v>1</v>
      </c>
      <c r="W286">
        <v>0</v>
      </c>
      <c r="X286">
        <v>-1291055576</v>
      </c>
      <c r="Y286">
        <f t="shared" si="115"/>
        <v>0.41</v>
      </c>
      <c r="AA286">
        <v>54.5</v>
      </c>
      <c r="AB286">
        <v>0</v>
      </c>
      <c r="AC286">
        <v>0</v>
      </c>
      <c r="AD286">
        <v>0</v>
      </c>
      <c r="AE286">
        <v>54.5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0</v>
      </c>
      <c r="AT286">
        <v>0.41</v>
      </c>
      <c r="AU286" t="s">
        <v>0</v>
      </c>
      <c r="AV286">
        <v>0</v>
      </c>
      <c r="AW286">
        <v>2</v>
      </c>
      <c r="AX286">
        <v>449013964</v>
      </c>
      <c r="AY286">
        <v>2</v>
      </c>
      <c r="AZ286">
        <v>16384</v>
      </c>
      <c r="BA286">
        <v>285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22.344999999999999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22.344999999999999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ROUND(Y286*Source!I358,7)</f>
        <v>0</v>
      </c>
      <c r="CY286">
        <f t="shared" si="124"/>
        <v>54.5</v>
      </c>
      <c r="CZ286">
        <f t="shared" si="125"/>
        <v>54.5</v>
      </c>
      <c r="DA286">
        <f t="shared" si="126"/>
        <v>1</v>
      </c>
      <c r="DB286">
        <f t="shared" si="116"/>
        <v>22.35</v>
      </c>
      <c r="DC286">
        <f t="shared" si="117"/>
        <v>0</v>
      </c>
      <c r="DD286" t="s">
        <v>0</v>
      </c>
      <c r="DE286" t="s">
        <v>0</v>
      </c>
      <c r="DF286">
        <f t="shared" si="118"/>
        <v>0</v>
      </c>
      <c r="DG286">
        <f t="shared" si="123"/>
        <v>0</v>
      </c>
      <c r="DH286">
        <f t="shared" si="111"/>
        <v>0</v>
      </c>
      <c r="DI286">
        <f t="shared" si="112"/>
        <v>0</v>
      </c>
      <c r="DJ286">
        <f t="shared" si="127"/>
        <v>0</v>
      </c>
      <c r="DK286">
        <v>1</v>
      </c>
      <c r="DL286" t="s">
        <v>0</v>
      </c>
      <c r="DM286">
        <v>0</v>
      </c>
      <c r="DN286" t="s">
        <v>0</v>
      </c>
      <c r="DO286">
        <v>0</v>
      </c>
    </row>
    <row r="287" spans="1:119" x14ac:dyDescent="0.2">
      <c r="A287">
        <f>ROW(Source!A358)</f>
        <v>358</v>
      </c>
      <c r="B287">
        <v>449016141</v>
      </c>
      <c r="C287">
        <v>449013931</v>
      </c>
      <c r="D287">
        <v>360140731</v>
      </c>
      <c r="E287">
        <v>1</v>
      </c>
      <c r="F287">
        <v>1</v>
      </c>
      <c r="G287">
        <v>1</v>
      </c>
      <c r="H287">
        <v>3</v>
      </c>
      <c r="I287" t="s">
        <v>1127</v>
      </c>
      <c r="J287" t="s">
        <v>1128</v>
      </c>
      <c r="K287" t="s">
        <v>1129</v>
      </c>
      <c r="L287">
        <v>1383</v>
      </c>
      <c r="N287">
        <v>1013</v>
      </c>
      <c r="O287" t="s">
        <v>1130</v>
      </c>
      <c r="P287" t="s">
        <v>1130</v>
      </c>
      <c r="Q287">
        <v>1</v>
      </c>
      <c r="W287">
        <v>0</v>
      </c>
      <c r="X287">
        <v>-2119218604</v>
      </c>
      <c r="Y287">
        <f t="shared" si="115"/>
        <v>3.2189999999999999</v>
      </c>
      <c r="AA287">
        <v>7.32</v>
      </c>
      <c r="AB287">
        <v>0</v>
      </c>
      <c r="AC287">
        <v>0</v>
      </c>
      <c r="AD287">
        <v>0</v>
      </c>
      <c r="AE287">
        <v>7.32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0</v>
      </c>
      <c r="AT287">
        <v>3.2189999999999999</v>
      </c>
      <c r="AU287" t="s">
        <v>0</v>
      </c>
      <c r="AV287">
        <v>0</v>
      </c>
      <c r="AW287">
        <v>2</v>
      </c>
      <c r="AX287">
        <v>449013965</v>
      </c>
      <c r="AY287">
        <v>2</v>
      </c>
      <c r="AZ287">
        <v>16384</v>
      </c>
      <c r="BA287">
        <v>286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23.563079999999999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23.563079999999999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ROUND(Y287*Source!I358,7)</f>
        <v>0</v>
      </c>
      <c r="CY287">
        <f t="shared" si="124"/>
        <v>7.32</v>
      </c>
      <c r="CZ287">
        <f t="shared" si="125"/>
        <v>7.32</v>
      </c>
      <c r="DA287">
        <f t="shared" si="126"/>
        <v>1</v>
      </c>
      <c r="DB287">
        <f t="shared" si="116"/>
        <v>23.56</v>
      </c>
      <c r="DC287">
        <f t="shared" si="117"/>
        <v>0</v>
      </c>
      <c r="DD287" t="s">
        <v>0</v>
      </c>
      <c r="DE287" t="s">
        <v>0</v>
      </c>
      <c r="DF287">
        <f t="shared" si="118"/>
        <v>0</v>
      </c>
      <c r="DG287">
        <f t="shared" si="123"/>
        <v>0</v>
      </c>
      <c r="DH287">
        <f t="shared" si="111"/>
        <v>0</v>
      </c>
      <c r="DI287">
        <f t="shared" si="112"/>
        <v>0</v>
      </c>
      <c r="DJ287">
        <f t="shared" si="127"/>
        <v>0</v>
      </c>
      <c r="DK287">
        <v>1</v>
      </c>
      <c r="DL287" t="s">
        <v>0</v>
      </c>
      <c r="DM287">
        <v>0</v>
      </c>
      <c r="DN287" t="s">
        <v>0</v>
      </c>
      <c r="DO287">
        <v>0</v>
      </c>
    </row>
    <row r="288" spans="1:119" x14ac:dyDescent="0.2">
      <c r="A288">
        <f>ROW(Source!A358)</f>
        <v>358</v>
      </c>
      <c r="B288">
        <v>449016141</v>
      </c>
      <c r="C288">
        <v>449013931</v>
      </c>
      <c r="D288">
        <v>360141422</v>
      </c>
      <c r="E288">
        <v>1</v>
      </c>
      <c r="F288">
        <v>1</v>
      </c>
      <c r="G288">
        <v>1</v>
      </c>
      <c r="H288">
        <v>3</v>
      </c>
      <c r="I288" t="s">
        <v>1131</v>
      </c>
      <c r="J288" t="s">
        <v>1132</v>
      </c>
      <c r="K288" t="s">
        <v>1133</v>
      </c>
      <c r="L288">
        <v>1346</v>
      </c>
      <c r="N288">
        <v>1009</v>
      </c>
      <c r="O288" t="s">
        <v>43</v>
      </c>
      <c r="P288" t="s">
        <v>43</v>
      </c>
      <c r="Q288">
        <v>1</v>
      </c>
      <c r="W288">
        <v>0</v>
      </c>
      <c r="X288">
        <v>-506372357</v>
      </c>
      <c r="Y288">
        <f t="shared" si="115"/>
        <v>4</v>
      </c>
      <c r="AA288">
        <v>111.29</v>
      </c>
      <c r="AB288">
        <v>0</v>
      </c>
      <c r="AC288">
        <v>0</v>
      </c>
      <c r="AD288">
        <v>0</v>
      </c>
      <c r="AE288">
        <v>142.68</v>
      </c>
      <c r="AF288">
        <v>0</v>
      </c>
      <c r="AG288">
        <v>0</v>
      </c>
      <c r="AH288">
        <v>0</v>
      </c>
      <c r="AI288">
        <v>0.78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0</v>
      </c>
      <c r="AT288">
        <v>4</v>
      </c>
      <c r="AU288" t="s">
        <v>0</v>
      </c>
      <c r="AV288">
        <v>0</v>
      </c>
      <c r="AW288">
        <v>2</v>
      </c>
      <c r="AX288">
        <v>449013966</v>
      </c>
      <c r="AY288">
        <v>1</v>
      </c>
      <c r="AZ288">
        <v>0</v>
      </c>
      <c r="BA288">
        <v>287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570.72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570.72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ROUND(Y288*Source!I358,7)</f>
        <v>0</v>
      </c>
      <c r="CY288">
        <f t="shared" si="124"/>
        <v>111.29</v>
      </c>
      <c r="CZ288">
        <f t="shared" si="125"/>
        <v>142.68</v>
      </c>
      <c r="DA288">
        <f t="shared" si="126"/>
        <v>0.78</v>
      </c>
      <c r="DB288">
        <f t="shared" si="116"/>
        <v>570.72</v>
      </c>
      <c r="DC288">
        <f t="shared" si="117"/>
        <v>0</v>
      </c>
      <c r="DD288" t="s">
        <v>0</v>
      </c>
      <c r="DE288" t="s">
        <v>0</v>
      </c>
      <c r="DF288">
        <f>ROUND(ROUND(AE288*AI288,2)*CX288,2)</f>
        <v>0</v>
      </c>
      <c r="DG288">
        <f t="shared" si="123"/>
        <v>0</v>
      </c>
      <c r="DH288">
        <f t="shared" si="111"/>
        <v>0</v>
      </c>
      <c r="DI288">
        <f t="shared" si="112"/>
        <v>0</v>
      </c>
      <c r="DJ288">
        <f t="shared" si="127"/>
        <v>0</v>
      </c>
      <c r="DK288">
        <v>0</v>
      </c>
      <c r="DL288" t="s">
        <v>0</v>
      </c>
      <c r="DM288">
        <v>0</v>
      </c>
      <c r="DN288" t="s">
        <v>0</v>
      </c>
      <c r="DO288">
        <v>0</v>
      </c>
    </row>
    <row r="289" spans="1:119" x14ac:dyDescent="0.2">
      <c r="A289">
        <f>ROW(Source!A358)</f>
        <v>358</v>
      </c>
      <c r="B289">
        <v>449016141</v>
      </c>
      <c r="C289">
        <v>449013931</v>
      </c>
      <c r="D289">
        <v>360142218</v>
      </c>
      <c r="E289">
        <v>1</v>
      </c>
      <c r="F289">
        <v>1</v>
      </c>
      <c r="G289">
        <v>1</v>
      </c>
      <c r="H289">
        <v>3</v>
      </c>
      <c r="I289" t="s">
        <v>41</v>
      </c>
      <c r="J289" t="s">
        <v>44</v>
      </c>
      <c r="K289" t="s">
        <v>42</v>
      </c>
      <c r="L289">
        <v>1346</v>
      </c>
      <c r="N289">
        <v>1009</v>
      </c>
      <c r="O289" t="s">
        <v>43</v>
      </c>
      <c r="P289" t="s">
        <v>43</v>
      </c>
      <c r="Q289">
        <v>1</v>
      </c>
      <c r="W289">
        <v>0</v>
      </c>
      <c r="X289">
        <v>1181962216</v>
      </c>
      <c r="Y289">
        <f t="shared" si="115"/>
        <v>0</v>
      </c>
      <c r="AA289">
        <v>188.92</v>
      </c>
      <c r="AB289">
        <v>0</v>
      </c>
      <c r="AC289">
        <v>0</v>
      </c>
      <c r="AD289">
        <v>0</v>
      </c>
      <c r="AE289">
        <v>174.93</v>
      </c>
      <c r="AF289">
        <v>0</v>
      </c>
      <c r="AG289">
        <v>0</v>
      </c>
      <c r="AH289">
        <v>0</v>
      </c>
      <c r="AI289">
        <v>1.08</v>
      </c>
      <c r="AJ289">
        <v>1</v>
      </c>
      <c r="AK289">
        <v>1</v>
      </c>
      <c r="AL289">
        <v>1</v>
      </c>
      <c r="AM289">
        <v>2</v>
      </c>
      <c r="AN289">
        <v>1</v>
      </c>
      <c r="AO289">
        <v>0</v>
      </c>
      <c r="AP289">
        <v>1</v>
      </c>
      <c r="AQ289">
        <v>0</v>
      </c>
      <c r="AR289">
        <v>0</v>
      </c>
      <c r="AS289" t="s">
        <v>0</v>
      </c>
      <c r="AT289">
        <v>0</v>
      </c>
      <c r="AU289" t="s">
        <v>0</v>
      </c>
      <c r="AV289">
        <v>0</v>
      </c>
      <c r="AW289">
        <v>2</v>
      </c>
      <c r="AX289">
        <v>449013967</v>
      </c>
      <c r="AY289">
        <v>1</v>
      </c>
      <c r="AZ289">
        <v>0</v>
      </c>
      <c r="BA289">
        <v>288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ROUND(Y289*Source!I358,7)</f>
        <v>0</v>
      </c>
      <c r="CY289">
        <f t="shared" si="124"/>
        <v>188.92</v>
      </c>
      <c r="CZ289">
        <f t="shared" si="125"/>
        <v>174.93</v>
      </c>
      <c r="DA289">
        <f t="shared" si="126"/>
        <v>1.08</v>
      </c>
      <c r="DB289">
        <f t="shared" si="116"/>
        <v>0</v>
      </c>
      <c r="DC289">
        <f t="shared" si="117"/>
        <v>0</v>
      </c>
      <c r="DD289" t="s">
        <v>0</v>
      </c>
      <c r="DE289" t="s">
        <v>0</v>
      </c>
      <c r="DF289">
        <f>ROUND(ROUND(AE289*AI289,2)*CX289,2)</f>
        <v>0</v>
      </c>
      <c r="DG289">
        <f t="shared" si="123"/>
        <v>0</v>
      </c>
      <c r="DH289">
        <f t="shared" si="111"/>
        <v>0</v>
      </c>
      <c r="DI289">
        <f t="shared" si="112"/>
        <v>0</v>
      </c>
      <c r="DJ289">
        <f t="shared" si="127"/>
        <v>0</v>
      </c>
      <c r="DK289">
        <v>0</v>
      </c>
      <c r="DL289" t="s">
        <v>0</v>
      </c>
      <c r="DM289">
        <v>0</v>
      </c>
      <c r="DN289" t="s">
        <v>0</v>
      </c>
      <c r="DO289">
        <v>0</v>
      </c>
    </row>
    <row r="290" spans="1:119" x14ac:dyDescent="0.2">
      <c r="A290">
        <f>ROW(Source!A358)</f>
        <v>358</v>
      </c>
      <c r="B290">
        <v>449016141</v>
      </c>
      <c r="C290">
        <v>449013931</v>
      </c>
      <c r="D290">
        <v>360142269</v>
      </c>
      <c r="E290">
        <v>1</v>
      </c>
      <c r="F290">
        <v>1</v>
      </c>
      <c r="G290">
        <v>1</v>
      </c>
      <c r="H290">
        <v>3</v>
      </c>
      <c r="I290" t="s">
        <v>1134</v>
      </c>
      <c r="J290" t="s">
        <v>1135</v>
      </c>
      <c r="K290" t="s">
        <v>1136</v>
      </c>
      <c r="L290">
        <v>1348</v>
      </c>
      <c r="N290">
        <v>1009</v>
      </c>
      <c r="O290" t="s">
        <v>51</v>
      </c>
      <c r="P290" t="s">
        <v>51</v>
      </c>
      <c r="Q290">
        <v>1000</v>
      </c>
      <c r="W290">
        <v>0</v>
      </c>
      <c r="X290">
        <v>748819973</v>
      </c>
      <c r="Y290">
        <f t="shared" si="115"/>
        <v>1.0000000000000001E-5</v>
      </c>
      <c r="AA290">
        <v>83923.41</v>
      </c>
      <c r="AB290">
        <v>0</v>
      </c>
      <c r="AC290">
        <v>0</v>
      </c>
      <c r="AD290">
        <v>0</v>
      </c>
      <c r="AE290">
        <v>83923.41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0</v>
      </c>
      <c r="AT290">
        <v>1.0000000000000001E-5</v>
      </c>
      <c r="AU290" t="s">
        <v>0</v>
      </c>
      <c r="AV290">
        <v>0</v>
      </c>
      <c r="AW290">
        <v>2</v>
      </c>
      <c r="AX290">
        <v>449013968</v>
      </c>
      <c r="AY290">
        <v>2</v>
      </c>
      <c r="AZ290">
        <v>16384</v>
      </c>
      <c r="BA290">
        <v>289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0.83923409999999998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0.83923409999999998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ROUND(Y290*Source!I358,7)</f>
        <v>0</v>
      </c>
      <c r="CY290">
        <f t="shared" si="124"/>
        <v>83923.41</v>
      </c>
      <c r="CZ290">
        <f t="shared" si="125"/>
        <v>83923.41</v>
      </c>
      <c r="DA290">
        <f t="shared" si="126"/>
        <v>1</v>
      </c>
      <c r="DB290">
        <f t="shared" si="116"/>
        <v>0.84</v>
      </c>
      <c r="DC290">
        <f t="shared" si="117"/>
        <v>0</v>
      </c>
      <c r="DD290" t="s">
        <v>0</v>
      </c>
      <c r="DE290" t="s">
        <v>0</v>
      </c>
      <c r="DF290">
        <f>ROUND(ROUND(AE290,2)*CX290,2)</f>
        <v>0</v>
      </c>
      <c r="DG290">
        <f t="shared" si="123"/>
        <v>0</v>
      </c>
      <c r="DH290">
        <f t="shared" si="111"/>
        <v>0</v>
      </c>
      <c r="DI290">
        <f t="shared" si="112"/>
        <v>0</v>
      </c>
      <c r="DJ290">
        <f t="shared" si="127"/>
        <v>0</v>
      </c>
      <c r="DK290">
        <v>1</v>
      </c>
      <c r="DL290" t="s">
        <v>0</v>
      </c>
      <c r="DM290">
        <v>0</v>
      </c>
      <c r="DN290" t="s">
        <v>0</v>
      </c>
      <c r="DO290">
        <v>0</v>
      </c>
    </row>
    <row r="291" spans="1:119" x14ac:dyDescent="0.2">
      <c r="A291">
        <f>ROW(Source!A358)</f>
        <v>358</v>
      </c>
      <c r="B291">
        <v>449016141</v>
      </c>
      <c r="C291">
        <v>449013931</v>
      </c>
      <c r="D291">
        <v>360143359</v>
      </c>
      <c r="E291">
        <v>1</v>
      </c>
      <c r="F291">
        <v>1</v>
      </c>
      <c r="G291">
        <v>1</v>
      </c>
      <c r="H291">
        <v>3</v>
      </c>
      <c r="I291" t="s">
        <v>1137</v>
      </c>
      <c r="J291" t="s">
        <v>1138</v>
      </c>
      <c r="K291" t="s">
        <v>1139</v>
      </c>
      <c r="L291">
        <v>1348</v>
      </c>
      <c r="N291">
        <v>1009</v>
      </c>
      <c r="O291" t="s">
        <v>51</v>
      </c>
      <c r="P291" t="s">
        <v>51</v>
      </c>
      <c r="Q291">
        <v>1000</v>
      </c>
      <c r="W291">
        <v>0</v>
      </c>
      <c r="X291">
        <v>1356999961</v>
      </c>
      <c r="Y291">
        <f t="shared" si="115"/>
        <v>1E-4</v>
      </c>
      <c r="AA291">
        <v>356952.52</v>
      </c>
      <c r="AB291">
        <v>0</v>
      </c>
      <c r="AC291">
        <v>0</v>
      </c>
      <c r="AD291">
        <v>0</v>
      </c>
      <c r="AE291">
        <v>231787.35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0</v>
      </c>
      <c r="AT291">
        <v>1E-4</v>
      </c>
      <c r="AU291" t="s">
        <v>0</v>
      </c>
      <c r="AV291">
        <v>0</v>
      </c>
      <c r="AW291">
        <v>2</v>
      </c>
      <c r="AX291">
        <v>449013969</v>
      </c>
      <c r="AY291">
        <v>1</v>
      </c>
      <c r="AZ291">
        <v>0</v>
      </c>
      <c r="BA291">
        <v>290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23.178735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23.178735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ROUND(Y291*Source!I358,7)</f>
        <v>0</v>
      </c>
      <c r="CY291">
        <f t="shared" si="124"/>
        <v>356952.52</v>
      </c>
      <c r="CZ291">
        <f t="shared" si="125"/>
        <v>231787.35</v>
      </c>
      <c r="DA291">
        <f t="shared" si="126"/>
        <v>1.54</v>
      </c>
      <c r="DB291">
        <f t="shared" si="116"/>
        <v>23.18</v>
      </c>
      <c r="DC291">
        <f t="shared" si="117"/>
        <v>0</v>
      </c>
      <c r="DD291" t="s">
        <v>0</v>
      </c>
      <c r="DE291" t="s">
        <v>0</v>
      </c>
      <c r="DF291">
        <f>ROUND(ROUND(AE291*AI291,2)*CX291,2)</f>
        <v>0</v>
      </c>
      <c r="DG291">
        <f t="shared" si="123"/>
        <v>0</v>
      </c>
      <c r="DH291">
        <f t="shared" si="111"/>
        <v>0</v>
      </c>
      <c r="DI291">
        <f t="shared" si="112"/>
        <v>0</v>
      </c>
      <c r="DJ291">
        <f t="shared" si="127"/>
        <v>0</v>
      </c>
      <c r="DK291">
        <v>0</v>
      </c>
      <c r="DL291" t="s">
        <v>0</v>
      </c>
      <c r="DM291">
        <v>0</v>
      </c>
      <c r="DN291" t="s">
        <v>0</v>
      </c>
      <c r="DO291">
        <v>0</v>
      </c>
    </row>
    <row r="292" spans="1:119" x14ac:dyDescent="0.2">
      <c r="A292">
        <f>ROW(Source!A358)</f>
        <v>358</v>
      </c>
      <c r="B292">
        <v>449016141</v>
      </c>
      <c r="C292">
        <v>449013931</v>
      </c>
      <c r="D292">
        <v>360070918</v>
      </c>
      <c r="E292">
        <v>114</v>
      </c>
      <c r="F292">
        <v>1</v>
      </c>
      <c r="G292">
        <v>1</v>
      </c>
      <c r="H292">
        <v>3</v>
      </c>
      <c r="I292" t="s">
        <v>617</v>
      </c>
      <c r="J292" t="s">
        <v>0</v>
      </c>
      <c r="K292" t="s">
        <v>618</v>
      </c>
      <c r="L292">
        <v>1348</v>
      </c>
      <c r="N292">
        <v>1009</v>
      </c>
      <c r="O292" t="s">
        <v>51</v>
      </c>
      <c r="P292" t="s">
        <v>51</v>
      </c>
      <c r="Q292">
        <v>1000</v>
      </c>
      <c r="W292">
        <v>0</v>
      </c>
      <c r="X292">
        <v>1295289550</v>
      </c>
      <c r="Y292">
        <f t="shared" si="115"/>
        <v>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0</v>
      </c>
      <c r="AT292">
        <v>1</v>
      </c>
      <c r="AU292" t="s">
        <v>0</v>
      </c>
      <c r="AV292">
        <v>0</v>
      </c>
      <c r="AW292">
        <v>2</v>
      </c>
      <c r="AX292">
        <v>449013970</v>
      </c>
      <c r="AY292">
        <v>1</v>
      </c>
      <c r="AZ292">
        <v>0</v>
      </c>
      <c r="BA292">
        <v>291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ROUND(Y292*Source!I358,7)</f>
        <v>0</v>
      </c>
      <c r="CY292">
        <f t="shared" si="124"/>
        <v>0</v>
      </c>
      <c r="CZ292">
        <f t="shared" si="125"/>
        <v>0</v>
      </c>
      <c r="DA292">
        <f t="shared" si="126"/>
        <v>1</v>
      </c>
      <c r="DB292">
        <f t="shared" si="116"/>
        <v>0</v>
      </c>
      <c r="DC292">
        <f t="shared" si="117"/>
        <v>0</v>
      </c>
      <c r="DD292" t="s">
        <v>0</v>
      </c>
      <c r="DE292" t="s">
        <v>0</v>
      </c>
      <c r="DF292">
        <f>ROUND(ROUND(AE292,2)*CX292,2)</f>
        <v>0</v>
      </c>
      <c r="DG292">
        <f t="shared" si="123"/>
        <v>0</v>
      </c>
      <c r="DH292">
        <f t="shared" si="111"/>
        <v>0</v>
      </c>
      <c r="DI292">
        <f t="shared" si="112"/>
        <v>0</v>
      </c>
      <c r="DJ292">
        <f t="shared" si="127"/>
        <v>0</v>
      </c>
      <c r="DK292">
        <v>0</v>
      </c>
      <c r="DL292" t="s">
        <v>0</v>
      </c>
      <c r="DM292">
        <v>0</v>
      </c>
      <c r="DN292" t="s">
        <v>0</v>
      </c>
      <c r="DO292">
        <v>0</v>
      </c>
    </row>
    <row r="293" spans="1:119" x14ac:dyDescent="0.2">
      <c r="A293">
        <f>ROW(Source!A358)</f>
        <v>358</v>
      </c>
      <c r="B293">
        <v>449016141</v>
      </c>
      <c r="C293">
        <v>449013931</v>
      </c>
      <c r="D293">
        <v>360149039</v>
      </c>
      <c r="E293">
        <v>1</v>
      </c>
      <c r="F293">
        <v>1</v>
      </c>
      <c r="G293">
        <v>1</v>
      </c>
      <c r="H293">
        <v>3</v>
      </c>
      <c r="I293" t="s">
        <v>1140</v>
      </c>
      <c r="J293" t="s">
        <v>1141</v>
      </c>
      <c r="K293" t="s">
        <v>1142</v>
      </c>
      <c r="L293">
        <v>1348</v>
      </c>
      <c r="N293">
        <v>1009</v>
      </c>
      <c r="O293" t="s">
        <v>51</v>
      </c>
      <c r="P293" t="s">
        <v>51</v>
      </c>
      <c r="Q293">
        <v>1000</v>
      </c>
      <c r="W293">
        <v>0</v>
      </c>
      <c r="X293">
        <v>-2002382227</v>
      </c>
      <c r="Y293">
        <f t="shared" si="115"/>
        <v>1E-3</v>
      </c>
      <c r="AA293">
        <v>135809.66</v>
      </c>
      <c r="AB293">
        <v>0</v>
      </c>
      <c r="AC293">
        <v>0</v>
      </c>
      <c r="AD293">
        <v>0</v>
      </c>
      <c r="AE293">
        <v>105278.81</v>
      </c>
      <c r="AF293">
        <v>0</v>
      </c>
      <c r="AG293">
        <v>0</v>
      </c>
      <c r="AH293">
        <v>0</v>
      </c>
      <c r="AI293">
        <v>1.29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0</v>
      </c>
      <c r="AT293">
        <v>1E-3</v>
      </c>
      <c r="AU293" t="s">
        <v>0</v>
      </c>
      <c r="AV293">
        <v>0</v>
      </c>
      <c r="AW293">
        <v>2</v>
      </c>
      <c r="AX293">
        <v>449013971</v>
      </c>
      <c r="AY293">
        <v>1</v>
      </c>
      <c r="AZ293">
        <v>0</v>
      </c>
      <c r="BA293">
        <v>292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105.27880999999999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105.27880999999999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ROUND(Y293*Source!I358,7)</f>
        <v>0</v>
      </c>
      <c r="CY293">
        <f t="shared" si="124"/>
        <v>135809.66</v>
      </c>
      <c r="CZ293">
        <f t="shared" si="125"/>
        <v>105278.81</v>
      </c>
      <c r="DA293">
        <f t="shared" si="126"/>
        <v>1.29</v>
      </c>
      <c r="DB293">
        <f t="shared" si="116"/>
        <v>105.28</v>
      </c>
      <c r="DC293">
        <f t="shared" si="117"/>
        <v>0</v>
      </c>
      <c r="DD293" t="s">
        <v>0</v>
      </c>
      <c r="DE293" t="s">
        <v>0</v>
      </c>
      <c r="DF293">
        <f t="shared" ref="DF293:DF299" si="128">ROUND(ROUND(AE293*AI293,2)*CX293,2)</f>
        <v>0</v>
      </c>
      <c r="DG293">
        <f t="shared" si="123"/>
        <v>0</v>
      </c>
      <c r="DH293">
        <f t="shared" si="111"/>
        <v>0</v>
      </c>
      <c r="DI293">
        <f t="shared" si="112"/>
        <v>0</v>
      </c>
      <c r="DJ293">
        <f t="shared" si="127"/>
        <v>0</v>
      </c>
      <c r="DK293">
        <v>0</v>
      </c>
      <c r="DL293" t="s">
        <v>0</v>
      </c>
      <c r="DM293">
        <v>0</v>
      </c>
      <c r="DN293" t="s">
        <v>0</v>
      </c>
      <c r="DO293">
        <v>0</v>
      </c>
    </row>
    <row r="294" spans="1:119" x14ac:dyDescent="0.2">
      <c r="A294">
        <f>ROW(Source!A358)</f>
        <v>358</v>
      </c>
      <c r="B294">
        <v>449016141</v>
      </c>
      <c r="C294">
        <v>449013931</v>
      </c>
      <c r="D294">
        <v>360150921</v>
      </c>
      <c r="E294">
        <v>1</v>
      </c>
      <c r="F294">
        <v>1</v>
      </c>
      <c r="G294">
        <v>1</v>
      </c>
      <c r="H294">
        <v>3</v>
      </c>
      <c r="I294" t="s">
        <v>1143</v>
      </c>
      <c r="J294" t="s">
        <v>1144</v>
      </c>
      <c r="K294" t="s">
        <v>1145</v>
      </c>
      <c r="L294">
        <v>1302</v>
      </c>
      <c r="N294">
        <v>1003</v>
      </c>
      <c r="O294" t="s">
        <v>1146</v>
      </c>
      <c r="P294" t="s">
        <v>1146</v>
      </c>
      <c r="Q294">
        <v>10</v>
      </c>
      <c r="W294">
        <v>0</v>
      </c>
      <c r="X294">
        <v>1670323658</v>
      </c>
      <c r="Y294">
        <f t="shared" si="115"/>
        <v>1.8700000000000001E-2</v>
      </c>
      <c r="AA294">
        <v>218.57</v>
      </c>
      <c r="AB294">
        <v>0</v>
      </c>
      <c r="AC294">
        <v>0</v>
      </c>
      <c r="AD294">
        <v>0</v>
      </c>
      <c r="AE294">
        <v>307.83999999999997</v>
      </c>
      <c r="AF294">
        <v>0</v>
      </c>
      <c r="AG294">
        <v>0</v>
      </c>
      <c r="AH294">
        <v>0</v>
      </c>
      <c r="AI294">
        <v>0.71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0</v>
      </c>
      <c r="AT294">
        <v>1.8700000000000001E-2</v>
      </c>
      <c r="AU294" t="s">
        <v>0</v>
      </c>
      <c r="AV294">
        <v>0</v>
      </c>
      <c r="AW294">
        <v>2</v>
      </c>
      <c r="AX294">
        <v>449013972</v>
      </c>
      <c r="AY294">
        <v>1</v>
      </c>
      <c r="AZ294">
        <v>0</v>
      </c>
      <c r="BA294">
        <v>293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5.7566079999999999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5.7566079999999999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ROUND(Y294*Source!I358,7)</f>
        <v>0</v>
      </c>
      <c r="CY294">
        <f t="shared" si="124"/>
        <v>218.57</v>
      </c>
      <c r="CZ294">
        <f t="shared" si="125"/>
        <v>307.83999999999997</v>
      </c>
      <c r="DA294">
        <f t="shared" si="126"/>
        <v>0.71</v>
      </c>
      <c r="DB294">
        <f t="shared" si="116"/>
        <v>5.76</v>
      </c>
      <c r="DC294">
        <f t="shared" si="117"/>
        <v>0</v>
      </c>
      <c r="DD294" t="s">
        <v>0</v>
      </c>
      <c r="DE294" t="s">
        <v>0</v>
      </c>
      <c r="DF294">
        <f t="shared" si="128"/>
        <v>0</v>
      </c>
      <c r="DG294">
        <f t="shared" si="123"/>
        <v>0</v>
      </c>
      <c r="DH294">
        <f t="shared" si="111"/>
        <v>0</v>
      </c>
      <c r="DI294">
        <f t="shared" si="112"/>
        <v>0</v>
      </c>
      <c r="DJ294">
        <f t="shared" si="127"/>
        <v>0</v>
      </c>
      <c r="DK294">
        <v>0</v>
      </c>
      <c r="DL294" t="s">
        <v>0</v>
      </c>
      <c r="DM294">
        <v>0</v>
      </c>
      <c r="DN294" t="s">
        <v>0</v>
      </c>
      <c r="DO294">
        <v>0</v>
      </c>
    </row>
    <row r="295" spans="1:119" x14ac:dyDescent="0.2">
      <c r="A295">
        <f>ROW(Source!A358)</f>
        <v>358</v>
      </c>
      <c r="B295">
        <v>449016141</v>
      </c>
      <c r="C295">
        <v>449013931</v>
      </c>
      <c r="D295">
        <v>360151080</v>
      </c>
      <c r="E295">
        <v>1</v>
      </c>
      <c r="F295">
        <v>1</v>
      </c>
      <c r="G295">
        <v>1</v>
      </c>
      <c r="H295">
        <v>3</v>
      </c>
      <c r="I295" t="s">
        <v>1147</v>
      </c>
      <c r="J295" t="s">
        <v>1148</v>
      </c>
      <c r="K295" t="s">
        <v>1149</v>
      </c>
      <c r="L295">
        <v>1348</v>
      </c>
      <c r="N295">
        <v>1009</v>
      </c>
      <c r="O295" t="s">
        <v>51</v>
      </c>
      <c r="P295" t="s">
        <v>51</v>
      </c>
      <c r="Q295">
        <v>1000</v>
      </c>
      <c r="W295">
        <v>0</v>
      </c>
      <c r="X295">
        <v>652804941</v>
      </c>
      <c r="Y295">
        <f t="shared" si="115"/>
        <v>3.0000000000000001E-5</v>
      </c>
      <c r="AA295">
        <v>56642.71</v>
      </c>
      <c r="AB295">
        <v>0</v>
      </c>
      <c r="AC295">
        <v>0</v>
      </c>
      <c r="AD295">
        <v>0</v>
      </c>
      <c r="AE295">
        <v>60258.2</v>
      </c>
      <c r="AF295">
        <v>0</v>
      </c>
      <c r="AG295">
        <v>0</v>
      </c>
      <c r="AH295">
        <v>0</v>
      </c>
      <c r="AI295">
        <v>0.94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0</v>
      </c>
      <c r="AT295">
        <v>3.0000000000000001E-5</v>
      </c>
      <c r="AU295" t="s">
        <v>0</v>
      </c>
      <c r="AV295">
        <v>0</v>
      </c>
      <c r="AW295">
        <v>2</v>
      </c>
      <c r="AX295">
        <v>449013973</v>
      </c>
      <c r="AY295">
        <v>1</v>
      </c>
      <c r="AZ295">
        <v>0</v>
      </c>
      <c r="BA295">
        <v>294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1.8077460000000001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1.8077460000000001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ROUND(Y295*Source!I358,7)</f>
        <v>0</v>
      </c>
      <c r="CY295">
        <f t="shared" si="124"/>
        <v>56642.71</v>
      </c>
      <c r="CZ295">
        <f t="shared" si="125"/>
        <v>60258.2</v>
      </c>
      <c r="DA295">
        <f t="shared" si="126"/>
        <v>0.94</v>
      </c>
      <c r="DB295">
        <f t="shared" si="116"/>
        <v>1.81</v>
      </c>
      <c r="DC295">
        <f t="shared" si="117"/>
        <v>0</v>
      </c>
      <c r="DD295" t="s">
        <v>0</v>
      </c>
      <c r="DE295" t="s">
        <v>0</v>
      </c>
      <c r="DF295">
        <f t="shared" si="128"/>
        <v>0</v>
      </c>
      <c r="DG295">
        <f t="shared" si="123"/>
        <v>0</v>
      </c>
      <c r="DH295">
        <f t="shared" si="111"/>
        <v>0</v>
      </c>
      <c r="DI295">
        <f t="shared" si="112"/>
        <v>0</v>
      </c>
      <c r="DJ295">
        <f t="shared" si="127"/>
        <v>0</v>
      </c>
      <c r="DK295">
        <v>0</v>
      </c>
      <c r="DL295" t="s">
        <v>0</v>
      </c>
      <c r="DM295">
        <v>0</v>
      </c>
      <c r="DN295" t="s">
        <v>0</v>
      </c>
      <c r="DO295">
        <v>0</v>
      </c>
    </row>
    <row r="296" spans="1:119" x14ac:dyDescent="0.2">
      <c r="A296">
        <f>ROW(Source!A358)</f>
        <v>358</v>
      </c>
      <c r="B296">
        <v>449016141</v>
      </c>
      <c r="C296">
        <v>449013931</v>
      </c>
      <c r="D296">
        <v>360151531</v>
      </c>
      <c r="E296">
        <v>1</v>
      </c>
      <c r="F296">
        <v>1</v>
      </c>
      <c r="G296">
        <v>1</v>
      </c>
      <c r="H296">
        <v>3</v>
      </c>
      <c r="I296" t="s">
        <v>1150</v>
      </c>
      <c r="J296" t="s">
        <v>1151</v>
      </c>
      <c r="K296" t="s">
        <v>1152</v>
      </c>
      <c r="L296">
        <v>1348</v>
      </c>
      <c r="N296">
        <v>1009</v>
      </c>
      <c r="O296" t="s">
        <v>51</v>
      </c>
      <c r="P296" t="s">
        <v>51</v>
      </c>
      <c r="Q296">
        <v>1000</v>
      </c>
      <c r="W296">
        <v>0</v>
      </c>
      <c r="X296">
        <v>-2102179733</v>
      </c>
      <c r="Y296">
        <f t="shared" si="115"/>
        <v>1.9400000000000001E-3</v>
      </c>
      <c r="AA296">
        <v>128554.4</v>
      </c>
      <c r="AB296">
        <v>0</v>
      </c>
      <c r="AC296">
        <v>0</v>
      </c>
      <c r="AD296">
        <v>0</v>
      </c>
      <c r="AE296">
        <v>136760</v>
      </c>
      <c r="AF296">
        <v>0</v>
      </c>
      <c r="AG296">
        <v>0</v>
      </c>
      <c r="AH296">
        <v>0</v>
      </c>
      <c r="AI296">
        <v>0.94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0</v>
      </c>
      <c r="AT296">
        <v>1.9400000000000001E-3</v>
      </c>
      <c r="AU296" t="s">
        <v>0</v>
      </c>
      <c r="AV296">
        <v>0</v>
      </c>
      <c r="AW296">
        <v>2</v>
      </c>
      <c r="AX296">
        <v>449013974</v>
      </c>
      <c r="AY296">
        <v>1</v>
      </c>
      <c r="AZ296">
        <v>0</v>
      </c>
      <c r="BA296">
        <v>295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265.31439999999998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265.31439999999998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ROUND(Y296*Source!I358,7)</f>
        <v>0</v>
      </c>
      <c r="CY296">
        <f t="shared" si="124"/>
        <v>128554.4</v>
      </c>
      <c r="CZ296">
        <f t="shared" si="125"/>
        <v>136760</v>
      </c>
      <c r="DA296">
        <f t="shared" si="126"/>
        <v>0.94</v>
      </c>
      <c r="DB296">
        <f t="shared" si="116"/>
        <v>265.31</v>
      </c>
      <c r="DC296">
        <f t="shared" si="117"/>
        <v>0</v>
      </c>
      <c r="DD296" t="s">
        <v>0</v>
      </c>
      <c r="DE296" t="s">
        <v>0</v>
      </c>
      <c r="DF296">
        <f t="shared" si="128"/>
        <v>0</v>
      </c>
      <c r="DG296">
        <f t="shared" si="123"/>
        <v>0</v>
      </c>
      <c r="DH296">
        <f t="shared" si="111"/>
        <v>0</v>
      </c>
      <c r="DI296">
        <f t="shared" si="112"/>
        <v>0</v>
      </c>
      <c r="DJ296">
        <f t="shared" si="127"/>
        <v>0</v>
      </c>
      <c r="DK296">
        <v>0</v>
      </c>
      <c r="DL296" t="s">
        <v>0</v>
      </c>
      <c r="DM296">
        <v>0</v>
      </c>
      <c r="DN296" t="s">
        <v>0</v>
      </c>
      <c r="DO296">
        <v>0</v>
      </c>
    </row>
    <row r="297" spans="1:119" x14ac:dyDescent="0.2">
      <c r="A297">
        <f>ROW(Source!A358)</f>
        <v>358</v>
      </c>
      <c r="B297">
        <v>449016141</v>
      </c>
      <c r="C297">
        <v>449013931</v>
      </c>
      <c r="D297">
        <v>360153251</v>
      </c>
      <c r="E297">
        <v>1</v>
      </c>
      <c r="F297">
        <v>1</v>
      </c>
      <c r="G297">
        <v>1</v>
      </c>
      <c r="H297">
        <v>3</v>
      </c>
      <c r="I297" t="s">
        <v>1153</v>
      </c>
      <c r="J297" t="s">
        <v>1154</v>
      </c>
      <c r="K297" t="s">
        <v>1155</v>
      </c>
      <c r="L297">
        <v>1339</v>
      </c>
      <c r="N297">
        <v>1007</v>
      </c>
      <c r="O297" t="s">
        <v>501</v>
      </c>
      <c r="P297" t="s">
        <v>501</v>
      </c>
      <c r="Q297">
        <v>1</v>
      </c>
      <c r="W297">
        <v>0</v>
      </c>
      <c r="X297">
        <v>2023179208</v>
      </c>
      <c r="Y297">
        <f t="shared" si="115"/>
        <v>1.0300000000000001E-3</v>
      </c>
      <c r="AA297">
        <v>12866.9</v>
      </c>
      <c r="AB297">
        <v>0</v>
      </c>
      <c r="AC297">
        <v>0</v>
      </c>
      <c r="AD297">
        <v>0</v>
      </c>
      <c r="AE297">
        <v>16496.03</v>
      </c>
      <c r="AF297">
        <v>0</v>
      </c>
      <c r="AG297">
        <v>0</v>
      </c>
      <c r="AH297">
        <v>0</v>
      </c>
      <c r="AI297">
        <v>0.78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0</v>
      </c>
      <c r="AT297">
        <v>1.0300000000000001E-3</v>
      </c>
      <c r="AU297" t="s">
        <v>0</v>
      </c>
      <c r="AV297">
        <v>0</v>
      </c>
      <c r="AW297">
        <v>2</v>
      </c>
      <c r="AX297">
        <v>449013975</v>
      </c>
      <c r="AY297">
        <v>1</v>
      </c>
      <c r="AZ297">
        <v>0</v>
      </c>
      <c r="BA297">
        <v>296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16.990910899999999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16.990910899999999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ROUND(Y297*Source!I358,7)</f>
        <v>0</v>
      </c>
      <c r="CY297">
        <f t="shared" si="124"/>
        <v>12866.9</v>
      </c>
      <c r="CZ297">
        <f t="shared" si="125"/>
        <v>16496.03</v>
      </c>
      <c r="DA297">
        <f t="shared" si="126"/>
        <v>0.78</v>
      </c>
      <c r="DB297">
        <f t="shared" si="116"/>
        <v>16.989999999999998</v>
      </c>
      <c r="DC297">
        <f t="shared" si="117"/>
        <v>0</v>
      </c>
      <c r="DD297" t="s">
        <v>0</v>
      </c>
      <c r="DE297" t="s">
        <v>0</v>
      </c>
      <c r="DF297">
        <f t="shared" si="128"/>
        <v>0</v>
      </c>
      <c r="DG297">
        <f t="shared" si="123"/>
        <v>0</v>
      </c>
      <c r="DH297">
        <f t="shared" si="111"/>
        <v>0</v>
      </c>
      <c r="DI297">
        <f t="shared" si="112"/>
        <v>0</v>
      </c>
      <c r="DJ297">
        <f t="shared" si="127"/>
        <v>0</v>
      </c>
      <c r="DK297">
        <v>0</v>
      </c>
      <c r="DL297" t="s">
        <v>0</v>
      </c>
      <c r="DM297">
        <v>0</v>
      </c>
      <c r="DN297" t="s">
        <v>0</v>
      </c>
      <c r="DO297">
        <v>0</v>
      </c>
    </row>
    <row r="298" spans="1:119" x14ac:dyDescent="0.2">
      <c r="A298">
        <f>ROW(Source!A358)</f>
        <v>358</v>
      </c>
      <c r="B298">
        <v>449016141</v>
      </c>
      <c r="C298">
        <v>449013931</v>
      </c>
      <c r="D298">
        <v>360162128</v>
      </c>
      <c r="E298">
        <v>1</v>
      </c>
      <c r="F298">
        <v>1</v>
      </c>
      <c r="G298">
        <v>1</v>
      </c>
      <c r="H298">
        <v>3</v>
      </c>
      <c r="I298" t="s">
        <v>1156</v>
      </c>
      <c r="J298" t="s">
        <v>1157</v>
      </c>
      <c r="K298" t="s">
        <v>1158</v>
      </c>
      <c r="L298">
        <v>1348</v>
      </c>
      <c r="N298">
        <v>1009</v>
      </c>
      <c r="O298" t="s">
        <v>51</v>
      </c>
      <c r="P298" t="s">
        <v>51</v>
      </c>
      <c r="Q298">
        <v>1000</v>
      </c>
      <c r="W298">
        <v>0</v>
      </c>
      <c r="X298">
        <v>588404598</v>
      </c>
      <c r="Y298">
        <f t="shared" si="115"/>
        <v>3.1E-4</v>
      </c>
      <c r="AA298">
        <v>78458.63</v>
      </c>
      <c r="AB298">
        <v>0</v>
      </c>
      <c r="AC298">
        <v>0</v>
      </c>
      <c r="AD298">
        <v>0</v>
      </c>
      <c r="AE298">
        <v>51280.15</v>
      </c>
      <c r="AF298">
        <v>0</v>
      </c>
      <c r="AG298">
        <v>0</v>
      </c>
      <c r="AH298">
        <v>0</v>
      </c>
      <c r="AI298">
        <v>1.53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0</v>
      </c>
      <c r="AT298">
        <v>3.1E-4</v>
      </c>
      <c r="AU298" t="s">
        <v>0</v>
      </c>
      <c r="AV298">
        <v>0</v>
      </c>
      <c r="AW298">
        <v>2</v>
      </c>
      <c r="AX298">
        <v>449013976</v>
      </c>
      <c r="AY298">
        <v>1</v>
      </c>
      <c r="AZ298">
        <v>0</v>
      </c>
      <c r="BA298">
        <v>297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15.896846500000001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15.896846500000001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ROUND(Y298*Source!I358,7)</f>
        <v>0</v>
      </c>
      <c r="CY298">
        <f t="shared" si="124"/>
        <v>78458.63</v>
      </c>
      <c r="CZ298">
        <f t="shared" si="125"/>
        <v>51280.15</v>
      </c>
      <c r="DA298">
        <f t="shared" si="126"/>
        <v>1.53</v>
      </c>
      <c r="DB298">
        <f t="shared" si="116"/>
        <v>15.9</v>
      </c>
      <c r="DC298">
        <f t="shared" si="117"/>
        <v>0</v>
      </c>
      <c r="DD298" t="s">
        <v>0</v>
      </c>
      <c r="DE298" t="s">
        <v>0</v>
      </c>
      <c r="DF298">
        <f t="shared" si="128"/>
        <v>0</v>
      </c>
      <c r="DG298">
        <f t="shared" si="123"/>
        <v>0</v>
      </c>
      <c r="DH298">
        <f t="shared" si="111"/>
        <v>0</v>
      </c>
      <c r="DI298">
        <f t="shared" si="112"/>
        <v>0</v>
      </c>
      <c r="DJ298">
        <f t="shared" si="127"/>
        <v>0</v>
      </c>
      <c r="DK298">
        <v>0</v>
      </c>
      <c r="DL298" t="s">
        <v>0</v>
      </c>
      <c r="DM298">
        <v>0</v>
      </c>
      <c r="DN298" t="s">
        <v>0</v>
      </c>
      <c r="DO298">
        <v>0</v>
      </c>
    </row>
    <row r="299" spans="1:119" x14ac:dyDescent="0.2">
      <c r="A299">
        <f>ROW(Source!A358)</f>
        <v>358</v>
      </c>
      <c r="B299">
        <v>449016141</v>
      </c>
      <c r="C299">
        <v>449013931</v>
      </c>
      <c r="D299">
        <v>360162673</v>
      </c>
      <c r="E299">
        <v>1</v>
      </c>
      <c r="F299">
        <v>1</v>
      </c>
      <c r="G299">
        <v>1</v>
      </c>
      <c r="H299">
        <v>3</v>
      </c>
      <c r="I299" t="s">
        <v>1159</v>
      </c>
      <c r="J299" t="s">
        <v>1160</v>
      </c>
      <c r="K299" t="s">
        <v>1161</v>
      </c>
      <c r="L299">
        <v>1348</v>
      </c>
      <c r="N299">
        <v>1009</v>
      </c>
      <c r="O299" t="s">
        <v>51</v>
      </c>
      <c r="P299" t="s">
        <v>51</v>
      </c>
      <c r="Q299">
        <v>1000</v>
      </c>
      <c r="W299">
        <v>0</v>
      </c>
      <c r="X299">
        <v>-484624510</v>
      </c>
      <c r="Y299">
        <f t="shared" si="115"/>
        <v>5.9999999999999995E-4</v>
      </c>
      <c r="AA299">
        <v>140892.82</v>
      </c>
      <c r="AB299">
        <v>0</v>
      </c>
      <c r="AC299">
        <v>0</v>
      </c>
      <c r="AD299">
        <v>0</v>
      </c>
      <c r="AE299">
        <v>98526.45</v>
      </c>
      <c r="AF299">
        <v>0</v>
      </c>
      <c r="AG299">
        <v>0</v>
      </c>
      <c r="AH299">
        <v>0</v>
      </c>
      <c r="AI299">
        <v>1.43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0</v>
      </c>
      <c r="AT299">
        <v>5.9999999999999995E-4</v>
      </c>
      <c r="AU299" t="s">
        <v>0</v>
      </c>
      <c r="AV299">
        <v>0</v>
      </c>
      <c r="AW299">
        <v>2</v>
      </c>
      <c r="AX299">
        <v>449013977</v>
      </c>
      <c r="AY299">
        <v>1</v>
      </c>
      <c r="AZ299">
        <v>0</v>
      </c>
      <c r="BA299">
        <v>298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59.115870000000001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59.115870000000001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ROUND(Y299*Source!I358,7)</f>
        <v>0</v>
      </c>
      <c r="CY299">
        <f t="shared" si="124"/>
        <v>140892.82</v>
      </c>
      <c r="CZ299">
        <f t="shared" si="125"/>
        <v>98526.45</v>
      </c>
      <c r="DA299">
        <f t="shared" si="126"/>
        <v>1.43</v>
      </c>
      <c r="DB299">
        <f t="shared" si="116"/>
        <v>59.12</v>
      </c>
      <c r="DC299">
        <f t="shared" si="117"/>
        <v>0</v>
      </c>
      <c r="DD299" t="s">
        <v>0</v>
      </c>
      <c r="DE299" t="s">
        <v>0</v>
      </c>
      <c r="DF299">
        <f t="shared" si="128"/>
        <v>0</v>
      </c>
      <c r="DG299">
        <f t="shared" si="123"/>
        <v>0</v>
      </c>
      <c r="DH299">
        <f t="shared" si="111"/>
        <v>0</v>
      </c>
      <c r="DI299">
        <f t="shared" si="112"/>
        <v>0</v>
      </c>
      <c r="DJ299">
        <f t="shared" si="127"/>
        <v>0</v>
      </c>
      <c r="DK299">
        <v>0</v>
      </c>
      <c r="DL299" t="s">
        <v>0</v>
      </c>
      <c r="DM299">
        <v>0</v>
      </c>
      <c r="DN299" t="s">
        <v>0</v>
      </c>
      <c r="DO299">
        <v>0</v>
      </c>
    </row>
    <row r="300" spans="1:119" x14ac:dyDescent="0.2">
      <c r="A300">
        <f>ROW(Source!A364)</f>
        <v>364</v>
      </c>
      <c r="B300">
        <v>449016141</v>
      </c>
      <c r="C300">
        <v>449013983</v>
      </c>
      <c r="D300">
        <v>360068691</v>
      </c>
      <c r="E300">
        <v>114</v>
      </c>
      <c r="F300">
        <v>1</v>
      </c>
      <c r="G300">
        <v>1</v>
      </c>
      <c r="H300">
        <v>1</v>
      </c>
      <c r="I300" t="s">
        <v>1162</v>
      </c>
      <c r="J300" t="s">
        <v>0</v>
      </c>
      <c r="K300" t="s">
        <v>1163</v>
      </c>
      <c r="L300">
        <v>1191</v>
      </c>
      <c r="N300">
        <v>1013</v>
      </c>
      <c r="O300" t="s">
        <v>969</v>
      </c>
      <c r="P300" t="s">
        <v>969</v>
      </c>
      <c r="Q300">
        <v>1</v>
      </c>
      <c r="W300">
        <v>0</v>
      </c>
      <c r="X300">
        <v>-715079457</v>
      </c>
      <c r="Y300">
        <f t="shared" si="115"/>
        <v>2.13</v>
      </c>
      <c r="AA300">
        <v>0</v>
      </c>
      <c r="AB300">
        <v>0</v>
      </c>
      <c r="AC300">
        <v>0</v>
      </c>
      <c r="AD300">
        <v>766.35</v>
      </c>
      <c r="AE300">
        <v>0</v>
      </c>
      <c r="AF300">
        <v>0</v>
      </c>
      <c r="AG300">
        <v>0</v>
      </c>
      <c r="AH300">
        <v>766.35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0</v>
      </c>
      <c r="AT300">
        <v>2.13</v>
      </c>
      <c r="AU300" t="s">
        <v>0</v>
      </c>
      <c r="AV300">
        <v>1</v>
      </c>
      <c r="AW300">
        <v>2</v>
      </c>
      <c r="AX300">
        <v>449013992</v>
      </c>
      <c r="AY300">
        <v>2</v>
      </c>
      <c r="AZ300">
        <v>131072</v>
      </c>
      <c r="BA300">
        <v>299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1632.3254999999999</v>
      </c>
      <c r="BN300">
        <v>2.13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1632.3254999999999</v>
      </c>
      <c r="BU300">
        <v>2.13</v>
      </c>
      <c r="BV300">
        <v>0</v>
      </c>
      <c r="BW300">
        <v>1</v>
      </c>
      <c r="CU300">
        <f>ROUND(AT300*Source!I364*AH300*AL300,2)</f>
        <v>0</v>
      </c>
      <c r="CV300">
        <f>ROUND(Y300*Source!I364,7)</f>
        <v>0</v>
      </c>
      <c r="CW300">
        <v>0</v>
      </c>
      <c r="CX300">
        <f>ROUND(Y300*Source!I364,7)</f>
        <v>0</v>
      </c>
      <c r="CY300">
        <f>AD300</f>
        <v>766.35</v>
      </c>
      <c r="CZ300">
        <f>AH300</f>
        <v>766.35</v>
      </c>
      <c r="DA300">
        <f>AL300</f>
        <v>1</v>
      </c>
      <c r="DB300">
        <f t="shared" si="116"/>
        <v>1632.33</v>
      </c>
      <c r="DC300">
        <f t="shared" si="117"/>
        <v>0</v>
      </c>
      <c r="DD300" t="s">
        <v>0</v>
      </c>
      <c r="DE300" t="s">
        <v>0</v>
      </c>
      <c r="DF300">
        <f t="shared" ref="DF300:DF305" si="129">ROUND(ROUND(AE300,2)*CX300,2)</f>
        <v>0</v>
      </c>
      <c r="DG300">
        <f t="shared" si="123"/>
        <v>0</v>
      </c>
      <c r="DH300">
        <f t="shared" si="111"/>
        <v>0</v>
      </c>
      <c r="DI300">
        <f t="shared" si="112"/>
        <v>0</v>
      </c>
      <c r="DJ300">
        <f>DI300</f>
        <v>0</v>
      </c>
      <c r="DK300">
        <v>1</v>
      </c>
      <c r="DL300" t="s">
        <v>0</v>
      </c>
      <c r="DM300">
        <v>0</v>
      </c>
      <c r="DN300" t="s">
        <v>0</v>
      </c>
      <c r="DO300">
        <v>0</v>
      </c>
    </row>
    <row r="301" spans="1:119" x14ac:dyDescent="0.2">
      <c r="A301">
        <f>ROW(Source!A364)</f>
        <v>364</v>
      </c>
      <c r="B301">
        <v>449016141</v>
      </c>
      <c r="C301">
        <v>449013983</v>
      </c>
      <c r="D301">
        <v>360068876</v>
      </c>
      <c r="E301">
        <v>114</v>
      </c>
      <c r="F301">
        <v>1</v>
      </c>
      <c r="G301">
        <v>1</v>
      </c>
      <c r="H301">
        <v>1</v>
      </c>
      <c r="I301" t="s">
        <v>970</v>
      </c>
      <c r="J301" t="s">
        <v>0</v>
      </c>
      <c r="K301" t="s">
        <v>971</v>
      </c>
      <c r="L301">
        <v>1191</v>
      </c>
      <c r="N301">
        <v>1013</v>
      </c>
      <c r="O301" t="s">
        <v>969</v>
      </c>
      <c r="P301" t="s">
        <v>969</v>
      </c>
      <c r="Q301">
        <v>1</v>
      </c>
      <c r="W301">
        <v>0</v>
      </c>
      <c r="X301">
        <v>-1417349443</v>
      </c>
      <c r="Y301">
        <f t="shared" si="115"/>
        <v>0.02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0</v>
      </c>
      <c r="AT301">
        <v>0.02</v>
      </c>
      <c r="AU301" t="s">
        <v>0</v>
      </c>
      <c r="AV301">
        <v>2</v>
      </c>
      <c r="AW301">
        <v>2</v>
      </c>
      <c r="AX301">
        <v>449013993</v>
      </c>
      <c r="AY301">
        <v>1</v>
      </c>
      <c r="AZ301">
        <v>0</v>
      </c>
      <c r="BA301">
        <v>300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ROUND(Y301*Source!I364,7)</f>
        <v>0</v>
      </c>
      <c r="CY301">
        <f>AD301</f>
        <v>0</v>
      </c>
      <c r="CZ301">
        <f>AH301</f>
        <v>0</v>
      </c>
      <c r="DA301">
        <f>AL301</f>
        <v>1</v>
      </c>
      <c r="DB301">
        <f t="shared" si="116"/>
        <v>0</v>
      </c>
      <c r="DC301">
        <f t="shared" si="117"/>
        <v>0</v>
      </c>
      <c r="DD301" t="s">
        <v>0</v>
      </c>
      <c r="DE301" t="s">
        <v>0</v>
      </c>
      <c r="DF301">
        <f t="shared" si="129"/>
        <v>0</v>
      </c>
      <c r="DG301">
        <f t="shared" si="123"/>
        <v>0</v>
      </c>
      <c r="DH301">
        <f t="shared" si="111"/>
        <v>0</v>
      </c>
      <c r="DI301">
        <f t="shared" si="112"/>
        <v>0</v>
      </c>
      <c r="DJ301">
        <f>DI301</f>
        <v>0</v>
      </c>
      <c r="DK301">
        <v>0</v>
      </c>
      <c r="DL301" t="s">
        <v>0</v>
      </c>
      <c r="DM301">
        <v>0</v>
      </c>
      <c r="DN301" t="s">
        <v>0</v>
      </c>
      <c r="DO301">
        <v>0</v>
      </c>
    </row>
    <row r="302" spans="1:119" x14ac:dyDescent="0.2">
      <c r="A302">
        <f>ROW(Source!A364)</f>
        <v>364</v>
      </c>
      <c r="B302">
        <v>449016141</v>
      </c>
      <c r="C302">
        <v>449013983</v>
      </c>
      <c r="D302">
        <v>360196422</v>
      </c>
      <c r="E302">
        <v>1</v>
      </c>
      <c r="F302">
        <v>1</v>
      </c>
      <c r="G302">
        <v>1</v>
      </c>
      <c r="H302">
        <v>2</v>
      </c>
      <c r="I302" t="s">
        <v>1164</v>
      </c>
      <c r="J302" t="s">
        <v>1165</v>
      </c>
      <c r="K302" t="s">
        <v>1166</v>
      </c>
      <c r="L302">
        <v>1368</v>
      </c>
      <c r="N302">
        <v>1011</v>
      </c>
      <c r="O302" t="s">
        <v>975</v>
      </c>
      <c r="P302" t="s">
        <v>975</v>
      </c>
      <c r="Q302">
        <v>1</v>
      </c>
      <c r="W302">
        <v>0</v>
      </c>
      <c r="X302">
        <v>-651536190</v>
      </c>
      <c r="Y302">
        <f t="shared" si="115"/>
        <v>0.01</v>
      </c>
      <c r="AA302">
        <v>0</v>
      </c>
      <c r="AB302">
        <v>9.8000000000000007</v>
      </c>
      <c r="AC302">
        <v>0</v>
      </c>
      <c r="AD302">
        <v>0</v>
      </c>
      <c r="AE302">
        <v>0</v>
      </c>
      <c r="AF302">
        <v>6.62</v>
      </c>
      <c r="AG302">
        <v>0</v>
      </c>
      <c r="AH302">
        <v>0</v>
      </c>
      <c r="AI302">
        <v>1</v>
      </c>
      <c r="AJ302">
        <v>1.48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0</v>
      </c>
      <c r="AT302">
        <v>0.01</v>
      </c>
      <c r="AU302" t="s">
        <v>0</v>
      </c>
      <c r="AV302">
        <v>1</v>
      </c>
      <c r="AW302">
        <v>2</v>
      </c>
      <c r="AX302">
        <v>449013994</v>
      </c>
      <c r="AY302">
        <v>1</v>
      </c>
      <c r="AZ302">
        <v>0</v>
      </c>
      <c r="BA302">
        <v>301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6.6199999999999995E-2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6.6199999999999995E-2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ROUND(Y302*Source!I364*DO302,7)</f>
        <v>0</v>
      </c>
      <c r="CX302">
        <f>ROUND(Y302*Source!I364,7)</f>
        <v>0</v>
      </c>
      <c r="CY302">
        <f>AB302</f>
        <v>9.8000000000000007</v>
      </c>
      <c r="CZ302">
        <f>AF302</f>
        <v>6.62</v>
      </c>
      <c r="DA302">
        <f>AJ302</f>
        <v>1.48</v>
      </c>
      <c r="DB302">
        <f t="shared" si="116"/>
        <v>7.0000000000000007E-2</v>
      </c>
      <c r="DC302">
        <f t="shared" si="117"/>
        <v>0</v>
      </c>
      <c r="DD302" t="s">
        <v>0</v>
      </c>
      <c r="DE302" t="s">
        <v>0</v>
      </c>
      <c r="DF302">
        <f t="shared" si="129"/>
        <v>0</v>
      </c>
      <c r="DG302">
        <f>ROUND(ROUND(AF302*AJ302,2)*CX302,2)</f>
        <v>0</v>
      </c>
      <c r="DH302">
        <f t="shared" si="111"/>
        <v>0</v>
      </c>
      <c r="DI302">
        <f t="shared" si="112"/>
        <v>0</v>
      </c>
      <c r="DJ302">
        <f>DG302+DH302</f>
        <v>0</v>
      </c>
      <c r="DK302">
        <v>0</v>
      </c>
      <c r="DL302" t="s">
        <v>0</v>
      </c>
      <c r="DM302">
        <v>0</v>
      </c>
      <c r="DN302" t="s">
        <v>0</v>
      </c>
      <c r="DO302">
        <v>0</v>
      </c>
    </row>
    <row r="303" spans="1:119" x14ac:dyDescent="0.2">
      <c r="A303">
        <f>ROW(Source!A364)</f>
        <v>364</v>
      </c>
      <c r="B303">
        <v>449016141</v>
      </c>
      <c r="C303">
        <v>449013983</v>
      </c>
      <c r="D303">
        <v>360196439</v>
      </c>
      <c r="E303">
        <v>1</v>
      </c>
      <c r="F303">
        <v>1</v>
      </c>
      <c r="G303">
        <v>1</v>
      </c>
      <c r="H303">
        <v>2</v>
      </c>
      <c r="I303" t="s">
        <v>1167</v>
      </c>
      <c r="J303" t="s">
        <v>1168</v>
      </c>
      <c r="K303" t="s">
        <v>1169</v>
      </c>
      <c r="L303">
        <v>1368</v>
      </c>
      <c r="N303">
        <v>1011</v>
      </c>
      <c r="O303" t="s">
        <v>975</v>
      </c>
      <c r="P303" t="s">
        <v>975</v>
      </c>
      <c r="Q303">
        <v>1</v>
      </c>
      <c r="W303">
        <v>0</v>
      </c>
      <c r="X303">
        <v>645920724</v>
      </c>
      <c r="Y303">
        <f t="shared" si="115"/>
        <v>0.01</v>
      </c>
      <c r="AA303">
        <v>0</v>
      </c>
      <c r="AB303">
        <v>1587.88</v>
      </c>
      <c r="AC303">
        <v>932.95</v>
      </c>
      <c r="AD303">
        <v>0</v>
      </c>
      <c r="AE303">
        <v>0</v>
      </c>
      <c r="AF303">
        <v>1587.88</v>
      </c>
      <c r="AG303">
        <v>932.95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0</v>
      </c>
      <c r="AT303">
        <v>0.01</v>
      </c>
      <c r="AU303" t="s">
        <v>0</v>
      </c>
      <c r="AV303">
        <v>1</v>
      </c>
      <c r="AW303">
        <v>2</v>
      </c>
      <c r="AX303">
        <v>449013995</v>
      </c>
      <c r="AY303">
        <v>2</v>
      </c>
      <c r="AZ303">
        <v>98304</v>
      </c>
      <c r="BA303">
        <v>302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15.8788</v>
      </c>
      <c r="BL303">
        <v>9.3294999999999995</v>
      </c>
      <c r="BM303">
        <v>0</v>
      </c>
      <c r="BN303">
        <v>0</v>
      </c>
      <c r="BO303">
        <v>0.01</v>
      </c>
      <c r="BP303">
        <v>1</v>
      </c>
      <c r="BQ303">
        <v>0</v>
      </c>
      <c r="BR303">
        <v>15.8788</v>
      </c>
      <c r="BS303">
        <v>9.3294999999999995</v>
      </c>
      <c r="BT303">
        <v>0</v>
      </c>
      <c r="BU303">
        <v>0</v>
      </c>
      <c r="BV303">
        <v>0.01</v>
      </c>
      <c r="BW303">
        <v>1</v>
      </c>
      <c r="CV303">
        <v>0</v>
      </c>
      <c r="CW303">
        <f>ROUND(Y303*Source!I364*DO303,7)</f>
        <v>0</v>
      </c>
      <c r="CX303">
        <f>ROUND(Y303*Source!I364,7)</f>
        <v>0</v>
      </c>
      <c r="CY303">
        <f>AB303</f>
        <v>1587.88</v>
      </c>
      <c r="CZ303">
        <f>AF303</f>
        <v>1587.88</v>
      </c>
      <c r="DA303">
        <f>AJ303</f>
        <v>1</v>
      </c>
      <c r="DB303">
        <f t="shared" si="116"/>
        <v>15.88</v>
      </c>
      <c r="DC303">
        <f t="shared" si="117"/>
        <v>9.33</v>
      </c>
      <c r="DD303" t="s">
        <v>0</v>
      </c>
      <c r="DE303" t="s">
        <v>0</v>
      </c>
      <c r="DF303">
        <f t="shared" si="129"/>
        <v>0</v>
      </c>
      <c r="DG303">
        <f>ROUND(ROUND(AF303,2)*CX303,2)</f>
        <v>0</v>
      </c>
      <c r="DH303">
        <f t="shared" si="111"/>
        <v>0</v>
      </c>
      <c r="DI303">
        <f t="shared" si="112"/>
        <v>0</v>
      </c>
      <c r="DJ303">
        <f>DG303+DH303</f>
        <v>0</v>
      </c>
      <c r="DK303">
        <v>1</v>
      </c>
      <c r="DL303" t="s">
        <v>989</v>
      </c>
      <c r="DM303">
        <v>5</v>
      </c>
      <c r="DN303" t="s">
        <v>969</v>
      </c>
      <c r="DO303">
        <v>1</v>
      </c>
    </row>
    <row r="304" spans="1:119" x14ac:dyDescent="0.2">
      <c r="A304">
        <f>ROW(Source!A364)</f>
        <v>364</v>
      </c>
      <c r="B304">
        <v>449016141</v>
      </c>
      <c r="C304">
        <v>449013983</v>
      </c>
      <c r="D304">
        <v>360197806</v>
      </c>
      <c r="E304">
        <v>1</v>
      </c>
      <c r="F304">
        <v>1</v>
      </c>
      <c r="G304">
        <v>1</v>
      </c>
      <c r="H304">
        <v>2</v>
      </c>
      <c r="I304" t="s">
        <v>990</v>
      </c>
      <c r="J304" t="s">
        <v>991</v>
      </c>
      <c r="K304" t="s">
        <v>992</v>
      </c>
      <c r="L304">
        <v>1368</v>
      </c>
      <c r="N304">
        <v>1011</v>
      </c>
      <c r="O304" t="s">
        <v>975</v>
      </c>
      <c r="P304" t="s">
        <v>975</v>
      </c>
      <c r="Q304">
        <v>1</v>
      </c>
      <c r="W304">
        <v>0</v>
      </c>
      <c r="X304">
        <v>-1152394969</v>
      </c>
      <c r="Y304">
        <f t="shared" si="115"/>
        <v>0.01</v>
      </c>
      <c r="AA304">
        <v>0</v>
      </c>
      <c r="AB304">
        <v>641.70000000000005</v>
      </c>
      <c r="AC304">
        <v>811.79</v>
      </c>
      <c r="AD304">
        <v>0</v>
      </c>
      <c r="AE304">
        <v>0</v>
      </c>
      <c r="AF304">
        <v>641.70000000000005</v>
      </c>
      <c r="AG304">
        <v>811.79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0</v>
      </c>
      <c r="AT304">
        <v>0.01</v>
      </c>
      <c r="AU304" t="s">
        <v>0</v>
      </c>
      <c r="AV304">
        <v>1</v>
      </c>
      <c r="AW304">
        <v>2</v>
      </c>
      <c r="AX304">
        <v>449013996</v>
      </c>
      <c r="AY304">
        <v>2</v>
      </c>
      <c r="AZ304">
        <v>98304</v>
      </c>
      <c r="BA304">
        <v>303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6.4169999999999998</v>
      </c>
      <c r="BL304">
        <v>8.1179000000000006</v>
      </c>
      <c r="BM304">
        <v>0</v>
      </c>
      <c r="BN304">
        <v>0</v>
      </c>
      <c r="BO304">
        <v>0.01</v>
      </c>
      <c r="BP304">
        <v>1</v>
      </c>
      <c r="BQ304">
        <v>0</v>
      </c>
      <c r="BR304">
        <v>6.4169999999999998</v>
      </c>
      <c r="BS304">
        <v>8.1179000000000006</v>
      </c>
      <c r="BT304">
        <v>0</v>
      </c>
      <c r="BU304">
        <v>0</v>
      </c>
      <c r="BV304">
        <v>0.01</v>
      </c>
      <c r="BW304">
        <v>1</v>
      </c>
      <c r="CV304">
        <v>0</v>
      </c>
      <c r="CW304">
        <f>ROUND(Y304*Source!I364*DO304,7)</f>
        <v>0</v>
      </c>
      <c r="CX304">
        <f>ROUND(Y304*Source!I364,7)</f>
        <v>0</v>
      </c>
      <c r="CY304">
        <f>AB304</f>
        <v>641.70000000000005</v>
      </c>
      <c r="CZ304">
        <f>AF304</f>
        <v>641.70000000000005</v>
      </c>
      <c r="DA304">
        <f>AJ304</f>
        <v>1</v>
      </c>
      <c r="DB304">
        <f t="shared" si="116"/>
        <v>6.42</v>
      </c>
      <c r="DC304">
        <f t="shared" si="117"/>
        <v>8.1199999999999992</v>
      </c>
      <c r="DD304" t="s">
        <v>0</v>
      </c>
      <c r="DE304" t="s">
        <v>0</v>
      </c>
      <c r="DF304">
        <f t="shared" si="129"/>
        <v>0</v>
      </c>
      <c r="DG304">
        <f>ROUND(ROUND(AF304,2)*CX304,2)</f>
        <v>0</v>
      </c>
      <c r="DH304">
        <f t="shared" si="111"/>
        <v>0</v>
      </c>
      <c r="DI304">
        <f t="shared" si="112"/>
        <v>0</v>
      </c>
      <c r="DJ304">
        <f>DG304+DH304</f>
        <v>0</v>
      </c>
      <c r="DK304">
        <v>1</v>
      </c>
      <c r="DL304" t="s">
        <v>983</v>
      </c>
      <c r="DM304">
        <v>4</v>
      </c>
      <c r="DN304" t="s">
        <v>969</v>
      </c>
      <c r="DO304">
        <v>1</v>
      </c>
    </row>
    <row r="305" spans="1:119" x14ac:dyDescent="0.2">
      <c r="A305">
        <f>ROW(Source!A364)</f>
        <v>364</v>
      </c>
      <c r="B305">
        <v>449016141</v>
      </c>
      <c r="C305">
        <v>449013983</v>
      </c>
      <c r="D305">
        <v>360198681</v>
      </c>
      <c r="E305">
        <v>1</v>
      </c>
      <c r="F305">
        <v>1</v>
      </c>
      <c r="G305">
        <v>1</v>
      </c>
      <c r="H305">
        <v>2</v>
      </c>
      <c r="I305" t="s">
        <v>1170</v>
      </c>
      <c r="J305" t="s">
        <v>1171</v>
      </c>
      <c r="K305" t="s">
        <v>1172</v>
      </c>
      <c r="L305">
        <v>1368</v>
      </c>
      <c r="N305">
        <v>1011</v>
      </c>
      <c r="O305" t="s">
        <v>975</v>
      </c>
      <c r="P305" t="s">
        <v>975</v>
      </c>
      <c r="Q305">
        <v>1</v>
      </c>
      <c r="W305">
        <v>0</v>
      </c>
      <c r="X305">
        <v>1093807191</v>
      </c>
      <c r="Y305">
        <f t="shared" ref="Y305:Y330" si="130">AT305</f>
        <v>0.65</v>
      </c>
      <c r="AA305">
        <v>0</v>
      </c>
      <c r="AB305">
        <v>5.97</v>
      </c>
      <c r="AC305">
        <v>0</v>
      </c>
      <c r="AD305">
        <v>0</v>
      </c>
      <c r="AE305">
        <v>0</v>
      </c>
      <c r="AF305">
        <v>4.5199999999999996</v>
      </c>
      <c r="AG305">
        <v>0</v>
      </c>
      <c r="AH305">
        <v>0</v>
      </c>
      <c r="AI305">
        <v>1</v>
      </c>
      <c r="AJ305">
        <v>1.32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0</v>
      </c>
      <c r="AT305">
        <v>0.65</v>
      </c>
      <c r="AU305" t="s">
        <v>0</v>
      </c>
      <c r="AV305">
        <v>1</v>
      </c>
      <c r="AW305">
        <v>2</v>
      </c>
      <c r="AX305">
        <v>449013997</v>
      </c>
      <c r="AY305">
        <v>1</v>
      </c>
      <c r="AZ305">
        <v>0</v>
      </c>
      <c r="BA305">
        <v>304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2.9380000000000002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2.9380000000000002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f>ROUND(Y305*Source!I364*DO305,7)</f>
        <v>0</v>
      </c>
      <c r="CX305">
        <f>ROUND(Y305*Source!I364,7)</f>
        <v>0</v>
      </c>
      <c r="CY305">
        <f>AB305</f>
        <v>5.97</v>
      </c>
      <c r="CZ305">
        <f>AF305</f>
        <v>4.5199999999999996</v>
      </c>
      <c r="DA305">
        <f>AJ305</f>
        <v>1.32</v>
      </c>
      <c r="DB305">
        <f t="shared" ref="DB305:DB330" si="131">ROUND(ROUND(AT305*CZ305,2),6)</f>
        <v>2.94</v>
      </c>
      <c r="DC305">
        <f t="shared" ref="DC305:DC330" si="132">ROUND(ROUND(AT305*AG305,2),6)</f>
        <v>0</v>
      </c>
      <c r="DD305" t="s">
        <v>0</v>
      </c>
      <c r="DE305" t="s">
        <v>0</v>
      </c>
      <c r="DF305">
        <f t="shared" si="129"/>
        <v>0</v>
      </c>
      <c r="DG305">
        <f>ROUND(ROUND(AF305*AJ305,2)*CX305,2)</f>
        <v>0</v>
      </c>
      <c r="DH305">
        <f t="shared" si="111"/>
        <v>0</v>
      </c>
      <c r="DI305">
        <f t="shared" si="112"/>
        <v>0</v>
      </c>
      <c r="DJ305">
        <f>DG305+DH305</f>
        <v>0</v>
      </c>
      <c r="DK305">
        <v>0</v>
      </c>
      <c r="DL305" t="s">
        <v>0</v>
      </c>
      <c r="DM305">
        <v>0</v>
      </c>
      <c r="DN305" t="s">
        <v>0</v>
      </c>
      <c r="DO305">
        <v>0</v>
      </c>
    </row>
    <row r="306" spans="1:119" x14ac:dyDescent="0.2">
      <c r="A306">
        <f>ROW(Source!A364)</f>
        <v>364</v>
      </c>
      <c r="B306">
        <v>449016141</v>
      </c>
      <c r="C306">
        <v>449013983</v>
      </c>
      <c r="D306">
        <v>360162384</v>
      </c>
      <c r="E306">
        <v>1</v>
      </c>
      <c r="F306">
        <v>1</v>
      </c>
      <c r="G306">
        <v>1</v>
      </c>
      <c r="H306">
        <v>3</v>
      </c>
      <c r="I306" t="s">
        <v>1173</v>
      </c>
      <c r="J306" t="s">
        <v>1174</v>
      </c>
      <c r="K306" t="s">
        <v>1175</v>
      </c>
      <c r="L306">
        <v>1348</v>
      </c>
      <c r="N306">
        <v>1009</v>
      </c>
      <c r="O306" t="s">
        <v>51</v>
      </c>
      <c r="P306" t="s">
        <v>51</v>
      </c>
      <c r="Q306">
        <v>1000</v>
      </c>
      <c r="W306">
        <v>0</v>
      </c>
      <c r="X306">
        <v>-411611672</v>
      </c>
      <c r="Y306">
        <f t="shared" si="130"/>
        <v>8.9999999999999993E-3</v>
      </c>
      <c r="AA306">
        <v>107631.82</v>
      </c>
      <c r="AB306">
        <v>0</v>
      </c>
      <c r="AC306">
        <v>0</v>
      </c>
      <c r="AD306">
        <v>0</v>
      </c>
      <c r="AE306">
        <v>80322.25</v>
      </c>
      <c r="AF306">
        <v>0</v>
      </c>
      <c r="AG306">
        <v>0</v>
      </c>
      <c r="AH306">
        <v>0</v>
      </c>
      <c r="AI306">
        <v>1.34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0</v>
      </c>
      <c r="AT306">
        <v>8.9999999999999993E-3</v>
      </c>
      <c r="AU306" t="s">
        <v>0</v>
      </c>
      <c r="AV306">
        <v>0</v>
      </c>
      <c r="AW306">
        <v>2</v>
      </c>
      <c r="AX306">
        <v>449013998</v>
      </c>
      <c r="AY306">
        <v>1</v>
      </c>
      <c r="AZ306">
        <v>0</v>
      </c>
      <c r="BA306">
        <v>305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722.90025000000003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722.90025000000003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ROUND(Y306*Source!I364,7)</f>
        <v>0</v>
      </c>
      <c r="CY306">
        <f>AA306</f>
        <v>107631.82</v>
      </c>
      <c r="CZ306">
        <f>AE306</f>
        <v>80322.25</v>
      </c>
      <c r="DA306">
        <f>AI306</f>
        <v>1.34</v>
      </c>
      <c r="DB306">
        <f t="shared" si="131"/>
        <v>722.9</v>
      </c>
      <c r="DC306">
        <f t="shared" si="132"/>
        <v>0</v>
      </c>
      <c r="DD306" t="s">
        <v>0</v>
      </c>
      <c r="DE306" t="s">
        <v>0</v>
      </c>
      <c r="DF306">
        <f>ROUND(ROUND(AE306*AI306,2)*CX306,2)</f>
        <v>0</v>
      </c>
      <c r="DG306">
        <f>ROUND(ROUND(AF306,2)*CX306,2)</f>
        <v>0</v>
      </c>
      <c r="DH306">
        <f t="shared" si="111"/>
        <v>0</v>
      </c>
      <c r="DI306">
        <f t="shared" si="112"/>
        <v>0</v>
      </c>
      <c r="DJ306">
        <f>DF306</f>
        <v>0</v>
      </c>
      <c r="DK306">
        <v>0</v>
      </c>
      <c r="DL306" t="s">
        <v>0</v>
      </c>
      <c r="DM306">
        <v>0</v>
      </c>
      <c r="DN306" t="s">
        <v>0</v>
      </c>
      <c r="DO306">
        <v>0</v>
      </c>
    </row>
    <row r="307" spans="1:119" x14ac:dyDescent="0.2">
      <c r="A307">
        <f>ROW(Source!A364)</f>
        <v>364</v>
      </c>
      <c r="B307">
        <v>449016141</v>
      </c>
      <c r="C307">
        <v>449013983</v>
      </c>
      <c r="D307">
        <v>360162695</v>
      </c>
      <c r="E307">
        <v>1</v>
      </c>
      <c r="F307">
        <v>1</v>
      </c>
      <c r="G307">
        <v>1</v>
      </c>
      <c r="H307">
        <v>3</v>
      </c>
      <c r="I307" t="s">
        <v>1031</v>
      </c>
      <c r="J307" t="s">
        <v>1032</v>
      </c>
      <c r="K307" t="s">
        <v>1033</v>
      </c>
      <c r="L307">
        <v>1346</v>
      </c>
      <c r="N307">
        <v>1009</v>
      </c>
      <c r="O307" t="s">
        <v>43</v>
      </c>
      <c r="P307" t="s">
        <v>43</v>
      </c>
      <c r="Q307">
        <v>1</v>
      </c>
      <c r="W307">
        <v>0</v>
      </c>
      <c r="X307">
        <v>-105256092</v>
      </c>
      <c r="Y307">
        <f t="shared" si="130"/>
        <v>1.4</v>
      </c>
      <c r="AA307">
        <v>86.66</v>
      </c>
      <c r="AB307">
        <v>0</v>
      </c>
      <c r="AC307">
        <v>0</v>
      </c>
      <c r="AD307">
        <v>0</v>
      </c>
      <c r="AE307">
        <v>60.6</v>
      </c>
      <c r="AF307">
        <v>0</v>
      </c>
      <c r="AG307">
        <v>0</v>
      </c>
      <c r="AH307">
        <v>0</v>
      </c>
      <c r="AI307">
        <v>1.43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0</v>
      </c>
      <c r="AT307">
        <v>1.4</v>
      </c>
      <c r="AU307" t="s">
        <v>0</v>
      </c>
      <c r="AV307">
        <v>0</v>
      </c>
      <c r="AW307">
        <v>2</v>
      </c>
      <c r="AX307">
        <v>449013999</v>
      </c>
      <c r="AY307">
        <v>1</v>
      </c>
      <c r="AZ307">
        <v>0</v>
      </c>
      <c r="BA307">
        <v>306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84.84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84.84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ROUND(Y307*Source!I364,7)</f>
        <v>0</v>
      </c>
      <c r="CY307">
        <f>AA307</f>
        <v>86.66</v>
      </c>
      <c r="CZ307">
        <f>AE307</f>
        <v>60.6</v>
      </c>
      <c r="DA307">
        <f>AI307</f>
        <v>1.43</v>
      </c>
      <c r="DB307">
        <f t="shared" si="131"/>
        <v>84.84</v>
      </c>
      <c r="DC307">
        <f t="shared" si="132"/>
        <v>0</v>
      </c>
      <c r="DD307" t="s">
        <v>0</v>
      </c>
      <c r="DE307" t="s">
        <v>0</v>
      </c>
      <c r="DF307">
        <f>ROUND(ROUND(AE307*AI307,2)*CX307,2)</f>
        <v>0</v>
      </c>
      <c r="DG307">
        <f>ROUND(ROUND(AF307,2)*CX307,2)</f>
        <v>0</v>
      </c>
      <c r="DH307">
        <f t="shared" si="111"/>
        <v>0</v>
      </c>
      <c r="DI307">
        <f t="shared" si="112"/>
        <v>0</v>
      </c>
      <c r="DJ307">
        <f>DF307</f>
        <v>0</v>
      </c>
      <c r="DK307">
        <v>0</v>
      </c>
      <c r="DL307" t="s">
        <v>0</v>
      </c>
      <c r="DM307">
        <v>0</v>
      </c>
      <c r="DN307" t="s">
        <v>0</v>
      </c>
      <c r="DO307">
        <v>0</v>
      </c>
    </row>
    <row r="308" spans="1:119" x14ac:dyDescent="0.2">
      <c r="A308">
        <f>ROW(Source!A400)</f>
        <v>400</v>
      </c>
      <c r="B308">
        <v>449016141</v>
      </c>
      <c r="C308">
        <v>449014000</v>
      </c>
      <c r="D308">
        <v>308038647</v>
      </c>
      <c r="E308">
        <v>111</v>
      </c>
      <c r="F308">
        <v>1</v>
      </c>
      <c r="G308">
        <v>1</v>
      </c>
      <c r="H308">
        <v>1</v>
      </c>
      <c r="I308" t="s">
        <v>1012</v>
      </c>
      <c r="J308" t="s">
        <v>0</v>
      </c>
      <c r="K308" t="s">
        <v>1176</v>
      </c>
      <c r="L308">
        <v>1191</v>
      </c>
      <c r="N308">
        <v>1013</v>
      </c>
      <c r="O308" t="s">
        <v>969</v>
      </c>
      <c r="P308" t="s">
        <v>969</v>
      </c>
      <c r="Q308">
        <v>1</v>
      </c>
      <c r="W308">
        <v>0</v>
      </c>
      <c r="X308">
        <v>1608048003</v>
      </c>
      <c r="Y308">
        <f t="shared" si="130"/>
        <v>149</v>
      </c>
      <c r="AA308">
        <v>0</v>
      </c>
      <c r="AB308">
        <v>0</v>
      </c>
      <c r="AC308">
        <v>0</v>
      </c>
      <c r="AD308">
        <v>802.7</v>
      </c>
      <c r="AE308">
        <v>0</v>
      </c>
      <c r="AF308">
        <v>0</v>
      </c>
      <c r="AG308">
        <v>0</v>
      </c>
      <c r="AH308">
        <v>802.7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0</v>
      </c>
      <c r="AT308">
        <v>149</v>
      </c>
      <c r="AU308" t="s">
        <v>0</v>
      </c>
      <c r="AV308">
        <v>1</v>
      </c>
      <c r="AW308">
        <v>2</v>
      </c>
      <c r="AX308">
        <v>449014015</v>
      </c>
      <c r="AY308">
        <v>2</v>
      </c>
      <c r="AZ308">
        <v>131072</v>
      </c>
      <c r="BA308">
        <v>307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119602.3</v>
      </c>
      <c r="BN308">
        <v>149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119602.3</v>
      </c>
      <c r="BU308">
        <v>149</v>
      </c>
      <c r="BV308">
        <v>0</v>
      </c>
      <c r="BW308">
        <v>1</v>
      </c>
      <c r="CU308">
        <f>ROUND(AT308*Source!I400*AH308*AL308,2)</f>
        <v>0</v>
      </c>
      <c r="CV308">
        <f>ROUND(Y308*Source!I400,7)</f>
        <v>0</v>
      </c>
      <c r="CW308">
        <v>0</v>
      </c>
      <c r="CX308">
        <f>ROUND(Y308*Source!I400,7)</f>
        <v>0</v>
      </c>
      <c r="CY308">
        <f>AD308</f>
        <v>802.7</v>
      </c>
      <c r="CZ308">
        <f>AH308</f>
        <v>802.7</v>
      </c>
      <c r="DA308">
        <f>AL308</f>
        <v>1</v>
      </c>
      <c r="DB308">
        <f t="shared" si="131"/>
        <v>119602.3</v>
      </c>
      <c r="DC308">
        <f t="shared" si="132"/>
        <v>0</v>
      </c>
      <c r="DD308" t="s">
        <v>0</v>
      </c>
      <c r="DE308" t="s">
        <v>0</v>
      </c>
      <c r="DF308">
        <f t="shared" ref="DF308:DF313" si="133">ROUND(ROUND(AE308,2)*CX308,2)</f>
        <v>0</v>
      </c>
      <c r="DG308">
        <f>ROUND(ROUND(AF308,2)*CX308,2)</f>
        <v>0</v>
      </c>
      <c r="DH308">
        <f t="shared" si="111"/>
        <v>0</v>
      </c>
      <c r="DI308">
        <f t="shared" si="112"/>
        <v>0</v>
      </c>
      <c r="DJ308">
        <f>DI308</f>
        <v>0</v>
      </c>
      <c r="DK308">
        <v>1</v>
      </c>
      <c r="DL308" t="s">
        <v>0</v>
      </c>
      <c r="DM308">
        <v>0</v>
      </c>
      <c r="DN308" t="s">
        <v>0</v>
      </c>
      <c r="DO308">
        <v>0</v>
      </c>
    </row>
    <row r="309" spans="1:119" x14ac:dyDescent="0.2">
      <c r="A309">
        <f>ROW(Source!A400)</f>
        <v>400</v>
      </c>
      <c r="B309">
        <v>449016141</v>
      </c>
      <c r="C309">
        <v>449014000</v>
      </c>
      <c r="D309">
        <v>308038823</v>
      </c>
      <c r="E309">
        <v>111</v>
      </c>
      <c r="F309">
        <v>1</v>
      </c>
      <c r="G309">
        <v>1</v>
      </c>
      <c r="H309">
        <v>1</v>
      </c>
      <c r="I309" t="s">
        <v>970</v>
      </c>
      <c r="J309" t="s">
        <v>0</v>
      </c>
      <c r="K309" t="s">
        <v>971</v>
      </c>
      <c r="L309">
        <v>1191</v>
      </c>
      <c r="N309">
        <v>1013</v>
      </c>
      <c r="O309" t="s">
        <v>969</v>
      </c>
      <c r="P309" t="s">
        <v>969</v>
      </c>
      <c r="Q309">
        <v>1</v>
      </c>
      <c r="W309">
        <v>0</v>
      </c>
      <c r="X309">
        <v>-1417349443</v>
      </c>
      <c r="Y309">
        <f t="shared" si="130"/>
        <v>23.81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0</v>
      </c>
      <c r="AT309">
        <v>23.81</v>
      </c>
      <c r="AU309" t="s">
        <v>0</v>
      </c>
      <c r="AV309">
        <v>2</v>
      </c>
      <c r="AW309">
        <v>2</v>
      </c>
      <c r="AX309">
        <v>449014016</v>
      </c>
      <c r="AY309">
        <v>1</v>
      </c>
      <c r="AZ309">
        <v>0</v>
      </c>
      <c r="BA309">
        <v>308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ROUND(Y309*Source!I400,7)</f>
        <v>0</v>
      </c>
      <c r="CY309">
        <f>AD309</f>
        <v>0</v>
      </c>
      <c r="CZ309">
        <f>AH309</f>
        <v>0</v>
      </c>
      <c r="DA309">
        <f>AL309</f>
        <v>1</v>
      </c>
      <c r="DB309">
        <f t="shared" si="131"/>
        <v>0</v>
      </c>
      <c r="DC309">
        <f t="shared" si="132"/>
        <v>0</v>
      </c>
      <c r="DD309" t="s">
        <v>0</v>
      </c>
      <c r="DE309" t="s">
        <v>0</v>
      </c>
      <c r="DF309">
        <f t="shared" si="133"/>
        <v>0</v>
      </c>
      <c r="DG309">
        <f>ROUND(ROUND(AF309,2)*CX309,2)</f>
        <v>0</v>
      </c>
      <c r="DH309">
        <f t="shared" si="111"/>
        <v>0</v>
      </c>
      <c r="DI309">
        <f t="shared" si="112"/>
        <v>0</v>
      </c>
      <c r="DJ309">
        <f>DI309</f>
        <v>0</v>
      </c>
      <c r="DK309">
        <v>0</v>
      </c>
      <c r="DL309" t="s">
        <v>0</v>
      </c>
      <c r="DM309">
        <v>0</v>
      </c>
      <c r="DN309" t="s">
        <v>0</v>
      </c>
      <c r="DO309">
        <v>0</v>
      </c>
    </row>
    <row r="310" spans="1:119" x14ac:dyDescent="0.2">
      <c r="A310">
        <f>ROW(Source!A400)</f>
        <v>400</v>
      </c>
      <c r="B310">
        <v>449016141</v>
      </c>
      <c r="C310">
        <v>449014000</v>
      </c>
      <c r="D310">
        <v>308159368</v>
      </c>
      <c r="E310">
        <v>1</v>
      </c>
      <c r="F310">
        <v>1</v>
      </c>
      <c r="G310">
        <v>1</v>
      </c>
      <c r="H310">
        <v>2</v>
      </c>
      <c r="I310" t="s">
        <v>972</v>
      </c>
      <c r="J310" t="s">
        <v>973</v>
      </c>
      <c r="K310" t="s">
        <v>974</v>
      </c>
      <c r="L310">
        <v>1368</v>
      </c>
      <c r="N310">
        <v>1011</v>
      </c>
      <c r="O310" t="s">
        <v>975</v>
      </c>
      <c r="P310" t="s">
        <v>975</v>
      </c>
      <c r="Q310">
        <v>1</v>
      </c>
      <c r="W310">
        <v>0</v>
      </c>
      <c r="X310">
        <v>-6703044</v>
      </c>
      <c r="Y310">
        <f t="shared" si="130"/>
        <v>23.09</v>
      </c>
      <c r="AA310">
        <v>0</v>
      </c>
      <c r="AB310">
        <v>1626.29</v>
      </c>
      <c r="AC310">
        <v>1090.46</v>
      </c>
      <c r="AD310">
        <v>0</v>
      </c>
      <c r="AE310">
        <v>0</v>
      </c>
      <c r="AF310">
        <v>1626.29</v>
      </c>
      <c r="AG310">
        <v>1090.46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0</v>
      </c>
      <c r="AT310">
        <v>23.09</v>
      </c>
      <c r="AU310" t="s">
        <v>0</v>
      </c>
      <c r="AV310">
        <v>1</v>
      </c>
      <c r="AW310">
        <v>2</v>
      </c>
      <c r="AX310">
        <v>449014017</v>
      </c>
      <c r="AY310">
        <v>2</v>
      </c>
      <c r="AZ310">
        <v>98304</v>
      </c>
      <c r="BA310">
        <v>309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37551.036099999998</v>
      </c>
      <c r="BL310">
        <v>25178.721399999999</v>
      </c>
      <c r="BM310">
        <v>0</v>
      </c>
      <c r="BN310">
        <v>0</v>
      </c>
      <c r="BO310">
        <v>23.09</v>
      </c>
      <c r="BP310">
        <v>1</v>
      </c>
      <c r="BQ310">
        <v>0</v>
      </c>
      <c r="BR310">
        <v>37551.036099999998</v>
      </c>
      <c r="BS310">
        <v>25178.721399999999</v>
      </c>
      <c r="BT310">
        <v>0</v>
      </c>
      <c r="BU310">
        <v>0</v>
      </c>
      <c r="BV310">
        <v>23.09</v>
      </c>
      <c r="BW310">
        <v>1</v>
      </c>
      <c r="CV310">
        <v>0</v>
      </c>
      <c r="CW310">
        <f>ROUND(Y310*Source!I400*DO310,7)</f>
        <v>0</v>
      </c>
      <c r="CX310">
        <f>ROUND(Y310*Source!I400,7)</f>
        <v>0</v>
      </c>
      <c r="CY310">
        <f>AB310</f>
        <v>1626.29</v>
      </c>
      <c r="CZ310">
        <f>AF310</f>
        <v>1626.29</v>
      </c>
      <c r="DA310">
        <f>AJ310</f>
        <v>1</v>
      </c>
      <c r="DB310">
        <f t="shared" si="131"/>
        <v>37551.040000000001</v>
      </c>
      <c r="DC310">
        <f t="shared" si="132"/>
        <v>25178.720000000001</v>
      </c>
      <c r="DD310" t="s">
        <v>0</v>
      </c>
      <c r="DE310" t="s">
        <v>0</v>
      </c>
      <c r="DF310">
        <f t="shared" si="133"/>
        <v>0</v>
      </c>
      <c r="DG310">
        <f>ROUND(ROUND(AF310,2)*CX310,2)</f>
        <v>0</v>
      </c>
      <c r="DH310">
        <f t="shared" si="111"/>
        <v>0</v>
      </c>
      <c r="DI310">
        <f t="shared" si="112"/>
        <v>0</v>
      </c>
      <c r="DJ310">
        <f>DG310+DH310</f>
        <v>0</v>
      </c>
      <c r="DK310">
        <v>1</v>
      </c>
      <c r="DL310" t="s">
        <v>976</v>
      </c>
      <c r="DM310">
        <v>6</v>
      </c>
      <c r="DN310" t="s">
        <v>969</v>
      </c>
      <c r="DO310">
        <v>1</v>
      </c>
    </row>
    <row r="311" spans="1:119" x14ac:dyDescent="0.2">
      <c r="A311">
        <f>ROW(Source!A400)</f>
        <v>400</v>
      </c>
      <c r="B311">
        <v>449016141</v>
      </c>
      <c r="C311">
        <v>449014000</v>
      </c>
      <c r="D311">
        <v>308160181</v>
      </c>
      <c r="E311">
        <v>1</v>
      </c>
      <c r="F311">
        <v>1</v>
      </c>
      <c r="G311">
        <v>1</v>
      </c>
      <c r="H311">
        <v>2</v>
      </c>
      <c r="I311" t="s">
        <v>1177</v>
      </c>
      <c r="J311" t="s">
        <v>1178</v>
      </c>
      <c r="K311" t="s">
        <v>1179</v>
      </c>
      <c r="L311">
        <v>1368</v>
      </c>
      <c r="N311">
        <v>1011</v>
      </c>
      <c r="O311" t="s">
        <v>975</v>
      </c>
      <c r="P311" t="s">
        <v>975</v>
      </c>
      <c r="Q311">
        <v>1</v>
      </c>
      <c r="W311">
        <v>0</v>
      </c>
      <c r="X311">
        <v>-606475882</v>
      </c>
      <c r="Y311">
        <f t="shared" si="130"/>
        <v>0.48</v>
      </c>
      <c r="AA311">
        <v>0</v>
      </c>
      <c r="AB311">
        <v>35.630000000000003</v>
      </c>
      <c r="AC311">
        <v>0</v>
      </c>
      <c r="AD311">
        <v>0</v>
      </c>
      <c r="AE311">
        <v>0</v>
      </c>
      <c r="AF311">
        <v>28.97</v>
      </c>
      <c r="AG311">
        <v>0</v>
      </c>
      <c r="AH311">
        <v>0</v>
      </c>
      <c r="AI311">
        <v>1</v>
      </c>
      <c r="AJ311">
        <v>1.23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0</v>
      </c>
      <c r="AT311">
        <v>0.48</v>
      </c>
      <c r="AU311" t="s">
        <v>0</v>
      </c>
      <c r="AV311">
        <v>1</v>
      </c>
      <c r="AW311">
        <v>2</v>
      </c>
      <c r="AX311">
        <v>449014018</v>
      </c>
      <c r="AY311">
        <v>1</v>
      </c>
      <c r="AZ311">
        <v>0</v>
      </c>
      <c r="BA311">
        <v>310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13.9056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13.9056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f>ROUND(Y311*Source!I400*DO311,7)</f>
        <v>0</v>
      </c>
      <c r="CX311">
        <f>ROUND(Y311*Source!I400,7)</f>
        <v>0</v>
      </c>
      <c r="CY311">
        <f>AB311</f>
        <v>35.630000000000003</v>
      </c>
      <c r="CZ311">
        <f>AF311</f>
        <v>28.97</v>
      </c>
      <c r="DA311">
        <f>AJ311</f>
        <v>1.23</v>
      </c>
      <c r="DB311">
        <f t="shared" si="131"/>
        <v>13.91</v>
      </c>
      <c r="DC311">
        <f t="shared" si="132"/>
        <v>0</v>
      </c>
      <c r="DD311" t="s">
        <v>0</v>
      </c>
      <c r="DE311" t="s">
        <v>0</v>
      </c>
      <c r="DF311">
        <f t="shared" si="133"/>
        <v>0</v>
      </c>
      <c r="DG311">
        <f>ROUND(ROUND(AF311*AJ311,2)*CX311,2)</f>
        <v>0</v>
      </c>
      <c r="DH311">
        <f t="shared" si="111"/>
        <v>0</v>
      </c>
      <c r="DI311">
        <f t="shared" si="112"/>
        <v>0</v>
      </c>
      <c r="DJ311">
        <f>DG311+DH311</f>
        <v>0</v>
      </c>
      <c r="DK311">
        <v>0</v>
      </c>
      <c r="DL311" t="s">
        <v>0</v>
      </c>
      <c r="DM311">
        <v>0</v>
      </c>
      <c r="DN311" t="s">
        <v>0</v>
      </c>
      <c r="DO311">
        <v>0</v>
      </c>
    </row>
    <row r="312" spans="1:119" x14ac:dyDescent="0.2">
      <c r="A312">
        <f>ROW(Source!A400)</f>
        <v>400</v>
      </c>
      <c r="B312">
        <v>449016141</v>
      </c>
      <c r="C312">
        <v>449014000</v>
      </c>
      <c r="D312">
        <v>308160251</v>
      </c>
      <c r="E312">
        <v>1</v>
      </c>
      <c r="F312">
        <v>1</v>
      </c>
      <c r="G312">
        <v>1</v>
      </c>
      <c r="H312">
        <v>2</v>
      </c>
      <c r="I312" t="s">
        <v>990</v>
      </c>
      <c r="J312" t="s">
        <v>991</v>
      </c>
      <c r="K312" t="s">
        <v>992</v>
      </c>
      <c r="L312">
        <v>1368</v>
      </c>
      <c r="N312">
        <v>1011</v>
      </c>
      <c r="O312" t="s">
        <v>975</v>
      </c>
      <c r="P312" t="s">
        <v>975</v>
      </c>
      <c r="Q312">
        <v>1</v>
      </c>
      <c r="W312">
        <v>0</v>
      </c>
      <c r="X312">
        <v>-773430059</v>
      </c>
      <c r="Y312">
        <f t="shared" si="130"/>
        <v>0.72</v>
      </c>
      <c r="AA312">
        <v>0</v>
      </c>
      <c r="AB312">
        <v>641.70000000000005</v>
      </c>
      <c r="AC312">
        <v>811.79</v>
      </c>
      <c r="AD312">
        <v>0</v>
      </c>
      <c r="AE312">
        <v>0</v>
      </c>
      <c r="AF312">
        <v>641.70000000000005</v>
      </c>
      <c r="AG312">
        <v>811.79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0</v>
      </c>
      <c r="AT312">
        <v>0.72</v>
      </c>
      <c r="AU312" t="s">
        <v>0</v>
      </c>
      <c r="AV312">
        <v>1</v>
      </c>
      <c r="AW312">
        <v>2</v>
      </c>
      <c r="AX312">
        <v>449014019</v>
      </c>
      <c r="AY312">
        <v>2</v>
      </c>
      <c r="AZ312">
        <v>98304</v>
      </c>
      <c r="BA312">
        <v>311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462.024</v>
      </c>
      <c r="BL312">
        <v>584.48879999999997</v>
      </c>
      <c r="BM312">
        <v>0</v>
      </c>
      <c r="BN312">
        <v>0</v>
      </c>
      <c r="BO312">
        <v>0.72</v>
      </c>
      <c r="BP312">
        <v>1</v>
      </c>
      <c r="BQ312">
        <v>0</v>
      </c>
      <c r="BR312">
        <v>462.024</v>
      </c>
      <c r="BS312">
        <v>584.48879999999997</v>
      </c>
      <c r="BT312">
        <v>0</v>
      </c>
      <c r="BU312">
        <v>0</v>
      </c>
      <c r="BV312">
        <v>0.72</v>
      </c>
      <c r="BW312">
        <v>1</v>
      </c>
      <c r="CV312">
        <v>0</v>
      </c>
      <c r="CW312">
        <f>ROUND(Y312*Source!I400*DO312,7)</f>
        <v>0</v>
      </c>
      <c r="CX312">
        <f>ROUND(Y312*Source!I400,7)</f>
        <v>0</v>
      </c>
      <c r="CY312">
        <f>AB312</f>
        <v>641.70000000000005</v>
      </c>
      <c r="CZ312">
        <f>AF312</f>
        <v>641.70000000000005</v>
      </c>
      <c r="DA312">
        <f>AJ312</f>
        <v>1</v>
      </c>
      <c r="DB312">
        <f t="shared" si="131"/>
        <v>462.02</v>
      </c>
      <c r="DC312">
        <f t="shared" si="132"/>
        <v>584.49</v>
      </c>
      <c r="DD312" t="s">
        <v>0</v>
      </c>
      <c r="DE312" t="s">
        <v>0</v>
      </c>
      <c r="DF312">
        <f t="shared" si="133"/>
        <v>0</v>
      </c>
      <c r="DG312">
        <f t="shared" ref="DG312:DG323" si="134">ROUND(ROUND(AF312,2)*CX312,2)</f>
        <v>0</v>
      </c>
      <c r="DH312">
        <f t="shared" si="111"/>
        <v>0</v>
      </c>
      <c r="DI312">
        <f t="shared" si="112"/>
        <v>0</v>
      </c>
      <c r="DJ312">
        <f>DG312+DH312</f>
        <v>0</v>
      </c>
      <c r="DK312">
        <v>1</v>
      </c>
      <c r="DL312" t="s">
        <v>983</v>
      </c>
      <c r="DM312">
        <v>4</v>
      </c>
      <c r="DN312" t="s">
        <v>969</v>
      </c>
      <c r="DO312">
        <v>1</v>
      </c>
    </row>
    <row r="313" spans="1:119" x14ac:dyDescent="0.2">
      <c r="A313">
        <f>ROW(Source!A400)</f>
        <v>400</v>
      </c>
      <c r="B313">
        <v>449016141</v>
      </c>
      <c r="C313">
        <v>449014000</v>
      </c>
      <c r="D313">
        <v>308160402</v>
      </c>
      <c r="E313">
        <v>1</v>
      </c>
      <c r="F313">
        <v>1</v>
      </c>
      <c r="G313">
        <v>1</v>
      </c>
      <c r="H313">
        <v>2</v>
      </c>
      <c r="I313" t="s">
        <v>1180</v>
      </c>
      <c r="J313" t="s">
        <v>1181</v>
      </c>
      <c r="K313" t="s">
        <v>1182</v>
      </c>
      <c r="L313">
        <v>1368</v>
      </c>
      <c r="N313">
        <v>1011</v>
      </c>
      <c r="O313" t="s">
        <v>975</v>
      </c>
      <c r="P313" t="s">
        <v>975</v>
      </c>
      <c r="Q313">
        <v>1</v>
      </c>
      <c r="W313">
        <v>0</v>
      </c>
      <c r="X313">
        <v>1045130801</v>
      </c>
      <c r="Y313">
        <f t="shared" si="130"/>
        <v>6.93</v>
      </c>
      <c r="AA313">
        <v>0</v>
      </c>
      <c r="AB313">
        <v>108.47</v>
      </c>
      <c r="AC313">
        <v>0</v>
      </c>
      <c r="AD313">
        <v>0</v>
      </c>
      <c r="AE313">
        <v>0</v>
      </c>
      <c r="AF313">
        <v>108.47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0</v>
      </c>
      <c r="AT313">
        <v>6.93</v>
      </c>
      <c r="AU313" t="s">
        <v>0</v>
      </c>
      <c r="AV313">
        <v>1</v>
      </c>
      <c r="AW313">
        <v>2</v>
      </c>
      <c r="AX313">
        <v>449014020</v>
      </c>
      <c r="AY313">
        <v>2</v>
      </c>
      <c r="AZ313">
        <v>32768</v>
      </c>
      <c r="BA313">
        <v>312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751.69709999999998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751.69709999999998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ROUND(Y313*Source!I400*DO313,7)</f>
        <v>0</v>
      </c>
      <c r="CX313">
        <f>ROUND(Y313*Source!I400,7)</f>
        <v>0</v>
      </c>
      <c r="CY313">
        <f>AB313</f>
        <v>108.47</v>
      </c>
      <c r="CZ313">
        <f>AF313</f>
        <v>108.47</v>
      </c>
      <c r="DA313">
        <f>AJ313</f>
        <v>1</v>
      </c>
      <c r="DB313">
        <f t="shared" si="131"/>
        <v>751.7</v>
      </c>
      <c r="DC313">
        <f t="shared" si="132"/>
        <v>0</v>
      </c>
      <c r="DD313" t="s">
        <v>0</v>
      </c>
      <c r="DE313" t="s">
        <v>0</v>
      </c>
      <c r="DF313">
        <f t="shared" si="133"/>
        <v>0</v>
      </c>
      <c r="DG313">
        <f t="shared" si="134"/>
        <v>0</v>
      </c>
      <c r="DH313">
        <f t="shared" si="111"/>
        <v>0</v>
      </c>
      <c r="DI313">
        <f t="shared" si="112"/>
        <v>0</v>
      </c>
      <c r="DJ313">
        <f>DG313+DH313</f>
        <v>0</v>
      </c>
      <c r="DK313">
        <v>1</v>
      </c>
      <c r="DL313" t="s">
        <v>0</v>
      </c>
      <c r="DM313">
        <v>0</v>
      </c>
      <c r="DN313" t="s">
        <v>0</v>
      </c>
      <c r="DO313">
        <v>0</v>
      </c>
    </row>
    <row r="314" spans="1:119" x14ac:dyDescent="0.2">
      <c r="A314">
        <f>ROW(Source!A400)</f>
        <v>400</v>
      </c>
      <c r="B314">
        <v>449016141</v>
      </c>
      <c r="C314">
        <v>449014000</v>
      </c>
      <c r="D314">
        <v>308113651</v>
      </c>
      <c r="E314">
        <v>1</v>
      </c>
      <c r="F314">
        <v>1</v>
      </c>
      <c r="G314">
        <v>1</v>
      </c>
      <c r="H314">
        <v>3</v>
      </c>
      <c r="I314" t="s">
        <v>638</v>
      </c>
      <c r="J314" t="s">
        <v>640</v>
      </c>
      <c r="K314" t="s">
        <v>639</v>
      </c>
      <c r="L314">
        <v>1348</v>
      </c>
      <c r="N314">
        <v>1009</v>
      </c>
      <c r="O314" t="s">
        <v>51</v>
      </c>
      <c r="P314" t="s">
        <v>51</v>
      </c>
      <c r="Q314">
        <v>1000</v>
      </c>
      <c r="W314">
        <v>0</v>
      </c>
      <c r="X314">
        <v>-623775766</v>
      </c>
      <c r="Y314">
        <f t="shared" si="130"/>
        <v>1.2E-2</v>
      </c>
      <c r="AA314">
        <v>115594.46</v>
      </c>
      <c r="AB314">
        <v>0</v>
      </c>
      <c r="AC314">
        <v>0</v>
      </c>
      <c r="AD314">
        <v>0</v>
      </c>
      <c r="AE314">
        <v>148198.01999999999</v>
      </c>
      <c r="AF314">
        <v>0</v>
      </c>
      <c r="AG314">
        <v>0</v>
      </c>
      <c r="AH314">
        <v>0</v>
      </c>
      <c r="AI314">
        <v>0.78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0</v>
      </c>
      <c r="AT314">
        <v>1.2E-2</v>
      </c>
      <c r="AU314" t="s">
        <v>0</v>
      </c>
      <c r="AV314">
        <v>0</v>
      </c>
      <c r="AW314">
        <v>2</v>
      </c>
      <c r="AX314">
        <v>449014021</v>
      </c>
      <c r="AY314">
        <v>1</v>
      </c>
      <c r="AZ314">
        <v>0</v>
      </c>
      <c r="BA314">
        <v>313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ROUND(Y314*Source!I400,7)</f>
        <v>0</v>
      </c>
      <c r="CY314">
        <f t="shared" ref="CY314:CY321" si="135">AA314</f>
        <v>115594.46</v>
      </c>
      <c r="CZ314">
        <f t="shared" ref="CZ314:CZ321" si="136">AE314</f>
        <v>148198.01999999999</v>
      </c>
      <c r="DA314">
        <f t="shared" ref="DA314:DA321" si="137">AI314</f>
        <v>0.78</v>
      </c>
      <c r="DB314">
        <f t="shared" si="131"/>
        <v>1778.38</v>
      </c>
      <c r="DC314">
        <f t="shared" si="132"/>
        <v>0</v>
      </c>
      <c r="DD314" t="s">
        <v>0</v>
      </c>
      <c r="DE314" t="s">
        <v>0</v>
      </c>
      <c r="DF314">
        <f>ROUND(ROUND(AE314*AI314,2)*CX314,2)</f>
        <v>0</v>
      </c>
      <c r="DG314">
        <f t="shared" si="134"/>
        <v>0</v>
      </c>
      <c r="DH314">
        <f t="shared" si="111"/>
        <v>0</v>
      </c>
      <c r="DI314">
        <f t="shared" si="112"/>
        <v>0</v>
      </c>
      <c r="DJ314">
        <f t="shared" ref="DJ314:DJ321" si="138">DF314</f>
        <v>0</v>
      </c>
      <c r="DK314">
        <v>0</v>
      </c>
      <c r="DL314" t="s">
        <v>0</v>
      </c>
      <c r="DM314">
        <v>0</v>
      </c>
      <c r="DN314" t="s">
        <v>0</v>
      </c>
      <c r="DO314">
        <v>0</v>
      </c>
    </row>
    <row r="315" spans="1:119" x14ac:dyDescent="0.2">
      <c r="A315">
        <f>ROW(Source!A400)</f>
        <v>400</v>
      </c>
      <c r="B315">
        <v>449016141</v>
      </c>
      <c r="C315">
        <v>449014000</v>
      </c>
      <c r="D315">
        <v>308039877</v>
      </c>
      <c r="E315">
        <v>111</v>
      </c>
      <c r="F315">
        <v>1</v>
      </c>
      <c r="G315">
        <v>1</v>
      </c>
      <c r="H315">
        <v>3</v>
      </c>
      <c r="I315" t="s">
        <v>642</v>
      </c>
      <c r="J315" t="s">
        <v>0</v>
      </c>
      <c r="K315" t="s">
        <v>643</v>
      </c>
      <c r="L315">
        <v>1339</v>
      </c>
      <c r="N315">
        <v>1007</v>
      </c>
      <c r="O315" t="s">
        <v>501</v>
      </c>
      <c r="P315" t="s">
        <v>501</v>
      </c>
      <c r="Q315">
        <v>1</v>
      </c>
      <c r="W315">
        <v>0</v>
      </c>
      <c r="X315">
        <v>-157982121</v>
      </c>
      <c r="Y315">
        <f t="shared" si="130"/>
        <v>1.38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0</v>
      </c>
      <c r="AT315">
        <v>1.38</v>
      </c>
      <c r="AU315" t="s">
        <v>0</v>
      </c>
      <c r="AV315">
        <v>0</v>
      </c>
      <c r="AW315">
        <v>2</v>
      </c>
      <c r="AX315">
        <v>449014022</v>
      </c>
      <c r="AY315">
        <v>1</v>
      </c>
      <c r="AZ315">
        <v>0</v>
      </c>
      <c r="BA315">
        <v>314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ROUND(Y315*Source!I400,7)</f>
        <v>0</v>
      </c>
      <c r="CY315">
        <f t="shared" si="135"/>
        <v>0</v>
      </c>
      <c r="CZ315">
        <f t="shared" si="136"/>
        <v>0</v>
      </c>
      <c r="DA315">
        <f t="shared" si="137"/>
        <v>1</v>
      </c>
      <c r="DB315">
        <f t="shared" si="131"/>
        <v>0</v>
      </c>
      <c r="DC315">
        <f t="shared" si="132"/>
        <v>0</v>
      </c>
      <c r="DD315" t="s">
        <v>0</v>
      </c>
      <c r="DE315" t="s">
        <v>0</v>
      </c>
      <c r="DF315">
        <f>ROUND(ROUND(AE315,2)*CX315,2)</f>
        <v>0</v>
      </c>
      <c r="DG315">
        <f t="shared" si="134"/>
        <v>0</v>
      </c>
      <c r="DH315">
        <f t="shared" si="111"/>
        <v>0</v>
      </c>
      <c r="DI315">
        <f t="shared" si="112"/>
        <v>0</v>
      </c>
      <c r="DJ315">
        <f t="shared" si="138"/>
        <v>0</v>
      </c>
      <c r="DK315">
        <v>0</v>
      </c>
      <c r="DL315" t="s">
        <v>0</v>
      </c>
      <c r="DM315">
        <v>0</v>
      </c>
      <c r="DN315" t="s">
        <v>0</v>
      </c>
      <c r="DO315">
        <v>0</v>
      </c>
    </row>
    <row r="316" spans="1:119" x14ac:dyDescent="0.2">
      <c r="A316">
        <f>ROW(Source!A400)</f>
        <v>400</v>
      </c>
      <c r="B316">
        <v>449016141</v>
      </c>
      <c r="C316">
        <v>449014000</v>
      </c>
      <c r="D316">
        <v>308116461</v>
      </c>
      <c r="E316">
        <v>1</v>
      </c>
      <c r="F316">
        <v>1</v>
      </c>
      <c r="G316">
        <v>1</v>
      </c>
      <c r="H316">
        <v>3</v>
      </c>
      <c r="I316" t="s">
        <v>645</v>
      </c>
      <c r="J316" t="s">
        <v>647</v>
      </c>
      <c r="K316" t="s">
        <v>646</v>
      </c>
      <c r="L316">
        <v>1339</v>
      </c>
      <c r="N316">
        <v>1007</v>
      </c>
      <c r="O316" t="s">
        <v>501</v>
      </c>
      <c r="P316" t="s">
        <v>501</v>
      </c>
      <c r="Q316">
        <v>1</v>
      </c>
      <c r="W316">
        <v>0</v>
      </c>
      <c r="X316">
        <v>-268814888</v>
      </c>
      <c r="Y316">
        <f t="shared" si="130"/>
        <v>8.9999999999999993E-3</v>
      </c>
      <c r="AA316">
        <v>4567.71</v>
      </c>
      <c r="AB316">
        <v>0</v>
      </c>
      <c r="AC316">
        <v>0</v>
      </c>
      <c r="AD316">
        <v>0</v>
      </c>
      <c r="AE316">
        <v>3486.8</v>
      </c>
      <c r="AF316">
        <v>0</v>
      </c>
      <c r="AG316">
        <v>0</v>
      </c>
      <c r="AH316">
        <v>0</v>
      </c>
      <c r="AI316">
        <v>1.31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0</v>
      </c>
      <c r="AT316">
        <v>8.9999999999999993E-3</v>
      </c>
      <c r="AU316" t="s">
        <v>0</v>
      </c>
      <c r="AV316">
        <v>0</v>
      </c>
      <c r="AW316">
        <v>2</v>
      </c>
      <c r="AX316">
        <v>449014023</v>
      </c>
      <c r="AY316">
        <v>1</v>
      </c>
      <c r="AZ316">
        <v>0</v>
      </c>
      <c r="BA316">
        <v>315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ROUND(Y316*Source!I400,7)</f>
        <v>0</v>
      </c>
      <c r="CY316">
        <f t="shared" si="135"/>
        <v>4567.71</v>
      </c>
      <c r="CZ316">
        <f t="shared" si="136"/>
        <v>3486.8</v>
      </c>
      <c r="DA316">
        <f t="shared" si="137"/>
        <v>1.31</v>
      </c>
      <c r="DB316">
        <f t="shared" si="131"/>
        <v>31.38</v>
      </c>
      <c r="DC316">
        <f t="shared" si="132"/>
        <v>0</v>
      </c>
      <c r="DD316" t="s">
        <v>0</v>
      </c>
      <c r="DE316" t="s">
        <v>0</v>
      </c>
      <c r="DF316">
        <f>ROUND(ROUND(AE316*AI316,2)*CX316,2)</f>
        <v>0</v>
      </c>
      <c r="DG316">
        <f t="shared" si="134"/>
        <v>0</v>
      </c>
      <c r="DH316">
        <f t="shared" si="111"/>
        <v>0</v>
      </c>
      <c r="DI316">
        <f t="shared" si="112"/>
        <v>0</v>
      </c>
      <c r="DJ316">
        <f t="shared" si="138"/>
        <v>0</v>
      </c>
      <c r="DK316">
        <v>0</v>
      </c>
      <c r="DL316" t="s">
        <v>0</v>
      </c>
      <c r="DM316">
        <v>0</v>
      </c>
      <c r="DN316" t="s">
        <v>0</v>
      </c>
      <c r="DO316">
        <v>0</v>
      </c>
    </row>
    <row r="317" spans="1:119" x14ac:dyDescent="0.2">
      <c r="A317">
        <f>ROW(Source!A400)</f>
        <v>400</v>
      </c>
      <c r="B317">
        <v>449016141</v>
      </c>
      <c r="C317">
        <v>449014000</v>
      </c>
      <c r="D317">
        <v>308040362</v>
      </c>
      <c r="E317">
        <v>111</v>
      </c>
      <c r="F317">
        <v>1</v>
      </c>
      <c r="G317">
        <v>1</v>
      </c>
      <c r="H317">
        <v>3</v>
      </c>
      <c r="I317" t="s">
        <v>649</v>
      </c>
      <c r="J317" t="s">
        <v>0</v>
      </c>
      <c r="K317" t="s">
        <v>650</v>
      </c>
      <c r="L317">
        <v>1371</v>
      </c>
      <c r="N317">
        <v>1013</v>
      </c>
      <c r="O317" t="s">
        <v>19</v>
      </c>
      <c r="P317" t="s">
        <v>19</v>
      </c>
      <c r="Q317">
        <v>1</v>
      </c>
      <c r="W317">
        <v>0</v>
      </c>
      <c r="X317">
        <v>-1684774782</v>
      </c>
      <c r="Y317">
        <f t="shared" si="130"/>
        <v>33.299999999999997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0</v>
      </c>
      <c r="AT317">
        <v>33.299999999999997</v>
      </c>
      <c r="AU317" t="s">
        <v>0</v>
      </c>
      <c r="AV317">
        <v>0</v>
      </c>
      <c r="AW317">
        <v>2</v>
      </c>
      <c r="AX317">
        <v>449014024</v>
      </c>
      <c r="AY317">
        <v>1</v>
      </c>
      <c r="AZ317">
        <v>0</v>
      </c>
      <c r="BA317">
        <v>316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ROUND(Y317*Source!I400,7)</f>
        <v>0</v>
      </c>
      <c r="CY317">
        <f t="shared" si="135"/>
        <v>0</v>
      </c>
      <c r="CZ317">
        <f t="shared" si="136"/>
        <v>0</v>
      </c>
      <c r="DA317">
        <f t="shared" si="137"/>
        <v>1</v>
      </c>
      <c r="DB317">
        <f t="shared" si="131"/>
        <v>0</v>
      </c>
      <c r="DC317">
        <f t="shared" si="132"/>
        <v>0</v>
      </c>
      <c r="DD317" t="s">
        <v>0</v>
      </c>
      <c r="DE317" t="s">
        <v>0</v>
      </c>
      <c r="DF317">
        <f>ROUND(ROUND(AE317,2)*CX317,2)</f>
        <v>0</v>
      </c>
      <c r="DG317">
        <f t="shared" si="134"/>
        <v>0</v>
      </c>
      <c r="DH317">
        <f t="shared" si="111"/>
        <v>0</v>
      </c>
      <c r="DI317">
        <f t="shared" si="112"/>
        <v>0</v>
      </c>
      <c r="DJ317">
        <f t="shared" si="138"/>
        <v>0</v>
      </c>
      <c r="DK317">
        <v>0</v>
      </c>
      <c r="DL317" t="s">
        <v>0</v>
      </c>
      <c r="DM317">
        <v>0</v>
      </c>
      <c r="DN317" t="s">
        <v>0</v>
      </c>
      <c r="DO317">
        <v>0</v>
      </c>
    </row>
    <row r="318" spans="1:119" x14ac:dyDescent="0.2">
      <c r="A318">
        <f>ROW(Source!A400)</f>
        <v>400</v>
      </c>
      <c r="B318">
        <v>449016141</v>
      </c>
      <c r="C318">
        <v>449014000</v>
      </c>
      <c r="D318">
        <v>308118188</v>
      </c>
      <c r="E318">
        <v>1</v>
      </c>
      <c r="F318">
        <v>1</v>
      </c>
      <c r="G318">
        <v>1</v>
      </c>
      <c r="H318">
        <v>3</v>
      </c>
      <c r="I318" t="s">
        <v>652</v>
      </c>
      <c r="J318" t="s">
        <v>655</v>
      </c>
      <c r="K318" t="s">
        <v>653</v>
      </c>
      <c r="L318">
        <v>1407</v>
      </c>
      <c r="N318">
        <v>1013</v>
      </c>
      <c r="O318" t="s">
        <v>654</v>
      </c>
      <c r="P318" t="s">
        <v>654</v>
      </c>
      <c r="Q318">
        <v>1</v>
      </c>
      <c r="W318">
        <v>0</v>
      </c>
      <c r="X318">
        <v>591450542</v>
      </c>
      <c r="Y318">
        <f t="shared" si="130"/>
        <v>2.1000000000000001E-2</v>
      </c>
      <c r="AA318">
        <v>13619.58</v>
      </c>
      <c r="AB318">
        <v>0</v>
      </c>
      <c r="AC318">
        <v>0</v>
      </c>
      <c r="AD318">
        <v>0</v>
      </c>
      <c r="AE318">
        <v>14803.89</v>
      </c>
      <c r="AF318">
        <v>0</v>
      </c>
      <c r="AG318">
        <v>0</v>
      </c>
      <c r="AH318">
        <v>0</v>
      </c>
      <c r="AI318">
        <v>0.92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0</v>
      </c>
      <c r="AT318">
        <v>2.1000000000000001E-2</v>
      </c>
      <c r="AU318" t="s">
        <v>0</v>
      </c>
      <c r="AV318">
        <v>0</v>
      </c>
      <c r="AW318">
        <v>2</v>
      </c>
      <c r="AX318">
        <v>449014025</v>
      </c>
      <c r="AY318">
        <v>1</v>
      </c>
      <c r="AZ318">
        <v>0</v>
      </c>
      <c r="BA318">
        <v>317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ROUND(Y318*Source!I400,7)</f>
        <v>0</v>
      </c>
      <c r="CY318">
        <f t="shared" si="135"/>
        <v>13619.58</v>
      </c>
      <c r="CZ318">
        <f t="shared" si="136"/>
        <v>14803.89</v>
      </c>
      <c r="DA318">
        <f t="shared" si="137"/>
        <v>0.92</v>
      </c>
      <c r="DB318">
        <f t="shared" si="131"/>
        <v>310.88</v>
      </c>
      <c r="DC318">
        <f t="shared" si="132"/>
        <v>0</v>
      </c>
      <c r="DD318" t="s">
        <v>0</v>
      </c>
      <c r="DE318" t="s">
        <v>0</v>
      </c>
      <c r="DF318">
        <f>ROUND(ROUND(AE318*AI318,2)*CX318,2)</f>
        <v>0</v>
      </c>
      <c r="DG318">
        <f t="shared" si="134"/>
        <v>0</v>
      </c>
      <c r="DH318">
        <f t="shared" si="111"/>
        <v>0</v>
      </c>
      <c r="DI318">
        <f t="shared" si="112"/>
        <v>0</v>
      </c>
      <c r="DJ318">
        <f t="shared" si="138"/>
        <v>0</v>
      </c>
      <c r="DK318">
        <v>0</v>
      </c>
      <c r="DL318" t="s">
        <v>0</v>
      </c>
      <c r="DM318">
        <v>0</v>
      </c>
      <c r="DN318" t="s">
        <v>0</v>
      </c>
      <c r="DO318">
        <v>0</v>
      </c>
    </row>
    <row r="319" spans="1:119" x14ac:dyDescent="0.2">
      <c r="A319">
        <f>ROW(Source!A400)</f>
        <v>400</v>
      </c>
      <c r="B319">
        <v>449016141</v>
      </c>
      <c r="C319">
        <v>449014000</v>
      </c>
      <c r="D319">
        <v>308119132</v>
      </c>
      <c r="E319">
        <v>1</v>
      </c>
      <c r="F319">
        <v>1</v>
      </c>
      <c r="G319">
        <v>1</v>
      </c>
      <c r="H319">
        <v>3</v>
      </c>
      <c r="I319" t="s">
        <v>539</v>
      </c>
      <c r="J319" t="s">
        <v>657</v>
      </c>
      <c r="K319" t="s">
        <v>540</v>
      </c>
      <c r="L319">
        <v>1348</v>
      </c>
      <c r="N319">
        <v>1009</v>
      </c>
      <c r="O319" t="s">
        <v>51</v>
      </c>
      <c r="P319" t="s">
        <v>51</v>
      </c>
      <c r="Q319">
        <v>1000</v>
      </c>
      <c r="W319">
        <v>0</v>
      </c>
      <c r="X319">
        <v>1925460379</v>
      </c>
      <c r="Y319">
        <f t="shared" si="130"/>
        <v>2E-3</v>
      </c>
      <c r="AA319">
        <v>135809.66</v>
      </c>
      <c r="AB319">
        <v>0</v>
      </c>
      <c r="AC319">
        <v>0</v>
      </c>
      <c r="AD319">
        <v>0</v>
      </c>
      <c r="AE319">
        <v>105278.81</v>
      </c>
      <c r="AF319">
        <v>0</v>
      </c>
      <c r="AG319">
        <v>0</v>
      </c>
      <c r="AH319">
        <v>0</v>
      </c>
      <c r="AI319">
        <v>1.29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0</v>
      </c>
      <c r="AT319">
        <v>2E-3</v>
      </c>
      <c r="AU319" t="s">
        <v>0</v>
      </c>
      <c r="AV319">
        <v>0</v>
      </c>
      <c r="AW319">
        <v>2</v>
      </c>
      <c r="AX319">
        <v>449014026</v>
      </c>
      <c r="AY319">
        <v>1</v>
      </c>
      <c r="AZ319">
        <v>0</v>
      </c>
      <c r="BA319">
        <v>318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ROUND(Y319*Source!I400,7)</f>
        <v>0</v>
      </c>
      <c r="CY319">
        <f t="shared" si="135"/>
        <v>135809.66</v>
      </c>
      <c r="CZ319">
        <f t="shared" si="136"/>
        <v>105278.81</v>
      </c>
      <c r="DA319">
        <f t="shared" si="137"/>
        <v>1.29</v>
      </c>
      <c r="DB319">
        <f t="shared" si="131"/>
        <v>210.56</v>
      </c>
      <c r="DC319">
        <f t="shared" si="132"/>
        <v>0</v>
      </c>
      <c r="DD319" t="s">
        <v>0</v>
      </c>
      <c r="DE319" t="s">
        <v>0</v>
      </c>
      <c r="DF319">
        <f>ROUND(ROUND(AE319*AI319,2)*CX319,2)</f>
        <v>0</v>
      </c>
      <c r="DG319">
        <f t="shared" si="134"/>
        <v>0</v>
      </c>
      <c r="DH319">
        <f t="shared" si="111"/>
        <v>0</v>
      </c>
      <c r="DI319">
        <f t="shared" si="112"/>
        <v>0</v>
      </c>
      <c r="DJ319">
        <f t="shared" si="138"/>
        <v>0</v>
      </c>
      <c r="DK319">
        <v>0</v>
      </c>
      <c r="DL319" t="s">
        <v>0</v>
      </c>
      <c r="DM319">
        <v>0</v>
      </c>
      <c r="DN319" t="s">
        <v>0</v>
      </c>
      <c r="DO319">
        <v>0</v>
      </c>
    </row>
    <row r="320" spans="1:119" x14ac:dyDescent="0.2">
      <c r="A320">
        <f>ROW(Source!A400)</f>
        <v>400</v>
      </c>
      <c r="B320">
        <v>449016141</v>
      </c>
      <c r="C320">
        <v>449014000</v>
      </c>
      <c r="D320">
        <v>308041182</v>
      </c>
      <c r="E320">
        <v>111</v>
      </c>
      <c r="F320">
        <v>1</v>
      </c>
      <c r="G320">
        <v>1</v>
      </c>
      <c r="H320">
        <v>3</v>
      </c>
      <c r="I320" t="s">
        <v>659</v>
      </c>
      <c r="J320" t="s">
        <v>0</v>
      </c>
      <c r="K320" t="s">
        <v>660</v>
      </c>
      <c r="L320">
        <v>1327</v>
      </c>
      <c r="N320">
        <v>1005</v>
      </c>
      <c r="O320" t="s">
        <v>661</v>
      </c>
      <c r="P320" t="s">
        <v>661</v>
      </c>
      <c r="Q320">
        <v>1</v>
      </c>
      <c r="W320">
        <v>0</v>
      </c>
      <c r="X320">
        <v>1973310331</v>
      </c>
      <c r="Y320">
        <f t="shared" si="130"/>
        <v>189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0</v>
      </c>
      <c r="AT320">
        <v>189</v>
      </c>
      <c r="AU320" t="s">
        <v>0</v>
      </c>
      <c r="AV320">
        <v>0</v>
      </c>
      <c r="AW320">
        <v>2</v>
      </c>
      <c r="AX320">
        <v>449014027</v>
      </c>
      <c r="AY320">
        <v>1</v>
      </c>
      <c r="AZ320">
        <v>0</v>
      </c>
      <c r="BA320">
        <v>319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ROUND(Y320*Source!I400,7)</f>
        <v>0</v>
      </c>
      <c r="CY320">
        <f t="shared" si="135"/>
        <v>0</v>
      </c>
      <c r="CZ320">
        <f t="shared" si="136"/>
        <v>0</v>
      </c>
      <c r="DA320">
        <f t="shared" si="137"/>
        <v>1</v>
      </c>
      <c r="DB320">
        <f t="shared" si="131"/>
        <v>0</v>
      </c>
      <c r="DC320">
        <f t="shared" si="132"/>
        <v>0</v>
      </c>
      <c r="DD320" t="s">
        <v>0</v>
      </c>
      <c r="DE320" t="s">
        <v>0</v>
      </c>
      <c r="DF320">
        <f>ROUND(ROUND(AE320,2)*CX320,2)</f>
        <v>0</v>
      </c>
      <c r="DG320">
        <f t="shared" si="134"/>
        <v>0</v>
      </c>
      <c r="DH320">
        <f t="shared" si="111"/>
        <v>0</v>
      </c>
      <c r="DI320">
        <f t="shared" si="112"/>
        <v>0</v>
      </c>
      <c r="DJ320">
        <f t="shared" si="138"/>
        <v>0</v>
      </c>
      <c r="DK320">
        <v>0</v>
      </c>
      <c r="DL320" t="s">
        <v>0</v>
      </c>
      <c r="DM320">
        <v>0</v>
      </c>
      <c r="DN320" t="s">
        <v>0</v>
      </c>
      <c r="DO320">
        <v>0</v>
      </c>
    </row>
    <row r="321" spans="1:119" x14ac:dyDescent="0.2">
      <c r="A321">
        <f>ROW(Source!A400)</f>
        <v>400</v>
      </c>
      <c r="B321">
        <v>449016141</v>
      </c>
      <c r="C321">
        <v>449014000</v>
      </c>
      <c r="D321">
        <v>308121050</v>
      </c>
      <c r="E321">
        <v>1</v>
      </c>
      <c r="F321">
        <v>1</v>
      </c>
      <c r="G321">
        <v>1</v>
      </c>
      <c r="H321">
        <v>3</v>
      </c>
      <c r="I321" t="s">
        <v>663</v>
      </c>
      <c r="J321" t="s">
        <v>665</v>
      </c>
      <c r="K321" t="s">
        <v>664</v>
      </c>
      <c r="L321">
        <v>1348</v>
      </c>
      <c r="N321">
        <v>1009</v>
      </c>
      <c r="O321" t="s">
        <v>51</v>
      </c>
      <c r="P321" t="s">
        <v>51</v>
      </c>
      <c r="Q321">
        <v>1000</v>
      </c>
      <c r="W321">
        <v>0</v>
      </c>
      <c r="X321">
        <v>-635401429</v>
      </c>
      <c r="Y321">
        <f t="shared" si="130"/>
        <v>2E-3</v>
      </c>
      <c r="AA321">
        <v>83456.83</v>
      </c>
      <c r="AB321">
        <v>0</v>
      </c>
      <c r="AC321">
        <v>0</v>
      </c>
      <c r="AD321">
        <v>0</v>
      </c>
      <c r="AE321">
        <v>88783.86</v>
      </c>
      <c r="AF321">
        <v>0</v>
      </c>
      <c r="AG321">
        <v>0</v>
      </c>
      <c r="AH321">
        <v>0</v>
      </c>
      <c r="AI321">
        <v>0.94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0</v>
      </c>
      <c r="AT321">
        <v>2E-3</v>
      </c>
      <c r="AU321" t="s">
        <v>0</v>
      </c>
      <c r="AV321">
        <v>0</v>
      </c>
      <c r="AW321">
        <v>2</v>
      </c>
      <c r="AX321">
        <v>449014028</v>
      </c>
      <c r="AY321">
        <v>1</v>
      </c>
      <c r="AZ321">
        <v>0</v>
      </c>
      <c r="BA321">
        <v>320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ROUND(Y321*Source!I400,7)</f>
        <v>0</v>
      </c>
      <c r="CY321">
        <f t="shared" si="135"/>
        <v>83456.83</v>
      </c>
      <c r="CZ321">
        <f t="shared" si="136"/>
        <v>88783.86</v>
      </c>
      <c r="DA321">
        <f t="shared" si="137"/>
        <v>0.94</v>
      </c>
      <c r="DB321">
        <f t="shared" si="131"/>
        <v>177.57</v>
      </c>
      <c r="DC321">
        <f t="shared" si="132"/>
        <v>0</v>
      </c>
      <c r="DD321" t="s">
        <v>0</v>
      </c>
      <c r="DE321" t="s">
        <v>0</v>
      </c>
      <c r="DF321">
        <f>ROUND(ROUND(AE321*AI321,2)*CX321,2)</f>
        <v>0</v>
      </c>
      <c r="DG321">
        <f t="shared" si="134"/>
        <v>0</v>
      </c>
      <c r="DH321">
        <f t="shared" ref="DH321:DH384" si="139">ROUND(ROUND(AG321,2)*CX321,2)</f>
        <v>0</v>
      </c>
      <c r="DI321">
        <f t="shared" ref="DI321:DI384" si="140">ROUND(ROUND(AH321,2)*CX321,2)</f>
        <v>0</v>
      </c>
      <c r="DJ321">
        <f t="shared" si="138"/>
        <v>0</v>
      </c>
      <c r="DK321">
        <v>0</v>
      </c>
      <c r="DL321" t="s">
        <v>0</v>
      </c>
      <c r="DM321">
        <v>0</v>
      </c>
      <c r="DN321" t="s">
        <v>0</v>
      </c>
      <c r="DO321">
        <v>0</v>
      </c>
    </row>
    <row r="322" spans="1:119" x14ac:dyDescent="0.2">
      <c r="A322">
        <f>ROW(Source!A419)</f>
        <v>419</v>
      </c>
      <c r="B322">
        <v>449016141</v>
      </c>
      <c r="C322">
        <v>449014083</v>
      </c>
      <c r="D322">
        <v>308038625</v>
      </c>
      <c r="E322">
        <v>111</v>
      </c>
      <c r="F322">
        <v>1</v>
      </c>
      <c r="G322">
        <v>1</v>
      </c>
      <c r="H322">
        <v>1</v>
      </c>
      <c r="I322" t="s">
        <v>1071</v>
      </c>
      <c r="J322" t="s">
        <v>0</v>
      </c>
      <c r="K322" t="s">
        <v>1183</v>
      </c>
      <c r="L322">
        <v>1191</v>
      </c>
      <c r="N322">
        <v>1013</v>
      </c>
      <c r="O322" t="s">
        <v>969</v>
      </c>
      <c r="P322" t="s">
        <v>969</v>
      </c>
      <c r="Q322">
        <v>1</v>
      </c>
      <c r="W322">
        <v>0</v>
      </c>
      <c r="X322">
        <v>1049124552</v>
      </c>
      <c r="Y322">
        <f t="shared" si="130"/>
        <v>7.64</v>
      </c>
      <c r="AA322">
        <v>0</v>
      </c>
      <c r="AB322">
        <v>0</v>
      </c>
      <c r="AC322">
        <v>0</v>
      </c>
      <c r="AD322">
        <v>720.91</v>
      </c>
      <c r="AE322">
        <v>0</v>
      </c>
      <c r="AF322">
        <v>0</v>
      </c>
      <c r="AG322">
        <v>0</v>
      </c>
      <c r="AH322">
        <v>720.91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0</v>
      </c>
      <c r="AT322">
        <v>7.64</v>
      </c>
      <c r="AU322" t="s">
        <v>0</v>
      </c>
      <c r="AV322">
        <v>1</v>
      </c>
      <c r="AW322">
        <v>2</v>
      </c>
      <c r="AX322">
        <v>449014092</v>
      </c>
      <c r="AY322">
        <v>2</v>
      </c>
      <c r="AZ322">
        <v>131072</v>
      </c>
      <c r="BA322">
        <v>321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5507.7524000000003</v>
      </c>
      <c r="BN322">
        <v>7.64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5507.7524000000003</v>
      </c>
      <c r="BU322">
        <v>7.64</v>
      </c>
      <c r="BV322">
        <v>0</v>
      </c>
      <c r="BW322">
        <v>1</v>
      </c>
      <c r="CU322">
        <f>ROUND(AT322*Source!I419*AH322*AL322,2)</f>
        <v>0</v>
      </c>
      <c r="CV322">
        <f>ROUND(Y322*Source!I419,7)</f>
        <v>0</v>
      </c>
      <c r="CW322">
        <v>0</v>
      </c>
      <c r="CX322">
        <f>ROUND(Y322*Source!I419,7)</f>
        <v>0</v>
      </c>
      <c r="CY322">
        <f>AD322</f>
        <v>720.91</v>
      </c>
      <c r="CZ322">
        <f>AH322</f>
        <v>720.91</v>
      </c>
      <c r="DA322">
        <f>AL322</f>
        <v>1</v>
      </c>
      <c r="DB322">
        <f t="shared" si="131"/>
        <v>5507.75</v>
      </c>
      <c r="DC322">
        <f t="shared" si="132"/>
        <v>0</v>
      </c>
      <c r="DD322" t="s">
        <v>0</v>
      </c>
      <c r="DE322" t="s">
        <v>0</v>
      </c>
      <c r="DF322">
        <f t="shared" ref="DF322:DF327" si="141">ROUND(ROUND(AE322,2)*CX322,2)</f>
        <v>0</v>
      </c>
      <c r="DG322">
        <f t="shared" si="134"/>
        <v>0</v>
      </c>
      <c r="DH322">
        <f t="shared" si="139"/>
        <v>0</v>
      </c>
      <c r="DI322">
        <f t="shared" si="140"/>
        <v>0</v>
      </c>
      <c r="DJ322">
        <f>DI322</f>
        <v>0</v>
      </c>
      <c r="DK322">
        <v>1</v>
      </c>
      <c r="DL322" t="s">
        <v>0</v>
      </c>
      <c r="DM322">
        <v>0</v>
      </c>
      <c r="DN322" t="s">
        <v>0</v>
      </c>
      <c r="DO322">
        <v>0</v>
      </c>
    </row>
    <row r="323" spans="1:119" x14ac:dyDescent="0.2">
      <c r="A323">
        <f>ROW(Source!A419)</f>
        <v>419</v>
      </c>
      <c r="B323">
        <v>449016141</v>
      </c>
      <c r="C323">
        <v>449014083</v>
      </c>
      <c r="D323">
        <v>308038823</v>
      </c>
      <c r="E323">
        <v>111</v>
      </c>
      <c r="F323">
        <v>1</v>
      </c>
      <c r="G323">
        <v>1</v>
      </c>
      <c r="H323">
        <v>1</v>
      </c>
      <c r="I323" t="s">
        <v>970</v>
      </c>
      <c r="J323" t="s">
        <v>0</v>
      </c>
      <c r="K323" t="s">
        <v>971</v>
      </c>
      <c r="L323">
        <v>1191</v>
      </c>
      <c r="N323">
        <v>1013</v>
      </c>
      <c r="O323" t="s">
        <v>969</v>
      </c>
      <c r="P323" t="s">
        <v>969</v>
      </c>
      <c r="Q323">
        <v>1</v>
      </c>
      <c r="W323">
        <v>0</v>
      </c>
      <c r="X323">
        <v>-1417349443</v>
      </c>
      <c r="Y323">
        <f t="shared" si="130"/>
        <v>1.1399999999999999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0</v>
      </c>
      <c r="AT323">
        <v>1.1399999999999999</v>
      </c>
      <c r="AU323" t="s">
        <v>0</v>
      </c>
      <c r="AV323">
        <v>2</v>
      </c>
      <c r="AW323">
        <v>2</v>
      </c>
      <c r="AX323">
        <v>449014093</v>
      </c>
      <c r="AY323">
        <v>1</v>
      </c>
      <c r="AZ323">
        <v>0</v>
      </c>
      <c r="BA323">
        <v>322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ROUND(Y323*Source!I419,7)</f>
        <v>0</v>
      </c>
      <c r="CY323">
        <f>AD323</f>
        <v>0</v>
      </c>
      <c r="CZ323">
        <f>AH323</f>
        <v>0</v>
      </c>
      <c r="DA323">
        <f>AL323</f>
        <v>1</v>
      </c>
      <c r="DB323">
        <f t="shared" si="131"/>
        <v>0</v>
      </c>
      <c r="DC323">
        <f t="shared" si="132"/>
        <v>0</v>
      </c>
      <c r="DD323" t="s">
        <v>0</v>
      </c>
      <c r="DE323" t="s">
        <v>0</v>
      </c>
      <c r="DF323">
        <f t="shared" si="141"/>
        <v>0</v>
      </c>
      <c r="DG323">
        <f t="shared" si="134"/>
        <v>0</v>
      </c>
      <c r="DH323">
        <f t="shared" si="139"/>
        <v>0</v>
      </c>
      <c r="DI323">
        <f t="shared" si="140"/>
        <v>0</v>
      </c>
      <c r="DJ323">
        <f>DI323</f>
        <v>0</v>
      </c>
      <c r="DK323">
        <v>0</v>
      </c>
      <c r="DL323" t="s">
        <v>0</v>
      </c>
      <c r="DM323">
        <v>0</v>
      </c>
      <c r="DN323" t="s">
        <v>0</v>
      </c>
      <c r="DO323">
        <v>0</v>
      </c>
    </row>
    <row r="324" spans="1:119" x14ac:dyDescent="0.2">
      <c r="A324">
        <f>ROW(Source!A419)</f>
        <v>419</v>
      </c>
      <c r="B324">
        <v>449016141</v>
      </c>
      <c r="C324">
        <v>449014083</v>
      </c>
      <c r="D324">
        <v>308159497</v>
      </c>
      <c r="E324">
        <v>1</v>
      </c>
      <c r="F324">
        <v>1</v>
      </c>
      <c r="G324">
        <v>1</v>
      </c>
      <c r="H324">
        <v>2</v>
      </c>
      <c r="I324" t="s">
        <v>1184</v>
      </c>
      <c r="J324" t="s">
        <v>1185</v>
      </c>
      <c r="K324" t="s">
        <v>1186</v>
      </c>
      <c r="L324">
        <v>1368</v>
      </c>
      <c r="N324">
        <v>1011</v>
      </c>
      <c r="O324" t="s">
        <v>975</v>
      </c>
      <c r="P324" t="s">
        <v>975</v>
      </c>
      <c r="Q324">
        <v>1</v>
      </c>
      <c r="W324">
        <v>0</v>
      </c>
      <c r="X324">
        <v>-202075028</v>
      </c>
      <c r="Y324">
        <f t="shared" si="130"/>
        <v>1.25</v>
      </c>
      <c r="AA324">
        <v>0</v>
      </c>
      <c r="AB324">
        <v>1.79</v>
      </c>
      <c r="AC324">
        <v>0</v>
      </c>
      <c r="AD324">
        <v>0</v>
      </c>
      <c r="AE324">
        <v>0</v>
      </c>
      <c r="AF324">
        <v>1.21</v>
      </c>
      <c r="AG324">
        <v>0</v>
      </c>
      <c r="AH324">
        <v>0</v>
      </c>
      <c r="AI324">
        <v>1</v>
      </c>
      <c r="AJ324">
        <v>1.48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0</v>
      </c>
      <c r="AT324">
        <v>1.25</v>
      </c>
      <c r="AU324" t="s">
        <v>0</v>
      </c>
      <c r="AV324">
        <v>1</v>
      </c>
      <c r="AW324">
        <v>2</v>
      </c>
      <c r="AX324">
        <v>449014094</v>
      </c>
      <c r="AY324">
        <v>1</v>
      </c>
      <c r="AZ324">
        <v>0</v>
      </c>
      <c r="BA324">
        <v>323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1.5125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1.5125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ROUND(Y324*Source!I419*DO324,7)</f>
        <v>0</v>
      </c>
      <c r="CX324">
        <f>ROUND(Y324*Source!I419,7)</f>
        <v>0</v>
      </c>
      <c r="CY324">
        <f>AB324</f>
        <v>1.79</v>
      </c>
      <c r="CZ324">
        <f>AF324</f>
        <v>1.21</v>
      </c>
      <c r="DA324">
        <f>AJ324</f>
        <v>1.48</v>
      </c>
      <c r="DB324">
        <f t="shared" si="131"/>
        <v>1.51</v>
      </c>
      <c r="DC324">
        <f t="shared" si="132"/>
        <v>0</v>
      </c>
      <c r="DD324" t="s">
        <v>0</v>
      </c>
      <c r="DE324" t="s">
        <v>0</v>
      </c>
      <c r="DF324">
        <f t="shared" si="141"/>
        <v>0</v>
      </c>
      <c r="DG324">
        <f>ROUND(ROUND(AF324*AJ324,2)*CX324,2)</f>
        <v>0</v>
      </c>
      <c r="DH324">
        <f t="shared" si="139"/>
        <v>0</v>
      </c>
      <c r="DI324">
        <f t="shared" si="140"/>
        <v>0</v>
      </c>
      <c r="DJ324">
        <f>DG324+DH324</f>
        <v>0</v>
      </c>
      <c r="DK324">
        <v>0</v>
      </c>
      <c r="DL324" t="s">
        <v>0</v>
      </c>
      <c r="DM324">
        <v>0</v>
      </c>
      <c r="DN324" t="s">
        <v>0</v>
      </c>
      <c r="DO324">
        <v>0</v>
      </c>
    </row>
    <row r="325" spans="1:119" x14ac:dyDescent="0.2">
      <c r="A325">
        <f>ROW(Source!A419)</f>
        <v>419</v>
      </c>
      <c r="B325">
        <v>449016141</v>
      </c>
      <c r="C325">
        <v>449014083</v>
      </c>
      <c r="D325">
        <v>308160251</v>
      </c>
      <c r="E325">
        <v>1</v>
      </c>
      <c r="F325">
        <v>1</v>
      </c>
      <c r="G325">
        <v>1</v>
      </c>
      <c r="H325">
        <v>2</v>
      </c>
      <c r="I325" t="s">
        <v>990</v>
      </c>
      <c r="J325" t="s">
        <v>991</v>
      </c>
      <c r="K325" t="s">
        <v>992</v>
      </c>
      <c r="L325">
        <v>1368</v>
      </c>
      <c r="N325">
        <v>1011</v>
      </c>
      <c r="O325" t="s">
        <v>975</v>
      </c>
      <c r="P325" t="s">
        <v>975</v>
      </c>
      <c r="Q325">
        <v>1</v>
      </c>
      <c r="W325">
        <v>0</v>
      </c>
      <c r="X325">
        <v>-773430059</v>
      </c>
      <c r="Y325">
        <f t="shared" si="130"/>
        <v>0.15</v>
      </c>
      <c r="AA325">
        <v>0</v>
      </c>
      <c r="AB325">
        <v>641.70000000000005</v>
      </c>
      <c r="AC325">
        <v>811.79</v>
      </c>
      <c r="AD325">
        <v>0</v>
      </c>
      <c r="AE325">
        <v>0</v>
      </c>
      <c r="AF325">
        <v>641.70000000000005</v>
      </c>
      <c r="AG325">
        <v>811.79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0</v>
      </c>
      <c r="AT325">
        <v>0.15</v>
      </c>
      <c r="AU325" t="s">
        <v>0</v>
      </c>
      <c r="AV325">
        <v>1</v>
      </c>
      <c r="AW325">
        <v>2</v>
      </c>
      <c r="AX325">
        <v>449014095</v>
      </c>
      <c r="AY325">
        <v>2</v>
      </c>
      <c r="AZ325">
        <v>98304</v>
      </c>
      <c r="BA325">
        <v>324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96.254999999999995</v>
      </c>
      <c r="BL325">
        <v>121.7685</v>
      </c>
      <c r="BM325">
        <v>0</v>
      </c>
      <c r="BN325">
        <v>0</v>
      </c>
      <c r="BO325">
        <v>0.15</v>
      </c>
      <c r="BP325">
        <v>1</v>
      </c>
      <c r="BQ325">
        <v>0</v>
      </c>
      <c r="BR325">
        <v>96.254999999999995</v>
      </c>
      <c r="BS325">
        <v>121.7685</v>
      </c>
      <c r="BT325">
        <v>0</v>
      </c>
      <c r="BU325">
        <v>0</v>
      </c>
      <c r="BV325">
        <v>0.15</v>
      </c>
      <c r="BW325">
        <v>1</v>
      </c>
      <c r="CV325">
        <v>0</v>
      </c>
      <c r="CW325">
        <f>ROUND(Y325*Source!I419*DO325,7)</f>
        <v>0</v>
      </c>
      <c r="CX325">
        <f>ROUND(Y325*Source!I419,7)</f>
        <v>0</v>
      </c>
      <c r="CY325">
        <f>AB325</f>
        <v>641.70000000000005</v>
      </c>
      <c r="CZ325">
        <f>AF325</f>
        <v>641.70000000000005</v>
      </c>
      <c r="DA325">
        <f>AJ325</f>
        <v>1</v>
      </c>
      <c r="DB325">
        <f t="shared" si="131"/>
        <v>96.26</v>
      </c>
      <c r="DC325">
        <f t="shared" si="132"/>
        <v>121.77</v>
      </c>
      <c r="DD325" t="s">
        <v>0</v>
      </c>
      <c r="DE325" t="s">
        <v>0</v>
      </c>
      <c r="DF325">
        <f t="shared" si="141"/>
        <v>0</v>
      </c>
      <c r="DG325">
        <f t="shared" ref="DG325:DG333" si="142">ROUND(ROUND(AF325,2)*CX325,2)</f>
        <v>0</v>
      </c>
      <c r="DH325">
        <f t="shared" si="139"/>
        <v>0</v>
      </c>
      <c r="DI325">
        <f t="shared" si="140"/>
        <v>0</v>
      </c>
      <c r="DJ325">
        <f>DG325+DH325</f>
        <v>0</v>
      </c>
      <c r="DK325">
        <v>1</v>
      </c>
      <c r="DL325" t="s">
        <v>983</v>
      </c>
      <c r="DM325">
        <v>4</v>
      </c>
      <c r="DN325" t="s">
        <v>969</v>
      </c>
      <c r="DO325">
        <v>1</v>
      </c>
    </row>
    <row r="326" spans="1:119" x14ac:dyDescent="0.2">
      <c r="A326">
        <f>ROW(Source!A419)</f>
        <v>419</v>
      </c>
      <c r="B326">
        <v>449016141</v>
      </c>
      <c r="C326">
        <v>449014083</v>
      </c>
      <c r="D326">
        <v>308160344</v>
      </c>
      <c r="E326">
        <v>1</v>
      </c>
      <c r="F326">
        <v>1</v>
      </c>
      <c r="G326">
        <v>1</v>
      </c>
      <c r="H326">
        <v>2</v>
      </c>
      <c r="I326" t="s">
        <v>1187</v>
      </c>
      <c r="J326" t="s">
        <v>1188</v>
      </c>
      <c r="K326" t="s">
        <v>1189</v>
      </c>
      <c r="L326">
        <v>1368</v>
      </c>
      <c r="N326">
        <v>1011</v>
      </c>
      <c r="O326" t="s">
        <v>975</v>
      </c>
      <c r="P326" t="s">
        <v>975</v>
      </c>
      <c r="Q326">
        <v>1</v>
      </c>
      <c r="W326">
        <v>0</v>
      </c>
      <c r="X326">
        <v>-861608891</v>
      </c>
      <c r="Y326">
        <f t="shared" si="130"/>
        <v>0.99</v>
      </c>
      <c r="AA326">
        <v>0</v>
      </c>
      <c r="AB326">
        <v>83.01</v>
      </c>
      <c r="AC326">
        <v>811.79</v>
      </c>
      <c r="AD326">
        <v>0</v>
      </c>
      <c r="AE326">
        <v>0</v>
      </c>
      <c r="AF326">
        <v>83.01</v>
      </c>
      <c r="AG326">
        <v>811.79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0</v>
      </c>
      <c r="AT326">
        <v>0.99</v>
      </c>
      <c r="AU326" t="s">
        <v>0</v>
      </c>
      <c r="AV326">
        <v>1</v>
      </c>
      <c r="AW326">
        <v>2</v>
      </c>
      <c r="AX326">
        <v>449014096</v>
      </c>
      <c r="AY326">
        <v>2</v>
      </c>
      <c r="AZ326">
        <v>98304</v>
      </c>
      <c r="BA326">
        <v>325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82.179900000000004</v>
      </c>
      <c r="BL326">
        <v>803.6721</v>
      </c>
      <c r="BM326">
        <v>0</v>
      </c>
      <c r="BN326">
        <v>0</v>
      </c>
      <c r="BO326">
        <v>0.99</v>
      </c>
      <c r="BP326">
        <v>1</v>
      </c>
      <c r="BQ326">
        <v>0</v>
      </c>
      <c r="BR326">
        <v>82.179900000000004</v>
      </c>
      <c r="BS326">
        <v>803.6721</v>
      </c>
      <c r="BT326">
        <v>0</v>
      </c>
      <c r="BU326">
        <v>0</v>
      </c>
      <c r="BV326">
        <v>0.99</v>
      </c>
      <c r="BW326">
        <v>1</v>
      </c>
      <c r="CV326">
        <v>0</v>
      </c>
      <c r="CW326">
        <f>ROUND(Y326*Source!I419*DO326,7)</f>
        <v>0</v>
      </c>
      <c r="CX326">
        <f>ROUND(Y326*Source!I419,7)</f>
        <v>0</v>
      </c>
      <c r="CY326">
        <f>AB326</f>
        <v>83.01</v>
      </c>
      <c r="CZ326">
        <f>AF326</f>
        <v>83.01</v>
      </c>
      <c r="DA326">
        <f>AJ326</f>
        <v>1</v>
      </c>
      <c r="DB326">
        <f t="shared" si="131"/>
        <v>82.18</v>
      </c>
      <c r="DC326">
        <f t="shared" si="132"/>
        <v>803.67</v>
      </c>
      <c r="DD326" t="s">
        <v>0</v>
      </c>
      <c r="DE326" t="s">
        <v>0</v>
      </c>
      <c r="DF326">
        <f t="shared" si="141"/>
        <v>0</v>
      </c>
      <c r="DG326">
        <f t="shared" si="142"/>
        <v>0</v>
      </c>
      <c r="DH326">
        <f t="shared" si="139"/>
        <v>0</v>
      </c>
      <c r="DI326">
        <f t="shared" si="140"/>
        <v>0</v>
      </c>
      <c r="DJ326">
        <f>DG326+DH326</f>
        <v>0</v>
      </c>
      <c r="DK326">
        <v>1</v>
      </c>
      <c r="DL326" t="s">
        <v>983</v>
      </c>
      <c r="DM326">
        <v>4</v>
      </c>
      <c r="DN326" t="s">
        <v>969</v>
      </c>
      <c r="DO326">
        <v>1</v>
      </c>
    </row>
    <row r="327" spans="1:119" x14ac:dyDescent="0.2">
      <c r="A327">
        <f>ROW(Source!A419)</f>
        <v>419</v>
      </c>
      <c r="B327">
        <v>449016141</v>
      </c>
      <c r="C327">
        <v>449014083</v>
      </c>
      <c r="D327">
        <v>308038916</v>
      </c>
      <c r="E327">
        <v>111</v>
      </c>
      <c r="F327">
        <v>1</v>
      </c>
      <c r="G327">
        <v>1</v>
      </c>
      <c r="H327">
        <v>3</v>
      </c>
      <c r="I327" t="s">
        <v>688</v>
      </c>
      <c r="J327" t="s">
        <v>0</v>
      </c>
      <c r="K327" t="s">
        <v>689</v>
      </c>
      <c r="L327">
        <v>1377</v>
      </c>
      <c r="N327">
        <v>1013</v>
      </c>
      <c r="O327" t="s">
        <v>272</v>
      </c>
      <c r="P327" t="s">
        <v>272</v>
      </c>
      <c r="Q327">
        <v>1</v>
      </c>
      <c r="W327">
        <v>0</v>
      </c>
      <c r="X327">
        <v>-1614040265</v>
      </c>
      <c r="Y327">
        <f t="shared" si="130"/>
        <v>116.66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0</v>
      </c>
      <c r="AT327">
        <v>116.66</v>
      </c>
      <c r="AU327" t="s">
        <v>0</v>
      </c>
      <c r="AV327">
        <v>0</v>
      </c>
      <c r="AW327">
        <v>2</v>
      </c>
      <c r="AX327">
        <v>449014097</v>
      </c>
      <c r="AY327">
        <v>1</v>
      </c>
      <c r="AZ327">
        <v>0</v>
      </c>
      <c r="BA327">
        <v>326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ROUND(Y327*Source!I419,7)</f>
        <v>0</v>
      </c>
      <c r="CY327">
        <f>AA327</f>
        <v>0</v>
      </c>
      <c r="CZ327">
        <f>AE327</f>
        <v>0</v>
      </c>
      <c r="DA327">
        <f>AI327</f>
        <v>1</v>
      </c>
      <c r="DB327">
        <f t="shared" si="131"/>
        <v>0</v>
      </c>
      <c r="DC327">
        <f t="shared" si="132"/>
        <v>0</v>
      </c>
      <c r="DD327" t="s">
        <v>0</v>
      </c>
      <c r="DE327" t="s">
        <v>0</v>
      </c>
      <c r="DF327">
        <f t="shared" si="141"/>
        <v>0</v>
      </c>
      <c r="DG327">
        <f t="shared" si="142"/>
        <v>0</v>
      </c>
      <c r="DH327">
        <f t="shared" si="139"/>
        <v>0</v>
      </c>
      <c r="DI327">
        <f t="shared" si="140"/>
        <v>0</v>
      </c>
      <c r="DJ327">
        <f>DF327</f>
        <v>0</v>
      </c>
      <c r="DK327">
        <v>0</v>
      </c>
      <c r="DL327" t="s">
        <v>0</v>
      </c>
      <c r="DM327">
        <v>0</v>
      </c>
      <c r="DN327" t="s">
        <v>0</v>
      </c>
      <c r="DO327">
        <v>0</v>
      </c>
    </row>
    <row r="328" spans="1:119" x14ac:dyDescent="0.2">
      <c r="A328">
        <f>ROW(Source!A419)</f>
        <v>419</v>
      </c>
      <c r="B328">
        <v>449016141</v>
      </c>
      <c r="C328">
        <v>449014083</v>
      </c>
      <c r="D328">
        <v>308121068</v>
      </c>
      <c r="E328">
        <v>1</v>
      </c>
      <c r="F328">
        <v>1</v>
      </c>
      <c r="G328">
        <v>1</v>
      </c>
      <c r="H328">
        <v>3</v>
      </c>
      <c r="I328" t="s">
        <v>691</v>
      </c>
      <c r="J328" t="s">
        <v>693</v>
      </c>
      <c r="K328" t="s">
        <v>692</v>
      </c>
      <c r="L328">
        <v>1348</v>
      </c>
      <c r="N328">
        <v>1009</v>
      </c>
      <c r="O328" t="s">
        <v>51</v>
      </c>
      <c r="P328" t="s">
        <v>51</v>
      </c>
      <c r="Q328">
        <v>1000</v>
      </c>
      <c r="W328">
        <v>0</v>
      </c>
      <c r="X328">
        <v>888572805</v>
      </c>
      <c r="Y328">
        <f t="shared" si="130"/>
        <v>1E-4</v>
      </c>
      <c r="AA328">
        <v>82010.960000000006</v>
      </c>
      <c r="AB328">
        <v>0</v>
      </c>
      <c r="AC328">
        <v>0</v>
      </c>
      <c r="AD328">
        <v>0</v>
      </c>
      <c r="AE328">
        <v>87245.7</v>
      </c>
      <c r="AF328">
        <v>0</v>
      </c>
      <c r="AG328">
        <v>0</v>
      </c>
      <c r="AH328">
        <v>0</v>
      </c>
      <c r="AI328">
        <v>0.94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0</v>
      </c>
      <c r="AT328">
        <v>1E-4</v>
      </c>
      <c r="AU328" t="s">
        <v>0</v>
      </c>
      <c r="AV328">
        <v>0</v>
      </c>
      <c r="AW328">
        <v>2</v>
      </c>
      <c r="AX328">
        <v>449014098</v>
      </c>
      <c r="AY328">
        <v>1</v>
      </c>
      <c r="AZ328">
        <v>0</v>
      </c>
      <c r="BA328">
        <v>327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ROUND(Y328*Source!I419,7)</f>
        <v>0</v>
      </c>
      <c r="CY328">
        <f>AA328</f>
        <v>82010.960000000006</v>
      </c>
      <c r="CZ328">
        <f>AE328</f>
        <v>87245.7</v>
      </c>
      <c r="DA328">
        <f>AI328</f>
        <v>0.94</v>
      </c>
      <c r="DB328">
        <f t="shared" si="131"/>
        <v>8.7200000000000006</v>
      </c>
      <c r="DC328">
        <f t="shared" si="132"/>
        <v>0</v>
      </c>
      <c r="DD328" t="s">
        <v>0</v>
      </c>
      <c r="DE328" t="s">
        <v>0</v>
      </c>
      <c r="DF328">
        <f>ROUND(ROUND(AE328*AI328,2)*CX328,2)</f>
        <v>0</v>
      </c>
      <c r="DG328">
        <f t="shared" si="142"/>
        <v>0</v>
      </c>
      <c r="DH328">
        <f t="shared" si="139"/>
        <v>0</v>
      </c>
      <c r="DI328">
        <f t="shared" si="140"/>
        <v>0</v>
      </c>
      <c r="DJ328">
        <f>DF328</f>
        <v>0</v>
      </c>
      <c r="DK328">
        <v>0</v>
      </c>
      <c r="DL328" t="s">
        <v>0</v>
      </c>
      <c r="DM328">
        <v>0</v>
      </c>
      <c r="DN328" t="s">
        <v>0</v>
      </c>
      <c r="DO328">
        <v>0</v>
      </c>
    </row>
    <row r="329" spans="1:119" x14ac:dyDescent="0.2">
      <c r="A329">
        <f>ROW(Source!A419)</f>
        <v>419</v>
      </c>
      <c r="B329">
        <v>449016141</v>
      </c>
      <c r="C329">
        <v>449014083</v>
      </c>
      <c r="D329">
        <v>308121070</v>
      </c>
      <c r="E329">
        <v>1</v>
      </c>
      <c r="F329">
        <v>1</v>
      </c>
      <c r="G329">
        <v>1</v>
      </c>
      <c r="H329">
        <v>3</v>
      </c>
      <c r="I329" t="s">
        <v>695</v>
      </c>
      <c r="J329" t="s">
        <v>697</v>
      </c>
      <c r="K329" t="s">
        <v>696</v>
      </c>
      <c r="L329">
        <v>1348</v>
      </c>
      <c r="N329">
        <v>1009</v>
      </c>
      <c r="O329" t="s">
        <v>51</v>
      </c>
      <c r="P329" t="s">
        <v>51</v>
      </c>
      <c r="Q329">
        <v>1000</v>
      </c>
      <c r="W329">
        <v>0</v>
      </c>
      <c r="X329">
        <v>-1236529376</v>
      </c>
      <c r="Y329">
        <f t="shared" si="130"/>
        <v>5.8999999999999999E-3</v>
      </c>
      <c r="AA329">
        <v>71847.679999999993</v>
      </c>
      <c r="AB329">
        <v>0</v>
      </c>
      <c r="AC329">
        <v>0</v>
      </c>
      <c r="AD329">
        <v>0</v>
      </c>
      <c r="AE329">
        <v>76433.7</v>
      </c>
      <c r="AF329">
        <v>0</v>
      </c>
      <c r="AG329">
        <v>0</v>
      </c>
      <c r="AH329">
        <v>0</v>
      </c>
      <c r="AI329">
        <v>0.94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0</v>
      </c>
      <c r="AT329">
        <v>5.8999999999999999E-3</v>
      </c>
      <c r="AU329" t="s">
        <v>0</v>
      </c>
      <c r="AV329">
        <v>0</v>
      </c>
      <c r="AW329">
        <v>2</v>
      </c>
      <c r="AX329">
        <v>449014099</v>
      </c>
      <c r="AY329">
        <v>1</v>
      </c>
      <c r="AZ329">
        <v>0</v>
      </c>
      <c r="BA329">
        <v>328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ROUND(Y329*Source!I419,7)</f>
        <v>0</v>
      </c>
      <c r="CY329">
        <f>AA329</f>
        <v>71847.679999999993</v>
      </c>
      <c r="CZ329">
        <f>AE329</f>
        <v>76433.7</v>
      </c>
      <c r="DA329">
        <f>AI329</f>
        <v>0.94</v>
      </c>
      <c r="DB329">
        <f t="shared" si="131"/>
        <v>450.96</v>
      </c>
      <c r="DC329">
        <f t="shared" si="132"/>
        <v>0</v>
      </c>
      <c r="DD329" t="s">
        <v>0</v>
      </c>
      <c r="DE329" t="s">
        <v>0</v>
      </c>
      <c r="DF329">
        <f>ROUND(ROUND(AE329*AI329,2)*CX329,2)</f>
        <v>0</v>
      </c>
      <c r="DG329">
        <f t="shared" si="142"/>
        <v>0</v>
      </c>
      <c r="DH329">
        <f t="shared" si="139"/>
        <v>0</v>
      </c>
      <c r="DI329">
        <f t="shared" si="140"/>
        <v>0</v>
      </c>
      <c r="DJ329">
        <f>DF329</f>
        <v>0</v>
      </c>
      <c r="DK329">
        <v>0</v>
      </c>
      <c r="DL329" t="s">
        <v>0</v>
      </c>
      <c r="DM329">
        <v>0</v>
      </c>
      <c r="DN329" t="s">
        <v>0</v>
      </c>
      <c r="DO329">
        <v>0</v>
      </c>
    </row>
    <row r="330" spans="1:119" x14ac:dyDescent="0.2">
      <c r="A330">
        <f>ROW(Source!A424)</f>
        <v>424</v>
      </c>
      <c r="B330">
        <v>449016141</v>
      </c>
      <c r="C330">
        <v>449014109</v>
      </c>
      <c r="D330">
        <v>360068681</v>
      </c>
      <c r="E330">
        <v>114</v>
      </c>
      <c r="F330">
        <v>1</v>
      </c>
      <c r="G330">
        <v>1</v>
      </c>
      <c r="H330">
        <v>1</v>
      </c>
      <c r="I330" t="s">
        <v>1071</v>
      </c>
      <c r="J330" t="s">
        <v>0</v>
      </c>
      <c r="K330" t="s">
        <v>1072</v>
      </c>
      <c r="L330">
        <v>1191</v>
      </c>
      <c r="N330">
        <v>1013</v>
      </c>
      <c r="O330" t="s">
        <v>969</v>
      </c>
      <c r="P330" t="s">
        <v>969</v>
      </c>
      <c r="Q330">
        <v>1</v>
      </c>
      <c r="W330">
        <v>0</v>
      </c>
      <c r="X330">
        <v>-1833565283</v>
      </c>
      <c r="Y330">
        <f t="shared" si="130"/>
        <v>4.43</v>
      </c>
      <c r="AA330">
        <v>0</v>
      </c>
      <c r="AB330">
        <v>0</v>
      </c>
      <c r="AC330">
        <v>0</v>
      </c>
      <c r="AD330">
        <v>720.91</v>
      </c>
      <c r="AE330">
        <v>0</v>
      </c>
      <c r="AF330">
        <v>0</v>
      </c>
      <c r="AG330">
        <v>0</v>
      </c>
      <c r="AH330">
        <v>720.91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0</v>
      </c>
      <c r="AT330">
        <v>4.43</v>
      </c>
      <c r="AU330" t="s">
        <v>0</v>
      </c>
      <c r="AV330">
        <v>1</v>
      </c>
      <c r="AW330">
        <v>2</v>
      </c>
      <c r="AX330">
        <v>449014111</v>
      </c>
      <c r="AY330">
        <v>2</v>
      </c>
      <c r="AZ330">
        <v>131072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3193.6313</v>
      </c>
      <c r="BN330">
        <v>4.43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3193.6313</v>
      </c>
      <c r="BU330">
        <v>4.43</v>
      </c>
      <c r="BV330">
        <v>0</v>
      </c>
      <c r="BW330">
        <v>1</v>
      </c>
      <c r="CU330">
        <f>ROUND(AT330*Source!I424*AH330*AL330,2)</f>
        <v>0</v>
      </c>
      <c r="CV330">
        <f>ROUND(Y330*Source!I424,7)</f>
        <v>0</v>
      </c>
      <c r="CW330">
        <v>0</v>
      </c>
      <c r="CX330">
        <f>ROUND(Y330*Source!I424,7)</f>
        <v>0</v>
      </c>
      <c r="CY330">
        <f>AD330</f>
        <v>720.91</v>
      </c>
      <c r="CZ330">
        <f>AH330</f>
        <v>720.91</v>
      </c>
      <c r="DA330">
        <f>AL330</f>
        <v>1</v>
      </c>
      <c r="DB330">
        <f t="shared" si="131"/>
        <v>3193.63</v>
      </c>
      <c r="DC330">
        <f t="shared" si="132"/>
        <v>0</v>
      </c>
      <c r="DD330" t="s">
        <v>0</v>
      </c>
      <c r="DE330" t="s">
        <v>0</v>
      </c>
      <c r="DF330">
        <f t="shared" ref="DF330:DF356" si="143">ROUND(ROUND(AE330,2)*CX330,2)</f>
        <v>0</v>
      </c>
      <c r="DG330">
        <f t="shared" si="142"/>
        <v>0</v>
      </c>
      <c r="DH330">
        <f t="shared" si="139"/>
        <v>0</v>
      </c>
      <c r="DI330">
        <f t="shared" si="140"/>
        <v>0</v>
      </c>
      <c r="DJ330">
        <f>DI330</f>
        <v>0</v>
      </c>
      <c r="DK330">
        <v>1</v>
      </c>
      <c r="DL330" t="s">
        <v>0</v>
      </c>
      <c r="DM330">
        <v>0</v>
      </c>
      <c r="DN330" t="s">
        <v>0</v>
      </c>
      <c r="DO330">
        <v>0</v>
      </c>
    </row>
    <row r="331" spans="1:119" x14ac:dyDescent="0.2">
      <c r="A331">
        <f>ROW(Source!A539)</f>
        <v>539</v>
      </c>
      <c r="B331">
        <v>449016141</v>
      </c>
      <c r="C331">
        <v>449014117</v>
      </c>
      <c r="D331">
        <v>417090724</v>
      </c>
      <c r="E331">
        <v>117</v>
      </c>
      <c r="F331">
        <v>1</v>
      </c>
      <c r="G331">
        <v>1</v>
      </c>
      <c r="H331">
        <v>1</v>
      </c>
      <c r="I331" t="s">
        <v>1012</v>
      </c>
      <c r="J331" t="s">
        <v>0</v>
      </c>
      <c r="K331" t="s">
        <v>1013</v>
      </c>
      <c r="L331">
        <v>1191</v>
      </c>
      <c r="N331">
        <v>1013</v>
      </c>
      <c r="O331" t="s">
        <v>969</v>
      </c>
      <c r="P331" t="s">
        <v>969</v>
      </c>
      <c r="Q331">
        <v>1</v>
      </c>
      <c r="W331">
        <v>0</v>
      </c>
      <c r="X331">
        <v>-1088579471</v>
      </c>
      <c r="Y331">
        <f>(AT331*ROUND((0.2+1),7))</f>
        <v>78.528000000000006</v>
      </c>
      <c r="AA331">
        <v>0</v>
      </c>
      <c r="AB331">
        <v>0</v>
      </c>
      <c r="AC331">
        <v>0</v>
      </c>
      <c r="AD331">
        <v>802.7</v>
      </c>
      <c r="AE331">
        <v>0</v>
      </c>
      <c r="AF331">
        <v>0</v>
      </c>
      <c r="AG331">
        <v>0</v>
      </c>
      <c r="AH331">
        <v>802.7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0</v>
      </c>
      <c r="AT331">
        <v>65.44</v>
      </c>
      <c r="AU331" t="s">
        <v>21</v>
      </c>
      <c r="AV331">
        <v>1</v>
      </c>
      <c r="AW331">
        <v>2</v>
      </c>
      <c r="AX331">
        <v>449116533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52528.688000000002</v>
      </c>
      <c r="BN331">
        <v>65.44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63034.425600000002</v>
      </c>
      <c r="BU331">
        <v>78.528000000000006</v>
      </c>
      <c r="BV331">
        <v>0</v>
      </c>
      <c r="BW331">
        <v>1</v>
      </c>
      <c r="CU331">
        <f>ROUND(AT331*Source!I539*AH331*AL331,2)</f>
        <v>52528.69</v>
      </c>
      <c r="CV331">
        <f>ROUND(Y331*Source!I539,7)</f>
        <v>78.528000000000006</v>
      </c>
      <c r="CW331">
        <v>0</v>
      </c>
      <c r="CX331">
        <f>ROUND(Y331*Source!I539,7)</f>
        <v>78.528000000000006</v>
      </c>
      <c r="CY331">
        <f>AD331</f>
        <v>802.7</v>
      </c>
      <c r="CZ331">
        <f>AH331</f>
        <v>802.7</v>
      </c>
      <c r="DA331">
        <f>AL331</f>
        <v>1</v>
      </c>
      <c r="DB331">
        <f>ROUND((ROUND(AT331*CZ331,2)*ROUND((0.2+1),7)),6)</f>
        <v>63034.428</v>
      </c>
      <c r="DC331">
        <f>ROUND((ROUND(AT331*AG331,2)*ROUND((0.2+1),7)),6)</f>
        <v>0</v>
      </c>
      <c r="DD331" t="s">
        <v>0</v>
      </c>
      <c r="DE331" t="s">
        <v>0</v>
      </c>
      <c r="DF331">
        <f t="shared" si="143"/>
        <v>0</v>
      </c>
      <c r="DG331">
        <f t="shared" si="142"/>
        <v>0</v>
      </c>
      <c r="DH331">
        <f t="shared" si="139"/>
        <v>0</v>
      </c>
      <c r="DI331">
        <f t="shared" si="140"/>
        <v>63034.43</v>
      </c>
      <c r="DJ331">
        <f>DI331</f>
        <v>63034.43</v>
      </c>
      <c r="DK331">
        <v>1</v>
      </c>
      <c r="DL331" t="s">
        <v>0</v>
      </c>
      <c r="DM331">
        <v>0</v>
      </c>
      <c r="DN331" t="s">
        <v>0</v>
      </c>
      <c r="DO331">
        <v>0</v>
      </c>
    </row>
    <row r="332" spans="1:119" x14ac:dyDescent="0.2">
      <c r="A332">
        <f>ROW(Source!A539)</f>
        <v>539</v>
      </c>
      <c r="B332">
        <v>449016141</v>
      </c>
      <c r="C332">
        <v>449014117</v>
      </c>
      <c r="D332">
        <v>417090896</v>
      </c>
      <c r="E332">
        <v>117</v>
      </c>
      <c r="F332">
        <v>1</v>
      </c>
      <c r="G332">
        <v>1</v>
      </c>
      <c r="H332">
        <v>1</v>
      </c>
      <c r="I332" t="s">
        <v>970</v>
      </c>
      <c r="J332" t="s">
        <v>0</v>
      </c>
      <c r="K332" t="s">
        <v>971</v>
      </c>
      <c r="L332">
        <v>1191</v>
      </c>
      <c r="N332">
        <v>1013</v>
      </c>
      <c r="O332" t="s">
        <v>969</v>
      </c>
      <c r="P332" t="s">
        <v>969</v>
      </c>
      <c r="Q332">
        <v>1</v>
      </c>
      <c r="W332">
        <v>0</v>
      </c>
      <c r="X332">
        <v>-1417349443</v>
      </c>
      <c r="Y332">
        <f>(AT332*ROUND((0.2+1),7))</f>
        <v>4.62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0</v>
      </c>
      <c r="AT332">
        <v>3.85</v>
      </c>
      <c r="AU332" t="s">
        <v>21</v>
      </c>
      <c r="AV332">
        <v>2</v>
      </c>
      <c r="AW332">
        <v>2</v>
      </c>
      <c r="AX332">
        <v>449116534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ROUND(Y332*Source!I539,7)</f>
        <v>4.62</v>
      </c>
      <c r="CY332">
        <f>AD332</f>
        <v>0</v>
      </c>
      <c r="CZ332">
        <f>AH332</f>
        <v>0</v>
      </c>
      <c r="DA332">
        <f>AL332</f>
        <v>1</v>
      </c>
      <c r="DB332">
        <f>ROUND((ROUND(AT332*CZ332,2)*ROUND((0.2+1),7)),6)</f>
        <v>0</v>
      </c>
      <c r="DC332">
        <f>ROUND((ROUND(AT332*AG332,2)*ROUND((0.2+1),7)),6)</f>
        <v>0</v>
      </c>
      <c r="DD332" t="s">
        <v>0</v>
      </c>
      <c r="DE332" t="s">
        <v>0</v>
      </c>
      <c r="DF332">
        <f t="shared" si="143"/>
        <v>0</v>
      </c>
      <c r="DG332">
        <f t="shared" si="142"/>
        <v>0</v>
      </c>
      <c r="DH332">
        <f t="shared" si="139"/>
        <v>0</v>
      </c>
      <c r="DI332">
        <f t="shared" si="140"/>
        <v>0</v>
      </c>
      <c r="DJ332">
        <f>DI332</f>
        <v>0</v>
      </c>
      <c r="DK332">
        <v>0</v>
      </c>
      <c r="DL332" t="s">
        <v>0</v>
      </c>
      <c r="DM332">
        <v>0</v>
      </c>
      <c r="DN332" t="s">
        <v>0</v>
      </c>
      <c r="DO332">
        <v>0</v>
      </c>
    </row>
    <row r="333" spans="1:119" x14ac:dyDescent="0.2">
      <c r="A333">
        <f>ROW(Source!A539)</f>
        <v>539</v>
      </c>
      <c r="B333">
        <v>449016141</v>
      </c>
      <c r="C333">
        <v>449014117</v>
      </c>
      <c r="D333">
        <v>417097392</v>
      </c>
      <c r="E333">
        <v>1</v>
      </c>
      <c r="F333">
        <v>1</v>
      </c>
      <c r="G333">
        <v>1</v>
      </c>
      <c r="H333">
        <v>2</v>
      </c>
      <c r="I333" t="s">
        <v>972</v>
      </c>
      <c r="J333" t="s">
        <v>973</v>
      </c>
      <c r="K333" t="s">
        <v>974</v>
      </c>
      <c r="L333">
        <v>1368</v>
      </c>
      <c r="N333">
        <v>1011</v>
      </c>
      <c r="O333" t="s">
        <v>975</v>
      </c>
      <c r="P333" t="s">
        <v>975</v>
      </c>
      <c r="Q333">
        <v>1</v>
      </c>
      <c r="W333">
        <v>0</v>
      </c>
      <c r="X333">
        <v>639918019</v>
      </c>
      <c r="Y333">
        <f>(AT333*ROUND((0.2+1),7))</f>
        <v>2.052</v>
      </c>
      <c r="AA333">
        <v>0</v>
      </c>
      <c r="AB333">
        <v>1626.29</v>
      </c>
      <c r="AC333">
        <v>1090.46</v>
      </c>
      <c r="AD333">
        <v>0</v>
      </c>
      <c r="AE333">
        <v>0</v>
      </c>
      <c r="AF333">
        <v>1626.29</v>
      </c>
      <c r="AG333">
        <v>1090.46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0</v>
      </c>
      <c r="AT333">
        <v>1.71</v>
      </c>
      <c r="AU333" t="s">
        <v>21</v>
      </c>
      <c r="AV333">
        <v>1</v>
      </c>
      <c r="AW333">
        <v>2</v>
      </c>
      <c r="AX333">
        <v>449116535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2780.9558999999999</v>
      </c>
      <c r="BL333">
        <v>1864.6866</v>
      </c>
      <c r="BM333">
        <v>0</v>
      </c>
      <c r="BN333">
        <v>0</v>
      </c>
      <c r="BO333">
        <v>1.71</v>
      </c>
      <c r="BP333">
        <v>1</v>
      </c>
      <c r="BQ333">
        <v>0</v>
      </c>
      <c r="BR333">
        <v>3337.1470800000002</v>
      </c>
      <c r="BS333">
        <v>2237.62392</v>
      </c>
      <c r="BT333">
        <v>0</v>
      </c>
      <c r="BU333">
        <v>0</v>
      </c>
      <c r="BV333">
        <v>2.052</v>
      </c>
      <c r="BW333">
        <v>1</v>
      </c>
      <c r="CV333">
        <v>0</v>
      </c>
      <c r="CW333">
        <f>ROUND(Y333*Source!I539*DO333,7)</f>
        <v>2.052</v>
      </c>
      <c r="CX333">
        <f>ROUND(Y333*Source!I539,7)</f>
        <v>2.052</v>
      </c>
      <c r="CY333">
        <f>AB333</f>
        <v>1626.29</v>
      </c>
      <c r="CZ333">
        <f>AF333</f>
        <v>1626.29</v>
      </c>
      <c r="DA333">
        <f>AJ333</f>
        <v>1</v>
      </c>
      <c r="DB333">
        <f>ROUND((ROUND(AT333*CZ333,2)*ROUND((0.2+1),7)),6)</f>
        <v>3337.152</v>
      </c>
      <c r="DC333">
        <f>ROUND((ROUND(AT333*AG333,2)*ROUND((0.2+1),7)),6)</f>
        <v>2237.6280000000002</v>
      </c>
      <c r="DD333" t="s">
        <v>0</v>
      </c>
      <c r="DE333" t="s">
        <v>0</v>
      </c>
      <c r="DF333">
        <f t="shared" si="143"/>
        <v>0</v>
      </c>
      <c r="DG333">
        <f t="shared" si="142"/>
        <v>3337.15</v>
      </c>
      <c r="DH333">
        <f t="shared" si="139"/>
        <v>2237.62</v>
      </c>
      <c r="DI333">
        <f t="shared" si="140"/>
        <v>0</v>
      </c>
      <c r="DJ333">
        <f>DG333+DH333</f>
        <v>5574.77</v>
      </c>
      <c r="DK333">
        <v>1</v>
      </c>
      <c r="DL333" t="s">
        <v>976</v>
      </c>
      <c r="DM333">
        <v>6</v>
      </c>
      <c r="DN333" t="s">
        <v>969</v>
      </c>
      <c r="DO333">
        <v>1</v>
      </c>
    </row>
    <row r="334" spans="1:119" x14ac:dyDescent="0.2">
      <c r="A334">
        <f>ROW(Source!A539)</f>
        <v>539</v>
      </c>
      <c r="B334">
        <v>449016141</v>
      </c>
      <c r="C334">
        <v>449014117</v>
      </c>
      <c r="D334">
        <v>417097566</v>
      </c>
      <c r="E334">
        <v>1</v>
      </c>
      <c r="F334">
        <v>1</v>
      </c>
      <c r="G334">
        <v>1</v>
      </c>
      <c r="H334">
        <v>2</v>
      </c>
      <c r="I334" t="s">
        <v>1022</v>
      </c>
      <c r="J334" t="s">
        <v>1023</v>
      </c>
      <c r="K334" t="s">
        <v>1024</v>
      </c>
      <c r="L334">
        <v>1368</v>
      </c>
      <c r="N334">
        <v>1011</v>
      </c>
      <c r="O334" t="s">
        <v>975</v>
      </c>
      <c r="P334" t="s">
        <v>975</v>
      </c>
      <c r="Q334">
        <v>1</v>
      </c>
      <c r="W334">
        <v>0</v>
      </c>
      <c r="X334">
        <v>-438045540</v>
      </c>
      <c r="Y334">
        <f>(AT334*ROUND((0.2+1),7))</f>
        <v>2.5680000000000001</v>
      </c>
      <c r="AA334">
        <v>0</v>
      </c>
      <c r="AB334">
        <v>506.23</v>
      </c>
      <c r="AC334">
        <v>811.79</v>
      </c>
      <c r="AD334">
        <v>0</v>
      </c>
      <c r="AE334">
        <v>0</v>
      </c>
      <c r="AF334">
        <v>346.73</v>
      </c>
      <c r="AG334">
        <v>811.79</v>
      </c>
      <c r="AH334">
        <v>0</v>
      </c>
      <c r="AI334">
        <v>1</v>
      </c>
      <c r="AJ334">
        <v>1.46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0</v>
      </c>
      <c r="AT334">
        <v>2.14</v>
      </c>
      <c r="AU334" t="s">
        <v>21</v>
      </c>
      <c r="AV334">
        <v>1</v>
      </c>
      <c r="AW334">
        <v>2</v>
      </c>
      <c r="AX334">
        <v>449116536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742.00220000000002</v>
      </c>
      <c r="BL334">
        <v>1737.2306000000001</v>
      </c>
      <c r="BM334">
        <v>0</v>
      </c>
      <c r="BN334">
        <v>0</v>
      </c>
      <c r="BO334">
        <v>2.14</v>
      </c>
      <c r="BP334">
        <v>1</v>
      </c>
      <c r="BQ334">
        <v>0</v>
      </c>
      <c r="BR334">
        <v>890.40264000000002</v>
      </c>
      <c r="BS334">
        <v>2084.6767199999999</v>
      </c>
      <c r="BT334">
        <v>0</v>
      </c>
      <c r="BU334">
        <v>0</v>
      </c>
      <c r="BV334">
        <v>2.5680000000000001</v>
      </c>
      <c r="BW334">
        <v>1</v>
      </c>
      <c r="CV334">
        <v>0</v>
      </c>
      <c r="CW334">
        <f>ROUND(Y334*Source!I539*DO334,7)</f>
        <v>2.5680000000000001</v>
      </c>
      <c r="CX334">
        <f>ROUND(Y334*Source!I539,7)</f>
        <v>2.5680000000000001</v>
      </c>
      <c r="CY334">
        <f>AB334</f>
        <v>506.23</v>
      </c>
      <c r="CZ334">
        <f>AF334</f>
        <v>346.73</v>
      </c>
      <c r="DA334">
        <f>AJ334</f>
        <v>1.46</v>
      </c>
      <c r="DB334">
        <f>ROUND((ROUND(AT334*CZ334,2)*ROUND((0.2+1),7)),6)</f>
        <v>890.4</v>
      </c>
      <c r="DC334">
        <f>ROUND((ROUND(AT334*AG334,2)*ROUND((0.2+1),7)),6)</f>
        <v>2084.6759999999999</v>
      </c>
      <c r="DD334" t="s">
        <v>0</v>
      </c>
      <c r="DE334" t="s">
        <v>0</v>
      </c>
      <c r="DF334">
        <f t="shared" si="143"/>
        <v>0</v>
      </c>
      <c r="DG334">
        <f>ROUND(ROUND(AF334*AJ334,2)*CX334,2)</f>
        <v>1300</v>
      </c>
      <c r="DH334">
        <f t="shared" si="139"/>
        <v>2084.6799999999998</v>
      </c>
      <c r="DI334">
        <f t="shared" si="140"/>
        <v>0</v>
      </c>
      <c r="DJ334">
        <f>DG334+DH334</f>
        <v>3384.68</v>
      </c>
      <c r="DK334">
        <v>0</v>
      </c>
      <c r="DL334" t="s">
        <v>983</v>
      </c>
      <c r="DM334">
        <v>4</v>
      </c>
      <c r="DN334" t="s">
        <v>969</v>
      </c>
      <c r="DO334">
        <v>1</v>
      </c>
    </row>
    <row r="335" spans="1:119" x14ac:dyDescent="0.2">
      <c r="A335">
        <f>ROW(Source!A539)</f>
        <v>539</v>
      </c>
      <c r="B335">
        <v>449016141</v>
      </c>
      <c r="C335">
        <v>449014117</v>
      </c>
      <c r="D335">
        <v>417092909</v>
      </c>
      <c r="E335">
        <v>117</v>
      </c>
      <c r="F335">
        <v>1</v>
      </c>
      <c r="G335">
        <v>1</v>
      </c>
      <c r="H335">
        <v>3</v>
      </c>
      <c r="I335" t="s">
        <v>567</v>
      </c>
      <c r="J335" t="s">
        <v>0</v>
      </c>
      <c r="K335" t="s">
        <v>79</v>
      </c>
      <c r="L335">
        <v>1346</v>
      </c>
      <c r="N335">
        <v>1009</v>
      </c>
      <c r="O335" t="s">
        <v>43</v>
      </c>
      <c r="P335" t="s">
        <v>43</v>
      </c>
      <c r="Q335">
        <v>1</v>
      </c>
      <c r="W335">
        <v>0</v>
      </c>
      <c r="X335">
        <v>-952279783</v>
      </c>
      <c r="Y335">
        <f t="shared" ref="Y335:Y348" si="144">AT335</f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1</v>
      </c>
      <c r="AO335">
        <v>0</v>
      </c>
      <c r="AP335">
        <v>1</v>
      </c>
      <c r="AQ335">
        <v>1</v>
      </c>
      <c r="AR335">
        <v>0</v>
      </c>
      <c r="AS335" t="s">
        <v>0</v>
      </c>
      <c r="AT335">
        <v>0</v>
      </c>
      <c r="AU335" t="s">
        <v>0</v>
      </c>
      <c r="AV335">
        <v>0</v>
      </c>
      <c r="AW335">
        <v>2</v>
      </c>
      <c r="AX335">
        <v>449116537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ROUND(Y335*Source!I539,7)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ref="DB335:DB348" si="145">ROUND(ROUND(AT335*CZ335,2),6)</f>
        <v>0</v>
      </c>
      <c r="DC335">
        <f t="shared" ref="DC335:DC348" si="146">ROUND(ROUND(AT335*AG335,2),6)</f>
        <v>0</v>
      </c>
      <c r="DD335" t="s">
        <v>0</v>
      </c>
      <c r="DE335" t="s">
        <v>0</v>
      </c>
      <c r="DF335">
        <f t="shared" si="143"/>
        <v>0</v>
      </c>
      <c r="DG335">
        <f>ROUND(ROUND(AF335,2)*CX335,2)</f>
        <v>0</v>
      </c>
      <c r="DH335">
        <f t="shared" si="139"/>
        <v>0</v>
      </c>
      <c r="DI335">
        <f t="shared" si="140"/>
        <v>0</v>
      </c>
      <c r="DJ335">
        <f>DF335</f>
        <v>0</v>
      </c>
      <c r="DK335">
        <v>0</v>
      </c>
      <c r="DL335" t="s">
        <v>0</v>
      </c>
      <c r="DM335">
        <v>0</v>
      </c>
      <c r="DN335" t="s">
        <v>0</v>
      </c>
      <c r="DO335">
        <v>0</v>
      </c>
    </row>
    <row r="336" spans="1:119" x14ac:dyDescent="0.2">
      <c r="A336">
        <f>ROW(Source!A647)</f>
        <v>647</v>
      </c>
      <c r="B336">
        <v>449016141</v>
      </c>
      <c r="C336">
        <v>449014155</v>
      </c>
      <c r="D336">
        <v>417090684</v>
      </c>
      <c r="E336">
        <v>117</v>
      </c>
      <c r="F336">
        <v>1</v>
      </c>
      <c r="G336">
        <v>1</v>
      </c>
      <c r="H336">
        <v>1</v>
      </c>
      <c r="I336" t="s">
        <v>967</v>
      </c>
      <c r="J336" t="s">
        <v>0</v>
      </c>
      <c r="K336" t="s">
        <v>968</v>
      </c>
      <c r="L336">
        <v>1191</v>
      </c>
      <c r="N336">
        <v>1013</v>
      </c>
      <c r="O336" t="s">
        <v>969</v>
      </c>
      <c r="P336" t="s">
        <v>969</v>
      </c>
      <c r="Q336">
        <v>1</v>
      </c>
      <c r="W336">
        <v>0</v>
      </c>
      <c r="X336">
        <v>-1991603921</v>
      </c>
      <c r="Y336">
        <f t="shared" si="144"/>
        <v>0.44</v>
      </c>
      <c r="AA336">
        <v>0</v>
      </c>
      <c r="AB336">
        <v>0</v>
      </c>
      <c r="AC336">
        <v>0</v>
      </c>
      <c r="AD336">
        <v>690.62</v>
      </c>
      <c r="AE336">
        <v>0</v>
      </c>
      <c r="AF336">
        <v>0</v>
      </c>
      <c r="AG336">
        <v>0</v>
      </c>
      <c r="AH336">
        <v>690.62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0</v>
      </c>
      <c r="AT336">
        <v>0.44</v>
      </c>
      <c r="AU336" t="s">
        <v>0</v>
      </c>
      <c r="AV336">
        <v>1</v>
      </c>
      <c r="AW336">
        <v>2</v>
      </c>
      <c r="AX336">
        <v>449120628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303.87279999999998</v>
      </c>
      <c r="BN336">
        <v>0.44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303.87279999999998</v>
      </c>
      <c r="BU336">
        <v>0.44</v>
      </c>
      <c r="BV336">
        <v>0</v>
      </c>
      <c r="BW336">
        <v>1</v>
      </c>
      <c r="CU336">
        <f>ROUND(AT336*Source!I647*AH336*AL336,2)</f>
        <v>1215.49</v>
      </c>
      <c r="CV336">
        <f>ROUND(Y336*Source!I647,7)</f>
        <v>1.76</v>
      </c>
      <c r="CW336">
        <v>0</v>
      </c>
      <c r="CX336">
        <f>ROUND(Y336*Source!I647,7)</f>
        <v>1.76</v>
      </c>
      <c r="CY336">
        <f>AD336</f>
        <v>690.62</v>
      </c>
      <c r="CZ336">
        <f>AH336</f>
        <v>690.62</v>
      </c>
      <c r="DA336">
        <f>AL336</f>
        <v>1</v>
      </c>
      <c r="DB336">
        <f t="shared" si="145"/>
        <v>303.87</v>
      </c>
      <c r="DC336">
        <f t="shared" si="146"/>
        <v>0</v>
      </c>
      <c r="DD336" t="s">
        <v>0</v>
      </c>
      <c r="DE336" t="s">
        <v>0</v>
      </c>
      <c r="DF336">
        <f t="shared" si="143"/>
        <v>0</v>
      </c>
      <c r="DG336">
        <f>ROUND(ROUND(AF336,2)*CX336,2)</f>
        <v>0</v>
      </c>
      <c r="DH336">
        <f t="shared" si="139"/>
        <v>0</v>
      </c>
      <c r="DI336">
        <f t="shared" si="140"/>
        <v>1215.49</v>
      </c>
      <c r="DJ336">
        <f>DI336</f>
        <v>1215.49</v>
      </c>
      <c r="DK336">
        <v>1</v>
      </c>
      <c r="DL336" t="s">
        <v>0</v>
      </c>
      <c r="DM336">
        <v>0</v>
      </c>
      <c r="DN336" t="s">
        <v>0</v>
      </c>
      <c r="DO336">
        <v>0</v>
      </c>
    </row>
    <row r="337" spans="1:119" x14ac:dyDescent="0.2">
      <c r="A337">
        <f>ROW(Source!A647)</f>
        <v>647</v>
      </c>
      <c r="B337">
        <v>449016141</v>
      </c>
      <c r="C337">
        <v>449014155</v>
      </c>
      <c r="D337">
        <v>417090896</v>
      </c>
      <c r="E337">
        <v>117</v>
      </c>
      <c r="F337">
        <v>1</v>
      </c>
      <c r="G337">
        <v>1</v>
      </c>
      <c r="H337">
        <v>1</v>
      </c>
      <c r="I337" t="s">
        <v>970</v>
      </c>
      <c r="J337" t="s">
        <v>0</v>
      </c>
      <c r="K337" t="s">
        <v>971</v>
      </c>
      <c r="L337">
        <v>1191</v>
      </c>
      <c r="N337">
        <v>1013</v>
      </c>
      <c r="O337" t="s">
        <v>969</v>
      </c>
      <c r="P337" t="s">
        <v>969</v>
      </c>
      <c r="Q337">
        <v>1</v>
      </c>
      <c r="W337">
        <v>0</v>
      </c>
      <c r="X337">
        <v>-1417349443</v>
      </c>
      <c r="Y337">
        <f t="shared" si="144"/>
        <v>0.48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0</v>
      </c>
      <c r="AT337">
        <v>0.48</v>
      </c>
      <c r="AU337" t="s">
        <v>0</v>
      </c>
      <c r="AV337">
        <v>2</v>
      </c>
      <c r="AW337">
        <v>2</v>
      </c>
      <c r="AX337">
        <v>449120629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ROUND(Y337*Source!I647,7)</f>
        <v>1.92</v>
      </c>
      <c r="CY337">
        <f>AD337</f>
        <v>0</v>
      </c>
      <c r="CZ337">
        <f>AH337</f>
        <v>0</v>
      </c>
      <c r="DA337">
        <f>AL337</f>
        <v>1</v>
      </c>
      <c r="DB337">
        <f t="shared" si="145"/>
        <v>0</v>
      </c>
      <c r="DC337">
        <f t="shared" si="146"/>
        <v>0</v>
      </c>
      <c r="DD337" t="s">
        <v>0</v>
      </c>
      <c r="DE337" t="s">
        <v>0</v>
      </c>
      <c r="DF337">
        <f t="shared" si="143"/>
        <v>0</v>
      </c>
      <c r="DG337">
        <f>ROUND(ROUND(AF337,2)*CX337,2)</f>
        <v>0</v>
      </c>
      <c r="DH337">
        <f t="shared" si="139"/>
        <v>0</v>
      </c>
      <c r="DI337">
        <f t="shared" si="140"/>
        <v>0</v>
      </c>
      <c r="DJ337">
        <f>DI337</f>
        <v>0</v>
      </c>
      <c r="DK337">
        <v>0</v>
      </c>
      <c r="DL337" t="s">
        <v>0</v>
      </c>
      <c r="DM337">
        <v>0</v>
      </c>
      <c r="DN337" t="s">
        <v>0</v>
      </c>
      <c r="DO337">
        <v>0</v>
      </c>
    </row>
    <row r="338" spans="1:119" x14ac:dyDescent="0.2">
      <c r="A338">
        <f>ROW(Source!A647)</f>
        <v>647</v>
      </c>
      <c r="B338">
        <v>449016141</v>
      </c>
      <c r="C338">
        <v>449014155</v>
      </c>
      <c r="D338">
        <v>417097392</v>
      </c>
      <c r="E338">
        <v>1</v>
      </c>
      <c r="F338">
        <v>1</v>
      </c>
      <c r="G338">
        <v>1</v>
      </c>
      <c r="H338">
        <v>2</v>
      </c>
      <c r="I338" t="s">
        <v>972</v>
      </c>
      <c r="J338" t="s">
        <v>973</v>
      </c>
      <c r="K338" t="s">
        <v>974</v>
      </c>
      <c r="L338">
        <v>1368</v>
      </c>
      <c r="N338">
        <v>1011</v>
      </c>
      <c r="O338" t="s">
        <v>975</v>
      </c>
      <c r="P338" t="s">
        <v>975</v>
      </c>
      <c r="Q338">
        <v>1</v>
      </c>
      <c r="W338">
        <v>0</v>
      </c>
      <c r="X338">
        <v>639918019</v>
      </c>
      <c r="Y338">
        <f t="shared" si="144"/>
        <v>0.24</v>
      </c>
      <c r="AA338">
        <v>0</v>
      </c>
      <c r="AB338">
        <v>1626.29</v>
      </c>
      <c r="AC338">
        <v>1090.46</v>
      </c>
      <c r="AD338">
        <v>0</v>
      </c>
      <c r="AE338">
        <v>0</v>
      </c>
      <c r="AF338">
        <v>1626.29</v>
      </c>
      <c r="AG338">
        <v>1090.46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0</v>
      </c>
      <c r="AT338">
        <v>0.24</v>
      </c>
      <c r="AU338" t="s">
        <v>0</v>
      </c>
      <c r="AV338">
        <v>1</v>
      </c>
      <c r="AW338">
        <v>2</v>
      </c>
      <c r="AX338">
        <v>449120630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390.30959999999999</v>
      </c>
      <c r="BL338">
        <v>261.71039999999999</v>
      </c>
      <c r="BM338">
        <v>0</v>
      </c>
      <c r="BN338">
        <v>0</v>
      </c>
      <c r="BO338">
        <v>0.24</v>
      </c>
      <c r="BP338">
        <v>1</v>
      </c>
      <c r="BQ338">
        <v>0</v>
      </c>
      <c r="BR338">
        <v>390.30959999999999</v>
      </c>
      <c r="BS338">
        <v>261.71039999999999</v>
      </c>
      <c r="BT338">
        <v>0</v>
      </c>
      <c r="BU338">
        <v>0</v>
      </c>
      <c r="BV338">
        <v>0.24</v>
      </c>
      <c r="BW338">
        <v>1</v>
      </c>
      <c r="CV338">
        <v>0</v>
      </c>
      <c r="CW338">
        <f>ROUND(Y338*Source!I647*DO338,7)</f>
        <v>0.96</v>
      </c>
      <c r="CX338">
        <f>ROUND(Y338*Source!I647,7)</f>
        <v>0.96</v>
      </c>
      <c r="CY338">
        <f>AB338</f>
        <v>1626.29</v>
      </c>
      <c r="CZ338">
        <f>AF338</f>
        <v>1626.29</v>
      </c>
      <c r="DA338">
        <f>AJ338</f>
        <v>1</v>
      </c>
      <c r="DB338">
        <f t="shared" si="145"/>
        <v>390.31</v>
      </c>
      <c r="DC338">
        <f t="shared" si="146"/>
        <v>261.70999999999998</v>
      </c>
      <c r="DD338" t="s">
        <v>0</v>
      </c>
      <c r="DE338" t="s">
        <v>0</v>
      </c>
      <c r="DF338">
        <f t="shared" si="143"/>
        <v>0</v>
      </c>
      <c r="DG338">
        <f>ROUND(ROUND(AF338,2)*CX338,2)</f>
        <v>1561.24</v>
      </c>
      <c r="DH338">
        <f t="shared" si="139"/>
        <v>1046.8399999999999</v>
      </c>
      <c r="DI338">
        <f t="shared" si="140"/>
        <v>0</v>
      </c>
      <c r="DJ338">
        <f>DG338+DH338</f>
        <v>2608.08</v>
      </c>
      <c r="DK338">
        <v>1</v>
      </c>
      <c r="DL338" t="s">
        <v>976</v>
      </c>
      <c r="DM338">
        <v>6</v>
      </c>
      <c r="DN338" t="s">
        <v>969</v>
      </c>
      <c r="DO338">
        <v>1</v>
      </c>
    </row>
    <row r="339" spans="1:119" x14ac:dyDescent="0.2">
      <c r="A339">
        <f>ROW(Source!A647)</f>
        <v>647</v>
      </c>
      <c r="B339">
        <v>449016141</v>
      </c>
      <c r="C339">
        <v>449014155</v>
      </c>
      <c r="D339">
        <v>417098352</v>
      </c>
      <c r="E339">
        <v>1</v>
      </c>
      <c r="F339">
        <v>1</v>
      </c>
      <c r="G339">
        <v>1</v>
      </c>
      <c r="H339">
        <v>2</v>
      </c>
      <c r="I339" t="s">
        <v>977</v>
      </c>
      <c r="J339" t="s">
        <v>978</v>
      </c>
      <c r="K339" t="s">
        <v>979</v>
      </c>
      <c r="L339">
        <v>1368</v>
      </c>
      <c r="N339">
        <v>1011</v>
      </c>
      <c r="O339" t="s">
        <v>975</v>
      </c>
      <c r="P339" t="s">
        <v>975</v>
      </c>
      <c r="Q339">
        <v>1</v>
      </c>
      <c r="W339">
        <v>0</v>
      </c>
      <c r="X339">
        <v>1256142057</v>
      </c>
      <c r="Y339">
        <f t="shared" si="144"/>
        <v>0.24</v>
      </c>
      <c r="AA339">
        <v>0</v>
      </c>
      <c r="AB339">
        <v>13.86</v>
      </c>
      <c r="AC339">
        <v>0</v>
      </c>
      <c r="AD339">
        <v>0</v>
      </c>
      <c r="AE339">
        <v>0</v>
      </c>
      <c r="AF339">
        <v>13.86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0</v>
      </c>
      <c r="AT339">
        <v>0.24</v>
      </c>
      <c r="AU339" t="s">
        <v>0</v>
      </c>
      <c r="AV339">
        <v>1</v>
      </c>
      <c r="AW339">
        <v>2</v>
      </c>
      <c r="AX339">
        <v>449120631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3.3264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3.3264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ROUND(Y339*Source!I647*DO339,7)</f>
        <v>0</v>
      </c>
      <c r="CX339">
        <f>ROUND(Y339*Source!I647,7)</f>
        <v>0.96</v>
      </c>
      <c r="CY339">
        <f>AB339</f>
        <v>13.86</v>
      </c>
      <c r="CZ339">
        <f>AF339</f>
        <v>13.86</v>
      </c>
      <c r="DA339">
        <f>AJ339</f>
        <v>1</v>
      </c>
      <c r="DB339">
        <f t="shared" si="145"/>
        <v>3.33</v>
      </c>
      <c r="DC339">
        <f t="shared" si="146"/>
        <v>0</v>
      </c>
      <c r="DD339" t="s">
        <v>0</v>
      </c>
      <c r="DE339" t="s">
        <v>0</v>
      </c>
      <c r="DF339">
        <f t="shared" si="143"/>
        <v>0</v>
      </c>
      <c r="DG339">
        <f>ROUND(ROUND(AF339,2)*CX339,2)</f>
        <v>13.31</v>
      </c>
      <c r="DH339">
        <f t="shared" si="139"/>
        <v>0</v>
      </c>
      <c r="DI339">
        <f t="shared" si="140"/>
        <v>0</v>
      </c>
      <c r="DJ339">
        <f>DG339+DH339</f>
        <v>13.31</v>
      </c>
      <c r="DK339">
        <v>1</v>
      </c>
      <c r="DL339" t="s">
        <v>0</v>
      </c>
      <c r="DM339">
        <v>0</v>
      </c>
      <c r="DN339" t="s">
        <v>0</v>
      </c>
      <c r="DO339">
        <v>0</v>
      </c>
    </row>
    <row r="340" spans="1:119" x14ac:dyDescent="0.2">
      <c r="A340">
        <f>ROW(Source!A647)</f>
        <v>647</v>
      </c>
      <c r="B340">
        <v>449016141</v>
      </c>
      <c r="C340">
        <v>449014155</v>
      </c>
      <c r="D340">
        <v>417098370</v>
      </c>
      <c r="E340">
        <v>1</v>
      </c>
      <c r="F340">
        <v>1</v>
      </c>
      <c r="G340">
        <v>1</v>
      </c>
      <c r="H340">
        <v>2</v>
      </c>
      <c r="I340" t="s">
        <v>980</v>
      </c>
      <c r="J340" t="s">
        <v>981</v>
      </c>
      <c r="K340" t="s">
        <v>982</v>
      </c>
      <c r="L340">
        <v>1368</v>
      </c>
      <c r="N340">
        <v>1011</v>
      </c>
      <c r="O340" t="s">
        <v>975</v>
      </c>
      <c r="P340" t="s">
        <v>975</v>
      </c>
      <c r="Q340">
        <v>1</v>
      </c>
      <c r="W340">
        <v>0</v>
      </c>
      <c r="X340">
        <v>1638899965</v>
      </c>
      <c r="Y340">
        <f t="shared" si="144"/>
        <v>0.24</v>
      </c>
      <c r="AA340">
        <v>0</v>
      </c>
      <c r="AB340">
        <v>634.32000000000005</v>
      </c>
      <c r="AC340">
        <v>811.79</v>
      </c>
      <c r="AD340">
        <v>0</v>
      </c>
      <c r="AE340">
        <v>0</v>
      </c>
      <c r="AF340">
        <v>487.94</v>
      </c>
      <c r="AG340">
        <v>811.79</v>
      </c>
      <c r="AH340">
        <v>0</v>
      </c>
      <c r="AI340">
        <v>1</v>
      </c>
      <c r="AJ340">
        <v>1.3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0</v>
      </c>
      <c r="AT340">
        <v>0.24</v>
      </c>
      <c r="AU340" t="s">
        <v>0</v>
      </c>
      <c r="AV340">
        <v>1</v>
      </c>
      <c r="AW340">
        <v>2</v>
      </c>
      <c r="AX340">
        <v>449120632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117.1056</v>
      </c>
      <c r="BL340">
        <v>194.8296</v>
      </c>
      <c r="BM340">
        <v>0</v>
      </c>
      <c r="BN340">
        <v>0</v>
      </c>
      <c r="BO340">
        <v>0.24</v>
      </c>
      <c r="BP340">
        <v>1</v>
      </c>
      <c r="BQ340">
        <v>0</v>
      </c>
      <c r="BR340">
        <v>117.1056</v>
      </c>
      <c r="BS340">
        <v>194.8296</v>
      </c>
      <c r="BT340">
        <v>0</v>
      </c>
      <c r="BU340">
        <v>0</v>
      </c>
      <c r="BV340">
        <v>0.24</v>
      </c>
      <c r="BW340">
        <v>1</v>
      </c>
      <c r="CV340">
        <v>0</v>
      </c>
      <c r="CW340">
        <f>ROUND(Y340*Source!I647*DO340,7)</f>
        <v>0.96</v>
      </c>
      <c r="CX340">
        <f>ROUND(Y340*Source!I647,7)</f>
        <v>0.96</v>
      </c>
      <c r="CY340">
        <f>AB340</f>
        <v>634.32000000000005</v>
      </c>
      <c r="CZ340">
        <f>AF340</f>
        <v>487.94</v>
      </c>
      <c r="DA340">
        <f>AJ340</f>
        <v>1.3</v>
      </c>
      <c r="DB340">
        <f t="shared" si="145"/>
        <v>117.11</v>
      </c>
      <c r="DC340">
        <f t="shared" si="146"/>
        <v>194.83</v>
      </c>
      <c r="DD340" t="s">
        <v>0</v>
      </c>
      <c r="DE340" t="s">
        <v>0</v>
      </c>
      <c r="DF340">
        <f t="shared" si="143"/>
        <v>0</v>
      </c>
      <c r="DG340">
        <f>ROUND(ROUND(AF340*AJ340,2)*CX340,2)</f>
        <v>608.95000000000005</v>
      </c>
      <c r="DH340">
        <f t="shared" si="139"/>
        <v>779.32</v>
      </c>
      <c r="DI340">
        <f t="shared" si="140"/>
        <v>0</v>
      </c>
      <c r="DJ340">
        <f>DG340+DH340</f>
        <v>1388.27</v>
      </c>
      <c r="DK340">
        <v>0</v>
      </c>
      <c r="DL340" t="s">
        <v>983</v>
      </c>
      <c r="DM340">
        <v>4</v>
      </c>
      <c r="DN340" t="s">
        <v>969</v>
      </c>
      <c r="DO340">
        <v>1</v>
      </c>
    </row>
    <row r="341" spans="1:119" x14ac:dyDescent="0.2">
      <c r="A341">
        <f>ROW(Source!A648)</f>
        <v>648</v>
      </c>
      <c r="B341">
        <v>449016141</v>
      </c>
      <c r="C341">
        <v>449014166</v>
      </c>
      <c r="D341">
        <v>417090684</v>
      </c>
      <c r="E341">
        <v>117</v>
      </c>
      <c r="F341">
        <v>1</v>
      </c>
      <c r="G341">
        <v>1</v>
      </c>
      <c r="H341">
        <v>1</v>
      </c>
      <c r="I341" t="s">
        <v>967</v>
      </c>
      <c r="J341" t="s">
        <v>0</v>
      </c>
      <c r="K341" t="s">
        <v>968</v>
      </c>
      <c r="L341">
        <v>1191</v>
      </c>
      <c r="N341">
        <v>1013</v>
      </c>
      <c r="O341" t="s">
        <v>969</v>
      </c>
      <c r="P341" t="s">
        <v>969</v>
      </c>
      <c r="Q341">
        <v>1</v>
      </c>
      <c r="W341">
        <v>0</v>
      </c>
      <c r="X341">
        <v>-1991603921</v>
      </c>
      <c r="Y341">
        <f t="shared" si="144"/>
        <v>0.25</v>
      </c>
      <c r="AA341">
        <v>0</v>
      </c>
      <c r="AB341">
        <v>0</v>
      </c>
      <c r="AC341">
        <v>0</v>
      </c>
      <c r="AD341">
        <v>690.62</v>
      </c>
      <c r="AE341">
        <v>0</v>
      </c>
      <c r="AF341">
        <v>0</v>
      </c>
      <c r="AG341">
        <v>0</v>
      </c>
      <c r="AH341">
        <v>690.62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0</v>
      </c>
      <c r="AT341">
        <v>0.25</v>
      </c>
      <c r="AU341" t="s">
        <v>0</v>
      </c>
      <c r="AV341">
        <v>1</v>
      </c>
      <c r="AW341">
        <v>2</v>
      </c>
      <c r="AX341">
        <v>449116574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172.655</v>
      </c>
      <c r="BN341">
        <v>0.25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172.655</v>
      </c>
      <c r="BU341">
        <v>0.25</v>
      </c>
      <c r="BV341">
        <v>0</v>
      </c>
      <c r="BW341">
        <v>1</v>
      </c>
      <c r="CU341">
        <f>ROUND(AT341*Source!I648*AH341*AL341,2)</f>
        <v>172.66</v>
      </c>
      <c r="CV341">
        <f>ROUND(Y341*Source!I648,7)</f>
        <v>0.25</v>
      </c>
      <c r="CW341">
        <v>0</v>
      </c>
      <c r="CX341">
        <f>ROUND(Y341*Source!I648,7)</f>
        <v>0.25</v>
      </c>
      <c r="CY341">
        <f>AD341</f>
        <v>690.62</v>
      </c>
      <c r="CZ341">
        <f>AH341</f>
        <v>690.62</v>
      </c>
      <c r="DA341">
        <f>AL341</f>
        <v>1</v>
      </c>
      <c r="DB341">
        <f t="shared" si="145"/>
        <v>172.66</v>
      </c>
      <c r="DC341">
        <f t="shared" si="146"/>
        <v>0</v>
      </c>
      <c r="DD341" t="s">
        <v>0</v>
      </c>
      <c r="DE341" t="s">
        <v>0</v>
      </c>
      <c r="DF341">
        <f t="shared" si="143"/>
        <v>0</v>
      </c>
      <c r="DG341">
        <f>ROUND(ROUND(AF341,2)*CX341,2)</f>
        <v>0</v>
      </c>
      <c r="DH341">
        <f t="shared" si="139"/>
        <v>0</v>
      </c>
      <c r="DI341">
        <f t="shared" si="140"/>
        <v>172.66</v>
      </c>
      <c r="DJ341">
        <f>DI341</f>
        <v>172.66</v>
      </c>
      <c r="DK341">
        <v>1</v>
      </c>
      <c r="DL341" t="s">
        <v>0</v>
      </c>
      <c r="DM341">
        <v>0</v>
      </c>
      <c r="DN341" t="s">
        <v>0</v>
      </c>
      <c r="DO341">
        <v>0</v>
      </c>
    </row>
    <row r="342" spans="1:119" x14ac:dyDescent="0.2">
      <c r="A342">
        <f>ROW(Source!A648)</f>
        <v>648</v>
      </c>
      <c r="B342">
        <v>449016141</v>
      </c>
      <c r="C342">
        <v>449014166</v>
      </c>
      <c r="D342">
        <v>417090896</v>
      </c>
      <c r="E342">
        <v>117</v>
      </c>
      <c r="F342">
        <v>1</v>
      </c>
      <c r="G342">
        <v>1</v>
      </c>
      <c r="H342">
        <v>1</v>
      </c>
      <c r="I342" t="s">
        <v>970</v>
      </c>
      <c r="J342" t="s">
        <v>0</v>
      </c>
      <c r="K342" t="s">
        <v>971</v>
      </c>
      <c r="L342">
        <v>1191</v>
      </c>
      <c r="N342">
        <v>1013</v>
      </c>
      <c r="O342" t="s">
        <v>969</v>
      </c>
      <c r="P342" t="s">
        <v>969</v>
      </c>
      <c r="Q342">
        <v>1</v>
      </c>
      <c r="W342">
        <v>0</v>
      </c>
      <c r="X342">
        <v>-1417349443</v>
      </c>
      <c r="Y342">
        <f t="shared" si="144"/>
        <v>0.14000000000000001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0</v>
      </c>
      <c r="AT342">
        <v>0.14000000000000001</v>
      </c>
      <c r="AU342" t="s">
        <v>0</v>
      </c>
      <c r="AV342">
        <v>2</v>
      </c>
      <c r="AW342">
        <v>2</v>
      </c>
      <c r="AX342">
        <v>449116575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ROUND(Y342*Source!I648,7)</f>
        <v>0.14000000000000001</v>
      </c>
      <c r="CY342">
        <f>AD342</f>
        <v>0</v>
      </c>
      <c r="CZ342">
        <f>AH342</f>
        <v>0</v>
      </c>
      <c r="DA342">
        <f>AL342</f>
        <v>1</v>
      </c>
      <c r="DB342">
        <f t="shared" si="145"/>
        <v>0</v>
      </c>
      <c r="DC342">
        <f t="shared" si="146"/>
        <v>0</v>
      </c>
      <c r="DD342" t="s">
        <v>0</v>
      </c>
      <c r="DE342" t="s">
        <v>0</v>
      </c>
      <c r="DF342">
        <f t="shared" si="143"/>
        <v>0</v>
      </c>
      <c r="DG342">
        <f>ROUND(ROUND(AF342,2)*CX342,2)</f>
        <v>0</v>
      </c>
      <c r="DH342">
        <f t="shared" si="139"/>
        <v>0</v>
      </c>
      <c r="DI342">
        <f t="shared" si="140"/>
        <v>0</v>
      </c>
      <c r="DJ342">
        <f>DI342</f>
        <v>0</v>
      </c>
      <c r="DK342">
        <v>0</v>
      </c>
      <c r="DL342" t="s">
        <v>0</v>
      </c>
      <c r="DM342">
        <v>0</v>
      </c>
      <c r="DN342" t="s">
        <v>0</v>
      </c>
      <c r="DO342">
        <v>0</v>
      </c>
    </row>
    <row r="343" spans="1:119" x14ac:dyDescent="0.2">
      <c r="A343">
        <f>ROW(Source!A648)</f>
        <v>648</v>
      </c>
      <c r="B343">
        <v>449016141</v>
      </c>
      <c r="C343">
        <v>449014166</v>
      </c>
      <c r="D343">
        <v>417098352</v>
      </c>
      <c r="E343">
        <v>1</v>
      </c>
      <c r="F343">
        <v>1</v>
      </c>
      <c r="G343">
        <v>1</v>
      </c>
      <c r="H343">
        <v>2</v>
      </c>
      <c r="I343" t="s">
        <v>977</v>
      </c>
      <c r="J343" t="s">
        <v>978</v>
      </c>
      <c r="K343" t="s">
        <v>979</v>
      </c>
      <c r="L343">
        <v>1368</v>
      </c>
      <c r="N343">
        <v>1011</v>
      </c>
      <c r="O343" t="s">
        <v>975</v>
      </c>
      <c r="P343" t="s">
        <v>975</v>
      </c>
      <c r="Q343">
        <v>1</v>
      </c>
      <c r="W343">
        <v>0</v>
      </c>
      <c r="X343">
        <v>1256142057</v>
      </c>
      <c r="Y343">
        <f t="shared" si="144"/>
        <v>0.14000000000000001</v>
      </c>
      <c r="AA343">
        <v>0</v>
      </c>
      <c r="AB343">
        <v>13.86</v>
      </c>
      <c r="AC343">
        <v>0</v>
      </c>
      <c r="AD343">
        <v>0</v>
      </c>
      <c r="AE343">
        <v>0</v>
      </c>
      <c r="AF343">
        <v>13.86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0</v>
      </c>
      <c r="AT343">
        <v>0.14000000000000001</v>
      </c>
      <c r="AU343" t="s">
        <v>0</v>
      </c>
      <c r="AV343">
        <v>1</v>
      </c>
      <c r="AW343">
        <v>2</v>
      </c>
      <c r="AX343">
        <v>449116576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1.9403999999999999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1.9403999999999999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ROUND(Y343*Source!I648*DO343,7)</f>
        <v>0</v>
      </c>
      <c r="CX343">
        <f>ROUND(Y343*Source!I648,7)</f>
        <v>0.14000000000000001</v>
      </c>
      <c r="CY343">
        <f>AB343</f>
        <v>13.86</v>
      </c>
      <c r="CZ343">
        <f>AF343</f>
        <v>13.86</v>
      </c>
      <c r="DA343">
        <f>AJ343</f>
        <v>1</v>
      </c>
      <c r="DB343">
        <f t="shared" si="145"/>
        <v>1.94</v>
      </c>
      <c r="DC343">
        <f t="shared" si="146"/>
        <v>0</v>
      </c>
      <c r="DD343" t="s">
        <v>0</v>
      </c>
      <c r="DE343" t="s">
        <v>0</v>
      </c>
      <c r="DF343">
        <f t="shared" si="143"/>
        <v>0</v>
      </c>
      <c r="DG343">
        <f>ROUND(ROUND(AF343,2)*CX343,2)</f>
        <v>1.94</v>
      </c>
      <c r="DH343">
        <f t="shared" si="139"/>
        <v>0</v>
      </c>
      <c r="DI343">
        <f t="shared" si="140"/>
        <v>0</v>
      </c>
      <c r="DJ343">
        <f>DG343+DH343</f>
        <v>1.94</v>
      </c>
      <c r="DK343">
        <v>1</v>
      </c>
      <c r="DL343" t="s">
        <v>0</v>
      </c>
      <c r="DM343">
        <v>0</v>
      </c>
      <c r="DN343" t="s">
        <v>0</v>
      </c>
      <c r="DO343">
        <v>0</v>
      </c>
    </row>
    <row r="344" spans="1:119" x14ac:dyDescent="0.2">
      <c r="A344">
        <f>ROW(Source!A648)</f>
        <v>648</v>
      </c>
      <c r="B344">
        <v>449016141</v>
      </c>
      <c r="C344">
        <v>449014166</v>
      </c>
      <c r="D344">
        <v>417098370</v>
      </c>
      <c r="E344">
        <v>1</v>
      </c>
      <c r="F344">
        <v>1</v>
      </c>
      <c r="G344">
        <v>1</v>
      </c>
      <c r="H344">
        <v>2</v>
      </c>
      <c r="I344" t="s">
        <v>980</v>
      </c>
      <c r="J344" t="s">
        <v>981</v>
      </c>
      <c r="K344" t="s">
        <v>982</v>
      </c>
      <c r="L344">
        <v>1368</v>
      </c>
      <c r="N344">
        <v>1011</v>
      </c>
      <c r="O344" t="s">
        <v>975</v>
      </c>
      <c r="P344" t="s">
        <v>975</v>
      </c>
      <c r="Q344">
        <v>1</v>
      </c>
      <c r="W344">
        <v>0</v>
      </c>
      <c r="X344">
        <v>1638899965</v>
      </c>
      <c r="Y344">
        <f t="shared" si="144"/>
        <v>0.14000000000000001</v>
      </c>
      <c r="AA344">
        <v>0</v>
      </c>
      <c r="AB344">
        <v>634.32000000000005</v>
      </c>
      <c r="AC344">
        <v>811.79</v>
      </c>
      <c r="AD344">
        <v>0</v>
      </c>
      <c r="AE344">
        <v>0</v>
      </c>
      <c r="AF344">
        <v>487.94</v>
      </c>
      <c r="AG344">
        <v>811.79</v>
      </c>
      <c r="AH344">
        <v>0</v>
      </c>
      <c r="AI344">
        <v>1</v>
      </c>
      <c r="AJ344">
        <v>1.3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0</v>
      </c>
      <c r="AT344">
        <v>0.14000000000000001</v>
      </c>
      <c r="AU344" t="s">
        <v>0</v>
      </c>
      <c r="AV344">
        <v>1</v>
      </c>
      <c r="AW344">
        <v>2</v>
      </c>
      <c r="AX344">
        <v>449116577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68.311599999999999</v>
      </c>
      <c r="BL344">
        <v>113.6506</v>
      </c>
      <c r="BM344">
        <v>0</v>
      </c>
      <c r="BN344">
        <v>0</v>
      </c>
      <c r="BO344">
        <v>0.14000000000000001</v>
      </c>
      <c r="BP344">
        <v>1</v>
      </c>
      <c r="BQ344">
        <v>0</v>
      </c>
      <c r="BR344">
        <v>68.311599999999999</v>
      </c>
      <c r="BS344">
        <v>113.6506</v>
      </c>
      <c r="BT344">
        <v>0</v>
      </c>
      <c r="BU344">
        <v>0</v>
      </c>
      <c r="BV344">
        <v>0.14000000000000001</v>
      </c>
      <c r="BW344">
        <v>1</v>
      </c>
      <c r="CV344">
        <v>0</v>
      </c>
      <c r="CW344">
        <f>ROUND(Y344*Source!I648*DO344,7)</f>
        <v>0.14000000000000001</v>
      </c>
      <c r="CX344">
        <f>ROUND(Y344*Source!I648,7)</f>
        <v>0.14000000000000001</v>
      </c>
      <c r="CY344">
        <f>AB344</f>
        <v>634.32000000000005</v>
      </c>
      <c r="CZ344">
        <f>AF344</f>
        <v>487.94</v>
      </c>
      <c r="DA344">
        <f>AJ344</f>
        <v>1.3</v>
      </c>
      <c r="DB344">
        <f t="shared" si="145"/>
        <v>68.31</v>
      </c>
      <c r="DC344">
        <f t="shared" si="146"/>
        <v>113.65</v>
      </c>
      <c r="DD344" t="s">
        <v>0</v>
      </c>
      <c r="DE344" t="s">
        <v>0</v>
      </c>
      <c r="DF344">
        <f t="shared" si="143"/>
        <v>0</v>
      </c>
      <c r="DG344">
        <f>ROUND(ROUND(AF344*AJ344,2)*CX344,2)</f>
        <v>88.8</v>
      </c>
      <c r="DH344">
        <f t="shared" si="139"/>
        <v>113.65</v>
      </c>
      <c r="DI344">
        <f t="shared" si="140"/>
        <v>0</v>
      </c>
      <c r="DJ344">
        <f>DG344+DH344</f>
        <v>202.45</v>
      </c>
      <c r="DK344">
        <v>0</v>
      </c>
      <c r="DL344" t="s">
        <v>983</v>
      </c>
      <c r="DM344">
        <v>4</v>
      </c>
      <c r="DN344" t="s">
        <v>969</v>
      </c>
      <c r="DO344">
        <v>1</v>
      </c>
    </row>
    <row r="345" spans="1:119" x14ac:dyDescent="0.2">
      <c r="A345">
        <f>ROW(Source!A649)</f>
        <v>649</v>
      </c>
      <c r="B345">
        <v>449016141</v>
      </c>
      <c r="C345">
        <v>449014184</v>
      </c>
      <c r="D345">
        <v>417090684</v>
      </c>
      <c r="E345">
        <v>117</v>
      </c>
      <c r="F345">
        <v>1</v>
      </c>
      <c r="G345">
        <v>1</v>
      </c>
      <c r="H345">
        <v>1</v>
      </c>
      <c r="I345" t="s">
        <v>967</v>
      </c>
      <c r="J345" t="s">
        <v>0</v>
      </c>
      <c r="K345" t="s">
        <v>968</v>
      </c>
      <c r="L345">
        <v>1191</v>
      </c>
      <c r="N345">
        <v>1013</v>
      </c>
      <c r="O345" t="s">
        <v>969</v>
      </c>
      <c r="P345" t="s">
        <v>969</v>
      </c>
      <c r="Q345">
        <v>1</v>
      </c>
      <c r="W345">
        <v>0</v>
      </c>
      <c r="X345">
        <v>-1991603921</v>
      </c>
      <c r="Y345">
        <f t="shared" si="144"/>
        <v>0.3</v>
      </c>
      <c r="AA345">
        <v>0</v>
      </c>
      <c r="AB345">
        <v>0</v>
      </c>
      <c r="AC345">
        <v>0</v>
      </c>
      <c r="AD345">
        <v>690.62</v>
      </c>
      <c r="AE345">
        <v>0</v>
      </c>
      <c r="AF345">
        <v>0</v>
      </c>
      <c r="AG345">
        <v>0</v>
      </c>
      <c r="AH345">
        <v>690.62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0</v>
      </c>
      <c r="AT345">
        <v>0.3</v>
      </c>
      <c r="AU345" t="s">
        <v>0</v>
      </c>
      <c r="AV345">
        <v>1</v>
      </c>
      <c r="AW345">
        <v>2</v>
      </c>
      <c r="AX345">
        <v>449120638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207.18600000000001</v>
      </c>
      <c r="BN345">
        <v>0.3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207.18600000000001</v>
      </c>
      <c r="BU345">
        <v>0.3</v>
      </c>
      <c r="BV345">
        <v>0</v>
      </c>
      <c r="BW345">
        <v>1</v>
      </c>
      <c r="CU345">
        <f>ROUND(AT345*Source!I649*AH345*AL345,2)</f>
        <v>207.19</v>
      </c>
      <c r="CV345">
        <f>ROUND(Y345*Source!I649,7)</f>
        <v>0.3</v>
      </c>
      <c r="CW345">
        <v>0</v>
      </c>
      <c r="CX345">
        <f>ROUND(Y345*Source!I649,7)</f>
        <v>0.3</v>
      </c>
      <c r="CY345">
        <f>AD345</f>
        <v>690.62</v>
      </c>
      <c r="CZ345">
        <f>AH345</f>
        <v>690.62</v>
      </c>
      <c r="DA345">
        <f>AL345</f>
        <v>1</v>
      </c>
      <c r="DB345">
        <f t="shared" si="145"/>
        <v>207.19</v>
      </c>
      <c r="DC345">
        <f t="shared" si="146"/>
        <v>0</v>
      </c>
      <c r="DD345" t="s">
        <v>0</v>
      </c>
      <c r="DE345" t="s">
        <v>0</v>
      </c>
      <c r="DF345">
        <f t="shared" si="143"/>
        <v>0</v>
      </c>
      <c r="DG345">
        <f>ROUND(ROUND(AF345,2)*CX345,2)</f>
        <v>0</v>
      </c>
      <c r="DH345">
        <f t="shared" si="139"/>
        <v>0</v>
      </c>
      <c r="DI345">
        <f t="shared" si="140"/>
        <v>207.19</v>
      </c>
      <c r="DJ345">
        <f>DI345</f>
        <v>207.19</v>
      </c>
      <c r="DK345">
        <v>1</v>
      </c>
      <c r="DL345" t="s">
        <v>0</v>
      </c>
      <c r="DM345">
        <v>0</v>
      </c>
      <c r="DN345" t="s">
        <v>0</v>
      </c>
      <c r="DO345">
        <v>0</v>
      </c>
    </row>
    <row r="346" spans="1:119" x14ac:dyDescent="0.2">
      <c r="A346">
        <f>ROW(Source!A649)</f>
        <v>649</v>
      </c>
      <c r="B346">
        <v>449016141</v>
      </c>
      <c r="C346">
        <v>449014184</v>
      </c>
      <c r="D346">
        <v>417090896</v>
      </c>
      <c r="E346">
        <v>117</v>
      </c>
      <c r="F346">
        <v>1</v>
      </c>
      <c r="G346">
        <v>1</v>
      </c>
      <c r="H346">
        <v>1</v>
      </c>
      <c r="I346" t="s">
        <v>970</v>
      </c>
      <c r="J346" t="s">
        <v>0</v>
      </c>
      <c r="K346" t="s">
        <v>971</v>
      </c>
      <c r="L346">
        <v>1191</v>
      </c>
      <c r="N346">
        <v>1013</v>
      </c>
      <c r="O346" t="s">
        <v>969</v>
      </c>
      <c r="P346" t="s">
        <v>969</v>
      </c>
      <c r="Q346">
        <v>1</v>
      </c>
      <c r="W346">
        <v>0</v>
      </c>
      <c r="X346">
        <v>-1417349443</v>
      </c>
      <c r="Y346">
        <f t="shared" si="144"/>
        <v>0.16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0</v>
      </c>
      <c r="AT346">
        <v>0.16</v>
      </c>
      <c r="AU346" t="s">
        <v>0</v>
      </c>
      <c r="AV346">
        <v>2</v>
      </c>
      <c r="AW346">
        <v>2</v>
      </c>
      <c r="AX346">
        <v>449120639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ROUND(Y346*Source!I649,7)</f>
        <v>0.16</v>
      </c>
      <c r="CY346">
        <f>AD346</f>
        <v>0</v>
      </c>
      <c r="CZ346">
        <f>AH346</f>
        <v>0</v>
      </c>
      <c r="DA346">
        <f>AL346</f>
        <v>1</v>
      </c>
      <c r="DB346">
        <f t="shared" si="145"/>
        <v>0</v>
      </c>
      <c r="DC346">
        <f t="shared" si="146"/>
        <v>0</v>
      </c>
      <c r="DD346" t="s">
        <v>0</v>
      </c>
      <c r="DE346" t="s">
        <v>0</v>
      </c>
      <c r="DF346">
        <f t="shared" si="143"/>
        <v>0</v>
      </c>
      <c r="DG346">
        <f>ROUND(ROUND(AF346,2)*CX346,2)</f>
        <v>0</v>
      </c>
      <c r="DH346">
        <f t="shared" si="139"/>
        <v>0</v>
      </c>
      <c r="DI346">
        <f t="shared" si="140"/>
        <v>0</v>
      </c>
      <c r="DJ346">
        <f>DI346</f>
        <v>0</v>
      </c>
      <c r="DK346">
        <v>0</v>
      </c>
      <c r="DL346" t="s">
        <v>0</v>
      </c>
      <c r="DM346">
        <v>0</v>
      </c>
      <c r="DN346" t="s">
        <v>0</v>
      </c>
      <c r="DO346">
        <v>0</v>
      </c>
    </row>
    <row r="347" spans="1:119" x14ac:dyDescent="0.2">
      <c r="A347">
        <f>ROW(Source!A649)</f>
        <v>649</v>
      </c>
      <c r="B347">
        <v>449016141</v>
      </c>
      <c r="C347">
        <v>449014184</v>
      </c>
      <c r="D347">
        <v>417098352</v>
      </c>
      <c r="E347">
        <v>1</v>
      </c>
      <c r="F347">
        <v>1</v>
      </c>
      <c r="G347">
        <v>1</v>
      </c>
      <c r="H347">
        <v>2</v>
      </c>
      <c r="I347" t="s">
        <v>977</v>
      </c>
      <c r="J347" t="s">
        <v>978</v>
      </c>
      <c r="K347" t="s">
        <v>979</v>
      </c>
      <c r="L347">
        <v>1368</v>
      </c>
      <c r="N347">
        <v>1011</v>
      </c>
      <c r="O347" t="s">
        <v>975</v>
      </c>
      <c r="P347" t="s">
        <v>975</v>
      </c>
      <c r="Q347">
        <v>1</v>
      </c>
      <c r="W347">
        <v>0</v>
      </c>
      <c r="X347">
        <v>1256142057</v>
      </c>
      <c r="Y347">
        <f t="shared" si="144"/>
        <v>0.16</v>
      </c>
      <c r="AA347">
        <v>0</v>
      </c>
      <c r="AB347">
        <v>13.86</v>
      </c>
      <c r="AC347">
        <v>0</v>
      </c>
      <c r="AD347">
        <v>0</v>
      </c>
      <c r="AE347">
        <v>0</v>
      </c>
      <c r="AF347">
        <v>13.86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0</v>
      </c>
      <c r="AT347">
        <v>0.16</v>
      </c>
      <c r="AU347" t="s">
        <v>0</v>
      </c>
      <c r="AV347">
        <v>1</v>
      </c>
      <c r="AW347">
        <v>2</v>
      </c>
      <c r="AX347">
        <v>449120640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2.2176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2.2176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ROUND(Y347*Source!I649*DO347,7)</f>
        <v>0</v>
      </c>
      <c r="CX347">
        <f>ROUND(Y347*Source!I649,7)</f>
        <v>0.16</v>
      </c>
      <c r="CY347">
        <f>AB347</f>
        <v>13.86</v>
      </c>
      <c r="CZ347">
        <f>AF347</f>
        <v>13.86</v>
      </c>
      <c r="DA347">
        <f>AJ347</f>
        <v>1</v>
      </c>
      <c r="DB347">
        <f t="shared" si="145"/>
        <v>2.2200000000000002</v>
      </c>
      <c r="DC347">
        <f t="shared" si="146"/>
        <v>0</v>
      </c>
      <c r="DD347" t="s">
        <v>0</v>
      </c>
      <c r="DE347" t="s">
        <v>0</v>
      </c>
      <c r="DF347">
        <f t="shared" si="143"/>
        <v>0</v>
      </c>
      <c r="DG347">
        <f>ROUND(ROUND(AF347,2)*CX347,2)</f>
        <v>2.2200000000000002</v>
      </c>
      <c r="DH347">
        <f t="shared" si="139"/>
        <v>0</v>
      </c>
      <c r="DI347">
        <f t="shared" si="140"/>
        <v>0</v>
      </c>
      <c r="DJ347">
        <f>DG347+DH347</f>
        <v>2.2200000000000002</v>
      </c>
      <c r="DK347">
        <v>1</v>
      </c>
      <c r="DL347" t="s">
        <v>0</v>
      </c>
      <c r="DM347">
        <v>0</v>
      </c>
      <c r="DN347" t="s">
        <v>0</v>
      </c>
      <c r="DO347">
        <v>0</v>
      </c>
    </row>
    <row r="348" spans="1:119" x14ac:dyDescent="0.2">
      <c r="A348">
        <f>ROW(Source!A649)</f>
        <v>649</v>
      </c>
      <c r="B348">
        <v>449016141</v>
      </c>
      <c r="C348">
        <v>449014184</v>
      </c>
      <c r="D348">
        <v>417098370</v>
      </c>
      <c r="E348">
        <v>1</v>
      </c>
      <c r="F348">
        <v>1</v>
      </c>
      <c r="G348">
        <v>1</v>
      </c>
      <c r="H348">
        <v>2</v>
      </c>
      <c r="I348" t="s">
        <v>980</v>
      </c>
      <c r="J348" t="s">
        <v>981</v>
      </c>
      <c r="K348" t="s">
        <v>982</v>
      </c>
      <c r="L348">
        <v>1368</v>
      </c>
      <c r="N348">
        <v>1011</v>
      </c>
      <c r="O348" t="s">
        <v>975</v>
      </c>
      <c r="P348" t="s">
        <v>975</v>
      </c>
      <c r="Q348">
        <v>1</v>
      </c>
      <c r="W348">
        <v>0</v>
      </c>
      <c r="X348">
        <v>1638899965</v>
      </c>
      <c r="Y348">
        <f t="shared" si="144"/>
        <v>0.16</v>
      </c>
      <c r="AA348">
        <v>0</v>
      </c>
      <c r="AB348">
        <v>634.32000000000005</v>
      </c>
      <c r="AC348">
        <v>811.79</v>
      </c>
      <c r="AD348">
        <v>0</v>
      </c>
      <c r="AE348">
        <v>0</v>
      </c>
      <c r="AF348">
        <v>487.94</v>
      </c>
      <c r="AG348">
        <v>811.79</v>
      </c>
      <c r="AH348">
        <v>0</v>
      </c>
      <c r="AI348">
        <v>1</v>
      </c>
      <c r="AJ348">
        <v>1.3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0</v>
      </c>
      <c r="AT348">
        <v>0.16</v>
      </c>
      <c r="AU348" t="s">
        <v>0</v>
      </c>
      <c r="AV348">
        <v>1</v>
      </c>
      <c r="AW348">
        <v>2</v>
      </c>
      <c r="AX348">
        <v>449120641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78.070400000000006</v>
      </c>
      <c r="BL348">
        <v>129.88640000000001</v>
      </c>
      <c r="BM348">
        <v>0</v>
      </c>
      <c r="BN348">
        <v>0</v>
      </c>
      <c r="BO348">
        <v>0.16</v>
      </c>
      <c r="BP348">
        <v>1</v>
      </c>
      <c r="BQ348">
        <v>0</v>
      </c>
      <c r="BR348">
        <v>78.070400000000006</v>
      </c>
      <c r="BS348">
        <v>129.88640000000001</v>
      </c>
      <c r="BT348">
        <v>0</v>
      </c>
      <c r="BU348">
        <v>0</v>
      </c>
      <c r="BV348">
        <v>0.16</v>
      </c>
      <c r="BW348">
        <v>1</v>
      </c>
      <c r="CV348">
        <v>0</v>
      </c>
      <c r="CW348">
        <f>ROUND(Y348*Source!I649*DO348,7)</f>
        <v>0.16</v>
      </c>
      <c r="CX348">
        <f>ROUND(Y348*Source!I649,7)</f>
        <v>0.16</v>
      </c>
      <c r="CY348">
        <f>AB348</f>
        <v>634.32000000000005</v>
      </c>
      <c r="CZ348">
        <f>AF348</f>
        <v>487.94</v>
      </c>
      <c r="DA348">
        <f>AJ348</f>
        <v>1.3</v>
      </c>
      <c r="DB348">
        <f t="shared" si="145"/>
        <v>78.069999999999993</v>
      </c>
      <c r="DC348">
        <f t="shared" si="146"/>
        <v>129.88999999999999</v>
      </c>
      <c r="DD348" t="s">
        <v>0</v>
      </c>
      <c r="DE348" t="s">
        <v>0</v>
      </c>
      <c r="DF348">
        <f t="shared" si="143"/>
        <v>0</v>
      </c>
      <c r="DG348">
        <f>ROUND(ROUND(AF348*AJ348,2)*CX348,2)</f>
        <v>101.49</v>
      </c>
      <c r="DH348">
        <f t="shared" si="139"/>
        <v>129.88999999999999</v>
      </c>
      <c r="DI348">
        <f t="shared" si="140"/>
        <v>0</v>
      </c>
      <c r="DJ348">
        <f>DG348+DH348</f>
        <v>231.38</v>
      </c>
      <c r="DK348">
        <v>0</v>
      </c>
      <c r="DL348" t="s">
        <v>983</v>
      </c>
      <c r="DM348">
        <v>4</v>
      </c>
      <c r="DN348" t="s">
        <v>969</v>
      </c>
      <c r="DO348">
        <v>1</v>
      </c>
    </row>
    <row r="349" spans="1:119" x14ac:dyDescent="0.2">
      <c r="A349">
        <f>ROW(Source!A650)</f>
        <v>650</v>
      </c>
      <c r="B349">
        <v>449016141</v>
      </c>
      <c r="C349">
        <v>449014193</v>
      </c>
      <c r="D349">
        <v>417090684</v>
      </c>
      <c r="E349">
        <v>117</v>
      </c>
      <c r="F349">
        <v>1</v>
      </c>
      <c r="G349">
        <v>1</v>
      </c>
      <c r="H349">
        <v>1</v>
      </c>
      <c r="I349" t="s">
        <v>967</v>
      </c>
      <c r="J349" t="s">
        <v>0</v>
      </c>
      <c r="K349" t="s">
        <v>968</v>
      </c>
      <c r="L349">
        <v>1191</v>
      </c>
      <c r="N349">
        <v>1013</v>
      </c>
      <c r="O349" t="s">
        <v>969</v>
      </c>
      <c r="P349" t="s">
        <v>969</v>
      </c>
      <c r="Q349">
        <v>1</v>
      </c>
      <c r="W349">
        <v>0</v>
      </c>
      <c r="X349">
        <v>-1991603921</v>
      </c>
      <c r="Y349">
        <f>(AT349*ROUND((0.2+1),7))</f>
        <v>0.36</v>
      </c>
      <c r="AA349">
        <v>0</v>
      </c>
      <c r="AB349">
        <v>0</v>
      </c>
      <c r="AC349">
        <v>0</v>
      </c>
      <c r="AD349">
        <v>690.62</v>
      </c>
      <c r="AE349">
        <v>0</v>
      </c>
      <c r="AF349">
        <v>0</v>
      </c>
      <c r="AG349">
        <v>0</v>
      </c>
      <c r="AH349">
        <v>690.62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0</v>
      </c>
      <c r="AT349">
        <v>0.3</v>
      </c>
      <c r="AU349" t="s">
        <v>21</v>
      </c>
      <c r="AV349">
        <v>1</v>
      </c>
      <c r="AW349">
        <v>2</v>
      </c>
      <c r="AX349">
        <v>449120634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207.18600000000001</v>
      </c>
      <c r="BN349">
        <v>0.3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248.6232</v>
      </c>
      <c r="BU349">
        <v>0.36</v>
      </c>
      <c r="BV349">
        <v>0</v>
      </c>
      <c r="BW349">
        <v>1</v>
      </c>
      <c r="CU349">
        <f>ROUND(AT349*Source!I650*AH349*AL349,2)</f>
        <v>1035.93</v>
      </c>
      <c r="CV349">
        <f>ROUND(Y349*Source!I650,7)</f>
        <v>1.8</v>
      </c>
      <c r="CW349">
        <v>0</v>
      </c>
      <c r="CX349">
        <f>ROUND(Y349*Source!I650,7)</f>
        <v>1.8</v>
      </c>
      <c r="CY349">
        <f>AD349</f>
        <v>690.62</v>
      </c>
      <c r="CZ349">
        <f>AH349</f>
        <v>690.62</v>
      </c>
      <c r="DA349">
        <f>AL349</f>
        <v>1</v>
      </c>
      <c r="DB349">
        <f>ROUND((ROUND(AT349*CZ349,2)*ROUND((0.2+1),7)),6)</f>
        <v>248.62799999999999</v>
      </c>
      <c r="DC349">
        <f>ROUND((ROUND(AT349*AG349,2)*ROUND((0.2+1),7)),6)</f>
        <v>0</v>
      </c>
      <c r="DD349" t="s">
        <v>0</v>
      </c>
      <c r="DE349" t="s">
        <v>0</v>
      </c>
      <c r="DF349">
        <f t="shared" si="143"/>
        <v>0</v>
      </c>
      <c r="DG349">
        <f>ROUND(ROUND(AF349,2)*CX349,2)</f>
        <v>0</v>
      </c>
      <c r="DH349">
        <f t="shared" si="139"/>
        <v>0</v>
      </c>
      <c r="DI349">
        <f t="shared" si="140"/>
        <v>1243.1199999999999</v>
      </c>
      <c r="DJ349">
        <f>DI349</f>
        <v>1243.1199999999999</v>
      </c>
      <c r="DK349">
        <v>1</v>
      </c>
      <c r="DL349" t="s">
        <v>0</v>
      </c>
      <c r="DM349">
        <v>0</v>
      </c>
      <c r="DN349" t="s">
        <v>0</v>
      </c>
      <c r="DO349">
        <v>0</v>
      </c>
    </row>
    <row r="350" spans="1:119" x14ac:dyDescent="0.2">
      <c r="A350">
        <f>ROW(Source!A650)</f>
        <v>650</v>
      </c>
      <c r="B350">
        <v>449016141</v>
      </c>
      <c r="C350">
        <v>449014193</v>
      </c>
      <c r="D350">
        <v>417090896</v>
      </c>
      <c r="E350">
        <v>117</v>
      </c>
      <c r="F350">
        <v>1</v>
      </c>
      <c r="G350">
        <v>1</v>
      </c>
      <c r="H350">
        <v>1</v>
      </c>
      <c r="I350" t="s">
        <v>970</v>
      </c>
      <c r="J350" t="s">
        <v>0</v>
      </c>
      <c r="K350" t="s">
        <v>971</v>
      </c>
      <c r="L350">
        <v>1191</v>
      </c>
      <c r="N350">
        <v>1013</v>
      </c>
      <c r="O350" t="s">
        <v>969</v>
      </c>
      <c r="P350" t="s">
        <v>969</v>
      </c>
      <c r="Q350">
        <v>1</v>
      </c>
      <c r="W350">
        <v>0</v>
      </c>
      <c r="X350">
        <v>-1417349443</v>
      </c>
      <c r="Y350">
        <f>(AT350*ROUND((0.2+1),7))</f>
        <v>0.192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0</v>
      </c>
      <c r="AT350">
        <v>0.16</v>
      </c>
      <c r="AU350" t="s">
        <v>21</v>
      </c>
      <c r="AV350">
        <v>2</v>
      </c>
      <c r="AW350">
        <v>2</v>
      </c>
      <c r="AX350">
        <v>449120635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ROUND(Y350*Source!I650,7)</f>
        <v>0.96</v>
      </c>
      <c r="CY350">
        <f>AD350</f>
        <v>0</v>
      </c>
      <c r="CZ350">
        <f>AH350</f>
        <v>0</v>
      </c>
      <c r="DA350">
        <f>AL350</f>
        <v>1</v>
      </c>
      <c r="DB350">
        <f>ROUND((ROUND(AT350*CZ350,2)*ROUND((0.2+1),7)),6)</f>
        <v>0</v>
      </c>
      <c r="DC350">
        <f>ROUND((ROUND(AT350*AG350,2)*ROUND((0.2+1),7)),6)</f>
        <v>0</v>
      </c>
      <c r="DD350" t="s">
        <v>0</v>
      </c>
      <c r="DE350" t="s">
        <v>0</v>
      </c>
      <c r="DF350">
        <f t="shared" si="143"/>
        <v>0</v>
      </c>
      <c r="DG350">
        <f>ROUND(ROUND(AF350,2)*CX350,2)</f>
        <v>0</v>
      </c>
      <c r="DH350">
        <f t="shared" si="139"/>
        <v>0</v>
      </c>
      <c r="DI350">
        <f t="shared" si="140"/>
        <v>0</v>
      </c>
      <c r="DJ350">
        <f>DI350</f>
        <v>0</v>
      </c>
      <c r="DK350">
        <v>0</v>
      </c>
      <c r="DL350" t="s">
        <v>0</v>
      </c>
      <c r="DM350">
        <v>0</v>
      </c>
      <c r="DN350" t="s">
        <v>0</v>
      </c>
      <c r="DO350">
        <v>0</v>
      </c>
    </row>
    <row r="351" spans="1:119" x14ac:dyDescent="0.2">
      <c r="A351">
        <f>ROW(Source!A650)</f>
        <v>650</v>
      </c>
      <c r="B351">
        <v>449016141</v>
      </c>
      <c r="C351">
        <v>449014193</v>
      </c>
      <c r="D351">
        <v>417098352</v>
      </c>
      <c r="E351">
        <v>1</v>
      </c>
      <c r="F351">
        <v>1</v>
      </c>
      <c r="G351">
        <v>1</v>
      </c>
      <c r="H351">
        <v>2</v>
      </c>
      <c r="I351" t="s">
        <v>977</v>
      </c>
      <c r="J351" t="s">
        <v>978</v>
      </c>
      <c r="K351" t="s">
        <v>979</v>
      </c>
      <c r="L351">
        <v>1368</v>
      </c>
      <c r="N351">
        <v>1011</v>
      </c>
      <c r="O351" t="s">
        <v>975</v>
      </c>
      <c r="P351" t="s">
        <v>975</v>
      </c>
      <c r="Q351">
        <v>1</v>
      </c>
      <c r="W351">
        <v>0</v>
      </c>
      <c r="X351">
        <v>1256142057</v>
      </c>
      <c r="Y351">
        <f>(AT351*ROUND((0.2+1),7))</f>
        <v>0.192</v>
      </c>
      <c r="AA351">
        <v>0</v>
      </c>
      <c r="AB351">
        <v>13.86</v>
      </c>
      <c r="AC351">
        <v>0</v>
      </c>
      <c r="AD351">
        <v>0</v>
      </c>
      <c r="AE351">
        <v>0</v>
      </c>
      <c r="AF351">
        <v>13.86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0</v>
      </c>
      <c r="AT351">
        <v>0.16</v>
      </c>
      <c r="AU351" t="s">
        <v>21</v>
      </c>
      <c r="AV351">
        <v>1</v>
      </c>
      <c r="AW351">
        <v>2</v>
      </c>
      <c r="AX351">
        <v>449120636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2.2176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2.6611199999999999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f>ROUND(Y351*Source!I650*DO351,7)</f>
        <v>0</v>
      </c>
      <c r="CX351">
        <f>ROUND(Y351*Source!I650,7)</f>
        <v>0.96</v>
      </c>
      <c r="CY351">
        <f>AB351</f>
        <v>13.86</v>
      </c>
      <c r="CZ351">
        <f>AF351</f>
        <v>13.86</v>
      </c>
      <c r="DA351">
        <f>AJ351</f>
        <v>1</v>
      </c>
      <c r="DB351">
        <f>ROUND((ROUND(AT351*CZ351,2)*ROUND((0.2+1),7)),6)</f>
        <v>2.6640000000000001</v>
      </c>
      <c r="DC351">
        <f>ROUND((ROUND(AT351*AG351,2)*ROUND((0.2+1),7)),6)</f>
        <v>0</v>
      </c>
      <c r="DD351" t="s">
        <v>0</v>
      </c>
      <c r="DE351" t="s">
        <v>0</v>
      </c>
      <c r="DF351">
        <f t="shared" si="143"/>
        <v>0</v>
      </c>
      <c r="DG351">
        <f>ROUND(ROUND(AF351,2)*CX351,2)</f>
        <v>13.31</v>
      </c>
      <c r="DH351">
        <f t="shared" si="139"/>
        <v>0</v>
      </c>
      <c r="DI351">
        <f t="shared" si="140"/>
        <v>0</v>
      </c>
      <c r="DJ351">
        <f>DG351+DH351</f>
        <v>13.31</v>
      </c>
      <c r="DK351">
        <v>1</v>
      </c>
      <c r="DL351" t="s">
        <v>0</v>
      </c>
      <c r="DM351">
        <v>0</v>
      </c>
      <c r="DN351" t="s">
        <v>0</v>
      </c>
      <c r="DO351">
        <v>0</v>
      </c>
    </row>
    <row r="352" spans="1:119" x14ac:dyDescent="0.2">
      <c r="A352">
        <f>ROW(Source!A650)</f>
        <v>650</v>
      </c>
      <c r="B352">
        <v>449016141</v>
      </c>
      <c r="C352">
        <v>449014193</v>
      </c>
      <c r="D352">
        <v>417098370</v>
      </c>
      <c r="E352">
        <v>1</v>
      </c>
      <c r="F352">
        <v>1</v>
      </c>
      <c r="G352">
        <v>1</v>
      </c>
      <c r="H352">
        <v>2</v>
      </c>
      <c r="I352" t="s">
        <v>980</v>
      </c>
      <c r="J352" t="s">
        <v>981</v>
      </c>
      <c r="K352" t="s">
        <v>982</v>
      </c>
      <c r="L352">
        <v>1368</v>
      </c>
      <c r="N352">
        <v>1011</v>
      </c>
      <c r="O352" t="s">
        <v>975</v>
      </c>
      <c r="P352" t="s">
        <v>975</v>
      </c>
      <c r="Q352">
        <v>1</v>
      </c>
      <c r="W352">
        <v>0</v>
      </c>
      <c r="X352">
        <v>1638899965</v>
      </c>
      <c r="Y352">
        <f>(AT352*ROUND((0.2+1),7))</f>
        <v>0.192</v>
      </c>
      <c r="AA352">
        <v>0</v>
      </c>
      <c r="AB352">
        <v>634.32000000000005</v>
      </c>
      <c r="AC352">
        <v>811.79</v>
      </c>
      <c r="AD352">
        <v>0</v>
      </c>
      <c r="AE352">
        <v>0</v>
      </c>
      <c r="AF352">
        <v>487.94</v>
      </c>
      <c r="AG352">
        <v>811.79</v>
      </c>
      <c r="AH352">
        <v>0</v>
      </c>
      <c r="AI352">
        <v>1</v>
      </c>
      <c r="AJ352">
        <v>1.3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0</v>
      </c>
      <c r="AT352">
        <v>0.16</v>
      </c>
      <c r="AU352" t="s">
        <v>21</v>
      </c>
      <c r="AV352">
        <v>1</v>
      </c>
      <c r="AW352">
        <v>2</v>
      </c>
      <c r="AX352">
        <v>449120637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78.070400000000006</v>
      </c>
      <c r="BL352">
        <v>129.88640000000001</v>
      </c>
      <c r="BM352">
        <v>0</v>
      </c>
      <c r="BN352">
        <v>0</v>
      </c>
      <c r="BO352">
        <v>0.16</v>
      </c>
      <c r="BP352">
        <v>1</v>
      </c>
      <c r="BQ352">
        <v>0</v>
      </c>
      <c r="BR352">
        <v>93.684479999999994</v>
      </c>
      <c r="BS352">
        <v>155.86367999999999</v>
      </c>
      <c r="BT352">
        <v>0</v>
      </c>
      <c r="BU352">
        <v>0</v>
      </c>
      <c r="BV352">
        <v>0.192</v>
      </c>
      <c r="BW352">
        <v>1</v>
      </c>
      <c r="CV352">
        <v>0</v>
      </c>
      <c r="CW352">
        <f>ROUND(Y352*Source!I650*DO352,7)</f>
        <v>0.96</v>
      </c>
      <c r="CX352">
        <f>ROUND(Y352*Source!I650,7)</f>
        <v>0.96</v>
      </c>
      <c r="CY352">
        <f>AB352</f>
        <v>634.32000000000005</v>
      </c>
      <c r="CZ352">
        <f>AF352</f>
        <v>487.94</v>
      </c>
      <c r="DA352">
        <f>AJ352</f>
        <v>1.3</v>
      </c>
      <c r="DB352">
        <f>ROUND((ROUND(AT352*CZ352,2)*ROUND((0.2+1),7)),6)</f>
        <v>93.683999999999997</v>
      </c>
      <c r="DC352">
        <f>ROUND((ROUND(AT352*AG352,2)*ROUND((0.2+1),7)),6)</f>
        <v>155.86799999999999</v>
      </c>
      <c r="DD352" t="s">
        <v>0</v>
      </c>
      <c r="DE352" t="s">
        <v>0</v>
      </c>
      <c r="DF352">
        <f t="shared" si="143"/>
        <v>0</v>
      </c>
      <c r="DG352">
        <f>ROUND(ROUND(AF352*AJ352,2)*CX352,2)</f>
        <v>608.95000000000005</v>
      </c>
      <c r="DH352">
        <f t="shared" si="139"/>
        <v>779.32</v>
      </c>
      <c r="DI352">
        <f t="shared" si="140"/>
        <v>0</v>
      </c>
      <c r="DJ352">
        <f>DG352+DH352</f>
        <v>1388.27</v>
      </c>
      <c r="DK352">
        <v>0</v>
      </c>
      <c r="DL352" t="s">
        <v>983</v>
      </c>
      <c r="DM352">
        <v>4</v>
      </c>
      <c r="DN352" t="s">
        <v>969</v>
      </c>
      <c r="DO352">
        <v>1</v>
      </c>
    </row>
    <row r="353" spans="1:119" x14ac:dyDescent="0.2">
      <c r="A353">
        <f>ROW(Source!A651)</f>
        <v>651</v>
      </c>
      <c r="B353">
        <v>449016141</v>
      </c>
      <c r="C353">
        <v>449014202</v>
      </c>
      <c r="D353">
        <v>417090708</v>
      </c>
      <c r="E353">
        <v>117</v>
      </c>
      <c r="F353">
        <v>1</v>
      </c>
      <c r="G353">
        <v>1</v>
      </c>
      <c r="H353">
        <v>1</v>
      </c>
      <c r="I353" t="s">
        <v>984</v>
      </c>
      <c r="J353" t="s">
        <v>0</v>
      </c>
      <c r="K353" t="s">
        <v>985</v>
      </c>
      <c r="L353">
        <v>1191</v>
      </c>
      <c r="N353">
        <v>1013</v>
      </c>
      <c r="O353" t="s">
        <v>969</v>
      </c>
      <c r="P353" t="s">
        <v>969</v>
      </c>
      <c r="Q353">
        <v>1</v>
      </c>
      <c r="W353">
        <v>0</v>
      </c>
      <c r="X353">
        <v>32079103</v>
      </c>
      <c r="Y353">
        <f t="shared" ref="Y353:Y389" si="147">AT353</f>
        <v>3.06</v>
      </c>
      <c r="AA353">
        <v>0</v>
      </c>
      <c r="AB353">
        <v>0</v>
      </c>
      <c r="AC353">
        <v>0</v>
      </c>
      <c r="AD353">
        <v>748.18</v>
      </c>
      <c r="AE353">
        <v>0</v>
      </c>
      <c r="AF353">
        <v>0</v>
      </c>
      <c r="AG353">
        <v>0</v>
      </c>
      <c r="AH353">
        <v>748.18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0</v>
      </c>
      <c r="AT353">
        <v>3.06</v>
      </c>
      <c r="AU353" t="s">
        <v>0</v>
      </c>
      <c r="AV353">
        <v>1</v>
      </c>
      <c r="AW353">
        <v>2</v>
      </c>
      <c r="AX353">
        <v>449120671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2289.4308000000001</v>
      </c>
      <c r="BN353">
        <v>3.06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2289.4308000000001</v>
      </c>
      <c r="BU353">
        <v>3.06</v>
      </c>
      <c r="BV353">
        <v>0</v>
      </c>
      <c r="BW353">
        <v>1</v>
      </c>
      <c r="CU353">
        <f>ROUND(AT353*Source!I651*AH353*AL353,2)</f>
        <v>2289.4299999999998</v>
      </c>
      <c r="CV353">
        <f>ROUND(Y353*Source!I651,7)</f>
        <v>3.06</v>
      </c>
      <c r="CW353">
        <v>0</v>
      </c>
      <c r="CX353">
        <f>ROUND(Y353*Source!I651,7)</f>
        <v>3.06</v>
      </c>
      <c r="CY353">
        <f>AD353</f>
        <v>748.18</v>
      </c>
      <c r="CZ353">
        <f>AH353</f>
        <v>748.18</v>
      </c>
      <c r="DA353">
        <f>AL353</f>
        <v>1</v>
      </c>
      <c r="DB353">
        <f t="shared" ref="DB353:DB389" si="148">ROUND(ROUND(AT353*CZ353,2),6)</f>
        <v>2289.4299999999998</v>
      </c>
      <c r="DC353">
        <f t="shared" ref="DC353:DC389" si="149">ROUND(ROUND(AT353*AG353,2),6)</f>
        <v>0</v>
      </c>
      <c r="DD353" t="s">
        <v>0</v>
      </c>
      <c r="DE353" t="s">
        <v>0</v>
      </c>
      <c r="DF353">
        <f t="shared" si="143"/>
        <v>0</v>
      </c>
      <c r="DG353">
        <f>ROUND(ROUND(AF353,2)*CX353,2)</f>
        <v>0</v>
      </c>
      <c r="DH353">
        <f t="shared" si="139"/>
        <v>0</v>
      </c>
      <c r="DI353">
        <f t="shared" si="140"/>
        <v>2289.4299999999998</v>
      </c>
      <c r="DJ353">
        <f>DI353</f>
        <v>2289.4299999999998</v>
      </c>
      <c r="DK353">
        <v>1</v>
      </c>
      <c r="DL353" t="s">
        <v>0</v>
      </c>
      <c r="DM353">
        <v>0</v>
      </c>
      <c r="DN353" t="s">
        <v>0</v>
      </c>
      <c r="DO353">
        <v>0</v>
      </c>
    </row>
    <row r="354" spans="1:119" x14ac:dyDescent="0.2">
      <c r="A354">
        <f>ROW(Source!A651)</f>
        <v>651</v>
      </c>
      <c r="B354">
        <v>449016141</v>
      </c>
      <c r="C354">
        <v>449014202</v>
      </c>
      <c r="D354">
        <v>417090896</v>
      </c>
      <c r="E354">
        <v>117</v>
      </c>
      <c r="F354">
        <v>1</v>
      </c>
      <c r="G354">
        <v>1</v>
      </c>
      <c r="H354">
        <v>1</v>
      </c>
      <c r="I354" t="s">
        <v>970</v>
      </c>
      <c r="J354" t="s">
        <v>0</v>
      </c>
      <c r="K354" t="s">
        <v>971</v>
      </c>
      <c r="L354">
        <v>1191</v>
      </c>
      <c r="N354">
        <v>1013</v>
      </c>
      <c r="O354" t="s">
        <v>969</v>
      </c>
      <c r="P354" t="s">
        <v>969</v>
      </c>
      <c r="Q354">
        <v>1</v>
      </c>
      <c r="W354">
        <v>0</v>
      </c>
      <c r="X354">
        <v>-1417349443</v>
      </c>
      <c r="Y354">
        <f t="shared" si="147"/>
        <v>0.87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0</v>
      </c>
      <c r="AT354">
        <v>0.87</v>
      </c>
      <c r="AU354" t="s">
        <v>0</v>
      </c>
      <c r="AV354">
        <v>2</v>
      </c>
      <c r="AW354">
        <v>2</v>
      </c>
      <c r="AX354">
        <v>449120672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ROUND(Y354*Source!I651,7)</f>
        <v>0.87</v>
      </c>
      <c r="CY354">
        <f>AD354</f>
        <v>0</v>
      </c>
      <c r="CZ354">
        <f>AH354</f>
        <v>0</v>
      </c>
      <c r="DA354">
        <f>AL354</f>
        <v>1</v>
      </c>
      <c r="DB354">
        <f t="shared" si="148"/>
        <v>0</v>
      </c>
      <c r="DC354">
        <f t="shared" si="149"/>
        <v>0</v>
      </c>
      <c r="DD354" t="s">
        <v>0</v>
      </c>
      <c r="DE354" t="s">
        <v>0</v>
      </c>
      <c r="DF354">
        <f t="shared" si="143"/>
        <v>0</v>
      </c>
      <c r="DG354">
        <f>ROUND(ROUND(AF354,2)*CX354,2)</f>
        <v>0</v>
      </c>
      <c r="DH354">
        <f t="shared" si="139"/>
        <v>0</v>
      </c>
      <c r="DI354">
        <f t="shared" si="140"/>
        <v>0</v>
      </c>
      <c r="DJ354">
        <f>DI354</f>
        <v>0</v>
      </c>
      <c r="DK354">
        <v>0</v>
      </c>
      <c r="DL354" t="s">
        <v>0</v>
      </c>
      <c r="DM354">
        <v>0</v>
      </c>
      <c r="DN354" t="s">
        <v>0</v>
      </c>
      <c r="DO354">
        <v>0</v>
      </c>
    </row>
    <row r="355" spans="1:119" x14ac:dyDescent="0.2">
      <c r="A355">
        <f>ROW(Source!A651)</f>
        <v>651</v>
      </c>
      <c r="B355">
        <v>449016141</v>
      </c>
      <c r="C355">
        <v>449014202</v>
      </c>
      <c r="D355">
        <v>417097279</v>
      </c>
      <c r="E355">
        <v>1</v>
      </c>
      <c r="F355">
        <v>1</v>
      </c>
      <c r="G355">
        <v>1</v>
      </c>
      <c r="H355">
        <v>2</v>
      </c>
      <c r="I355" t="s">
        <v>986</v>
      </c>
      <c r="J355" t="s">
        <v>987</v>
      </c>
      <c r="K355" t="s">
        <v>988</v>
      </c>
      <c r="L355">
        <v>1368</v>
      </c>
      <c r="N355">
        <v>1011</v>
      </c>
      <c r="O355" t="s">
        <v>975</v>
      </c>
      <c r="P355" t="s">
        <v>975</v>
      </c>
      <c r="Q355">
        <v>1</v>
      </c>
      <c r="W355">
        <v>0</v>
      </c>
      <c r="X355">
        <v>843131152</v>
      </c>
      <c r="Y355">
        <f t="shared" si="147"/>
        <v>0.68</v>
      </c>
      <c r="AA355">
        <v>0</v>
      </c>
      <c r="AB355">
        <v>2736.29</v>
      </c>
      <c r="AC355">
        <v>932.95</v>
      </c>
      <c r="AD355">
        <v>0</v>
      </c>
      <c r="AE355">
        <v>0</v>
      </c>
      <c r="AF355">
        <v>2088.77</v>
      </c>
      <c r="AG355">
        <v>932.95</v>
      </c>
      <c r="AH355">
        <v>0</v>
      </c>
      <c r="AI355">
        <v>1</v>
      </c>
      <c r="AJ355">
        <v>1.31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0</v>
      </c>
      <c r="AT355">
        <v>0.68</v>
      </c>
      <c r="AU355" t="s">
        <v>0</v>
      </c>
      <c r="AV355">
        <v>1</v>
      </c>
      <c r="AW355">
        <v>2</v>
      </c>
      <c r="AX355">
        <v>449120673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1420.3635999999999</v>
      </c>
      <c r="BL355">
        <v>634.40599999999995</v>
      </c>
      <c r="BM355">
        <v>0</v>
      </c>
      <c r="BN355">
        <v>0</v>
      </c>
      <c r="BO355">
        <v>0.68</v>
      </c>
      <c r="BP355">
        <v>1</v>
      </c>
      <c r="BQ355">
        <v>0</v>
      </c>
      <c r="BR355">
        <v>1420.3635999999999</v>
      </c>
      <c r="BS355">
        <v>634.40599999999995</v>
      </c>
      <c r="BT355">
        <v>0</v>
      </c>
      <c r="BU355">
        <v>0</v>
      </c>
      <c r="BV355">
        <v>0.68</v>
      </c>
      <c r="BW355">
        <v>1</v>
      </c>
      <c r="CV355">
        <v>0</v>
      </c>
      <c r="CW355">
        <f>ROUND(Y355*Source!I651*DO355,7)</f>
        <v>0.68</v>
      </c>
      <c r="CX355">
        <f>ROUND(Y355*Source!I651,7)</f>
        <v>0.68</v>
      </c>
      <c r="CY355">
        <f>AB355</f>
        <v>2736.29</v>
      </c>
      <c r="CZ355">
        <f>AF355</f>
        <v>2088.77</v>
      </c>
      <c r="DA355">
        <f>AJ355</f>
        <v>1.31</v>
      </c>
      <c r="DB355">
        <f t="shared" si="148"/>
        <v>1420.36</v>
      </c>
      <c r="DC355">
        <f t="shared" si="149"/>
        <v>634.41</v>
      </c>
      <c r="DD355" t="s">
        <v>0</v>
      </c>
      <c r="DE355" t="s">
        <v>0</v>
      </c>
      <c r="DF355">
        <f t="shared" si="143"/>
        <v>0</v>
      </c>
      <c r="DG355">
        <f>ROUND(ROUND(AF355*AJ355,2)*CX355,2)</f>
        <v>1860.68</v>
      </c>
      <c r="DH355">
        <f t="shared" si="139"/>
        <v>634.41</v>
      </c>
      <c r="DI355">
        <f t="shared" si="140"/>
        <v>0</v>
      </c>
      <c r="DJ355">
        <f>DG355+DH355</f>
        <v>2495.09</v>
      </c>
      <c r="DK355">
        <v>0</v>
      </c>
      <c r="DL355" t="s">
        <v>989</v>
      </c>
      <c r="DM355">
        <v>5</v>
      </c>
      <c r="DN355" t="s">
        <v>969</v>
      </c>
      <c r="DO355">
        <v>1</v>
      </c>
    </row>
    <row r="356" spans="1:119" x14ac:dyDescent="0.2">
      <c r="A356">
        <f>ROW(Source!A651)</f>
        <v>651</v>
      </c>
      <c r="B356">
        <v>449016141</v>
      </c>
      <c r="C356">
        <v>449014202</v>
      </c>
      <c r="D356">
        <v>417098287</v>
      </c>
      <c r="E356">
        <v>1</v>
      </c>
      <c r="F356">
        <v>1</v>
      </c>
      <c r="G356">
        <v>1</v>
      </c>
      <c r="H356">
        <v>2</v>
      </c>
      <c r="I356" t="s">
        <v>990</v>
      </c>
      <c r="J356" t="s">
        <v>991</v>
      </c>
      <c r="K356" t="s">
        <v>992</v>
      </c>
      <c r="L356">
        <v>1368</v>
      </c>
      <c r="N356">
        <v>1011</v>
      </c>
      <c r="O356" t="s">
        <v>975</v>
      </c>
      <c r="P356" t="s">
        <v>975</v>
      </c>
      <c r="Q356">
        <v>1</v>
      </c>
      <c r="W356">
        <v>0</v>
      </c>
      <c r="X356">
        <v>-849950259</v>
      </c>
      <c r="Y356">
        <f t="shared" si="147"/>
        <v>0.19</v>
      </c>
      <c r="AA356">
        <v>0</v>
      </c>
      <c r="AB356">
        <v>641.70000000000005</v>
      </c>
      <c r="AC356">
        <v>811.79</v>
      </c>
      <c r="AD356">
        <v>0</v>
      </c>
      <c r="AE356">
        <v>0</v>
      </c>
      <c r="AF356">
        <v>641.70000000000005</v>
      </c>
      <c r="AG356">
        <v>811.79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0</v>
      </c>
      <c r="AT356">
        <v>0.19</v>
      </c>
      <c r="AU356" t="s">
        <v>0</v>
      </c>
      <c r="AV356">
        <v>1</v>
      </c>
      <c r="AW356">
        <v>2</v>
      </c>
      <c r="AX356">
        <v>449120674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121.923</v>
      </c>
      <c r="BL356">
        <v>154.24010000000001</v>
      </c>
      <c r="BM356">
        <v>0</v>
      </c>
      <c r="BN356">
        <v>0</v>
      </c>
      <c r="BO356">
        <v>0.19</v>
      </c>
      <c r="BP356">
        <v>1</v>
      </c>
      <c r="BQ356">
        <v>0</v>
      </c>
      <c r="BR356">
        <v>121.923</v>
      </c>
      <c r="BS356">
        <v>154.24010000000001</v>
      </c>
      <c r="BT356">
        <v>0</v>
      </c>
      <c r="BU356">
        <v>0</v>
      </c>
      <c r="BV356">
        <v>0.19</v>
      </c>
      <c r="BW356">
        <v>1</v>
      </c>
      <c r="CV356">
        <v>0</v>
      </c>
      <c r="CW356">
        <f>ROUND(Y356*Source!I651*DO356,7)</f>
        <v>0.19</v>
      </c>
      <c r="CX356">
        <f>ROUND(Y356*Source!I651,7)</f>
        <v>0.19</v>
      </c>
      <c r="CY356">
        <f>AB356</f>
        <v>641.70000000000005</v>
      </c>
      <c r="CZ356">
        <f>AF356</f>
        <v>641.70000000000005</v>
      </c>
      <c r="DA356">
        <f>AJ356</f>
        <v>1</v>
      </c>
      <c r="DB356">
        <f t="shared" si="148"/>
        <v>121.92</v>
      </c>
      <c r="DC356">
        <f t="shared" si="149"/>
        <v>154.24</v>
      </c>
      <c r="DD356" t="s">
        <v>0</v>
      </c>
      <c r="DE356" t="s">
        <v>0</v>
      </c>
      <c r="DF356">
        <f t="shared" si="143"/>
        <v>0</v>
      </c>
      <c r="DG356">
        <f t="shared" ref="DG356:DG372" si="150">ROUND(ROUND(AF356,2)*CX356,2)</f>
        <v>121.92</v>
      </c>
      <c r="DH356">
        <f t="shared" si="139"/>
        <v>154.24</v>
      </c>
      <c r="DI356">
        <f t="shared" si="140"/>
        <v>0</v>
      </c>
      <c r="DJ356">
        <f>DG356+DH356</f>
        <v>276.16000000000003</v>
      </c>
      <c r="DK356">
        <v>1</v>
      </c>
      <c r="DL356" t="s">
        <v>983</v>
      </c>
      <c r="DM356">
        <v>4</v>
      </c>
      <c r="DN356" t="s">
        <v>969</v>
      </c>
      <c r="DO356">
        <v>1</v>
      </c>
    </row>
    <row r="357" spans="1:119" x14ac:dyDescent="0.2">
      <c r="A357">
        <f>ROW(Source!A651)</f>
        <v>651</v>
      </c>
      <c r="B357">
        <v>449016141</v>
      </c>
      <c r="C357">
        <v>449014202</v>
      </c>
      <c r="D357">
        <v>417163017</v>
      </c>
      <c r="E357">
        <v>1</v>
      </c>
      <c r="F357">
        <v>1</v>
      </c>
      <c r="G357">
        <v>1</v>
      </c>
      <c r="H357">
        <v>3</v>
      </c>
      <c r="I357" t="s">
        <v>993</v>
      </c>
      <c r="J357" t="s">
        <v>994</v>
      </c>
      <c r="K357" t="s">
        <v>995</v>
      </c>
      <c r="L357">
        <v>1346</v>
      </c>
      <c r="N357">
        <v>1009</v>
      </c>
      <c r="O357" t="s">
        <v>43</v>
      </c>
      <c r="P357" t="s">
        <v>43</v>
      </c>
      <c r="Q357">
        <v>1</v>
      </c>
      <c r="W357">
        <v>0</v>
      </c>
      <c r="X357">
        <v>-897919439</v>
      </c>
      <c r="Y357">
        <f t="shared" si="147"/>
        <v>0.1</v>
      </c>
      <c r="AA357">
        <v>296.69</v>
      </c>
      <c r="AB357">
        <v>0</v>
      </c>
      <c r="AC357">
        <v>0</v>
      </c>
      <c r="AD357">
        <v>0</v>
      </c>
      <c r="AE357">
        <v>185.43</v>
      </c>
      <c r="AF357">
        <v>0</v>
      </c>
      <c r="AG357">
        <v>0</v>
      </c>
      <c r="AH357">
        <v>0</v>
      </c>
      <c r="AI357">
        <v>1.6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0</v>
      </c>
      <c r="AT357">
        <v>0.1</v>
      </c>
      <c r="AU357" t="s">
        <v>0</v>
      </c>
      <c r="AV357">
        <v>0</v>
      </c>
      <c r="AW357">
        <v>2</v>
      </c>
      <c r="AX357">
        <v>449120675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18.542999999999999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18.542999999999999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ROUND(Y357*Source!I651,7)</f>
        <v>0.1</v>
      </c>
      <c r="CY357">
        <f t="shared" ref="CY357:CY370" si="151">AA357</f>
        <v>296.69</v>
      </c>
      <c r="CZ357">
        <f t="shared" ref="CZ357:CZ370" si="152">AE357</f>
        <v>185.43</v>
      </c>
      <c r="DA357">
        <f t="shared" ref="DA357:DA370" si="153">AI357</f>
        <v>1.6</v>
      </c>
      <c r="DB357">
        <f t="shared" si="148"/>
        <v>18.54</v>
      </c>
      <c r="DC357">
        <f t="shared" si="149"/>
        <v>0</v>
      </c>
      <c r="DD357" t="s">
        <v>0</v>
      </c>
      <c r="DE357" t="s">
        <v>0</v>
      </c>
      <c r="DF357">
        <f>ROUND(ROUND(AE357*AI357,2)*CX357,2)</f>
        <v>29.67</v>
      </c>
      <c r="DG357">
        <f t="shared" si="150"/>
        <v>0</v>
      </c>
      <c r="DH357">
        <f t="shared" si="139"/>
        <v>0</v>
      </c>
      <c r="DI357">
        <f t="shared" si="140"/>
        <v>0</v>
      </c>
      <c r="DJ357">
        <f t="shared" ref="DJ357:DJ370" si="154">DF357</f>
        <v>29.67</v>
      </c>
      <c r="DK357">
        <v>0</v>
      </c>
      <c r="DL357" t="s">
        <v>0</v>
      </c>
      <c r="DM357">
        <v>0</v>
      </c>
      <c r="DN357" t="s">
        <v>0</v>
      </c>
      <c r="DO357">
        <v>0</v>
      </c>
    </row>
    <row r="358" spans="1:119" x14ac:dyDescent="0.2">
      <c r="A358">
        <f>ROW(Source!A651)</f>
        <v>651</v>
      </c>
      <c r="B358">
        <v>449016141</v>
      </c>
      <c r="C358">
        <v>449014202</v>
      </c>
      <c r="D358">
        <v>417163024</v>
      </c>
      <c r="E358">
        <v>1</v>
      </c>
      <c r="F358">
        <v>1</v>
      </c>
      <c r="G358">
        <v>1</v>
      </c>
      <c r="H358">
        <v>3</v>
      </c>
      <c r="I358" t="s">
        <v>996</v>
      </c>
      <c r="J358" t="s">
        <v>997</v>
      </c>
      <c r="K358" t="s">
        <v>998</v>
      </c>
      <c r="L358">
        <v>1346</v>
      </c>
      <c r="N358">
        <v>1009</v>
      </c>
      <c r="O358" t="s">
        <v>43</v>
      </c>
      <c r="P358" t="s">
        <v>43</v>
      </c>
      <c r="Q358">
        <v>1</v>
      </c>
      <c r="W358">
        <v>0</v>
      </c>
      <c r="X358">
        <v>-1547825166</v>
      </c>
      <c r="Y358">
        <f t="shared" si="147"/>
        <v>0.03</v>
      </c>
      <c r="AA358">
        <v>93.65</v>
      </c>
      <c r="AB358">
        <v>0</v>
      </c>
      <c r="AC358">
        <v>0</v>
      </c>
      <c r="AD358">
        <v>0</v>
      </c>
      <c r="AE358">
        <v>58.53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0</v>
      </c>
      <c r="AT358">
        <v>0.03</v>
      </c>
      <c r="AU358" t="s">
        <v>0</v>
      </c>
      <c r="AV358">
        <v>0</v>
      </c>
      <c r="AW358">
        <v>2</v>
      </c>
      <c r="AX358">
        <v>449120676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1.7559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1.7559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ROUND(Y358*Source!I651,7)</f>
        <v>0.03</v>
      </c>
      <c r="CY358">
        <f t="shared" si="151"/>
        <v>93.65</v>
      </c>
      <c r="CZ358">
        <f t="shared" si="152"/>
        <v>58.53</v>
      </c>
      <c r="DA358">
        <f t="shared" si="153"/>
        <v>1.6</v>
      </c>
      <c r="DB358">
        <f t="shared" si="148"/>
        <v>1.76</v>
      </c>
      <c r="DC358">
        <f t="shared" si="149"/>
        <v>0</v>
      </c>
      <c r="DD358" t="s">
        <v>0</v>
      </c>
      <c r="DE358" t="s">
        <v>0</v>
      </c>
      <c r="DF358">
        <f>ROUND(ROUND(AE358*AI358,2)*CX358,2)</f>
        <v>2.81</v>
      </c>
      <c r="DG358">
        <f t="shared" si="150"/>
        <v>0</v>
      </c>
      <c r="DH358">
        <f t="shared" si="139"/>
        <v>0</v>
      </c>
      <c r="DI358">
        <f t="shared" si="140"/>
        <v>0</v>
      </c>
      <c r="DJ358">
        <f t="shared" si="154"/>
        <v>2.81</v>
      </c>
      <c r="DK358">
        <v>0</v>
      </c>
      <c r="DL358" t="s">
        <v>0</v>
      </c>
      <c r="DM358">
        <v>0</v>
      </c>
      <c r="DN358" t="s">
        <v>0</v>
      </c>
      <c r="DO358">
        <v>0</v>
      </c>
    </row>
    <row r="359" spans="1:119" x14ac:dyDescent="0.2">
      <c r="A359">
        <f>ROW(Source!A651)</f>
        <v>651</v>
      </c>
      <c r="B359">
        <v>449016141</v>
      </c>
      <c r="C359">
        <v>449014202</v>
      </c>
      <c r="D359">
        <v>417166566</v>
      </c>
      <c r="E359">
        <v>1</v>
      </c>
      <c r="F359">
        <v>1</v>
      </c>
      <c r="G359">
        <v>1</v>
      </c>
      <c r="H359">
        <v>3</v>
      </c>
      <c r="I359" t="s">
        <v>41</v>
      </c>
      <c r="J359" t="s">
        <v>44</v>
      </c>
      <c r="K359" t="s">
        <v>42</v>
      </c>
      <c r="L359">
        <v>1346</v>
      </c>
      <c r="N359">
        <v>1009</v>
      </c>
      <c r="O359" t="s">
        <v>43</v>
      </c>
      <c r="P359" t="s">
        <v>43</v>
      </c>
      <c r="Q359">
        <v>1</v>
      </c>
      <c r="W359">
        <v>0</v>
      </c>
      <c r="X359">
        <v>-1131385474</v>
      </c>
      <c r="Y359">
        <f t="shared" si="147"/>
        <v>0</v>
      </c>
      <c r="AA359">
        <v>188.92</v>
      </c>
      <c r="AB359">
        <v>0</v>
      </c>
      <c r="AC359">
        <v>0</v>
      </c>
      <c r="AD359">
        <v>0</v>
      </c>
      <c r="AE359">
        <v>174.93</v>
      </c>
      <c r="AF359">
        <v>0</v>
      </c>
      <c r="AG359">
        <v>0</v>
      </c>
      <c r="AH359">
        <v>0</v>
      </c>
      <c r="AI359">
        <v>1.08</v>
      </c>
      <c r="AJ359">
        <v>1</v>
      </c>
      <c r="AK359">
        <v>1</v>
      </c>
      <c r="AL359">
        <v>1</v>
      </c>
      <c r="AM359">
        <v>2</v>
      </c>
      <c r="AN359">
        <v>1</v>
      </c>
      <c r="AO359">
        <v>0</v>
      </c>
      <c r="AP359">
        <v>1</v>
      </c>
      <c r="AQ359">
        <v>1</v>
      </c>
      <c r="AR359">
        <v>0</v>
      </c>
      <c r="AS359" t="s">
        <v>0</v>
      </c>
      <c r="AT359">
        <v>0</v>
      </c>
      <c r="AU359" t="s">
        <v>0</v>
      </c>
      <c r="AV359">
        <v>0</v>
      </c>
      <c r="AW359">
        <v>2</v>
      </c>
      <c r="AX359">
        <v>449120677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ROUND(Y359*Source!I651,7)</f>
        <v>0</v>
      </c>
      <c r="CY359">
        <f t="shared" si="151"/>
        <v>188.92</v>
      </c>
      <c r="CZ359">
        <f t="shared" si="152"/>
        <v>174.93</v>
      </c>
      <c r="DA359">
        <f t="shared" si="153"/>
        <v>1.08</v>
      </c>
      <c r="DB359">
        <f t="shared" si="148"/>
        <v>0</v>
      </c>
      <c r="DC359">
        <f t="shared" si="149"/>
        <v>0</v>
      </c>
      <c r="DD359" t="s">
        <v>0</v>
      </c>
      <c r="DE359" t="s">
        <v>0</v>
      </c>
      <c r="DF359">
        <f>ROUND(ROUND(AE359*AI359,2)*CX359,2)</f>
        <v>0</v>
      </c>
      <c r="DG359">
        <f t="shared" si="150"/>
        <v>0</v>
      </c>
      <c r="DH359">
        <f t="shared" si="139"/>
        <v>0</v>
      </c>
      <c r="DI359">
        <f t="shared" si="140"/>
        <v>0</v>
      </c>
      <c r="DJ359">
        <f t="shared" si="154"/>
        <v>0</v>
      </c>
      <c r="DK359">
        <v>0</v>
      </c>
      <c r="DL359" t="s">
        <v>0</v>
      </c>
      <c r="DM359">
        <v>0</v>
      </c>
      <c r="DN359" t="s">
        <v>0</v>
      </c>
      <c r="DO359">
        <v>0</v>
      </c>
    </row>
    <row r="360" spans="1:119" x14ac:dyDescent="0.2">
      <c r="A360">
        <f>ROW(Source!A651)</f>
        <v>651</v>
      </c>
      <c r="B360">
        <v>449016141</v>
      </c>
      <c r="C360">
        <v>449014202</v>
      </c>
      <c r="D360">
        <v>417167712</v>
      </c>
      <c r="E360">
        <v>1</v>
      </c>
      <c r="F360">
        <v>1</v>
      </c>
      <c r="G360">
        <v>1</v>
      </c>
      <c r="H360">
        <v>3</v>
      </c>
      <c r="I360" t="s">
        <v>999</v>
      </c>
      <c r="J360" t="s">
        <v>1000</v>
      </c>
      <c r="K360" t="s">
        <v>1001</v>
      </c>
      <c r="L360">
        <v>1346</v>
      </c>
      <c r="N360">
        <v>1009</v>
      </c>
      <c r="O360" t="s">
        <v>43</v>
      </c>
      <c r="P360" t="s">
        <v>43</v>
      </c>
      <c r="Q360">
        <v>1</v>
      </c>
      <c r="W360">
        <v>0</v>
      </c>
      <c r="X360">
        <v>-373327139</v>
      </c>
      <c r="Y360">
        <f t="shared" si="147"/>
        <v>0.02</v>
      </c>
      <c r="AA360">
        <v>86.41</v>
      </c>
      <c r="AB360">
        <v>0</v>
      </c>
      <c r="AC360">
        <v>0</v>
      </c>
      <c r="AD360">
        <v>0</v>
      </c>
      <c r="AE360">
        <v>56.11</v>
      </c>
      <c r="AF360">
        <v>0</v>
      </c>
      <c r="AG360">
        <v>0</v>
      </c>
      <c r="AH360">
        <v>0</v>
      </c>
      <c r="AI360">
        <v>1.54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0</v>
      </c>
      <c r="AT360">
        <v>0.02</v>
      </c>
      <c r="AU360" t="s">
        <v>0</v>
      </c>
      <c r="AV360">
        <v>0</v>
      </c>
      <c r="AW360">
        <v>2</v>
      </c>
      <c r="AX360">
        <v>449120678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1.1222000000000001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1.1222000000000001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ROUND(Y360*Source!I651,7)</f>
        <v>0.02</v>
      </c>
      <c r="CY360">
        <f t="shared" si="151"/>
        <v>86.41</v>
      </c>
      <c r="CZ360">
        <f t="shared" si="152"/>
        <v>56.11</v>
      </c>
      <c r="DA360">
        <f t="shared" si="153"/>
        <v>1.54</v>
      </c>
      <c r="DB360">
        <f t="shared" si="148"/>
        <v>1.1200000000000001</v>
      </c>
      <c r="DC360">
        <f t="shared" si="149"/>
        <v>0</v>
      </c>
      <c r="DD360" t="s">
        <v>0</v>
      </c>
      <c r="DE360" t="s">
        <v>0</v>
      </c>
      <c r="DF360">
        <f>ROUND(ROUND(AE360*AI360,2)*CX360,2)</f>
        <v>1.73</v>
      </c>
      <c r="DG360">
        <f t="shared" si="150"/>
        <v>0</v>
      </c>
      <c r="DH360">
        <f t="shared" si="139"/>
        <v>0</v>
      </c>
      <c r="DI360">
        <f t="shared" si="140"/>
        <v>0</v>
      </c>
      <c r="DJ360">
        <f t="shared" si="154"/>
        <v>1.73</v>
      </c>
      <c r="DK360">
        <v>0</v>
      </c>
      <c r="DL360" t="s">
        <v>0</v>
      </c>
      <c r="DM360">
        <v>0</v>
      </c>
      <c r="DN360" t="s">
        <v>0</v>
      </c>
      <c r="DO360">
        <v>0</v>
      </c>
    </row>
    <row r="361" spans="1:119" x14ac:dyDescent="0.2">
      <c r="A361">
        <f>ROW(Source!A651)</f>
        <v>651</v>
      </c>
      <c r="B361">
        <v>449016141</v>
      </c>
      <c r="C361">
        <v>449014202</v>
      </c>
      <c r="D361">
        <v>417092272</v>
      </c>
      <c r="E361">
        <v>117</v>
      </c>
      <c r="F361">
        <v>1</v>
      </c>
      <c r="G361">
        <v>1</v>
      </c>
      <c r="H361">
        <v>3</v>
      </c>
      <c r="I361" t="s">
        <v>46</v>
      </c>
      <c r="J361" t="s">
        <v>0</v>
      </c>
      <c r="K361" t="s">
        <v>47</v>
      </c>
      <c r="L361">
        <v>1371</v>
      </c>
      <c r="N361">
        <v>1013</v>
      </c>
      <c r="O361" t="s">
        <v>19</v>
      </c>
      <c r="P361" t="s">
        <v>19</v>
      </c>
      <c r="Q361">
        <v>1</v>
      </c>
      <c r="W361">
        <v>0</v>
      </c>
      <c r="X361">
        <v>457934895</v>
      </c>
      <c r="Y361">
        <f t="shared" si="147"/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1</v>
      </c>
      <c r="AO361">
        <v>0</v>
      </c>
      <c r="AP361">
        <v>1</v>
      </c>
      <c r="AQ361">
        <v>1</v>
      </c>
      <c r="AR361">
        <v>0</v>
      </c>
      <c r="AS361" t="s">
        <v>0</v>
      </c>
      <c r="AT361">
        <v>0</v>
      </c>
      <c r="AU361" t="s">
        <v>0</v>
      </c>
      <c r="AV361">
        <v>0</v>
      </c>
      <c r="AW361">
        <v>2</v>
      </c>
      <c r="AX361">
        <v>449120679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ROUND(Y361*Source!I651,7)</f>
        <v>0</v>
      </c>
      <c r="CY361">
        <f t="shared" si="151"/>
        <v>0</v>
      </c>
      <c r="CZ361">
        <f t="shared" si="152"/>
        <v>0</v>
      </c>
      <c r="DA361">
        <f t="shared" si="153"/>
        <v>1</v>
      </c>
      <c r="DB361">
        <f t="shared" si="148"/>
        <v>0</v>
      </c>
      <c r="DC361">
        <f t="shared" si="149"/>
        <v>0</v>
      </c>
      <c r="DD361" t="s">
        <v>0</v>
      </c>
      <c r="DE361" t="s">
        <v>0</v>
      </c>
      <c r="DF361">
        <f>ROUND(ROUND(AE361,2)*CX361,2)</f>
        <v>0</v>
      </c>
      <c r="DG361">
        <f t="shared" si="150"/>
        <v>0</v>
      </c>
      <c r="DH361">
        <f t="shared" si="139"/>
        <v>0</v>
      </c>
      <c r="DI361">
        <f t="shared" si="140"/>
        <v>0</v>
      </c>
      <c r="DJ361">
        <f t="shared" si="154"/>
        <v>0</v>
      </c>
      <c r="DK361">
        <v>0</v>
      </c>
      <c r="DL361" t="s">
        <v>0</v>
      </c>
      <c r="DM361">
        <v>0</v>
      </c>
      <c r="DN361" t="s">
        <v>0</v>
      </c>
      <c r="DO361">
        <v>0</v>
      </c>
    </row>
    <row r="362" spans="1:119" x14ac:dyDescent="0.2">
      <c r="A362">
        <f>ROW(Source!A651)</f>
        <v>651</v>
      </c>
      <c r="B362">
        <v>449016141</v>
      </c>
      <c r="C362">
        <v>449014202</v>
      </c>
      <c r="D362">
        <v>417092948</v>
      </c>
      <c r="E362">
        <v>117</v>
      </c>
      <c r="F362">
        <v>1</v>
      </c>
      <c r="G362">
        <v>1</v>
      </c>
      <c r="H362">
        <v>3</v>
      </c>
      <c r="I362" t="s">
        <v>49</v>
      </c>
      <c r="J362" t="s">
        <v>0</v>
      </c>
      <c r="K362" t="s">
        <v>50</v>
      </c>
      <c r="L362">
        <v>1348</v>
      </c>
      <c r="N362">
        <v>1009</v>
      </c>
      <c r="O362" t="s">
        <v>51</v>
      </c>
      <c r="P362" t="s">
        <v>51</v>
      </c>
      <c r="Q362">
        <v>1000</v>
      </c>
      <c r="W362">
        <v>0</v>
      </c>
      <c r="X362">
        <v>1602794472</v>
      </c>
      <c r="Y362">
        <f t="shared" si="147"/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1</v>
      </c>
      <c r="AO362">
        <v>0</v>
      </c>
      <c r="AP362">
        <v>1</v>
      </c>
      <c r="AQ362">
        <v>1</v>
      </c>
      <c r="AR362">
        <v>0</v>
      </c>
      <c r="AS362" t="s">
        <v>0</v>
      </c>
      <c r="AT362">
        <v>0</v>
      </c>
      <c r="AU362" t="s">
        <v>0</v>
      </c>
      <c r="AV362">
        <v>0</v>
      </c>
      <c r="AW362">
        <v>2</v>
      </c>
      <c r="AX362">
        <v>449120680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ROUND(Y362*Source!I651,7)</f>
        <v>0</v>
      </c>
      <c r="CY362">
        <f t="shared" si="151"/>
        <v>0</v>
      </c>
      <c r="CZ362">
        <f t="shared" si="152"/>
        <v>0</v>
      </c>
      <c r="DA362">
        <f t="shared" si="153"/>
        <v>1</v>
      </c>
      <c r="DB362">
        <f t="shared" si="148"/>
        <v>0</v>
      </c>
      <c r="DC362">
        <f t="shared" si="149"/>
        <v>0</v>
      </c>
      <c r="DD362" t="s">
        <v>0</v>
      </c>
      <c r="DE362" t="s">
        <v>0</v>
      </c>
      <c r="DF362">
        <f>ROUND(ROUND(AE362,2)*CX362,2)</f>
        <v>0</v>
      </c>
      <c r="DG362">
        <f t="shared" si="150"/>
        <v>0</v>
      </c>
      <c r="DH362">
        <f t="shared" si="139"/>
        <v>0</v>
      </c>
      <c r="DI362">
        <f t="shared" si="140"/>
        <v>0</v>
      </c>
      <c r="DJ362">
        <f t="shared" si="154"/>
        <v>0</v>
      </c>
      <c r="DK362">
        <v>0</v>
      </c>
      <c r="DL362" t="s">
        <v>0</v>
      </c>
      <c r="DM362">
        <v>0</v>
      </c>
      <c r="DN362" t="s">
        <v>0</v>
      </c>
      <c r="DO362">
        <v>0</v>
      </c>
    </row>
    <row r="363" spans="1:119" x14ac:dyDescent="0.2">
      <c r="A363">
        <f>ROW(Source!A651)</f>
        <v>651</v>
      </c>
      <c r="B363">
        <v>449016141</v>
      </c>
      <c r="C363">
        <v>449014202</v>
      </c>
      <c r="D363">
        <v>417093096</v>
      </c>
      <c r="E363">
        <v>117</v>
      </c>
      <c r="F363">
        <v>1</v>
      </c>
      <c r="G363">
        <v>1</v>
      </c>
      <c r="H363">
        <v>3</v>
      </c>
      <c r="I363" t="s">
        <v>53</v>
      </c>
      <c r="J363" t="s">
        <v>0</v>
      </c>
      <c r="K363" t="s">
        <v>54</v>
      </c>
      <c r="L363">
        <v>1346</v>
      </c>
      <c r="N363">
        <v>1009</v>
      </c>
      <c r="O363" t="s">
        <v>43</v>
      </c>
      <c r="P363" t="s">
        <v>43</v>
      </c>
      <c r="Q363">
        <v>1</v>
      </c>
      <c r="W363">
        <v>0</v>
      </c>
      <c r="X363">
        <v>-1111733769</v>
      </c>
      <c r="Y363">
        <f t="shared" si="147"/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1</v>
      </c>
      <c r="AO363">
        <v>0</v>
      </c>
      <c r="AP363">
        <v>1</v>
      </c>
      <c r="AQ363">
        <v>1</v>
      </c>
      <c r="AR363">
        <v>0</v>
      </c>
      <c r="AS363" t="s">
        <v>0</v>
      </c>
      <c r="AT363">
        <v>0</v>
      </c>
      <c r="AU363" t="s">
        <v>0</v>
      </c>
      <c r="AV363">
        <v>0</v>
      </c>
      <c r="AW363">
        <v>2</v>
      </c>
      <c r="AX363">
        <v>449120681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ROUND(Y363*Source!I651,7)</f>
        <v>0</v>
      </c>
      <c r="CY363">
        <f t="shared" si="151"/>
        <v>0</v>
      </c>
      <c r="CZ363">
        <f t="shared" si="152"/>
        <v>0</v>
      </c>
      <c r="DA363">
        <f t="shared" si="153"/>
        <v>1</v>
      </c>
      <c r="DB363">
        <f t="shared" si="148"/>
        <v>0</v>
      </c>
      <c r="DC363">
        <f t="shared" si="149"/>
        <v>0</v>
      </c>
      <c r="DD363" t="s">
        <v>0</v>
      </c>
      <c r="DE363" t="s">
        <v>0</v>
      </c>
      <c r="DF363">
        <f>ROUND(ROUND(AE363,2)*CX363,2)</f>
        <v>0</v>
      </c>
      <c r="DG363">
        <f t="shared" si="150"/>
        <v>0</v>
      </c>
      <c r="DH363">
        <f t="shared" si="139"/>
        <v>0</v>
      </c>
      <c r="DI363">
        <f t="shared" si="140"/>
        <v>0</v>
      </c>
      <c r="DJ363">
        <f t="shared" si="154"/>
        <v>0</v>
      </c>
      <c r="DK363">
        <v>0</v>
      </c>
      <c r="DL363" t="s">
        <v>0</v>
      </c>
      <c r="DM363">
        <v>0</v>
      </c>
      <c r="DN363" t="s">
        <v>0</v>
      </c>
      <c r="DO363">
        <v>0</v>
      </c>
    </row>
    <row r="364" spans="1:119" x14ac:dyDescent="0.2">
      <c r="A364">
        <f>ROW(Source!A651)</f>
        <v>651</v>
      </c>
      <c r="B364">
        <v>449016141</v>
      </c>
      <c r="C364">
        <v>449014202</v>
      </c>
      <c r="D364">
        <v>417093429</v>
      </c>
      <c r="E364">
        <v>117</v>
      </c>
      <c r="F364">
        <v>1</v>
      </c>
      <c r="G364">
        <v>1</v>
      </c>
      <c r="H364">
        <v>3</v>
      </c>
      <c r="I364" t="s">
        <v>56</v>
      </c>
      <c r="J364" t="s">
        <v>0</v>
      </c>
      <c r="K364" t="s">
        <v>57</v>
      </c>
      <c r="L364">
        <v>1348</v>
      </c>
      <c r="N364">
        <v>1009</v>
      </c>
      <c r="O364" t="s">
        <v>51</v>
      </c>
      <c r="P364" t="s">
        <v>51</v>
      </c>
      <c r="Q364">
        <v>1000</v>
      </c>
      <c r="W364">
        <v>0</v>
      </c>
      <c r="X364">
        <v>1613753229</v>
      </c>
      <c r="Y364">
        <f t="shared" si="147"/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1</v>
      </c>
      <c r="AO364">
        <v>0</v>
      </c>
      <c r="AP364">
        <v>1</v>
      </c>
      <c r="AQ364">
        <v>1</v>
      </c>
      <c r="AR364">
        <v>0</v>
      </c>
      <c r="AS364" t="s">
        <v>0</v>
      </c>
      <c r="AT364">
        <v>0</v>
      </c>
      <c r="AU364" t="s">
        <v>0</v>
      </c>
      <c r="AV364">
        <v>0</v>
      </c>
      <c r="AW364">
        <v>2</v>
      </c>
      <c r="AX364">
        <v>449120682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ROUND(Y364*Source!I651,7)</f>
        <v>0</v>
      </c>
      <c r="CY364">
        <f t="shared" si="151"/>
        <v>0</v>
      </c>
      <c r="CZ364">
        <f t="shared" si="152"/>
        <v>0</v>
      </c>
      <c r="DA364">
        <f t="shared" si="153"/>
        <v>1</v>
      </c>
      <c r="DB364">
        <f t="shared" si="148"/>
        <v>0</v>
      </c>
      <c r="DC364">
        <f t="shared" si="149"/>
        <v>0</v>
      </c>
      <c r="DD364" t="s">
        <v>0</v>
      </c>
      <c r="DE364" t="s">
        <v>0</v>
      </c>
      <c r="DF364">
        <f>ROUND(ROUND(AE364,2)*CX364,2)</f>
        <v>0</v>
      </c>
      <c r="DG364">
        <f t="shared" si="150"/>
        <v>0</v>
      </c>
      <c r="DH364">
        <f t="shared" si="139"/>
        <v>0</v>
      </c>
      <c r="DI364">
        <f t="shared" si="140"/>
        <v>0</v>
      </c>
      <c r="DJ364">
        <f t="shared" si="154"/>
        <v>0</v>
      </c>
      <c r="DK364">
        <v>0</v>
      </c>
      <c r="DL364" t="s">
        <v>0</v>
      </c>
      <c r="DM364">
        <v>0</v>
      </c>
      <c r="DN364" t="s">
        <v>0</v>
      </c>
      <c r="DO364">
        <v>0</v>
      </c>
    </row>
    <row r="365" spans="1:119" x14ac:dyDescent="0.2">
      <c r="A365">
        <f>ROW(Source!A651)</f>
        <v>651</v>
      </c>
      <c r="B365">
        <v>449016141</v>
      </c>
      <c r="C365">
        <v>449014202</v>
      </c>
      <c r="D365">
        <v>417183764</v>
      </c>
      <c r="E365">
        <v>1</v>
      </c>
      <c r="F365">
        <v>1</v>
      </c>
      <c r="G365">
        <v>1</v>
      </c>
      <c r="H365">
        <v>3</v>
      </c>
      <c r="I365" t="s">
        <v>1002</v>
      </c>
      <c r="J365" t="s">
        <v>1003</v>
      </c>
      <c r="K365" t="s">
        <v>1004</v>
      </c>
      <c r="L365">
        <v>1346</v>
      </c>
      <c r="N365">
        <v>1009</v>
      </c>
      <c r="O365" t="s">
        <v>43</v>
      </c>
      <c r="P365" t="s">
        <v>43</v>
      </c>
      <c r="Q365">
        <v>1</v>
      </c>
      <c r="W365">
        <v>0</v>
      </c>
      <c r="X365">
        <v>1157836156</v>
      </c>
      <c r="Y365">
        <f t="shared" si="147"/>
        <v>0.4</v>
      </c>
      <c r="AA365">
        <v>88.24</v>
      </c>
      <c r="AB365">
        <v>0</v>
      </c>
      <c r="AC365">
        <v>0</v>
      </c>
      <c r="AD365">
        <v>0</v>
      </c>
      <c r="AE365">
        <v>61.28</v>
      </c>
      <c r="AF365">
        <v>0</v>
      </c>
      <c r="AG365">
        <v>0</v>
      </c>
      <c r="AH365">
        <v>0</v>
      </c>
      <c r="AI365">
        <v>1.44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0</v>
      </c>
      <c r="AT365">
        <v>0.4</v>
      </c>
      <c r="AU365" t="s">
        <v>0</v>
      </c>
      <c r="AV365">
        <v>0</v>
      </c>
      <c r="AW365">
        <v>2</v>
      </c>
      <c r="AX365">
        <v>449120683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24.512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24.512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ROUND(Y365*Source!I651,7)</f>
        <v>0.4</v>
      </c>
      <c r="CY365">
        <f t="shared" si="151"/>
        <v>88.24</v>
      </c>
      <c r="CZ365">
        <f t="shared" si="152"/>
        <v>61.28</v>
      </c>
      <c r="DA365">
        <f t="shared" si="153"/>
        <v>1.44</v>
      </c>
      <c r="DB365">
        <f t="shared" si="148"/>
        <v>24.51</v>
      </c>
      <c r="DC365">
        <f t="shared" si="149"/>
        <v>0</v>
      </c>
      <c r="DD365" t="s">
        <v>0</v>
      </c>
      <c r="DE365" t="s">
        <v>0</v>
      </c>
      <c r="DF365">
        <f>ROUND(ROUND(AE365*AI365,2)*CX365,2)</f>
        <v>35.299999999999997</v>
      </c>
      <c r="DG365">
        <f t="shared" si="150"/>
        <v>0</v>
      </c>
      <c r="DH365">
        <f t="shared" si="139"/>
        <v>0</v>
      </c>
      <c r="DI365">
        <f t="shared" si="140"/>
        <v>0</v>
      </c>
      <c r="DJ365">
        <f t="shared" si="154"/>
        <v>35.299999999999997</v>
      </c>
      <c r="DK365">
        <v>0</v>
      </c>
      <c r="DL365" t="s">
        <v>0</v>
      </c>
      <c r="DM365">
        <v>0</v>
      </c>
      <c r="DN365" t="s">
        <v>0</v>
      </c>
      <c r="DO365">
        <v>0</v>
      </c>
    </row>
    <row r="366" spans="1:119" x14ac:dyDescent="0.2">
      <c r="A366">
        <f>ROW(Source!A651)</f>
        <v>651</v>
      </c>
      <c r="B366">
        <v>449016141</v>
      </c>
      <c r="C366">
        <v>449014202</v>
      </c>
      <c r="D366">
        <v>417183790</v>
      </c>
      <c r="E366">
        <v>1</v>
      </c>
      <c r="F366">
        <v>1</v>
      </c>
      <c r="G366">
        <v>1</v>
      </c>
      <c r="H366">
        <v>3</v>
      </c>
      <c r="I366" t="s">
        <v>1005</v>
      </c>
      <c r="J366" t="s">
        <v>1006</v>
      </c>
      <c r="K366" t="s">
        <v>1007</v>
      </c>
      <c r="L366">
        <v>1348</v>
      </c>
      <c r="N366">
        <v>1009</v>
      </c>
      <c r="O366" t="s">
        <v>51</v>
      </c>
      <c r="P366" t="s">
        <v>51</v>
      </c>
      <c r="Q366">
        <v>1000</v>
      </c>
      <c r="W366">
        <v>0</v>
      </c>
      <c r="X366">
        <v>-615866360</v>
      </c>
      <c r="Y366">
        <f t="shared" si="147"/>
        <v>1E-4</v>
      </c>
      <c r="AA366">
        <v>103227.06</v>
      </c>
      <c r="AB366">
        <v>0</v>
      </c>
      <c r="AC366">
        <v>0</v>
      </c>
      <c r="AD366">
        <v>0</v>
      </c>
      <c r="AE366">
        <v>80020.98</v>
      </c>
      <c r="AF366">
        <v>0</v>
      </c>
      <c r="AG366">
        <v>0</v>
      </c>
      <c r="AH366">
        <v>0</v>
      </c>
      <c r="AI366">
        <v>1.29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0</v>
      </c>
      <c r="AT366">
        <v>1E-4</v>
      </c>
      <c r="AU366" t="s">
        <v>0</v>
      </c>
      <c r="AV366">
        <v>0</v>
      </c>
      <c r="AW366">
        <v>2</v>
      </c>
      <c r="AX366">
        <v>449120684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8.0020980000000002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8.0020980000000002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ROUND(Y366*Source!I651,7)</f>
        <v>1E-4</v>
      </c>
      <c r="CY366">
        <f t="shared" si="151"/>
        <v>103227.06</v>
      </c>
      <c r="CZ366">
        <f t="shared" si="152"/>
        <v>80020.98</v>
      </c>
      <c r="DA366">
        <f t="shared" si="153"/>
        <v>1.29</v>
      </c>
      <c r="DB366">
        <f t="shared" si="148"/>
        <v>8</v>
      </c>
      <c r="DC366">
        <f t="shared" si="149"/>
        <v>0</v>
      </c>
      <c r="DD366" t="s">
        <v>0</v>
      </c>
      <c r="DE366" t="s">
        <v>0</v>
      </c>
      <c r="DF366">
        <f>ROUND(ROUND(AE366*AI366,2)*CX366,2)</f>
        <v>10.32</v>
      </c>
      <c r="DG366">
        <f t="shared" si="150"/>
        <v>0</v>
      </c>
      <c r="DH366">
        <f t="shared" si="139"/>
        <v>0</v>
      </c>
      <c r="DI366">
        <f t="shared" si="140"/>
        <v>0</v>
      </c>
      <c r="DJ366">
        <f t="shared" si="154"/>
        <v>10.32</v>
      </c>
      <c r="DK366">
        <v>0</v>
      </c>
      <c r="DL366" t="s">
        <v>0</v>
      </c>
      <c r="DM366">
        <v>0</v>
      </c>
      <c r="DN366" t="s">
        <v>0</v>
      </c>
      <c r="DO366">
        <v>0</v>
      </c>
    </row>
    <row r="367" spans="1:119" x14ac:dyDescent="0.2">
      <c r="A367">
        <f>ROW(Source!A651)</f>
        <v>651</v>
      </c>
      <c r="B367">
        <v>449016141</v>
      </c>
      <c r="C367">
        <v>449014202</v>
      </c>
      <c r="D367">
        <v>417191412</v>
      </c>
      <c r="E367">
        <v>1</v>
      </c>
      <c r="F367">
        <v>1</v>
      </c>
      <c r="G367">
        <v>1</v>
      </c>
      <c r="H367">
        <v>3</v>
      </c>
      <c r="I367" t="s">
        <v>231</v>
      </c>
      <c r="J367" t="s">
        <v>233</v>
      </c>
      <c r="K367" t="s">
        <v>232</v>
      </c>
      <c r="L367">
        <v>1425</v>
      </c>
      <c r="N367">
        <v>1013</v>
      </c>
      <c r="O367" t="s">
        <v>212</v>
      </c>
      <c r="P367" t="s">
        <v>212</v>
      </c>
      <c r="Q367">
        <v>1</v>
      </c>
      <c r="W367">
        <v>0</v>
      </c>
      <c r="X367">
        <v>-734153582</v>
      </c>
      <c r="Y367">
        <f t="shared" si="147"/>
        <v>0.06</v>
      </c>
      <c r="AA367">
        <v>1351.57</v>
      </c>
      <c r="AB367">
        <v>0</v>
      </c>
      <c r="AC367">
        <v>0</v>
      </c>
      <c r="AD367">
        <v>0</v>
      </c>
      <c r="AE367">
        <v>1031.73</v>
      </c>
      <c r="AF367">
        <v>0</v>
      </c>
      <c r="AG367">
        <v>0</v>
      </c>
      <c r="AH367">
        <v>0</v>
      </c>
      <c r="AI367">
        <v>1.31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0</v>
      </c>
      <c r="AT367">
        <v>0.06</v>
      </c>
      <c r="AU367" t="s">
        <v>0</v>
      </c>
      <c r="AV367">
        <v>0</v>
      </c>
      <c r="AW367">
        <v>2</v>
      </c>
      <c r="AX367">
        <v>449120685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61.903799999999997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61.903799999999997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ROUND(Y367*Source!I651,7)</f>
        <v>0.06</v>
      </c>
      <c r="CY367">
        <f t="shared" si="151"/>
        <v>1351.57</v>
      </c>
      <c r="CZ367">
        <f t="shared" si="152"/>
        <v>1031.73</v>
      </c>
      <c r="DA367">
        <f t="shared" si="153"/>
        <v>1.31</v>
      </c>
      <c r="DB367">
        <f t="shared" si="148"/>
        <v>61.9</v>
      </c>
      <c r="DC367">
        <f t="shared" si="149"/>
        <v>0</v>
      </c>
      <c r="DD367" t="s">
        <v>0</v>
      </c>
      <c r="DE367" t="s">
        <v>0</v>
      </c>
      <c r="DF367">
        <f>ROUND(ROUND(AE367*AI367,2)*CX367,2)</f>
        <v>81.09</v>
      </c>
      <c r="DG367">
        <f t="shared" si="150"/>
        <v>0</v>
      </c>
      <c r="DH367">
        <f t="shared" si="139"/>
        <v>0</v>
      </c>
      <c r="DI367">
        <f t="shared" si="140"/>
        <v>0</v>
      </c>
      <c r="DJ367">
        <f t="shared" si="154"/>
        <v>81.09</v>
      </c>
      <c r="DK367">
        <v>0</v>
      </c>
      <c r="DL367" t="s">
        <v>0</v>
      </c>
      <c r="DM367">
        <v>0</v>
      </c>
      <c r="DN367" t="s">
        <v>0</v>
      </c>
      <c r="DO367">
        <v>0</v>
      </c>
    </row>
    <row r="368" spans="1:119" x14ac:dyDescent="0.2">
      <c r="A368">
        <f>ROW(Source!A651)</f>
        <v>651</v>
      </c>
      <c r="B368">
        <v>449016141</v>
      </c>
      <c r="C368">
        <v>449014202</v>
      </c>
      <c r="D368">
        <v>417095786</v>
      </c>
      <c r="E368">
        <v>117</v>
      </c>
      <c r="F368">
        <v>1</v>
      </c>
      <c r="G368">
        <v>1</v>
      </c>
      <c r="H368">
        <v>3</v>
      </c>
      <c r="I368" t="s">
        <v>59</v>
      </c>
      <c r="J368" t="s">
        <v>0</v>
      </c>
      <c r="K368" t="s">
        <v>60</v>
      </c>
      <c r="L368">
        <v>1371</v>
      </c>
      <c r="N368">
        <v>1013</v>
      </c>
      <c r="O368" t="s">
        <v>19</v>
      </c>
      <c r="P368" t="s">
        <v>19</v>
      </c>
      <c r="Q368">
        <v>1</v>
      </c>
      <c r="W368">
        <v>0</v>
      </c>
      <c r="X368">
        <v>-950997571</v>
      </c>
      <c r="Y368">
        <f t="shared" si="147"/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1</v>
      </c>
      <c r="AO368">
        <v>0</v>
      </c>
      <c r="AP368">
        <v>1</v>
      </c>
      <c r="AQ368">
        <v>1</v>
      </c>
      <c r="AR368">
        <v>0</v>
      </c>
      <c r="AS368" t="s">
        <v>0</v>
      </c>
      <c r="AT368">
        <v>0</v>
      </c>
      <c r="AU368" t="s">
        <v>0</v>
      </c>
      <c r="AV368">
        <v>0</v>
      </c>
      <c r="AW368">
        <v>2</v>
      </c>
      <c r="AX368">
        <v>449120686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ROUND(Y368*Source!I651,7)</f>
        <v>0</v>
      </c>
      <c r="CY368">
        <f t="shared" si="151"/>
        <v>0</v>
      </c>
      <c r="CZ368">
        <f t="shared" si="152"/>
        <v>0</v>
      </c>
      <c r="DA368">
        <f t="shared" si="153"/>
        <v>1</v>
      </c>
      <c r="DB368">
        <f t="shared" si="148"/>
        <v>0</v>
      </c>
      <c r="DC368">
        <f t="shared" si="149"/>
        <v>0</v>
      </c>
      <c r="DD368" t="s">
        <v>0</v>
      </c>
      <c r="DE368" t="s">
        <v>0</v>
      </c>
      <c r="DF368">
        <f t="shared" ref="DF368:DF374" si="155">ROUND(ROUND(AE368,2)*CX368,2)</f>
        <v>0</v>
      </c>
      <c r="DG368">
        <f t="shared" si="150"/>
        <v>0</v>
      </c>
      <c r="DH368">
        <f t="shared" si="139"/>
        <v>0</v>
      </c>
      <c r="DI368">
        <f t="shared" si="140"/>
        <v>0</v>
      </c>
      <c r="DJ368">
        <f t="shared" si="154"/>
        <v>0</v>
      </c>
      <c r="DK368">
        <v>0</v>
      </c>
      <c r="DL368" t="s">
        <v>0</v>
      </c>
      <c r="DM368">
        <v>0</v>
      </c>
      <c r="DN368" t="s">
        <v>0</v>
      </c>
      <c r="DO368">
        <v>0</v>
      </c>
    </row>
    <row r="369" spans="1:119" x14ac:dyDescent="0.2">
      <c r="A369">
        <f>ROW(Source!A651)</f>
        <v>651</v>
      </c>
      <c r="B369">
        <v>449016141</v>
      </c>
      <c r="C369">
        <v>449014202</v>
      </c>
      <c r="D369">
        <v>417095831</v>
      </c>
      <c r="E369">
        <v>117</v>
      </c>
      <c r="F369">
        <v>1</v>
      </c>
      <c r="G369">
        <v>1</v>
      </c>
      <c r="H369">
        <v>3</v>
      </c>
      <c r="I369" t="s">
        <v>62</v>
      </c>
      <c r="J369" t="s">
        <v>0</v>
      </c>
      <c r="K369" t="s">
        <v>63</v>
      </c>
      <c r="L369">
        <v>1371</v>
      </c>
      <c r="N369">
        <v>1013</v>
      </c>
      <c r="O369" t="s">
        <v>19</v>
      </c>
      <c r="P369" t="s">
        <v>19</v>
      </c>
      <c r="Q369">
        <v>1</v>
      </c>
      <c r="W369">
        <v>0</v>
      </c>
      <c r="X369">
        <v>-320198552</v>
      </c>
      <c r="Y369">
        <f t="shared" si="147"/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1</v>
      </c>
      <c r="AO369">
        <v>0</v>
      </c>
      <c r="AP369">
        <v>1</v>
      </c>
      <c r="AQ369">
        <v>1</v>
      </c>
      <c r="AR369">
        <v>0</v>
      </c>
      <c r="AS369" t="s">
        <v>0</v>
      </c>
      <c r="AT369">
        <v>0</v>
      </c>
      <c r="AU369" t="s">
        <v>0</v>
      </c>
      <c r="AV369">
        <v>0</v>
      </c>
      <c r="AW369">
        <v>2</v>
      </c>
      <c r="AX369">
        <v>449120687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ROUND(Y369*Source!I651,7)</f>
        <v>0</v>
      </c>
      <c r="CY369">
        <f t="shared" si="151"/>
        <v>0</v>
      </c>
      <c r="CZ369">
        <f t="shared" si="152"/>
        <v>0</v>
      </c>
      <c r="DA369">
        <f t="shared" si="153"/>
        <v>1</v>
      </c>
      <c r="DB369">
        <f t="shared" si="148"/>
        <v>0</v>
      </c>
      <c r="DC369">
        <f t="shared" si="149"/>
        <v>0</v>
      </c>
      <c r="DD369" t="s">
        <v>0</v>
      </c>
      <c r="DE369" t="s">
        <v>0</v>
      </c>
      <c r="DF369">
        <f t="shared" si="155"/>
        <v>0</v>
      </c>
      <c r="DG369">
        <f t="shared" si="150"/>
        <v>0</v>
      </c>
      <c r="DH369">
        <f t="shared" si="139"/>
        <v>0</v>
      </c>
      <c r="DI369">
        <f t="shared" si="140"/>
        <v>0</v>
      </c>
      <c r="DJ369">
        <f t="shared" si="154"/>
        <v>0</v>
      </c>
      <c r="DK369">
        <v>0</v>
      </c>
      <c r="DL369" t="s">
        <v>0</v>
      </c>
      <c r="DM369">
        <v>0</v>
      </c>
      <c r="DN369" t="s">
        <v>0</v>
      </c>
      <c r="DO369">
        <v>0</v>
      </c>
    </row>
    <row r="370" spans="1:119" x14ac:dyDescent="0.2">
      <c r="A370">
        <f>ROW(Source!A651)</f>
        <v>651</v>
      </c>
      <c r="B370">
        <v>449016141</v>
      </c>
      <c r="C370">
        <v>449014202</v>
      </c>
      <c r="D370">
        <v>417095835</v>
      </c>
      <c r="E370">
        <v>117</v>
      </c>
      <c r="F370">
        <v>1</v>
      </c>
      <c r="G370">
        <v>1</v>
      </c>
      <c r="H370">
        <v>3</v>
      </c>
      <c r="I370" t="s">
        <v>65</v>
      </c>
      <c r="J370" t="s">
        <v>0</v>
      </c>
      <c r="K370" t="s">
        <v>66</v>
      </c>
      <c r="L370">
        <v>1371</v>
      </c>
      <c r="N370">
        <v>1013</v>
      </c>
      <c r="O370" t="s">
        <v>19</v>
      </c>
      <c r="P370" t="s">
        <v>19</v>
      </c>
      <c r="Q370">
        <v>1</v>
      </c>
      <c r="W370">
        <v>0</v>
      </c>
      <c r="X370">
        <v>326010188</v>
      </c>
      <c r="Y370">
        <f t="shared" si="147"/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1</v>
      </c>
      <c r="AO370">
        <v>0</v>
      </c>
      <c r="AP370">
        <v>1</v>
      </c>
      <c r="AQ370">
        <v>1</v>
      </c>
      <c r="AR370">
        <v>0</v>
      </c>
      <c r="AS370" t="s">
        <v>0</v>
      </c>
      <c r="AT370">
        <v>0</v>
      </c>
      <c r="AU370" t="s">
        <v>0</v>
      </c>
      <c r="AV370">
        <v>0</v>
      </c>
      <c r="AW370">
        <v>2</v>
      </c>
      <c r="AX370">
        <v>449120688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ROUND(Y370*Source!I651,7)</f>
        <v>0</v>
      </c>
      <c r="CY370">
        <f t="shared" si="151"/>
        <v>0</v>
      </c>
      <c r="CZ370">
        <f t="shared" si="152"/>
        <v>0</v>
      </c>
      <c r="DA370">
        <f t="shared" si="153"/>
        <v>1</v>
      </c>
      <c r="DB370">
        <f t="shared" si="148"/>
        <v>0</v>
      </c>
      <c r="DC370">
        <f t="shared" si="149"/>
        <v>0</v>
      </c>
      <c r="DD370" t="s">
        <v>0</v>
      </c>
      <c r="DE370" t="s">
        <v>0</v>
      </c>
      <c r="DF370">
        <f t="shared" si="155"/>
        <v>0</v>
      </c>
      <c r="DG370">
        <f t="shared" si="150"/>
        <v>0</v>
      </c>
      <c r="DH370">
        <f t="shared" si="139"/>
        <v>0</v>
      </c>
      <c r="DI370">
        <f t="shared" si="140"/>
        <v>0</v>
      </c>
      <c r="DJ370">
        <f t="shared" si="154"/>
        <v>0</v>
      </c>
      <c r="DK370">
        <v>0</v>
      </c>
      <c r="DL370" t="s">
        <v>0</v>
      </c>
      <c r="DM370">
        <v>0</v>
      </c>
      <c r="DN370" t="s">
        <v>0</v>
      </c>
      <c r="DO370">
        <v>0</v>
      </c>
    </row>
    <row r="371" spans="1:119" x14ac:dyDescent="0.2">
      <c r="A371">
        <f>ROW(Source!A652)</f>
        <v>652</v>
      </c>
      <c r="B371">
        <v>449016141</v>
      </c>
      <c r="C371">
        <v>449014292</v>
      </c>
      <c r="D371">
        <v>417090708</v>
      </c>
      <c r="E371">
        <v>117</v>
      </c>
      <c r="F371">
        <v>1</v>
      </c>
      <c r="G371">
        <v>1</v>
      </c>
      <c r="H371">
        <v>1</v>
      </c>
      <c r="I371" t="s">
        <v>984</v>
      </c>
      <c r="J371" t="s">
        <v>0</v>
      </c>
      <c r="K371" t="s">
        <v>985</v>
      </c>
      <c r="L371">
        <v>1191</v>
      </c>
      <c r="N371">
        <v>1013</v>
      </c>
      <c r="O371" t="s">
        <v>969</v>
      </c>
      <c r="P371" t="s">
        <v>969</v>
      </c>
      <c r="Q371">
        <v>1</v>
      </c>
      <c r="W371">
        <v>0</v>
      </c>
      <c r="X371">
        <v>32079103</v>
      </c>
      <c r="Y371">
        <f t="shared" si="147"/>
        <v>5.98</v>
      </c>
      <c r="AA371">
        <v>0</v>
      </c>
      <c r="AB371">
        <v>0</v>
      </c>
      <c r="AC371">
        <v>0</v>
      </c>
      <c r="AD371">
        <v>748.18</v>
      </c>
      <c r="AE371">
        <v>0</v>
      </c>
      <c r="AF371">
        <v>0</v>
      </c>
      <c r="AG371">
        <v>0</v>
      </c>
      <c r="AH371">
        <v>748.18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0</v>
      </c>
      <c r="AT371">
        <v>5.98</v>
      </c>
      <c r="AU371" t="s">
        <v>0</v>
      </c>
      <c r="AV371">
        <v>1</v>
      </c>
      <c r="AW371">
        <v>2</v>
      </c>
      <c r="AX371">
        <v>449120689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4474.1163999999999</v>
      </c>
      <c r="BN371">
        <v>5.98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4474.1163999999999</v>
      </c>
      <c r="BU371">
        <v>5.98</v>
      </c>
      <c r="BV371">
        <v>0</v>
      </c>
      <c r="BW371">
        <v>1</v>
      </c>
      <c r="CU371">
        <f>ROUND(AT371*Source!I652*AH371*AL371,2)</f>
        <v>4474.12</v>
      </c>
      <c r="CV371">
        <f>ROUND(Y371*Source!I652,7)</f>
        <v>5.98</v>
      </c>
      <c r="CW371">
        <v>0</v>
      </c>
      <c r="CX371">
        <f>ROUND(Y371*Source!I652,7)</f>
        <v>5.98</v>
      </c>
      <c r="CY371">
        <f>AD371</f>
        <v>748.18</v>
      </c>
      <c r="CZ371">
        <f>AH371</f>
        <v>748.18</v>
      </c>
      <c r="DA371">
        <f>AL371</f>
        <v>1</v>
      </c>
      <c r="DB371">
        <f t="shared" si="148"/>
        <v>4474.12</v>
      </c>
      <c r="DC371">
        <f t="shared" si="149"/>
        <v>0</v>
      </c>
      <c r="DD371" t="s">
        <v>0</v>
      </c>
      <c r="DE371" t="s">
        <v>0</v>
      </c>
      <c r="DF371">
        <f t="shared" si="155"/>
        <v>0</v>
      </c>
      <c r="DG371">
        <f t="shared" si="150"/>
        <v>0</v>
      </c>
      <c r="DH371">
        <f t="shared" si="139"/>
        <v>0</v>
      </c>
      <c r="DI371">
        <f t="shared" si="140"/>
        <v>4474.12</v>
      </c>
      <c r="DJ371">
        <f>DI371</f>
        <v>4474.12</v>
      </c>
      <c r="DK371">
        <v>1</v>
      </c>
      <c r="DL371" t="s">
        <v>0</v>
      </c>
      <c r="DM371">
        <v>0</v>
      </c>
      <c r="DN371" t="s">
        <v>0</v>
      </c>
      <c r="DO371">
        <v>0</v>
      </c>
    </row>
    <row r="372" spans="1:119" x14ac:dyDescent="0.2">
      <c r="A372">
        <f>ROW(Source!A652)</f>
        <v>652</v>
      </c>
      <c r="B372">
        <v>449016141</v>
      </c>
      <c r="C372">
        <v>449014292</v>
      </c>
      <c r="D372">
        <v>417090896</v>
      </c>
      <c r="E372">
        <v>117</v>
      </c>
      <c r="F372">
        <v>1</v>
      </c>
      <c r="G372">
        <v>1</v>
      </c>
      <c r="H372">
        <v>1</v>
      </c>
      <c r="I372" t="s">
        <v>970</v>
      </c>
      <c r="J372" t="s">
        <v>0</v>
      </c>
      <c r="K372" t="s">
        <v>971</v>
      </c>
      <c r="L372">
        <v>1191</v>
      </c>
      <c r="N372">
        <v>1013</v>
      </c>
      <c r="O372" t="s">
        <v>969</v>
      </c>
      <c r="P372" t="s">
        <v>969</v>
      </c>
      <c r="Q372">
        <v>1</v>
      </c>
      <c r="W372">
        <v>0</v>
      </c>
      <c r="X372">
        <v>-1417349443</v>
      </c>
      <c r="Y372">
        <f t="shared" si="147"/>
        <v>2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0</v>
      </c>
      <c r="AT372">
        <v>2</v>
      </c>
      <c r="AU372" t="s">
        <v>0</v>
      </c>
      <c r="AV372">
        <v>2</v>
      </c>
      <c r="AW372">
        <v>2</v>
      </c>
      <c r="AX372">
        <v>449120690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ROUND(Y372*Source!I652,7)</f>
        <v>2</v>
      </c>
      <c r="CY372">
        <f>AD372</f>
        <v>0</v>
      </c>
      <c r="CZ372">
        <f>AH372</f>
        <v>0</v>
      </c>
      <c r="DA372">
        <f>AL372</f>
        <v>1</v>
      </c>
      <c r="DB372">
        <f t="shared" si="148"/>
        <v>0</v>
      </c>
      <c r="DC372">
        <f t="shared" si="149"/>
        <v>0</v>
      </c>
      <c r="DD372" t="s">
        <v>0</v>
      </c>
      <c r="DE372" t="s">
        <v>0</v>
      </c>
      <c r="DF372">
        <f t="shared" si="155"/>
        <v>0</v>
      </c>
      <c r="DG372">
        <f t="shared" si="150"/>
        <v>0</v>
      </c>
      <c r="DH372">
        <f t="shared" si="139"/>
        <v>0</v>
      </c>
      <c r="DI372">
        <f t="shared" si="140"/>
        <v>0</v>
      </c>
      <c r="DJ372">
        <f>DI372</f>
        <v>0</v>
      </c>
      <c r="DK372">
        <v>0</v>
      </c>
      <c r="DL372" t="s">
        <v>0</v>
      </c>
      <c r="DM372">
        <v>0</v>
      </c>
      <c r="DN372" t="s">
        <v>0</v>
      </c>
      <c r="DO372">
        <v>0</v>
      </c>
    </row>
    <row r="373" spans="1:119" x14ac:dyDescent="0.2">
      <c r="A373">
        <f>ROW(Source!A652)</f>
        <v>652</v>
      </c>
      <c r="B373">
        <v>449016141</v>
      </c>
      <c r="C373">
        <v>449014292</v>
      </c>
      <c r="D373">
        <v>417097279</v>
      </c>
      <c r="E373">
        <v>1</v>
      </c>
      <c r="F373">
        <v>1</v>
      </c>
      <c r="G373">
        <v>1</v>
      </c>
      <c r="H373">
        <v>2</v>
      </c>
      <c r="I373" t="s">
        <v>986</v>
      </c>
      <c r="J373" t="s">
        <v>987</v>
      </c>
      <c r="K373" t="s">
        <v>988</v>
      </c>
      <c r="L373">
        <v>1368</v>
      </c>
      <c r="N373">
        <v>1011</v>
      </c>
      <c r="O373" t="s">
        <v>975</v>
      </c>
      <c r="P373" t="s">
        <v>975</v>
      </c>
      <c r="Q373">
        <v>1</v>
      </c>
      <c r="W373">
        <v>0</v>
      </c>
      <c r="X373">
        <v>843131152</v>
      </c>
      <c r="Y373">
        <f t="shared" si="147"/>
        <v>1.6</v>
      </c>
      <c r="AA373">
        <v>0</v>
      </c>
      <c r="AB373">
        <v>2736.29</v>
      </c>
      <c r="AC373">
        <v>932.95</v>
      </c>
      <c r="AD373">
        <v>0</v>
      </c>
      <c r="AE373">
        <v>0</v>
      </c>
      <c r="AF373">
        <v>2088.77</v>
      </c>
      <c r="AG373">
        <v>932.95</v>
      </c>
      <c r="AH373">
        <v>0</v>
      </c>
      <c r="AI373">
        <v>1</v>
      </c>
      <c r="AJ373">
        <v>1.31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0</v>
      </c>
      <c r="AT373">
        <v>1.6</v>
      </c>
      <c r="AU373" t="s">
        <v>0</v>
      </c>
      <c r="AV373">
        <v>1</v>
      </c>
      <c r="AW373">
        <v>2</v>
      </c>
      <c r="AX373">
        <v>449120691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3342.0320000000002</v>
      </c>
      <c r="BL373">
        <v>1492.72</v>
      </c>
      <c r="BM373">
        <v>0</v>
      </c>
      <c r="BN373">
        <v>0</v>
      </c>
      <c r="BO373">
        <v>1.6</v>
      </c>
      <c r="BP373">
        <v>1</v>
      </c>
      <c r="BQ373">
        <v>0</v>
      </c>
      <c r="BR373">
        <v>3342.0320000000002</v>
      </c>
      <c r="BS373">
        <v>1492.72</v>
      </c>
      <c r="BT373">
        <v>0</v>
      </c>
      <c r="BU373">
        <v>0</v>
      </c>
      <c r="BV373">
        <v>1.6</v>
      </c>
      <c r="BW373">
        <v>1</v>
      </c>
      <c r="CV373">
        <v>0</v>
      </c>
      <c r="CW373">
        <f>ROUND(Y373*Source!I652*DO373,7)</f>
        <v>1.6</v>
      </c>
      <c r="CX373">
        <f>ROUND(Y373*Source!I652,7)</f>
        <v>1.6</v>
      </c>
      <c r="CY373">
        <f>AB373</f>
        <v>2736.29</v>
      </c>
      <c r="CZ373">
        <f>AF373</f>
        <v>2088.77</v>
      </c>
      <c r="DA373">
        <f>AJ373</f>
        <v>1.31</v>
      </c>
      <c r="DB373">
        <f t="shared" si="148"/>
        <v>3342.03</v>
      </c>
      <c r="DC373">
        <f t="shared" si="149"/>
        <v>1492.72</v>
      </c>
      <c r="DD373" t="s">
        <v>0</v>
      </c>
      <c r="DE373" t="s">
        <v>0</v>
      </c>
      <c r="DF373">
        <f t="shared" si="155"/>
        <v>0</v>
      </c>
      <c r="DG373">
        <f>ROUND(ROUND(AF373*AJ373,2)*CX373,2)</f>
        <v>4378.0600000000004</v>
      </c>
      <c r="DH373">
        <f t="shared" si="139"/>
        <v>1492.72</v>
      </c>
      <c r="DI373">
        <f t="shared" si="140"/>
        <v>0</v>
      </c>
      <c r="DJ373">
        <f>DG373+DH373</f>
        <v>5870.78</v>
      </c>
      <c r="DK373">
        <v>0</v>
      </c>
      <c r="DL373" t="s">
        <v>989</v>
      </c>
      <c r="DM373">
        <v>5</v>
      </c>
      <c r="DN373" t="s">
        <v>969</v>
      </c>
      <c r="DO373">
        <v>1</v>
      </c>
    </row>
    <row r="374" spans="1:119" x14ac:dyDescent="0.2">
      <c r="A374">
        <f>ROW(Source!A652)</f>
        <v>652</v>
      </c>
      <c r="B374">
        <v>449016141</v>
      </c>
      <c r="C374">
        <v>449014292</v>
      </c>
      <c r="D374">
        <v>417098287</v>
      </c>
      <c r="E374">
        <v>1</v>
      </c>
      <c r="F374">
        <v>1</v>
      </c>
      <c r="G374">
        <v>1</v>
      </c>
      <c r="H374">
        <v>2</v>
      </c>
      <c r="I374" t="s">
        <v>990</v>
      </c>
      <c r="J374" t="s">
        <v>991</v>
      </c>
      <c r="K374" t="s">
        <v>992</v>
      </c>
      <c r="L374">
        <v>1368</v>
      </c>
      <c r="N374">
        <v>1011</v>
      </c>
      <c r="O374" t="s">
        <v>975</v>
      </c>
      <c r="P374" t="s">
        <v>975</v>
      </c>
      <c r="Q374">
        <v>1</v>
      </c>
      <c r="W374">
        <v>0</v>
      </c>
      <c r="X374">
        <v>-849950259</v>
      </c>
      <c r="Y374">
        <f t="shared" si="147"/>
        <v>0.4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0</v>
      </c>
      <c r="AT374">
        <v>0.4</v>
      </c>
      <c r="AU374" t="s">
        <v>0</v>
      </c>
      <c r="AV374">
        <v>1</v>
      </c>
      <c r="AW374">
        <v>2</v>
      </c>
      <c r="AX374">
        <v>449120692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256.68</v>
      </c>
      <c r="BL374">
        <v>324.71600000000001</v>
      </c>
      <c r="BM374">
        <v>0</v>
      </c>
      <c r="BN374">
        <v>0</v>
      </c>
      <c r="BO374">
        <v>0.4</v>
      </c>
      <c r="BP374">
        <v>1</v>
      </c>
      <c r="BQ374">
        <v>0</v>
      </c>
      <c r="BR374">
        <v>256.68</v>
      </c>
      <c r="BS374">
        <v>324.71600000000001</v>
      </c>
      <c r="BT374">
        <v>0</v>
      </c>
      <c r="BU374">
        <v>0</v>
      </c>
      <c r="BV374">
        <v>0.4</v>
      </c>
      <c r="BW374">
        <v>1</v>
      </c>
      <c r="CV374">
        <v>0</v>
      </c>
      <c r="CW374">
        <f>ROUND(Y374*Source!I652*DO374,7)</f>
        <v>0.4</v>
      </c>
      <c r="CX374">
        <f>ROUND(Y374*Source!I652,7)</f>
        <v>0.4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148"/>
        <v>256.68</v>
      </c>
      <c r="DC374">
        <f t="shared" si="149"/>
        <v>324.72000000000003</v>
      </c>
      <c r="DD374" t="s">
        <v>0</v>
      </c>
      <c r="DE374" t="s">
        <v>0</v>
      </c>
      <c r="DF374">
        <f t="shared" si="155"/>
        <v>0</v>
      </c>
      <c r="DG374">
        <f t="shared" ref="DG374:DG391" si="156">ROUND(ROUND(AF374,2)*CX374,2)</f>
        <v>256.68</v>
      </c>
      <c r="DH374">
        <f t="shared" si="139"/>
        <v>324.72000000000003</v>
      </c>
      <c r="DI374">
        <f t="shared" si="140"/>
        <v>0</v>
      </c>
      <c r="DJ374">
        <f>DG374+DH374</f>
        <v>581.4</v>
      </c>
      <c r="DK374">
        <v>1</v>
      </c>
      <c r="DL374" t="s">
        <v>983</v>
      </c>
      <c r="DM374">
        <v>4</v>
      </c>
      <c r="DN374" t="s">
        <v>969</v>
      </c>
      <c r="DO374">
        <v>1</v>
      </c>
    </row>
    <row r="375" spans="1:119" x14ac:dyDescent="0.2">
      <c r="A375">
        <f>ROW(Source!A652)</f>
        <v>652</v>
      </c>
      <c r="B375">
        <v>449016141</v>
      </c>
      <c r="C375">
        <v>449014292</v>
      </c>
      <c r="D375">
        <v>417163017</v>
      </c>
      <c r="E375">
        <v>1</v>
      </c>
      <c r="F375">
        <v>1</v>
      </c>
      <c r="G375">
        <v>1</v>
      </c>
      <c r="H375">
        <v>3</v>
      </c>
      <c r="I375" t="s">
        <v>993</v>
      </c>
      <c r="J375" t="s">
        <v>994</v>
      </c>
      <c r="K375" t="s">
        <v>995</v>
      </c>
      <c r="L375">
        <v>1346</v>
      </c>
      <c r="N375">
        <v>1009</v>
      </c>
      <c r="O375" t="s">
        <v>43</v>
      </c>
      <c r="P375" t="s">
        <v>43</v>
      </c>
      <c r="Q375">
        <v>1</v>
      </c>
      <c r="W375">
        <v>0</v>
      </c>
      <c r="X375">
        <v>-897919439</v>
      </c>
      <c r="Y375">
        <f t="shared" si="147"/>
        <v>0.1</v>
      </c>
      <c r="AA375">
        <v>296.69</v>
      </c>
      <c r="AB375">
        <v>0</v>
      </c>
      <c r="AC375">
        <v>0</v>
      </c>
      <c r="AD375">
        <v>0</v>
      </c>
      <c r="AE375">
        <v>185.43</v>
      </c>
      <c r="AF375">
        <v>0</v>
      </c>
      <c r="AG375">
        <v>0</v>
      </c>
      <c r="AH375">
        <v>0</v>
      </c>
      <c r="AI375">
        <v>1.6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0</v>
      </c>
      <c r="AT375">
        <v>0.1</v>
      </c>
      <c r="AU375" t="s">
        <v>0</v>
      </c>
      <c r="AV375">
        <v>0</v>
      </c>
      <c r="AW375">
        <v>2</v>
      </c>
      <c r="AX375">
        <v>449120693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18.542999999999999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18.542999999999999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ROUND(Y375*Source!I652,7)</f>
        <v>0.1</v>
      </c>
      <c r="CY375">
        <f t="shared" ref="CY375:CY389" si="157">AA375</f>
        <v>296.69</v>
      </c>
      <c r="CZ375">
        <f t="shared" ref="CZ375:CZ389" si="158">AE375</f>
        <v>185.43</v>
      </c>
      <c r="DA375">
        <f t="shared" ref="DA375:DA389" si="159">AI375</f>
        <v>1.6</v>
      </c>
      <c r="DB375">
        <f t="shared" si="148"/>
        <v>18.54</v>
      </c>
      <c r="DC375">
        <f t="shared" si="149"/>
        <v>0</v>
      </c>
      <c r="DD375" t="s">
        <v>0</v>
      </c>
      <c r="DE375" t="s">
        <v>0</v>
      </c>
      <c r="DF375">
        <f>ROUND(ROUND(AE375*AI375,2)*CX375,2)</f>
        <v>29.67</v>
      </c>
      <c r="DG375">
        <f t="shared" si="156"/>
        <v>0</v>
      </c>
      <c r="DH375">
        <f t="shared" si="139"/>
        <v>0</v>
      </c>
      <c r="DI375">
        <f t="shared" si="140"/>
        <v>0</v>
      </c>
      <c r="DJ375">
        <f t="shared" ref="DJ375:DJ389" si="160">DF375</f>
        <v>29.67</v>
      </c>
      <c r="DK375">
        <v>0</v>
      </c>
      <c r="DL375" t="s">
        <v>0</v>
      </c>
      <c r="DM375">
        <v>0</v>
      </c>
      <c r="DN375" t="s">
        <v>0</v>
      </c>
      <c r="DO375">
        <v>0</v>
      </c>
    </row>
    <row r="376" spans="1:119" x14ac:dyDescent="0.2">
      <c r="A376">
        <f>ROW(Source!A652)</f>
        <v>652</v>
      </c>
      <c r="B376">
        <v>449016141</v>
      </c>
      <c r="C376">
        <v>449014292</v>
      </c>
      <c r="D376">
        <v>417163024</v>
      </c>
      <c r="E376">
        <v>1</v>
      </c>
      <c r="F376">
        <v>1</v>
      </c>
      <c r="G376">
        <v>1</v>
      </c>
      <c r="H376">
        <v>3</v>
      </c>
      <c r="I376" t="s">
        <v>996</v>
      </c>
      <c r="J376" t="s">
        <v>997</v>
      </c>
      <c r="K376" t="s">
        <v>998</v>
      </c>
      <c r="L376">
        <v>1346</v>
      </c>
      <c r="N376">
        <v>1009</v>
      </c>
      <c r="O376" t="s">
        <v>43</v>
      </c>
      <c r="P376" t="s">
        <v>43</v>
      </c>
      <c r="Q376">
        <v>1</v>
      </c>
      <c r="W376">
        <v>0</v>
      </c>
      <c r="X376">
        <v>-1547825166</v>
      </c>
      <c r="Y376">
        <f t="shared" si="147"/>
        <v>0.03</v>
      </c>
      <c r="AA376">
        <v>93.65</v>
      </c>
      <c r="AB376">
        <v>0</v>
      </c>
      <c r="AC376">
        <v>0</v>
      </c>
      <c r="AD376">
        <v>0</v>
      </c>
      <c r="AE376">
        <v>58.53</v>
      </c>
      <c r="AF376">
        <v>0</v>
      </c>
      <c r="AG376">
        <v>0</v>
      </c>
      <c r="AH376">
        <v>0</v>
      </c>
      <c r="AI376">
        <v>1.6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0</v>
      </c>
      <c r="AT376">
        <v>0.03</v>
      </c>
      <c r="AU376" t="s">
        <v>0</v>
      </c>
      <c r="AV376">
        <v>0</v>
      </c>
      <c r="AW376">
        <v>2</v>
      </c>
      <c r="AX376">
        <v>449120694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1.7559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1.7559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ROUND(Y376*Source!I652,7)</f>
        <v>0.03</v>
      </c>
      <c r="CY376">
        <f t="shared" si="157"/>
        <v>93.65</v>
      </c>
      <c r="CZ376">
        <f t="shared" si="158"/>
        <v>58.53</v>
      </c>
      <c r="DA376">
        <f t="shared" si="159"/>
        <v>1.6</v>
      </c>
      <c r="DB376">
        <f t="shared" si="148"/>
        <v>1.76</v>
      </c>
      <c r="DC376">
        <f t="shared" si="149"/>
        <v>0</v>
      </c>
      <c r="DD376" t="s">
        <v>0</v>
      </c>
      <c r="DE376" t="s">
        <v>0</v>
      </c>
      <c r="DF376">
        <f>ROUND(ROUND(AE376*AI376,2)*CX376,2)</f>
        <v>2.81</v>
      </c>
      <c r="DG376">
        <f t="shared" si="156"/>
        <v>0</v>
      </c>
      <c r="DH376">
        <f t="shared" si="139"/>
        <v>0</v>
      </c>
      <c r="DI376">
        <f t="shared" si="140"/>
        <v>0</v>
      </c>
      <c r="DJ376">
        <f t="shared" si="160"/>
        <v>2.81</v>
      </c>
      <c r="DK376">
        <v>0</v>
      </c>
      <c r="DL376" t="s">
        <v>0</v>
      </c>
      <c r="DM376">
        <v>0</v>
      </c>
      <c r="DN376" t="s">
        <v>0</v>
      </c>
      <c r="DO376">
        <v>0</v>
      </c>
    </row>
    <row r="377" spans="1:119" x14ac:dyDescent="0.2">
      <c r="A377">
        <f>ROW(Source!A652)</f>
        <v>652</v>
      </c>
      <c r="B377">
        <v>449016141</v>
      </c>
      <c r="C377">
        <v>449014292</v>
      </c>
      <c r="D377">
        <v>417166566</v>
      </c>
      <c r="E377">
        <v>1</v>
      </c>
      <c r="F377">
        <v>1</v>
      </c>
      <c r="G377">
        <v>1</v>
      </c>
      <c r="H377">
        <v>3</v>
      </c>
      <c r="I377" t="s">
        <v>41</v>
      </c>
      <c r="J377" t="s">
        <v>44</v>
      </c>
      <c r="K377" t="s">
        <v>42</v>
      </c>
      <c r="L377">
        <v>1346</v>
      </c>
      <c r="N377">
        <v>1009</v>
      </c>
      <c r="O377" t="s">
        <v>43</v>
      </c>
      <c r="P377" t="s">
        <v>43</v>
      </c>
      <c r="Q377">
        <v>1</v>
      </c>
      <c r="W377">
        <v>0</v>
      </c>
      <c r="X377">
        <v>-1131385474</v>
      </c>
      <c r="Y377">
        <f t="shared" si="147"/>
        <v>0</v>
      </c>
      <c r="AA377">
        <v>188.92</v>
      </c>
      <c r="AB377">
        <v>0</v>
      </c>
      <c r="AC377">
        <v>0</v>
      </c>
      <c r="AD377">
        <v>0</v>
      </c>
      <c r="AE377">
        <v>174.93</v>
      </c>
      <c r="AF377">
        <v>0</v>
      </c>
      <c r="AG377">
        <v>0</v>
      </c>
      <c r="AH377">
        <v>0</v>
      </c>
      <c r="AI377">
        <v>1.08</v>
      </c>
      <c r="AJ377">
        <v>1</v>
      </c>
      <c r="AK377">
        <v>1</v>
      </c>
      <c r="AL377">
        <v>1</v>
      </c>
      <c r="AM377">
        <v>2</v>
      </c>
      <c r="AN377">
        <v>1</v>
      </c>
      <c r="AO377">
        <v>0</v>
      </c>
      <c r="AP377">
        <v>1</v>
      </c>
      <c r="AQ377">
        <v>1</v>
      </c>
      <c r="AR377">
        <v>0</v>
      </c>
      <c r="AS377" t="s">
        <v>0</v>
      </c>
      <c r="AT377">
        <v>0</v>
      </c>
      <c r="AU377" t="s">
        <v>0</v>
      </c>
      <c r="AV377">
        <v>0</v>
      </c>
      <c r="AW377">
        <v>2</v>
      </c>
      <c r="AX377">
        <v>449120695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ROUND(Y377*Source!I652,7)</f>
        <v>0</v>
      </c>
      <c r="CY377">
        <f t="shared" si="157"/>
        <v>188.92</v>
      </c>
      <c r="CZ377">
        <f t="shared" si="158"/>
        <v>174.93</v>
      </c>
      <c r="DA377">
        <f t="shared" si="159"/>
        <v>1.08</v>
      </c>
      <c r="DB377">
        <f t="shared" si="148"/>
        <v>0</v>
      </c>
      <c r="DC377">
        <f t="shared" si="149"/>
        <v>0</v>
      </c>
      <c r="DD377" t="s">
        <v>0</v>
      </c>
      <c r="DE377" t="s">
        <v>0</v>
      </c>
      <c r="DF377">
        <f>ROUND(ROUND(AE377*AI377,2)*CX377,2)</f>
        <v>0</v>
      </c>
      <c r="DG377">
        <f t="shared" si="156"/>
        <v>0</v>
      </c>
      <c r="DH377">
        <f t="shared" si="139"/>
        <v>0</v>
      </c>
      <c r="DI377">
        <f t="shared" si="140"/>
        <v>0</v>
      </c>
      <c r="DJ377">
        <f t="shared" si="160"/>
        <v>0</v>
      </c>
      <c r="DK377">
        <v>0</v>
      </c>
      <c r="DL377" t="s">
        <v>0</v>
      </c>
      <c r="DM377">
        <v>0</v>
      </c>
      <c r="DN377" t="s">
        <v>0</v>
      </c>
      <c r="DO377">
        <v>0</v>
      </c>
    </row>
    <row r="378" spans="1:119" x14ac:dyDescent="0.2">
      <c r="A378">
        <f>ROW(Source!A652)</f>
        <v>652</v>
      </c>
      <c r="B378">
        <v>449016141</v>
      </c>
      <c r="C378">
        <v>449014292</v>
      </c>
      <c r="D378">
        <v>417167712</v>
      </c>
      <c r="E378">
        <v>1</v>
      </c>
      <c r="F378">
        <v>1</v>
      </c>
      <c r="G378">
        <v>1</v>
      </c>
      <c r="H378">
        <v>3</v>
      </c>
      <c r="I378" t="s">
        <v>999</v>
      </c>
      <c r="J378" t="s">
        <v>1000</v>
      </c>
      <c r="K378" t="s">
        <v>1001</v>
      </c>
      <c r="L378">
        <v>1346</v>
      </c>
      <c r="N378">
        <v>1009</v>
      </c>
      <c r="O378" t="s">
        <v>43</v>
      </c>
      <c r="P378" t="s">
        <v>43</v>
      </c>
      <c r="Q378">
        <v>1</v>
      </c>
      <c r="W378">
        <v>0</v>
      </c>
      <c r="X378">
        <v>-373327139</v>
      </c>
      <c r="Y378">
        <f t="shared" si="147"/>
        <v>0.02</v>
      </c>
      <c r="AA378">
        <v>86.41</v>
      </c>
      <c r="AB378">
        <v>0</v>
      </c>
      <c r="AC378">
        <v>0</v>
      </c>
      <c r="AD378">
        <v>0</v>
      </c>
      <c r="AE378">
        <v>56.11</v>
      </c>
      <c r="AF378">
        <v>0</v>
      </c>
      <c r="AG378">
        <v>0</v>
      </c>
      <c r="AH378">
        <v>0</v>
      </c>
      <c r="AI378">
        <v>1.54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0</v>
      </c>
      <c r="AT378">
        <v>0.02</v>
      </c>
      <c r="AU378" t="s">
        <v>0</v>
      </c>
      <c r="AV378">
        <v>0</v>
      </c>
      <c r="AW378">
        <v>2</v>
      </c>
      <c r="AX378">
        <v>449120696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1.1222000000000001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1.1222000000000001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ROUND(Y378*Source!I652,7)</f>
        <v>0.02</v>
      </c>
      <c r="CY378">
        <f t="shared" si="157"/>
        <v>86.41</v>
      </c>
      <c r="CZ378">
        <f t="shared" si="158"/>
        <v>56.11</v>
      </c>
      <c r="DA378">
        <f t="shared" si="159"/>
        <v>1.54</v>
      </c>
      <c r="DB378">
        <f t="shared" si="148"/>
        <v>1.1200000000000001</v>
      </c>
      <c r="DC378">
        <f t="shared" si="149"/>
        <v>0</v>
      </c>
      <c r="DD378" t="s">
        <v>0</v>
      </c>
      <c r="DE378" t="s">
        <v>0</v>
      </c>
      <c r="DF378">
        <f>ROUND(ROUND(AE378*AI378,2)*CX378,2)</f>
        <v>1.73</v>
      </c>
      <c r="DG378">
        <f t="shared" si="156"/>
        <v>0</v>
      </c>
      <c r="DH378">
        <f t="shared" si="139"/>
        <v>0</v>
      </c>
      <c r="DI378">
        <f t="shared" si="140"/>
        <v>0</v>
      </c>
      <c r="DJ378">
        <f t="shared" si="160"/>
        <v>1.73</v>
      </c>
      <c r="DK378">
        <v>0</v>
      </c>
      <c r="DL378" t="s">
        <v>0</v>
      </c>
      <c r="DM378">
        <v>0</v>
      </c>
      <c r="DN378" t="s">
        <v>0</v>
      </c>
      <c r="DO378">
        <v>0</v>
      </c>
    </row>
    <row r="379" spans="1:119" x14ac:dyDescent="0.2">
      <c r="A379">
        <f>ROW(Source!A652)</f>
        <v>652</v>
      </c>
      <c r="B379">
        <v>449016141</v>
      </c>
      <c r="C379">
        <v>449014292</v>
      </c>
      <c r="D379">
        <v>417092272</v>
      </c>
      <c r="E379">
        <v>117</v>
      </c>
      <c r="F379">
        <v>1</v>
      </c>
      <c r="G379">
        <v>1</v>
      </c>
      <c r="H379">
        <v>3</v>
      </c>
      <c r="I379" t="s">
        <v>46</v>
      </c>
      <c r="J379" t="s">
        <v>0</v>
      </c>
      <c r="K379" t="s">
        <v>47</v>
      </c>
      <c r="L379">
        <v>1371</v>
      </c>
      <c r="N379">
        <v>1013</v>
      </c>
      <c r="O379" t="s">
        <v>19</v>
      </c>
      <c r="P379" t="s">
        <v>19</v>
      </c>
      <c r="Q379">
        <v>1</v>
      </c>
      <c r="W379">
        <v>0</v>
      </c>
      <c r="X379">
        <v>457934895</v>
      </c>
      <c r="Y379">
        <f t="shared" si="147"/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1</v>
      </c>
      <c r="AO379">
        <v>0</v>
      </c>
      <c r="AP379">
        <v>1</v>
      </c>
      <c r="AQ379">
        <v>1</v>
      </c>
      <c r="AR379">
        <v>0</v>
      </c>
      <c r="AS379" t="s">
        <v>0</v>
      </c>
      <c r="AT379">
        <v>0</v>
      </c>
      <c r="AU379" t="s">
        <v>0</v>
      </c>
      <c r="AV379">
        <v>0</v>
      </c>
      <c r="AW379">
        <v>2</v>
      </c>
      <c r="AX379">
        <v>449120697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ROUND(Y379*Source!I652,7)</f>
        <v>0</v>
      </c>
      <c r="CY379">
        <f t="shared" si="157"/>
        <v>0</v>
      </c>
      <c r="CZ379">
        <f t="shared" si="158"/>
        <v>0</v>
      </c>
      <c r="DA379">
        <f t="shared" si="159"/>
        <v>1</v>
      </c>
      <c r="DB379">
        <f t="shared" si="148"/>
        <v>0</v>
      </c>
      <c r="DC379">
        <f t="shared" si="149"/>
        <v>0</v>
      </c>
      <c r="DD379" t="s">
        <v>0</v>
      </c>
      <c r="DE379" t="s">
        <v>0</v>
      </c>
      <c r="DF379">
        <f>ROUND(ROUND(AE379,2)*CX379,2)</f>
        <v>0</v>
      </c>
      <c r="DG379">
        <f t="shared" si="156"/>
        <v>0</v>
      </c>
      <c r="DH379">
        <f t="shared" si="139"/>
        <v>0</v>
      </c>
      <c r="DI379">
        <f t="shared" si="140"/>
        <v>0</v>
      </c>
      <c r="DJ379">
        <f t="shared" si="160"/>
        <v>0</v>
      </c>
      <c r="DK379">
        <v>0</v>
      </c>
      <c r="DL379" t="s">
        <v>0</v>
      </c>
      <c r="DM379">
        <v>0</v>
      </c>
      <c r="DN379" t="s">
        <v>0</v>
      </c>
      <c r="DO379">
        <v>0</v>
      </c>
    </row>
    <row r="380" spans="1:119" x14ac:dyDescent="0.2">
      <c r="A380">
        <f>ROW(Source!A652)</f>
        <v>652</v>
      </c>
      <c r="B380">
        <v>449016141</v>
      </c>
      <c r="C380">
        <v>449014292</v>
      </c>
      <c r="D380">
        <v>417092948</v>
      </c>
      <c r="E380">
        <v>117</v>
      </c>
      <c r="F380">
        <v>1</v>
      </c>
      <c r="G380">
        <v>1</v>
      </c>
      <c r="H380">
        <v>3</v>
      </c>
      <c r="I380" t="s">
        <v>49</v>
      </c>
      <c r="J380" t="s">
        <v>0</v>
      </c>
      <c r="K380" t="s">
        <v>50</v>
      </c>
      <c r="L380">
        <v>1348</v>
      </c>
      <c r="N380">
        <v>1009</v>
      </c>
      <c r="O380" t="s">
        <v>51</v>
      </c>
      <c r="P380" t="s">
        <v>51</v>
      </c>
      <c r="Q380">
        <v>1000</v>
      </c>
      <c r="W380">
        <v>0</v>
      </c>
      <c r="X380">
        <v>1602794472</v>
      </c>
      <c r="Y380">
        <f t="shared" si="147"/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1</v>
      </c>
      <c r="AO380">
        <v>0</v>
      </c>
      <c r="AP380">
        <v>1</v>
      </c>
      <c r="AQ380">
        <v>1</v>
      </c>
      <c r="AR380">
        <v>0</v>
      </c>
      <c r="AS380" t="s">
        <v>0</v>
      </c>
      <c r="AT380">
        <v>0</v>
      </c>
      <c r="AU380" t="s">
        <v>0</v>
      </c>
      <c r="AV380">
        <v>0</v>
      </c>
      <c r="AW380">
        <v>2</v>
      </c>
      <c r="AX380">
        <v>449120698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ROUND(Y380*Source!I652,7)</f>
        <v>0</v>
      </c>
      <c r="CY380">
        <f t="shared" si="157"/>
        <v>0</v>
      </c>
      <c r="CZ380">
        <f t="shared" si="158"/>
        <v>0</v>
      </c>
      <c r="DA380">
        <f t="shared" si="159"/>
        <v>1</v>
      </c>
      <c r="DB380">
        <f t="shared" si="148"/>
        <v>0</v>
      </c>
      <c r="DC380">
        <f t="shared" si="149"/>
        <v>0</v>
      </c>
      <c r="DD380" t="s">
        <v>0</v>
      </c>
      <c r="DE380" t="s">
        <v>0</v>
      </c>
      <c r="DF380">
        <f>ROUND(ROUND(AE380,2)*CX380,2)</f>
        <v>0</v>
      </c>
      <c r="DG380">
        <f t="shared" si="156"/>
        <v>0</v>
      </c>
      <c r="DH380">
        <f t="shared" si="139"/>
        <v>0</v>
      </c>
      <c r="DI380">
        <f t="shared" si="140"/>
        <v>0</v>
      </c>
      <c r="DJ380">
        <f t="shared" si="160"/>
        <v>0</v>
      </c>
      <c r="DK380">
        <v>0</v>
      </c>
      <c r="DL380" t="s">
        <v>0</v>
      </c>
      <c r="DM380">
        <v>0</v>
      </c>
      <c r="DN380" t="s">
        <v>0</v>
      </c>
      <c r="DO380">
        <v>0</v>
      </c>
    </row>
    <row r="381" spans="1:119" x14ac:dyDescent="0.2">
      <c r="A381">
        <f>ROW(Source!A652)</f>
        <v>652</v>
      </c>
      <c r="B381">
        <v>449016141</v>
      </c>
      <c r="C381">
        <v>449014292</v>
      </c>
      <c r="D381">
        <v>417093096</v>
      </c>
      <c r="E381">
        <v>117</v>
      </c>
      <c r="F381">
        <v>1</v>
      </c>
      <c r="G381">
        <v>1</v>
      </c>
      <c r="H381">
        <v>3</v>
      </c>
      <c r="I381" t="s">
        <v>53</v>
      </c>
      <c r="J381" t="s">
        <v>0</v>
      </c>
      <c r="K381" t="s">
        <v>54</v>
      </c>
      <c r="L381">
        <v>1346</v>
      </c>
      <c r="N381">
        <v>1009</v>
      </c>
      <c r="O381" t="s">
        <v>43</v>
      </c>
      <c r="P381" t="s">
        <v>43</v>
      </c>
      <c r="Q381">
        <v>1</v>
      </c>
      <c r="W381">
        <v>0</v>
      </c>
      <c r="X381">
        <v>-1111733769</v>
      </c>
      <c r="Y381">
        <f t="shared" si="147"/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1</v>
      </c>
      <c r="AO381">
        <v>0</v>
      </c>
      <c r="AP381">
        <v>1</v>
      </c>
      <c r="AQ381">
        <v>1</v>
      </c>
      <c r="AR381">
        <v>0</v>
      </c>
      <c r="AS381" t="s">
        <v>0</v>
      </c>
      <c r="AT381">
        <v>0</v>
      </c>
      <c r="AU381" t="s">
        <v>0</v>
      </c>
      <c r="AV381">
        <v>0</v>
      </c>
      <c r="AW381">
        <v>2</v>
      </c>
      <c r="AX381">
        <v>449120699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ROUND(Y381*Source!I652,7)</f>
        <v>0</v>
      </c>
      <c r="CY381">
        <f t="shared" si="157"/>
        <v>0</v>
      </c>
      <c r="CZ381">
        <f t="shared" si="158"/>
        <v>0</v>
      </c>
      <c r="DA381">
        <f t="shared" si="159"/>
        <v>1</v>
      </c>
      <c r="DB381">
        <f t="shared" si="148"/>
        <v>0</v>
      </c>
      <c r="DC381">
        <f t="shared" si="149"/>
        <v>0</v>
      </c>
      <c r="DD381" t="s">
        <v>0</v>
      </c>
      <c r="DE381" t="s">
        <v>0</v>
      </c>
      <c r="DF381">
        <f>ROUND(ROUND(AE381,2)*CX381,2)</f>
        <v>0</v>
      </c>
      <c r="DG381">
        <f t="shared" si="156"/>
        <v>0</v>
      </c>
      <c r="DH381">
        <f t="shared" si="139"/>
        <v>0</v>
      </c>
      <c r="DI381">
        <f t="shared" si="140"/>
        <v>0</v>
      </c>
      <c r="DJ381">
        <f t="shared" si="160"/>
        <v>0</v>
      </c>
      <c r="DK381">
        <v>0</v>
      </c>
      <c r="DL381" t="s">
        <v>0</v>
      </c>
      <c r="DM381">
        <v>0</v>
      </c>
      <c r="DN381" t="s">
        <v>0</v>
      </c>
      <c r="DO381">
        <v>0</v>
      </c>
    </row>
    <row r="382" spans="1:119" x14ac:dyDescent="0.2">
      <c r="A382">
        <f>ROW(Source!A652)</f>
        <v>652</v>
      </c>
      <c r="B382">
        <v>449016141</v>
      </c>
      <c r="C382">
        <v>449014292</v>
      </c>
      <c r="D382">
        <v>417093429</v>
      </c>
      <c r="E382">
        <v>117</v>
      </c>
      <c r="F382">
        <v>1</v>
      </c>
      <c r="G382">
        <v>1</v>
      </c>
      <c r="H382">
        <v>3</v>
      </c>
      <c r="I382" t="s">
        <v>56</v>
      </c>
      <c r="J382" t="s">
        <v>0</v>
      </c>
      <c r="K382" t="s">
        <v>57</v>
      </c>
      <c r="L382">
        <v>1348</v>
      </c>
      <c r="N382">
        <v>1009</v>
      </c>
      <c r="O382" t="s">
        <v>51</v>
      </c>
      <c r="P382" t="s">
        <v>51</v>
      </c>
      <c r="Q382">
        <v>1000</v>
      </c>
      <c r="W382">
        <v>0</v>
      </c>
      <c r="X382">
        <v>1613753229</v>
      </c>
      <c r="Y382">
        <f t="shared" si="147"/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1</v>
      </c>
      <c r="AO382">
        <v>0</v>
      </c>
      <c r="AP382">
        <v>1</v>
      </c>
      <c r="AQ382">
        <v>1</v>
      </c>
      <c r="AR382">
        <v>0</v>
      </c>
      <c r="AS382" t="s">
        <v>0</v>
      </c>
      <c r="AT382">
        <v>0</v>
      </c>
      <c r="AU382" t="s">
        <v>0</v>
      </c>
      <c r="AV382">
        <v>0</v>
      </c>
      <c r="AW382">
        <v>2</v>
      </c>
      <c r="AX382">
        <v>449120700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ROUND(Y382*Source!I652,7)</f>
        <v>0</v>
      </c>
      <c r="CY382">
        <f t="shared" si="157"/>
        <v>0</v>
      </c>
      <c r="CZ382">
        <f t="shared" si="158"/>
        <v>0</v>
      </c>
      <c r="DA382">
        <f t="shared" si="159"/>
        <v>1</v>
      </c>
      <c r="DB382">
        <f t="shared" si="148"/>
        <v>0</v>
      </c>
      <c r="DC382">
        <f t="shared" si="149"/>
        <v>0</v>
      </c>
      <c r="DD382" t="s">
        <v>0</v>
      </c>
      <c r="DE382" t="s">
        <v>0</v>
      </c>
      <c r="DF382">
        <f>ROUND(ROUND(AE382,2)*CX382,2)</f>
        <v>0</v>
      </c>
      <c r="DG382">
        <f t="shared" si="156"/>
        <v>0</v>
      </c>
      <c r="DH382">
        <f t="shared" si="139"/>
        <v>0</v>
      </c>
      <c r="DI382">
        <f t="shared" si="140"/>
        <v>0</v>
      </c>
      <c r="DJ382">
        <f t="shared" si="160"/>
        <v>0</v>
      </c>
      <c r="DK382">
        <v>0</v>
      </c>
      <c r="DL382" t="s">
        <v>0</v>
      </c>
      <c r="DM382">
        <v>0</v>
      </c>
      <c r="DN382" t="s">
        <v>0</v>
      </c>
      <c r="DO382">
        <v>0</v>
      </c>
    </row>
    <row r="383" spans="1:119" x14ac:dyDescent="0.2">
      <c r="A383">
        <f>ROW(Source!A652)</f>
        <v>652</v>
      </c>
      <c r="B383">
        <v>449016141</v>
      </c>
      <c r="C383">
        <v>449014292</v>
      </c>
      <c r="D383">
        <v>417183764</v>
      </c>
      <c r="E383">
        <v>1</v>
      </c>
      <c r="F383">
        <v>1</v>
      </c>
      <c r="G383">
        <v>1</v>
      </c>
      <c r="H383">
        <v>3</v>
      </c>
      <c r="I383" t="s">
        <v>1002</v>
      </c>
      <c r="J383" t="s">
        <v>1003</v>
      </c>
      <c r="K383" t="s">
        <v>1004</v>
      </c>
      <c r="L383">
        <v>1346</v>
      </c>
      <c r="N383">
        <v>1009</v>
      </c>
      <c r="O383" t="s">
        <v>43</v>
      </c>
      <c r="P383" t="s">
        <v>43</v>
      </c>
      <c r="Q383">
        <v>1</v>
      </c>
      <c r="W383">
        <v>0</v>
      </c>
      <c r="X383">
        <v>1157836156</v>
      </c>
      <c r="Y383">
        <f t="shared" si="147"/>
        <v>0.4</v>
      </c>
      <c r="AA383">
        <v>88.24</v>
      </c>
      <c r="AB383">
        <v>0</v>
      </c>
      <c r="AC383">
        <v>0</v>
      </c>
      <c r="AD383">
        <v>0</v>
      </c>
      <c r="AE383">
        <v>61.28</v>
      </c>
      <c r="AF383">
        <v>0</v>
      </c>
      <c r="AG383">
        <v>0</v>
      </c>
      <c r="AH383">
        <v>0</v>
      </c>
      <c r="AI383">
        <v>1.44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0</v>
      </c>
      <c r="AT383">
        <v>0.4</v>
      </c>
      <c r="AU383" t="s">
        <v>0</v>
      </c>
      <c r="AV383">
        <v>0</v>
      </c>
      <c r="AW383">
        <v>2</v>
      </c>
      <c r="AX383">
        <v>449120701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24.512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24.512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ROUND(Y383*Source!I652,7)</f>
        <v>0.4</v>
      </c>
      <c r="CY383">
        <f t="shared" si="157"/>
        <v>88.24</v>
      </c>
      <c r="CZ383">
        <f t="shared" si="158"/>
        <v>61.28</v>
      </c>
      <c r="DA383">
        <f t="shared" si="159"/>
        <v>1.44</v>
      </c>
      <c r="DB383">
        <f t="shared" si="148"/>
        <v>24.51</v>
      </c>
      <c r="DC383">
        <f t="shared" si="149"/>
        <v>0</v>
      </c>
      <c r="DD383" t="s">
        <v>0</v>
      </c>
      <c r="DE383" t="s">
        <v>0</v>
      </c>
      <c r="DF383">
        <f>ROUND(ROUND(AE383*AI383,2)*CX383,2)</f>
        <v>35.299999999999997</v>
      </c>
      <c r="DG383">
        <f t="shared" si="156"/>
        <v>0</v>
      </c>
      <c r="DH383">
        <f t="shared" si="139"/>
        <v>0</v>
      </c>
      <c r="DI383">
        <f t="shared" si="140"/>
        <v>0</v>
      </c>
      <c r="DJ383">
        <f t="shared" si="160"/>
        <v>35.299999999999997</v>
      </c>
      <c r="DK383">
        <v>0</v>
      </c>
      <c r="DL383" t="s">
        <v>0</v>
      </c>
      <c r="DM383">
        <v>0</v>
      </c>
      <c r="DN383" t="s">
        <v>0</v>
      </c>
      <c r="DO383">
        <v>0</v>
      </c>
    </row>
    <row r="384" spans="1:119" x14ac:dyDescent="0.2">
      <c r="A384">
        <f>ROW(Source!A652)</f>
        <v>652</v>
      </c>
      <c r="B384">
        <v>449016141</v>
      </c>
      <c r="C384">
        <v>449014292</v>
      </c>
      <c r="D384">
        <v>417183790</v>
      </c>
      <c r="E384">
        <v>1</v>
      </c>
      <c r="F384">
        <v>1</v>
      </c>
      <c r="G384">
        <v>1</v>
      </c>
      <c r="H384">
        <v>3</v>
      </c>
      <c r="I384" t="s">
        <v>1005</v>
      </c>
      <c r="J384" t="s">
        <v>1006</v>
      </c>
      <c r="K384" t="s">
        <v>1007</v>
      </c>
      <c r="L384">
        <v>1348</v>
      </c>
      <c r="N384">
        <v>1009</v>
      </c>
      <c r="O384" t="s">
        <v>51</v>
      </c>
      <c r="P384" t="s">
        <v>51</v>
      </c>
      <c r="Q384">
        <v>1000</v>
      </c>
      <c r="W384">
        <v>0</v>
      </c>
      <c r="X384">
        <v>-615866360</v>
      </c>
      <c r="Y384">
        <f t="shared" si="147"/>
        <v>1E-4</v>
      </c>
      <c r="AA384">
        <v>103227.06</v>
      </c>
      <c r="AB384">
        <v>0</v>
      </c>
      <c r="AC384">
        <v>0</v>
      </c>
      <c r="AD384">
        <v>0</v>
      </c>
      <c r="AE384">
        <v>80020.98</v>
      </c>
      <c r="AF384">
        <v>0</v>
      </c>
      <c r="AG384">
        <v>0</v>
      </c>
      <c r="AH384">
        <v>0</v>
      </c>
      <c r="AI384">
        <v>1.29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0</v>
      </c>
      <c r="AT384">
        <v>1E-4</v>
      </c>
      <c r="AU384" t="s">
        <v>0</v>
      </c>
      <c r="AV384">
        <v>0</v>
      </c>
      <c r="AW384">
        <v>2</v>
      </c>
      <c r="AX384">
        <v>449120702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8.0020980000000002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8.0020980000000002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ROUND(Y384*Source!I652,7)</f>
        <v>1E-4</v>
      </c>
      <c r="CY384">
        <f t="shared" si="157"/>
        <v>103227.06</v>
      </c>
      <c r="CZ384">
        <f t="shared" si="158"/>
        <v>80020.98</v>
      </c>
      <c r="DA384">
        <f t="shared" si="159"/>
        <v>1.29</v>
      </c>
      <c r="DB384">
        <f t="shared" si="148"/>
        <v>8</v>
      </c>
      <c r="DC384">
        <f t="shared" si="149"/>
        <v>0</v>
      </c>
      <c r="DD384" t="s">
        <v>0</v>
      </c>
      <c r="DE384" t="s">
        <v>0</v>
      </c>
      <c r="DF384">
        <f>ROUND(ROUND(AE384*AI384,2)*CX384,2)</f>
        <v>10.32</v>
      </c>
      <c r="DG384">
        <f t="shared" si="156"/>
        <v>0</v>
      </c>
      <c r="DH384">
        <f t="shared" si="139"/>
        <v>0</v>
      </c>
      <c r="DI384">
        <f t="shared" si="140"/>
        <v>0</v>
      </c>
      <c r="DJ384">
        <f t="shared" si="160"/>
        <v>10.32</v>
      </c>
      <c r="DK384">
        <v>0</v>
      </c>
      <c r="DL384" t="s">
        <v>0</v>
      </c>
      <c r="DM384">
        <v>0</v>
      </c>
      <c r="DN384" t="s">
        <v>0</v>
      </c>
      <c r="DO384">
        <v>0</v>
      </c>
    </row>
    <row r="385" spans="1:119" x14ac:dyDescent="0.2">
      <c r="A385">
        <f>ROW(Source!A652)</f>
        <v>652</v>
      </c>
      <c r="B385">
        <v>449016141</v>
      </c>
      <c r="C385">
        <v>449014292</v>
      </c>
      <c r="D385">
        <v>417191412</v>
      </c>
      <c r="E385">
        <v>1</v>
      </c>
      <c r="F385">
        <v>1</v>
      </c>
      <c r="G385">
        <v>1</v>
      </c>
      <c r="H385">
        <v>3</v>
      </c>
      <c r="I385" t="s">
        <v>231</v>
      </c>
      <c r="J385" t="s">
        <v>233</v>
      </c>
      <c r="K385" t="s">
        <v>232</v>
      </c>
      <c r="L385">
        <v>1425</v>
      </c>
      <c r="N385">
        <v>1013</v>
      </c>
      <c r="O385" t="s">
        <v>212</v>
      </c>
      <c r="P385" t="s">
        <v>212</v>
      </c>
      <c r="Q385">
        <v>1</v>
      </c>
      <c r="W385">
        <v>0</v>
      </c>
      <c r="X385">
        <v>-734153582</v>
      </c>
      <c r="Y385">
        <f t="shared" si="147"/>
        <v>0.06</v>
      </c>
      <c r="AA385">
        <v>1351.57</v>
      </c>
      <c r="AB385">
        <v>0</v>
      </c>
      <c r="AC385">
        <v>0</v>
      </c>
      <c r="AD385">
        <v>0</v>
      </c>
      <c r="AE385">
        <v>1031.73</v>
      </c>
      <c r="AF385">
        <v>0</v>
      </c>
      <c r="AG385">
        <v>0</v>
      </c>
      <c r="AH385">
        <v>0</v>
      </c>
      <c r="AI385">
        <v>1.31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0</v>
      </c>
      <c r="AT385">
        <v>0.06</v>
      </c>
      <c r="AU385" t="s">
        <v>0</v>
      </c>
      <c r="AV385">
        <v>0</v>
      </c>
      <c r="AW385">
        <v>2</v>
      </c>
      <c r="AX385">
        <v>449120703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61.903799999999997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61.903799999999997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ROUND(Y385*Source!I652,7)</f>
        <v>0.06</v>
      </c>
      <c r="CY385">
        <f t="shared" si="157"/>
        <v>1351.57</v>
      </c>
      <c r="CZ385">
        <f t="shared" si="158"/>
        <v>1031.73</v>
      </c>
      <c r="DA385">
        <f t="shared" si="159"/>
        <v>1.31</v>
      </c>
      <c r="DB385">
        <f t="shared" si="148"/>
        <v>61.9</v>
      </c>
      <c r="DC385">
        <f t="shared" si="149"/>
        <v>0</v>
      </c>
      <c r="DD385" t="s">
        <v>0</v>
      </c>
      <c r="DE385" t="s">
        <v>0</v>
      </c>
      <c r="DF385">
        <f>ROUND(ROUND(AE385*AI385,2)*CX385,2)</f>
        <v>81.09</v>
      </c>
      <c r="DG385">
        <f t="shared" si="156"/>
        <v>0</v>
      </c>
      <c r="DH385">
        <f t="shared" ref="DH385:DH448" si="161">ROUND(ROUND(AG385,2)*CX385,2)</f>
        <v>0</v>
      </c>
      <c r="DI385">
        <f t="shared" ref="DI385:DI448" si="162">ROUND(ROUND(AH385,2)*CX385,2)</f>
        <v>0</v>
      </c>
      <c r="DJ385">
        <f t="shared" si="160"/>
        <v>81.09</v>
      </c>
      <c r="DK385">
        <v>0</v>
      </c>
      <c r="DL385" t="s">
        <v>0</v>
      </c>
      <c r="DM385">
        <v>0</v>
      </c>
      <c r="DN385" t="s">
        <v>0</v>
      </c>
      <c r="DO385">
        <v>0</v>
      </c>
    </row>
    <row r="386" spans="1:119" x14ac:dyDescent="0.2">
      <c r="A386">
        <f>ROW(Source!A652)</f>
        <v>652</v>
      </c>
      <c r="B386">
        <v>449016141</v>
      </c>
      <c r="C386">
        <v>449014292</v>
      </c>
      <c r="D386">
        <v>417095786</v>
      </c>
      <c r="E386">
        <v>117</v>
      </c>
      <c r="F386">
        <v>1</v>
      </c>
      <c r="G386">
        <v>1</v>
      </c>
      <c r="H386">
        <v>3</v>
      </c>
      <c r="I386" t="s">
        <v>59</v>
      </c>
      <c r="J386" t="s">
        <v>0</v>
      </c>
      <c r="K386" t="s">
        <v>60</v>
      </c>
      <c r="L386">
        <v>1371</v>
      </c>
      <c r="N386">
        <v>1013</v>
      </c>
      <c r="O386" t="s">
        <v>19</v>
      </c>
      <c r="P386" t="s">
        <v>19</v>
      </c>
      <c r="Q386">
        <v>1</v>
      </c>
      <c r="W386">
        <v>0</v>
      </c>
      <c r="X386">
        <v>-950997571</v>
      </c>
      <c r="Y386">
        <f t="shared" si="147"/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1</v>
      </c>
      <c r="AO386">
        <v>0</v>
      </c>
      <c r="AP386">
        <v>1</v>
      </c>
      <c r="AQ386">
        <v>1</v>
      </c>
      <c r="AR386">
        <v>0</v>
      </c>
      <c r="AS386" t="s">
        <v>0</v>
      </c>
      <c r="AT386">
        <v>0</v>
      </c>
      <c r="AU386" t="s">
        <v>0</v>
      </c>
      <c r="AV386">
        <v>0</v>
      </c>
      <c r="AW386">
        <v>2</v>
      </c>
      <c r="AX386">
        <v>449120704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ROUND(Y386*Source!I652,7)</f>
        <v>0</v>
      </c>
      <c r="CY386">
        <f t="shared" si="157"/>
        <v>0</v>
      </c>
      <c r="CZ386">
        <f t="shared" si="158"/>
        <v>0</v>
      </c>
      <c r="DA386">
        <f t="shared" si="159"/>
        <v>1</v>
      </c>
      <c r="DB386">
        <f t="shared" si="148"/>
        <v>0</v>
      </c>
      <c r="DC386">
        <f t="shared" si="149"/>
        <v>0</v>
      </c>
      <c r="DD386" t="s">
        <v>0</v>
      </c>
      <c r="DE386" t="s">
        <v>0</v>
      </c>
      <c r="DF386">
        <f t="shared" ref="DF386:DF393" si="163">ROUND(ROUND(AE386,2)*CX386,2)</f>
        <v>0</v>
      </c>
      <c r="DG386">
        <f t="shared" si="156"/>
        <v>0</v>
      </c>
      <c r="DH386">
        <f t="shared" si="161"/>
        <v>0</v>
      </c>
      <c r="DI386">
        <f t="shared" si="162"/>
        <v>0</v>
      </c>
      <c r="DJ386">
        <f t="shared" si="160"/>
        <v>0</v>
      </c>
      <c r="DK386">
        <v>0</v>
      </c>
      <c r="DL386" t="s">
        <v>0</v>
      </c>
      <c r="DM386">
        <v>0</v>
      </c>
      <c r="DN386" t="s">
        <v>0</v>
      </c>
      <c r="DO386">
        <v>0</v>
      </c>
    </row>
    <row r="387" spans="1:119" x14ac:dyDescent="0.2">
      <c r="A387">
        <f>ROW(Source!A652)</f>
        <v>652</v>
      </c>
      <c r="B387">
        <v>449016141</v>
      </c>
      <c r="C387">
        <v>449014292</v>
      </c>
      <c r="D387">
        <v>417095803</v>
      </c>
      <c r="E387">
        <v>117</v>
      </c>
      <c r="F387">
        <v>1</v>
      </c>
      <c r="G387">
        <v>1</v>
      </c>
      <c r="H387">
        <v>3</v>
      </c>
      <c r="I387" t="s">
        <v>78</v>
      </c>
      <c r="J387" t="s">
        <v>0</v>
      </c>
      <c r="K387" t="s">
        <v>1190</v>
      </c>
      <c r="L387">
        <v>1346</v>
      </c>
      <c r="N387">
        <v>1009</v>
      </c>
      <c r="O387" t="s">
        <v>43</v>
      </c>
      <c r="P387" t="s">
        <v>43</v>
      </c>
      <c r="Q387">
        <v>1</v>
      </c>
      <c r="W387">
        <v>0</v>
      </c>
      <c r="X387">
        <v>-1204247626</v>
      </c>
      <c r="Y387">
        <f t="shared" si="147"/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1</v>
      </c>
      <c r="AO387">
        <v>0</v>
      </c>
      <c r="AP387">
        <v>1</v>
      </c>
      <c r="AQ387">
        <v>1</v>
      </c>
      <c r="AR387">
        <v>0</v>
      </c>
      <c r="AS387" t="s">
        <v>0</v>
      </c>
      <c r="AT387">
        <v>0</v>
      </c>
      <c r="AU387" t="s">
        <v>0</v>
      </c>
      <c r="AV387">
        <v>0</v>
      </c>
      <c r="AW387">
        <v>2</v>
      </c>
      <c r="AX387">
        <v>449120705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ROUND(Y387*Source!I652,7)</f>
        <v>0</v>
      </c>
      <c r="CY387">
        <f t="shared" si="157"/>
        <v>0</v>
      </c>
      <c r="CZ387">
        <f t="shared" si="158"/>
        <v>0</v>
      </c>
      <c r="DA387">
        <f t="shared" si="159"/>
        <v>1</v>
      </c>
      <c r="DB387">
        <f t="shared" si="148"/>
        <v>0</v>
      </c>
      <c r="DC387">
        <f t="shared" si="149"/>
        <v>0</v>
      </c>
      <c r="DD387" t="s">
        <v>0</v>
      </c>
      <c r="DE387" t="s">
        <v>0</v>
      </c>
      <c r="DF387">
        <f t="shared" si="163"/>
        <v>0</v>
      </c>
      <c r="DG387">
        <f t="shared" si="156"/>
        <v>0</v>
      </c>
      <c r="DH387">
        <f t="shared" si="161"/>
        <v>0</v>
      </c>
      <c r="DI387">
        <f t="shared" si="162"/>
        <v>0</v>
      </c>
      <c r="DJ387">
        <f t="shared" si="160"/>
        <v>0</v>
      </c>
      <c r="DK387">
        <v>0</v>
      </c>
      <c r="DL387" t="s">
        <v>0</v>
      </c>
      <c r="DM387">
        <v>0</v>
      </c>
      <c r="DN387" t="s">
        <v>0</v>
      </c>
      <c r="DO387">
        <v>0</v>
      </c>
    </row>
    <row r="388" spans="1:119" x14ac:dyDescent="0.2">
      <c r="A388">
        <f>ROW(Source!A652)</f>
        <v>652</v>
      </c>
      <c r="B388">
        <v>449016141</v>
      </c>
      <c r="C388">
        <v>449014292</v>
      </c>
      <c r="D388">
        <v>417095831</v>
      </c>
      <c r="E388">
        <v>117</v>
      </c>
      <c r="F388">
        <v>1</v>
      </c>
      <c r="G388">
        <v>1</v>
      </c>
      <c r="H388">
        <v>3</v>
      </c>
      <c r="I388" t="s">
        <v>62</v>
      </c>
      <c r="J388" t="s">
        <v>0</v>
      </c>
      <c r="K388" t="s">
        <v>63</v>
      </c>
      <c r="L388">
        <v>1371</v>
      </c>
      <c r="N388">
        <v>1013</v>
      </c>
      <c r="O388" t="s">
        <v>19</v>
      </c>
      <c r="P388" t="s">
        <v>19</v>
      </c>
      <c r="Q388">
        <v>1</v>
      </c>
      <c r="W388">
        <v>0</v>
      </c>
      <c r="X388">
        <v>-320198552</v>
      </c>
      <c r="Y388">
        <f t="shared" si="147"/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1</v>
      </c>
      <c r="AO388">
        <v>0</v>
      </c>
      <c r="AP388">
        <v>1</v>
      </c>
      <c r="AQ388">
        <v>1</v>
      </c>
      <c r="AR388">
        <v>0</v>
      </c>
      <c r="AS388" t="s">
        <v>0</v>
      </c>
      <c r="AT388">
        <v>0</v>
      </c>
      <c r="AU388" t="s">
        <v>0</v>
      </c>
      <c r="AV388">
        <v>0</v>
      </c>
      <c r="AW388">
        <v>2</v>
      </c>
      <c r="AX388">
        <v>449120706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ROUND(Y388*Source!I652,7)</f>
        <v>0</v>
      </c>
      <c r="CY388">
        <f t="shared" si="157"/>
        <v>0</v>
      </c>
      <c r="CZ388">
        <f t="shared" si="158"/>
        <v>0</v>
      </c>
      <c r="DA388">
        <f t="shared" si="159"/>
        <v>1</v>
      </c>
      <c r="DB388">
        <f t="shared" si="148"/>
        <v>0</v>
      </c>
      <c r="DC388">
        <f t="shared" si="149"/>
        <v>0</v>
      </c>
      <c r="DD388" t="s">
        <v>0</v>
      </c>
      <c r="DE388" t="s">
        <v>0</v>
      </c>
      <c r="DF388">
        <f t="shared" si="163"/>
        <v>0</v>
      </c>
      <c r="DG388">
        <f t="shared" si="156"/>
        <v>0</v>
      </c>
      <c r="DH388">
        <f t="shared" si="161"/>
        <v>0</v>
      </c>
      <c r="DI388">
        <f t="shared" si="162"/>
        <v>0</v>
      </c>
      <c r="DJ388">
        <f t="shared" si="160"/>
        <v>0</v>
      </c>
      <c r="DK388">
        <v>0</v>
      </c>
      <c r="DL388" t="s">
        <v>0</v>
      </c>
      <c r="DM388">
        <v>0</v>
      </c>
      <c r="DN388" t="s">
        <v>0</v>
      </c>
      <c r="DO388">
        <v>0</v>
      </c>
    </row>
    <row r="389" spans="1:119" x14ac:dyDescent="0.2">
      <c r="A389">
        <f>ROW(Source!A652)</f>
        <v>652</v>
      </c>
      <c r="B389">
        <v>449016141</v>
      </c>
      <c r="C389">
        <v>449014292</v>
      </c>
      <c r="D389">
        <v>417095835</v>
      </c>
      <c r="E389">
        <v>117</v>
      </c>
      <c r="F389">
        <v>1</v>
      </c>
      <c r="G389">
        <v>1</v>
      </c>
      <c r="H389">
        <v>3</v>
      </c>
      <c r="I389" t="s">
        <v>65</v>
      </c>
      <c r="J389" t="s">
        <v>0</v>
      </c>
      <c r="K389" t="s">
        <v>66</v>
      </c>
      <c r="L389">
        <v>1371</v>
      </c>
      <c r="N389">
        <v>1013</v>
      </c>
      <c r="O389" t="s">
        <v>19</v>
      </c>
      <c r="P389" t="s">
        <v>19</v>
      </c>
      <c r="Q389">
        <v>1</v>
      </c>
      <c r="W389">
        <v>0</v>
      </c>
      <c r="X389">
        <v>326010188</v>
      </c>
      <c r="Y389">
        <f t="shared" si="147"/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1</v>
      </c>
      <c r="AO389">
        <v>0</v>
      </c>
      <c r="AP389">
        <v>1</v>
      </c>
      <c r="AQ389">
        <v>1</v>
      </c>
      <c r="AR389">
        <v>0</v>
      </c>
      <c r="AS389" t="s">
        <v>0</v>
      </c>
      <c r="AT389">
        <v>0</v>
      </c>
      <c r="AU389" t="s">
        <v>0</v>
      </c>
      <c r="AV389">
        <v>0</v>
      </c>
      <c r="AW389">
        <v>2</v>
      </c>
      <c r="AX389">
        <v>449120707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ROUND(Y389*Source!I652,7)</f>
        <v>0</v>
      </c>
      <c r="CY389">
        <f t="shared" si="157"/>
        <v>0</v>
      </c>
      <c r="CZ389">
        <f t="shared" si="158"/>
        <v>0</v>
      </c>
      <c r="DA389">
        <f t="shared" si="159"/>
        <v>1</v>
      </c>
      <c r="DB389">
        <f t="shared" si="148"/>
        <v>0</v>
      </c>
      <c r="DC389">
        <f t="shared" si="149"/>
        <v>0</v>
      </c>
      <c r="DD389" t="s">
        <v>0</v>
      </c>
      <c r="DE389" t="s">
        <v>0</v>
      </c>
      <c r="DF389">
        <f t="shared" si="163"/>
        <v>0</v>
      </c>
      <c r="DG389">
        <f t="shared" si="156"/>
        <v>0</v>
      </c>
      <c r="DH389">
        <f t="shared" si="161"/>
        <v>0</v>
      </c>
      <c r="DI389">
        <f t="shared" si="162"/>
        <v>0</v>
      </c>
      <c r="DJ389">
        <f t="shared" si="160"/>
        <v>0</v>
      </c>
      <c r="DK389">
        <v>0</v>
      </c>
      <c r="DL389" t="s">
        <v>0</v>
      </c>
      <c r="DM389">
        <v>0</v>
      </c>
      <c r="DN389" t="s">
        <v>0</v>
      </c>
      <c r="DO389">
        <v>0</v>
      </c>
    </row>
    <row r="390" spans="1:119" x14ac:dyDescent="0.2">
      <c r="A390">
        <f>ROW(Source!A653)</f>
        <v>653</v>
      </c>
      <c r="B390">
        <v>449016141</v>
      </c>
      <c r="C390">
        <v>449120989</v>
      </c>
      <c r="D390">
        <v>417090708</v>
      </c>
      <c r="E390">
        <v>117</v>
      </c>
      <c r="F390">
        <v>1</v>
      </c>
      <c r="G390">
        <v>1</v>
      </c>
      <c r="H390">
        <v>1</v>
      </c>
      <c r="I390" t="s">
        <v>984</v>
      </c>
      <c r="J390" t="s">
        <v>0</v>
      </c>
      <c r="K390" t="s">
        <v>985</v>
      </c>
      <c r="L390">
        <v>1191</v>
      </c>
      <c r="N390">
        <v>1013</v>
      </c>
      <c r="O390" t="s">
        <v>969</v>
      </c>
      <c r="P390" t="s">
        <v>969</v>
      </c>
      <c r="Q390">
        <v>1</v>
      </c>
      <c r="W390">
        <v>0</v>
      </c>
      <c r="X390">
        <v>32079103</v>
      </c>
      <c r="Y390">
        <f>(AT390*ROUND((0.2+1),7))</f>
        <v>10.8</v>
      </c>
      <c r="AA390">
        <v>0</v>
      </c>
      <c r="AB390">
        <v>0</v>
      </c>
      <c r="AC390">
        <v>0</v>
      </c>
      <c r="AD390">
        <v>748.18</v>
      </c>
      <c r="AE390">
        <v>0</v>
      </c>
      <c r="AF390">
        <v>0</v>
      </c>
      <c r="AG390">
        <v>0</v>
      </c>
      <c r="AH390">
        <v>748.18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0</v>
      </c>
      <c r="AT390">
        <v>9</v>
      </c>
      <c r="AU390" t="s">
        <v>21</v>
      </c>
      <c r="AV390">
        <v>1</v>
      </c>
      <c r="AW390">
        <v>2</v>
      </c>
      <c r="AX390">
        <v>449121028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6733.62</v>
      </c>
      <c r="BN390">
        <v>9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8080.3440000000001</v>
      </c>
      <c r="BU390">
        <v>10.8</v>
      </c>
      <c r="BV390">
        <v>0</v>
      </c>
      <c r="BW390">
        <v>1</v>
      </c>
      <c r="CU390">
        <f>ROUND(AT390*Source!I653*AH390*AL390,2)</f>
        <v>6733.62</v>
      </c>
      <c r="CV390">
        <f>ROUND(Y390*Source!I653,7)</f>
        <v>10.8</v>
      </c>
      <c r="CW390">
        <v>0</v>
      </c>
      <c r="CX390">
        <f>ROUND(Y390*Source!I653,7)</f>
        <v>10.8</v>
      </c>
      <c r="CY390">
        <f>AD390</f>
        <v>748.18</v>
      </c>
      <c r="CZ390">
        <f>AH390</f>
        <v>748.18</v>
      </c>
      <c r="DA390">
        <f>AL390</f>
        <v>1</v>
      </c>
      <c r="DB390">
        <f>ROUND((ROUND(AT390*CZ390,2)*ROUND((0.2+1),7)),6)</f>
        <v>8080.3440000000001</v>
      </c>
      <c r="DC390">
        <f>ROUND((ROUND(AT390*AG390,2)*ROUND((0.2+1),7)),6)</f>
        <v>0</v>
      </c>
      <c r="DD390" t="s">
        <v>0</v>
      </c>
      <c r="DE390" t="s">
        <v>0</v>
      </c>
      <c r="DF390">
        <f t="shared" si="163"/>
        <v>0</v>
      </c>
      <c r="DG390">
        <f t="shared" si="156"/>
        <v>0</v>
      </c>
      <c r="DH390">
        <f t="shared" si="161"/>
        <v>0</v>
      </c>
      <c r="DI390">
        <f t="shared" si="162"/>
        <v>8080.34</v>
      </c>
      <c r="DJ390">
        <f>DI390</f>
        <v>8080.34</v>
      </c>
      <c r="DK390">
        <v>1</v>
      </c>
      <c r="DL390" t="s">
        <v>0</v>
      </c>
      <c r="DM390">
        <v>0</v>
      </c>
      <c r="DN390" t="s">
        <v>0</v>
      </c>
      <c r="DO390">
        <v>0</v>
      </c>
    </row>
    <row r="391" spans="1:119" x14ac:dyDescent="0.2">
      <c r="A391">
        <f>ROW(Source!A653)</f>
        <v>653</v>
      </c>
      <c r="B391">
        <v>449016141</v>
      </c>
      <c r="C391">
        <v>449120989</v>
      </c>
      <c r="D391">
        <v>417090896</v>
      </c>
      <c r="E391">
        <v>117</v>
      </c>
      <c r="F391">
        <v>1</v>
      </c>
      <c r="G391">
        <v>1</v>
      </c>
      <c r="H391">
        <v>1</v>
      </c>
      <c r="I391" t="s">
        <v>970</v>
      </c>
      <c r="J391" t="s">
        <v>0</v>
      </c>
      <c r="K391" t="s">
        <v>971</v>
      </c>
      <c r="L391">
        <v>1191</v>
      </c>
      <c r="N391">
        <v>1013</v>
      </c>
      <c r="O391" t="s">
        <v>969</v>
      </c>
      <c r="P391" t="s">
        <v>969</v>
      </c>
      <c r="Q391">
        <v>1</v>
      </c>
      <c r="W391">
        <v>0</v>
      </c>
      <c r="X391">
        <v>-1417349443</v>
      </c>
      <c r="Y391">
        <f>(AT391*ROUND((0.2+1),7))</f>
        <v>3.8519999999999999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0</v>
      </c>
      <c r="AT391">
        <v>3.21</v>
      </c>
      <c r="AU391" t="s">
        <v>21</v>
      </c>
      <c r="AV391">
        <v>2</v>
      </c>
      <c r="AW391">
        <v>2</v>
      </c>
      <c r="AX391">
        <v>449121029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ROUND(Y391*Source!I653,7)</f>
        <v>3.8519999999999999</v>
      </c>
      <c r="CY391">
        <f>AD391</f>
        <v>0</v>
      </c>
      <c r="CZ391">
        <f>AH391</f>
        <v>0</v>
      </c>
      <c r="DA391">
        <f>AL391</f>
        <v>1</v>
      </c>
      <c r="DB391">
        <f>ROUND((ROUND(AT391*CZ391,2)*ROUND((0.2+1),7)),6)</f>
        <v>0</v>
      </c>
      <c r="DC391">
        <f>ROUND((ROUND(AT391*AG391,2)*ROUND((0.2+1),7)),6)</f>
        <v>0</v>
      </c>
      <c r="DD391" t="s">
        <v>0</v>
      </c>
      <c r="DE391" t="s">
        <v>0</v>
      </c>
      <c r="DF391">
        <f t="shared" si="163"/>
        <v>0</v>
      </c>
      <c r="DG391">
        <f t="shared" si="156"/>
        <v>0</v>
      </c>
      <c r="DH391">
        <f t="shared" si="161"/>
        <v>0</v>
      </c>
      <c r="DI391">
        <f t="shared" si="162"/>
        <v>0</v>
      </c>
      <c r="DJ391">
        <f>DI391</f>
        <v>0</v>
      </c>
      <c r="DK391">
        <v>0</v>
      </c>
      <c r="DL391" t="s">
        <v>0</v>
      </c>
      <c r="DM391">
        <v>0</v>
      </c>
      <c r="DN391" t="s">
        <v>0</v>
      </c>
      <c r="DO391">
        <v>0</v>
      </c>
    </row>
    <row r="392" spans="1:119" x14ac:dyDescent="0.2">
      <c r="A392">
        <f>ROW(Source!A653)</f>
        <v>653</v>
      </c>
      <c r="B392">
        <v>449016141</v>
      </c>
      <c r="C392">
        <v>449120989</v>
      </c>
      <c r="D392">
        <v>417097279</v>
      </c>
      <c r="E392">
        <v>1</v>
      </c>
      <c r="F392">
        <v>1</v>
      </c>
      <c r="G392">
        <v>1</v>
      </c>
      <c r="H392">
        <v>2</v>
      </c>
      <c r="I392" t="s">
        <v>986</v>
      </c>
      <c r="J392" t="s">
        <v>987</v>
      </c>
      <c r="K392" t="s">
        <v>988</v>
      </c>
      <c r="L392">
        <v>1368</v>
      </c>
      <c r="N392">
        <v>1011</v>
      </c>
      <c r="O392" t="s">
        <v>975</v>
      </c>
      <c r="P392" t="s">
        <v>975</v>
      </c>
      <c r="Q392">
        <v>1</v>
      </c>
      <c r="W392">
        <v>0</v>
      </c>
      <c r="X392">
        <v>843131152</v>
      </c>
      <c r="Y392">
        <f>(AT392*ROUND((0.2+1),7))</f>
        <v>3.12</v>
      </c>
      <c r="AA392">
        <v>0</v>
      </c>
      <c r="AB392">
        <v>2736.29</v>
      </c>
      <c r="AC392">
        <v>932.95</v>
      </c>
      <c r="AD392">
        <v>0</v>
      </c>
      <c r="AE392">
        <v>0</v>
      </c>
      <c r="AF392">
        <v>2088.77</v>
      </c>
      <c r="AG392">
        <v>932.95</v>
      </c>
      <c r="AH392">
        <v>0</v>
      </c>
      <c r="AI392">
        <v>1</v>
      </c>
      <c r="AJ392">
        <v>1.31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0</v>
      </c>
      <c r="AT392">
        <v>2.6</v>
      </c>
      <c r="AU392" t="s">
        <v>21</v>
      </c>
      <c r="AV392">
        <v>1</v>
      </c>
      <c r="AW392">
        <v>2</v>
      </c>
      <c r="AX392">
        <v>449121030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5430.8019999999997</v>
      </c>
      <c r="BL392">
        <v>2425.67</v>
      </c>
      <c r="BM392">
        <v>0</v>
      </c>
      <c r="BN392">
        <v>0</v>
      </c>
      <c r="BO392">
        <v>2.6</v>
      </c>
      <c r="BP392">
        <v>1</v>
      </c>
      <c r="BQ392">
        <v>0</v>
      </c>
      <c r="BR392">
        <v>6516.9624000000003</v>
      </c>
      <c r="BS392">
        <v>2910.8040000000001</v>
      </c>
      <c r="BT392">
        <v>0</v>
      </c>
      <c r="BU392">
        <v>0</v>
      </c>
      <c r="BV392">
        <v>3.12</v>
      </c>
      <c r="BW392">
        <v>1</v>
      </c>
      <c r="CV392">
        <v>0</v>
      </c>
      <c r="CW392">
        <f>ROUND(Y392*Source!I653*DO392,7)</f>
        <v>3.12</v>
      </c>
      <c r="CX392">
        <f>ROUND(Y392*Source!I653,7)</f>
        <v>3.12</v>
      </c>
      <c r="CY392">
        <f>AB392</f>
        <v>2736.29</v>
      </c>
      <c r="CZ392">
        <f>AF392</f>
        <v>2088.77</v>
      </c>
      <c r="DA392">
        <f>AJ392</f>
        <v>1.31</v>
      </c>
      <c r="DB392">
        <f>ROUND((ROUND(AT392*CZ392,2)*ROUND((0.2+1),7)),6)</f>
        <v>6516.96</v>
      </c>
      <c r="DC392">
        <f>ROUND((ROUND(AT392*AG392,2)*ROUND((0.2+1),7)),6)</f>
        <v>2910.8040000000001</v>
      </c>
      <c r="DD392" t="s">
        <v>0</v>
      </c>
      <c r="DE392" t="s">
        <v>0</v>
      </c>
      <c r="DF392">
        <f t="shared" si="163"/>
        <v>0</v>
      </c>
      <c r="DG392">
        <f>ROUND(ROUND(AF392*AJ392,2)*CX392,2)</f>
        <v>8537.2199999999993</v>
      </c>
      <c r="DH392">
        <f t="shared" si="161"/>
        <v>2910.8</v>
      </c>
      <c r="DI392">
        <f t="shared" si="162"/>
        <v>0</v>
      </c>
      <c r="DJ392">
        <f>DG392+DH392</f>
        <v>11448.02</v>
      </c>
      <c r="DK392">
        <v>0</v>
      </c>
      <c r="DL392" t="s">
        <v>989</v>
      </c>
      <c r="DM392">
        <v>5</v>
      </c>
      <c r="DN392" t="s">
        <v>969</v>
      </c>
      <c r="DO392">
        <v>1</v>
      </c>
    </row>
    <row r="393" spans="1:119" x14ac:dyDescent="0.2">
      <c r="A393">
        <f>ROW(Source!A653)</f>
        <v>653</v>
      </c>
      <c r="B393">
        <v>449016141</v>
      </c>
      <c r="C393">
        <v>449120989</v>
      </c>
      <c r="D393">
        <v>417098287</v>
      </c>
      <c r="E393">
        <v>1</v>
      </c>
      <c r="F393">
        <v>1</v>
      </c>
      <c r="G393">
        <v>1</v>
      </c>
      <c r="H393">
        <v>2</v>
      </c>
      <c r="I393" t="s">
        <v>990</v>
      </c>
      <c r="J393" t="s">
        <v>991</v>
      </c>
      <c r="K393" t="s">
        <v>992</v>
      </c>
      <c r="L393">
        <v>1368</v>
      </c>
      <c r="N393">
        <v>1011</v>
      </c>
      <c r="O393" t="s">
        <v>975</v>
      </c>
      <c r="P393" t="s">
        <v>975</v>
      </c>
      <c r="Q393">
        <v>1</v>
      </c>
      <c r="W393">
        <v>0</v>
      </c>
      <c r="X393">
        <v>-849950259</v>
      </c>
      <c r="Y393">
        <f>(AT393*ROUND((0.2+1),7))</f>
        <v>0.73199999999999998</v>
      </c>
      <c r="AA393">
        <v>0</v>
      </c>
      <c r="AB393">
        <v>641.70000000000005</v>
      </c>
      <c r="AC393">
        <v>811.79</v>
      </c>
      <c r="AD393">
        <v>0</v>
      </c>
      <c r="AE393">
        <v>0</v>
      </c>
      <c r="AF393">
        <v>641.70000000000005</v>
      </c>
      <c r="AG393">
        <v>811.79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0</v>
      </c>
      <c r="AT393">
        <v>0.61</v>
      </c>
      <c r="AU393" t="s">
        <v>21</v>
      </c>
      <c r="AV393">
        <v>1</v>
      </c>
      <c r="AW393">
        <v>2</v>
      </c>
      <c r="AX393">
        <v>449121031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391.43700000000001</v>
      </c>
      <c r="BL393">
        <v>495.19189999999998</v>
      </c>
      <c r="BM393">
        <v>0</v>
      </c>
      <c r="BN393">
        <v>0</v>
      </c>
      <c r="BO393">
        <v>0.61</v>
      </c>
      <c r="BP393">
        <v>1</v>
      </c>
      <c r="BQ393">
        <v>0</v>
      </c>
      <c r="BR393">
        <v>469.7244</v>
      </c>
      <c r="BS393">
        <v>594.23027999999999</v>
      </c>
      <c r="BT393">
        <v>0</v>
      </c>
      <c r="BU393">
        <v>0</v>
      </c>
      <c r="BV393">
        <v>0.73199999999999998</v>
      </c>
      <c r="BW393">
        <v>1</v>
      </c>
      <c r="CV393">
        <v>0</v>
      </c>
      <c r="CW393">
        <f>ROUND(Y393*Source!I653*DO393,7)</f>
        <v>0.73199999999999998</v>
      </c>
      <c r="CX393">
        <f>ROUND(Y393*Source!I653,7)</f>
        <v>0.73199999999999998</v>
      </c>
      <c r="CY393">
        <f>AB393</f>
        <v>641.70000000000005</v>
      </c>
      <c r="CZ393">
        <f>AF393</f>
        <v>641.70000000000005</v>
      </c>
      <c r="DA393">
        <f>AJ393</f>
        <v>1</v>
      </c>
      <c r="DB393">
        <f>ROUND((ROUND(AT393*CZ393,2)*ROUND((0.2+1),7)),6)</f>
        <v>469.72800000000001</v>
      </c>
      <c r="DC393">
        <f>ROUND((ROUND(AT393*AG393,2)*ROUND((0.2+1),7)),6)</f>
        <v>594.22799999999995</v>
      </c>
      <c r="DD393" t="s">
        <v>0</v>
      </c>
      <c r="DE393" t="s">
        <v>0</v>
      </c>
      <c r="DF393">
        <f t="shared" si="163"/>
        <v>0</v>
      </c>
      <c r="DG393">
        <f t="shared" ref="DG393:DG410" si="164">ROUND(ROUND(AF393,2)*CX393,2)</f>
        <v>469.72</v>
      </c>
      <c r="DH393">
        <f t="shared" si="161"/>
        <v>594.23</v>
      </c>
      <c r="DI393">
        <f t="shared" si="162"/>
        <v>0</v>
      </c>
      <c r="DJ393">
        <f>DG393+DH393</f>
        <v>1063.95</v>
      </c>
      <c r="DK393">
        <v>1</v>
      </c>
      <c r="DL393" t="s">
        <v>983</v>
      </c>
      <c r="DM393">
        <v>4</v>
      </c>
      <c r="DN393" t="s">
        <v>969</v>
      </c>
      <c r="DO393">
        <v>1</v>
      </c>
    </row>
    <row r="394" spans="1:119" x14ac:dyDescent="0.2">
      <c r="A394">
        <f>ROW(Source!A653)</f>
        <v>653</v>
      </c>
      <c r="B394">
        <v>449016141</v>
      </c>
      <c r="C394">
        <v>449120989</v>
      </c>
      <c r="D394">
        <v>417163017</v>
      </c>
      <c r="E394">
        <v>1</v>
      </c>
      <c r="F394">
        <v>1</v>
      </c>
      <c r="G394">
        <v>1</v>
      </c>
      <c r="H394">
        <v>3</v>
      </c>
      <c r="I394" t="s">
        <v>993</v>
      </c>
      <c r="J394" t="s">
        <v>994</v>
      </c>
      <c r="K394" t="s">
        <v>995</v>
      </c>
      <c r="L394">
        <v>1346</v>
      </c>
      <c r="N394">
        <v>1009</v>
      </c>
      <c r="O394" t="s">
        <v>43</v>
      </c>
      <c r="P394" t="s">
        <v>43</v>
      </c>
      <c r="Q394">
        <v>1</v>
      </c>
      <c r="W394">
        <v>0</v>
      </c>
      <c r="X394">
        <v>-897919439</v>
      </c>
      <c r="Y394">
        <f t="shared" ref="Y394:Y408" si="165">AT394</f>
        <v>0.1</v>
      </c>
      <c r="AA394">
        <v>296.69</v>
      </c>
      <c r="AB394">
        <v>0</v>
      </c>
      <c r="AC394">
        <v>0</v>
      </c>
      <c r="AD394">
        <v>0</v>
      </c>
      <c r="AE394">
        <v>185.43</v>
      </c>
      <c r="AF394">
        <v>0</v>
      </c>
      <c r="AG394">
        <v>0</v>
      </c>
      <c r="AH394">
        <v>0</v>
      </c>
      <c r="AI394">
        <v>1.6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0</v>
      </c>
      <c r="AT394">
        <v>0.1</v>
      </c>
      <c r="AU394" t="s">
        <v>0</v>
      </c>
      <c r="AV394">
        <v>0</v>
      </c>
      <c r="AW394">
        <v>2</v>
      </c>
      <c r="AX394">
        <v>449121032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18.542999999999999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18.542999999999999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ROUND(Y394*Source!I653,7)</f>
        <v>0.1</v>
      </c>
      <c r="CY394">
        <f t="shared" ref="CY394:CY408" si="166">AA394</f>
        <v>296.69</v>
      </c>
      <c r="CZ394">
        <f t="shared" ref="CZ394:CZ408" si="167">AE394</f>
        <v>185.43</v>
      </c>
      <c r="DA394">
        <f t="shared" ref="DA394:DA408" si="168">AI394</f>
        <v>1.6</v>
      </c>
      <c r="DB394">
        <f t="shared" ref="DB394:DB408" si="169">ROUND(ROUND(AT394*CZ394,2),6)</f>
        <v>18.54</v>
      </c>
      <c r="DC394">
        <f t="shared" ref="DC394:DC408" si="170">ROUND(ROUND(AT394*AG394,2),6)</f>
        <v>0</v>
      </c>
      <c r="DD394" t="s">
        <v>0</v>
      </c>
      <c r="DE394" t="s">
        <v>0</v>
      </c>
      <c r="DF394">
        <f>ROUND(ROUND(AE394*AI394,2)*CX394,2)</f>
        <v>29.67</v>
      </c>
      <c r="DG394">
        <f t="shared" si="164"/>
        <v>0</v>
      </c>
      <c r="DH394">
        <f t="shared" si="161"/>
        <v>0</v>
      </c>
      <c r="DI394">
        <f t="shared" si="162"/>
        <v>0</v>
      </c>
      <c r="DJ394">
        <f t="shared" ref="DJ394:DJ408" si="171">DF394</f>
        <v>29.67</v>
      </c>
      <c r="DK394">
        <v>0</v>
      </c>
      <c r="DL394" t="s">
        <v>0</v>
      </c>
      <c r="DM394">
        <v>0</v>
      </c>
      <c r="DN394" t="s">
        <v>0</v>
      </c>
      <c r="DO394">
        <v>0</v>
      </c>
    </row>
    <row r="395" spans="1:119" x14ac:dyDescent="0.2">
      <c r="A395">
        <f>ROW(Source!A653)</f>
        <v>653</v>
      </c>
      <c r="B395">
        <v>449016141</v>
      </c>
      <c r="C395">
        <v>449120989</v>
      </c>
      <c r="D395">
        <v>417163024</v>
      </c>
      <c r="E395">
        <v>1</v>
      </c>
      <c r="F395">
        <v>1</v>
      </c>
      <c r="G395">
        <v>1</v>
      </c>
      <c r="H395">
        <v>3</v>
      </c>
      <c r="I395" t="s">
        <v>996</v>
      </c>
      <c r="J395" t="s">
        <v>997</v>
      </c>
      <c r="K395" t="s">
        <v>998</v>
      </c>
      <c r="L395">
        <v>1346</v>
      </c>
      <c r="N395">
        <v>1009</v>
      </c>
      <c r="O395" t="s">
        <v>43</v>
      </c>
      <c r="P395" t="s">
        <v>43</v>
      </c>
      <c r="Q395">
        <v>1</v>
      </c>
      <c r="W395">
        <v>0</v>
      </c>
      <c r="X395">
        <v>-1547825166</v>
      </c>
      <c r="Y395">
        <f t="shared" si="165"/>
        <v>0.03</v>
      </c>
      <c r="AA395">
        <v>93.65</v>
      </c>
      <c r="AB395">
        <v>0</v>
      </c>
      <c r="AC395">
        <v>0</v>
      </c>
      <c r="AD395">
        <v>0</v>
      </c>
      <c r="AE395">
        <v>58.53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0</v>
      </c>
      <c r="AT395">
        <v>0.03</v>
      </c>
      <c r="AU395" t="s">
        <v>0</v>
      </c>
      <c r="AV395">
        <v>0</v>
      </c>
      <c r="AW395">
        <v>2</v>
      </c>
      <c r="AX395">
        <v>449121033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1.7559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1.7559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ROUND(Y395*Source!I653,7)</f>
        <v>0.03</v>
      </c>
      <c r="CY395">
        <f t="shared" si="166"/>
        <v>93.65</v>
      </c>
      <c r="CZ395">
        <f t="shared" si="167"/>
        <v>58.53</v>
      </c>
      <c r="DA395">
        <f t="shared" si="168"/>
        <v>1.6</v>
      </c>
      <c r="DB395">
        <f t="shared" si="169"/>
        <v>1.76</v>
      </c>
      <c r="DC395">
        <f t="shared" si="170"/>
        <v>0</v>
      </c>
      <c r="DD395" t="s">
        <v>0</v>
      </c>
      <c r="DE395" t="s">
        <v>0</v>
      </c>
      <c r="DF395">
        <f>ROUND(ROUND(AE395*AI395,2)*CX395,2)</f>
        <v>2.81</v>
      </c>
      <c r="DG395">
        <f t="shared" si="164"/>
        <v>0</v>
      </c>
      <c r="DH395">
        <f t="shared" si="161"/>
        <v>0</v>
      </c>
      <c r="DI395">
        <f t="shared" si="162"/>
        <v>0</v>
      </c>
      <c r="DJ395">
        <f t="shared" si="171"/>
        <v>2.81</v>
      </c>
      <c r="DK395">
        <v>0</v>
      </c>
      <c r="DL395" t="s">
        <v>0</v>
      </c>
      <c r="DM395">
        <v>0</v>
      </c>
      <c r="DN395" t="s">
        <v>0</v>
      </c>
      <c r="DO395">
        <v>0</v>
      </c>
    </row>
    <row r="396" spans="1:119" x14ac:dyDescent="0.2">
      <c r="A396">
        <f>ROW(Source!A653)</f>
        <v>653</v>
      </c>
      <c r="B396">
        <v>449016141</v>
      </c>
      <c r="C396">
        <v>449120989</v>
      </c>
      <c r="D396">
        <v>417166566</v>
      </c>
      <c r="E396">
        <v>1</v>
      </c>
      <c r="F396">
        <v>1</v>
      </c>
      <c r="G396">
        <v>1</v>
      </c>
      <c r="H396">
        <v>3</v>
      </c>
      <c r="I396" t="s">
        <v>41</v>
      </c>
      <c r="J396" t="s">
        <v>44</v>
      </c>
      <c r="K396" t="s">
        <v>42</v>
      </c>
      <c r="L396">
        <v>1346</v>
      </c>
      <c r="N396">
        <v>1009</v>
      </c>
      <c r="O396" t="s">
        <v>43</v>
      </c>
      <c r="P396" t="s">
        <v>43</v>
      </c>
      <c r="Q396">
        <v>1</v>
      </c>
      <c r="W396">
        <v>0</v>
      </c>
      <c r="X396">
        <v>-1131385474</v>
      </c>
      <c r="Y396">
        <f t="shared" si="165"/>
        <v>0</v>
      </c>
      <c r="AA396">
        <v>188.92</v>
      </c>
      <c r="AB396">
        <v>0</v>
      </c>
      <c r="AC396">
        <v>0</v>
      </c>
      <c r="AD396">
        <v>0</v>
      </c>
      <c r="AE396">
        <v>174.93</v>
      </c>
      <c r="AF396">
        <v>0</v>
      </c>
      <c r="AG396">
        <v>0</v>
      </c>
      <c r="AH396">
        <v>0</v>
      </c>
      <c r="AI396">
        <v>1.08</v>
      </c>
      <c r="AJ396">
        <v>1</v>
      </c>
      <c r="AK396">
        <v>1</v>
      </c>
      <c r="AL396">
        <v>1</v>
      </c>
      <c r="AM396">
        <v>2</v>
      </c>
      <c r="AN396">
        <v>1</v>
      </c>
      <c r="AO396">
        <v>0</v>
      </c>
      <c r="AP396">
        <v>1</v>
      </c>
      <c r="AQ396">
        <v>1</v>
      </c>
      <c r="AR396">
        <v>0</v>
      </c>
      <c r="AS396" t="s">
        <v>0</v>
      </c>
      <c r="AT396">
        <v>0</v>
      </c>
      <c r="AU396" t="s">
        <v>0</v>
      </c>
      <c r="AV396">
        <v>0</v>
      </c>
      <c r="AW396">
        <v>2</v>
      </c>
      <c r="AX396">
        <v>449121034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ROUND(Y396*Source!I653,7)</f>
        <v>0</v>
      </c>
      <c r="CY396">
        <f t="shared" si="166"/>
        <v>188.92</v>
      </c>
      <c r="CZ396">
        <f t="shared" si="167"/>
        <v>174.93</v>
      </c>
      <c r="DA396">
        <f t="shared" si="168"/>
        <v>1.08</v>
      </c>
      <c r="DB396">
        <f t="shared" si="169"/>
        <v>0</v>
      </c>
      <c r="DC396">
        <f t="shared" si="170"/>
        <v>0</v>
      </c>
      <c r="DD396" t="s">
        <v>0</v>
      </c>
      <c r="DE396" t="s">
        <v>0</v>
      </c>
      <c r="DF396">
        <f>ROUND(ROUND(AE396*AI396,2)*CX396,2)</f>
        <v>0</v>
      </c>
      <c r="DG396">
        <f t="shared" si="164"/>
        <v>0</v>
      </c>
      <c r="DH396">
        <f t="shared" si="161"/>
        <v>0</v>
      </c>
      <c r="DI396">
        <f t="shared" si="162"/>
        <v>0</v>
      </c>
      <c r="DJ396">
        <f t="shared" si="171"/>
        <v>0</v>
      </c>
      <c r="DK396">
        <v>0</v>
      </c>
      <c r="DL396" t="s">
        <v>0</v>
      </c>
      <c r="DM396">
        <v>0</v>
      </c>
      <c r="DN396" t="s">
        <v>0</v>
      </c>
      <c r="DO396">
        <v>0</v>
      </c>
    </row>
    <row r="397" spans="1:119" x14ac:dyDescent="0.2">
      <c r="A397">
        <f>ROW(Source!A653)</f>
        <v>653</v>
      </c>
      <c r="B397">
        <v>449016141</v>
      </c>
      <c r="C397">
        <v>449120989</v>
      </c>
      <c r="D397">
        <v>417167712</v>
      </c>
      <c r="E397">
        <v>1</v>
      </c>
      <c r="F397">
        <v>1</v>
      </c>
      <c r="G397">
        <v>1</v>
      </c>
      <c r="H397">
        <v>3</v>
      </c>
      <c r="I397" t="s">
        <v>999</v>
      </c>
      <c r="J397" t="s">
        <v>1000</v>
      </c>
      <c r="K397" t="s">
        <v>1001</v>
      </c>
      <c r="L397">
        <v>1346</v>
      </c>
      <c r="N397">
        <v>1009</v>
      </c>
      <c r="O397" t="s">
        <v>43</v>
      </c>
      <c r="P397" t="s">
        <v>43</v>
      </c>
      <c r="Q397">
        <v>1</v>
      </c>
      <c r="W397">
        <v>0</v>
      </c>
      <c r="X397">
        <v>-373327139</v>
      </c>
      <c r="Y397">
        <f t="shared" si="165"/>
        <v>0.02</v>
      </c>
      <c r="AA397">
        <v>86.41</v>
      </c>
      <c r="AB397">
        <v>0</v>
      </c>
      <c r="AC397">
        <v>0</v>
      </c>
      <c r="AD397">
        <v>0</v>
      </c>
      <c r="AE397">
        <v>56.11</v>
      </c>
      <c r="AF397">
        <v>0</v>
      </c>
      <c r="AG397">
        <v>0</v>
      </c>
      <c r="AH397">
        <v>0</v>
      </c>
      <c r="AI397">
        <v>1.54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0</v>
      </c>
      <c r="AT397">
        <v>0.02</v>
      </c>
      <c r="AU397" t="s">
        <v>0</v>
      </c>
      <c r="AV397">
        <v>0</v>
      </c>
      <c r="AW397">
        <v>2</v>
      </c>
      <c r="AX397">
        <v>449121035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1.1222000000000001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1.1222000000000001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v>0</v>
      </c>
      <c r="CX397">
        <f>ROUND(Y397*Source!I653,7)</f>
        <v>0.02</v>
      </c>
      <c r="CY397">
        <f t="shared" si="166"/>
        <v>86.41</v>
      </c>
      <c r="CZ397">
        <f t="shared" si="167"/>
        <v>56.11</v>
      </c>
      <c r="DA397">
        <f t="shared" si="168"/>
        <v>1.54</v>
      </c>
      <c r="DB397">
        <f t="shared" si="169"/>
        <v>1.1200000000000001</v>
      </c>
      <c r="DC397">
        <f t="shared" si="170"/>
        <v>0</v>
      </c>
      <c r="DD397" t="s">
        <v>0</v>
      </c>
      <c r="DE397" t="s">
        <v>0</v>
      </c>
      <c r="DF397">
        <f>ROUND(ROUND(AE397*AI397,2)*CX397,2)</f>
        <v>1.73</v>
      </c>
      <c r="DG397">
        <f t="shared" si="164"/>
        <v>0</v>
      </c>
      <c r="DH397">
        <f t="shared" si="161"/>
        <v>0</v>
      </c>
      <c r="DI397">
        <f t="shared" si="162"/>
        <v>0</v>
      </c>
      <c r="DJ397">
        <f t="shared" si="171"/>
        <v>1.73</v>
      </c>
      <c r="DK397">
        <v>0</v>
      </c>
      <c r="DL397" t="s">
        <v>0</v>
      </c>
      <c r="DM397">
        <v>0</v>
      </c>
      <c r="DN397" t="s">
        <v>0</v>
      </c>
      <c r="DO397">
        <v>0</v>
      </c>
    </row>
    <row r="398" spans="1:119" x14ac:dyDescent="0.2">
      <c r="A398">
        <f>ROW(Source!A653)</f>
        <v>653</v>
      </c>
      <c r="B398">
        <v>449016141</v>
      </c>
      <c r="C398">
        <v>449120989</v>
      </c>
      <c r="D398">
        <v>417092272</v>
      </c>
      <c r="E398">
        <v>117</v>
      </c>
      <c r="F398">
        <v>1</v>
      </c>
      <c r="G398">
        <v>1</v>
      </c>
      <c r="H398">
        <v>3</v>
      </c>
      <c r="I398" t="s">
        <v>46</v>
      </c>
      <c r="J398" t="s">
        <v>0</v>
      </c>
      <c r="K398" t="s">
        <v>47</v>
      </c>
      <c r="L398">
        <v>1371</v>
      </c>
      <c r="N398">
        <v>1013</v>
      </c>
      <c r="O398" t="s">
        <v>19</v>
      </c>
      <c r="P398" t="s">
        <v>19</v>
      </c>
      <c r="Q398">
        <v>1</v>
      </c>
      <c r="W398">
        <v>0</v>
      </c>
      <c r="X398">
        <v>457934895</v>
      </c>
      <c r="Y398">
        <f t="shared" si="165"/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1</v>
      </c>
      <c r="AO398">
        <v>0</v>
      </c>
      <c r="AP398">
        <v>1</v>
      </c>
      <c r="AQ398">
        <v>1</v>
      </c>
      <c r="AR398">
        <v>0</v>
      </c>
      <c r="AS398" t="s">
        <v>0</v>
      </c>
      <c r="AT398">
        <v>0</v>
      </c>
      <c r="AU398" t="s">
        <v>0</v>
      </c>
      <c r="AV398">
        <v>0</v>
      </c>
      <c r="AW398">
        <v>2</v>
      </c>
      <c r="AX398">
        <v>449121036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ROUND(Y398*Source!I653,7)</f>
        <v>0</v>
      </c>
      <c r="CY398">
        <f t="shared" si="166"/>
        <v>0</v>
      </c>
      <c r="CZ398">
        <f t="shared" si="167"/>
        <v>0</v>
      </c>
      <c r="DA398">
        <f t="shared" si="168"/>
        <v>1</v>
      </c>
      <c r="DB398">
        <f t="shared" si="169"/>
        <v>0</v>
      </c>
      <c r="DC398">
        <f t="shared" si="170"/>
        <v>0</v>
      </c>
      <c r="DD398" t="s">
        <v>0</v>
      </c>
      <c r="DE398" t="s">
        <v>0</v>
      </c>
      <c r="DF398">
        <f>ROUND(ROUND(AE398,2)*CX398,2)</f>
        <v>0</v>
      </c>
      <c r="DG398">
        <f t="shared" si="164"/>
        <v>0</v>
      </c>
      <c r="DH398">
        <f t="shared" si="161"/>
        <v>0</v>
      </c>
      <c r="DI398">
        <f t="shared" si="162"/>
        <v>0</v>
      </c>
      <c r="DJ398">
        <f t="shared" si="171"/>
        <v>0</v>
      </c>
      <c r="DK398">
        <v>0</v>
      </c>
      <c r="DL398" t="s">
        <v>0</v>
      </c>
      <c r="DM398">
        <v>0</v>
      </c>
      <c r="DN398" t="s">
        <v>0</v>
      </c>
      <c r="DO398">
        <v>0</v>
      </c>
    </row>
    <row r="399" spans="1:119" x14ac:dyDescent="0.2">
      <c r="A399">
        <f>ROW(Source!A653)</f>
        <v>653</v>
      </c>
      <c r="B399">
        <v>449016141</v>
      </c>
      <c r="C399">
        <v>449120989</v>
      </c>
      <c r="D399">
        <v>417092948</v>
      </c>
      <c r="E399">
        <v>117</v>
      </c>
      <c r="F399">
        <v>1</v>
      </c>
      <c r="G399">
        <v>1</v>
      </c>
      <c r="H399">
        <v>3</v>
      </c>
      <c r="I399" t="s">
        <v>49</v>
      </c>
      <c r="J399" t="s">
        <v>0</v>
      </c>
      <c r="K399" t="s">
        <v>50</v>
      </c>
      <c r="L399">
        <v>1348</v>
      </c>
      <c r="N399">
        <v>1009</v>
      </c>
      <c r="O399" t="s">
        <v>51</v>
      </c>
      <c r="P399" t="s">
        <v>51</v>
      </c>
      <c r="Q399">
        <v>1000</v>
      </c>
      <c r="W399">
        <v>0</v>
      </c>
      <c r="X399">
        <v>1602794472</v>
      </c>
      <c r="Y399">
        <f t="shared" si="165"/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1</v>
      </c>
      <c r="AO399">
        <v>0</v>
      </c>
      <c r="AP399">
        <v>1</v>
      </c>
      <c r="AQ399">
        <v>1</v>
      </c>
      <c r="AR399">
        <v>0</v>
      </c>
      <c r="AS399" t="s">
        <v>0</v>
      </c>
      <c r="AT399">
        <v>0</v>
      </c>
      <c r="AU399" t="s">
        <v>0</v>
      </c>
      <c r="AV399">
        <v>0</v>
      </c>
      <c r="AW399">
        <v>2</v>
      </c>
      <c r="AX399">
        <v>449121037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ROUND(Y399*Source!I653,7)</f>
        <v>0</v>
      </c>
      <c r="CY399">
        <f t="shared" si="166"/>
        <v>0</v>
      </c>
      <c r="CZ399">
        <f t="shared" si="167"/>
        <v>0</v>
      </c>
      <c r="DA399">
        <f t="shared" si="168"/>
        <v>1</v>
      </c>
      <c r="DB399">
        <f t="shared" si="169"/>
        <v>0</v>
      </c>
      <c r="DC399">
        <f t="shared" si="170"/>
        <v>0</v>
      </c>
      <c r="DD399" t="s">
        <v>0</v>
      </c>
      <c r="DE399" t="s">
        <v>0</v>
      </c>
      <c r="DF399">
        <f>ROUND(ROUND(AE399,2)*CX399,2)</f>
        <v>0</v>
      </c>
      <c r="DG399">
        <f t="shared" si="164"/>
        <v>0</v>
      </c>
      <c r="DH399">
        <f t="shared" si="161"/>
        <v>0</v>
      </c>
      <c r="DI399">
        <f t="shared" si="162"/>
        <v>0</v>
      </c>
      <c r="DJ399">
        <f t="shared" si="171"/>
        <v>0</v>
      </c>
      <c r="DK399">
        <v>0</v>
      </c>
      <c r="DL399" t="s">
        <v>0</v>
      </c>
      <c r="DM399">
        <v>0</v>
      </c>
      <c r="DN399" t="s">
        <v>0</v>
      </c>
      <c r="DO399">
        <v>0</v>
      </c>
    </row>
    <row r="400" spans="1:119" x14ac:dyDescent="0.2">
      <c r="A400">
        <f>ROW(Source!A653)</f>
        <v>653</v>
      </c>
      <c r="B400">
        <v>449016141</v>
      </c>
      <c r="C400">
        <v>449120989</v>
      </c>
      <c r="D400">
        <v>417093096</v>
      </c>
      <c r="E400">
        <v>117</v>
      </c>
      <c r="F400">
        <v>1</v>
      </c>
      <c r="G400">
        <v>1</v>
      </c>
      <c r="H400">
        <v>3</v>
      </c>
      <c r="I400" t="s">
        <v>53</v>
      </c>
      <c r="J400" t="s">
        <v>0</v>
      </c>
      <c r="K400" t="s">
        <v>54</v>
      </c>
      <c r="L400">
        <v>1346</v>
      </c>
      <c r="N400">
        <v>1009</v>
      </c>
      <c r="O400" t="s">
        <v>43</v>
      </c>
      <c r="P400" t="s">
        <v>43</v>
      </c>
      <c r="Q400">
        <v>1</v>
      </c>
      <c r="W400">
        <v>0</v>
      </c>
      <c r="X400">
        <v>-1111733769</v>
      </c>
      <c r="Y400">
        <f t="shared" si="165"/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1</v>
      </c>
      <c r="AO400">
        <v>0</v>
      </c>
      <c r="AP400">
        <v>1</v>
      </c>
      <c r="AQ400">
        <v>1</v>
      </c>
      <c r="AR400">
        <v>0</v>
      </c>
      <c r="AS400" t="s">
        <v>0</v>
      </c>
      <c r="AT400">
        <v>0</v>
      </c>
      <c r="AU400" t="s">
        <v>0</v>
      </c>
      <c r="AV400">
        <v>0</v>
      </c>
      <c r="AW400">
        <v>2</v>
      </c>
      <c r="AX400">
        <v>449121038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ROUND(Y400*Source!I653,7)</f>
        <v>0</v>
      </c>
      <c r="CY400">
        <f t="shared" si="166"/>
        <v>0</v>
      </c>
      <c r="CZ400">
        <f t="shared" si="167"/>
        <v>0</v>
      </c>
      <c r="DA400">
        <f t="shared" si="168"/>
        <v>1</v>
      </c>
      <c r="DB400">
        <f t="shared" si="169"/>
        <v>0</v>
      </c>
      <c r="DC400">
        <f t="shared" si="170"/>
        <v>0</v>
      </c>
      <c r="DD400" t="s">
        <v>0</v>
      </c>
      <c r="DE400" t="s">
        <v>0</v>
      </c>
      <c r="DF400">
        <f>ROUND(ROUND(AE400,2)*CX400,2)</f>
        <v>0</v>
      </c>
      <c r="DG400">
        <f t="shared" si="164"/>
        <v>0</v>
      </c>
      <c r="DH400">
        <f t="shared" si="161"/>
        <v>0</v>
      </c>
      <c r="DI400">
        <f t="shared" si="162"/>
        <v>0</v>
      </c>
      <c r="DJ400">
        <f t="shared" si="171"/>
        <v>0</v>
      </c>
      <c r="DK400">
        <v>0</v>
      </c>
      <c r="DL400" t="s">
        <v>0</v>
      </c>
      <c r="DM400">
        <v>0</v>
      </c>
      <c r="DN400" t="s">
        <v>0</v>
      </c>
      <c r="DO400">
        <v>0</v>
      </c>
    </row>
    <row r="401" spans="1:119" x14ac:dyDescent="0.2">
      <c r="A401">
        <f>ROW(Source!A653)</f>
        <v>653</v>
      </c>
      <c r="B401">
        <v>449016141</v>
      </c>
      <c r="C401">
        <v>449120989</v>
      </c>
      <c r="D401">
        <v>417093429</v>
      </c>
      <c r="E401">
        <v>117</v>
      </c>
      <c r="F401">
        <v>1</v>
      </c>
      <c r="G401">
        <v>1</v>
      </c>
      <c r="H401">
        <v>3</v>
      </c>
      <c r="I401" t="s">
        <v>56</v>
      </c>
      <c r="J401" t="s">
        <v>0</v>
      </c>
      <c r="K401" t="s">
        <v>57</v>
      </c>
      <c r="L401">
        <v>1348</v>
      </c>
      <c r="N401">
        <v>1009</v>
      </c>
      <c r="O401" t="s">
        <v>51</v>
      </c>
      <c r="P401" t="s">
        <v>51</v>
      </c>
      <c r="Q401">
        <v>1000</v>
      </c>
      <c r="W401">
        <v>0</v>
      </c>
      <c r="X401">
        <v>1613753229</v>
      </c>
      <c r="Y401">
        <f t="shared" si="165"/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1</v>
      </c>
      <c r="AO401">
        <v>0</v>
      </c>
      <c r="AP401">
        <v>1</v>
      </c>
      <c r="AQ401">
        <v>1</v>
      </c>
      <c r="AR401">
        <v>0</v>
      </c>
      <c r="AS401" t="s">
        <v>0</v>
      </c>
      <c r="AT401">
        <v>0</v>
      </c>
      <c r="AU401" t="s">
        <v>0</v>
      </c>
      <c r="AV401">
        <v>0</v>
      </c>
      <c r="AW401">
        <v>2</v>
      </c>
      <c r="AX401">
        <v>449121039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ROUND(Y401*Source!I653,7)</f>
        <v>0</v>
      </c>
      <c r="CY401">
        <f t="shared" si="166"/>
        <v>0</v>
      </c>
      <c r="CZ401">
        <f t="shared" si="167"/>
        <v>0</v>
      </c>
      <c r="DA401">
        <f t="shared" si="168"/>
        <v>1</v>
      </c>
      <c r="DB401">
        <f t="shared" si="169"/>
        <v>0</v>
      </c>
      <c r="DC401">
        <f t="shared" si="170"/>
        <v>0</v>
      </c>
      <c r="DD401" t="s">
        <v>0</v>
      </c>
      <c r="DE401" t="s">
        <v>0</v>
      </c>
      <c r="DF401">
        <f>ROUND(ROUND(AE401,2)*CX401,2)</f>
        <v>0</v>
      </c>
      <c r="DG401">
        <f t="shared" si="164"/>
        <v>0</v>
      </c>
      <c r="DH401">
        <f t="shared" si="161"/>
        <v>0</v>
      </c>
      <c r="DI401">
        <f t="shared" si="162"/>
        <v>0</v>
      </c>
      <c r="DJ401">
        <f t="shared" si="171"/>
        <v>0</v>
      </c>
      <c r="DK401">
        <v>0</v>
      </c>
      <c r="DL401" t="s">
        <v>0</v>
      </c>
      <c r="DM401">
        <v>0</v>
      </c>
      <c r="DN401" t="s">
        <v>0</v>
      </c>
      <c r="DO401">
        <v>0</v>
      </c>
    </row>
    <row r="402" spans="1:119" x14ac:dyDescent="0.2">
      <c r="A402">
        <f>ROW(Source!A653)</f>
        <v>653</v>
      </c>
      <c r="B402">
        <v>449016141</v>
      </c>
      <c r="C402">
        <v>449120989</v>
      </c>
      <c r="D402">
        <v>417183764</v>
      </c>
      <c r="E402">
        <v>1</v>
      </c>
      <c r="F402">
        <v>1</v>
      </c>
      <c r="G402">
        <v>1</v>
      </c>
      <c r="H402">
        <v>3</v>
      </c>
      <c r="I402" t="s">
        <v>1002</v>
      </c>
      <c r="J402" t="s">
        <v>1003</v>
      </c>
      <c r="K402" t="s">
        <v>1004</v>
      </c>
      <c r="L402">
        <v>1346</v>
      </c>
      <c r="N402">
        <v>1009</v>
      </c>
      <c r="O402" t="s">
        <v>43</v>
      </c>
      <c r="P402" t="s">
        <v>43</v>
      </c>
      <c r="Q402">
        <v>1</v>
      </c>
      <c r="W402">
        <v>0</v>
      </c>
      <c r="X402">
        <v>1157836156</v>
      </c>
      <c r="Y402">
        <f t="shared" si="165"/>
        <v>0.4</v>
      </c>
      <c r="AA402">
        <v>88.24</v>
      </c>
      <c r="AB402">
        <v>0</v>
      </c>
      <c r="AC402">
        <v>0</v>
      </c>
      <c r="AD402">
        <v>0</v>
      </c>
      <c r="AE402">
        <v>61.28</v>
      </c>
      <c r="AF402">
        <v>0</v>
      </c>
      <c r="AG402">
        <v>0</v>
      </c>
      <c r="AH402">
        <v>0</v>
      </c>
      <c r="AI402">
        <v>1.44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0</v>
      </c>
      <c r="AT402">
        <v>0.4</v>
      </c>
      <c r="AU402" t="s">
        <v>0</v>
      </c>
      <c r="AV402">
        <v>0</v>
      </c>
      <c r="AW402">
        <v>2</v>
      </c>
      <c r="AX402">
        <v>449121040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24.512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24.512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ROUND(Y402*Source!I653,7)</f>
        <v>0.4</v>
      </c>
      <c r="CY402">
        <f t="shared" si="166"/>
        <v>88.24</v>
      </c>
      <c r="CZ402">
        <f t="shared" si="167"/>
        <v>61.28</v>
      </c>
      <c r="DA402">
        <f t="shared" si="168"/>
        <v>1.44</v>
      </c>
      <c r="DB402">
        <f t="shared" si="169"/>
        <v>24.51</v>
      </c>
      <c r="DC402">
        <f t="shared" si="170"/>
        <v>0</v>
      </c>
      <c r="DD402" t="s">
        <v>0</v>
      </c>
      <c r="DE402" t="s">
        <v>0</v>
      </c>
      <c r="DF402">
        <f>ROUND(ROUND(AE402*AI402,2)*CX402,2)</f>
        <v>35.299999999999997</v>
      </c>
      <c r="DG402">
        <f t="shared" si="164"/>
        <v>0</v>
      </c>
      <c r="DH402">
        <f t="shared" si="161"/>
        <v>0</v>
      </c>
      <c r="DI402">
        <f t="shared" si="162"/>
        <v>0</v>
      </c>
      <c r="DJ402">
        <f t="shared" si="171"/>
        <v>35.299999999999997</v>
      </c>
      <c r="DK402">
        <v>0</v>
      </c>
      <c r="DL402" t="s">
        <v>0</v>
      </c>
      <c r="DM402">
        <v>0</v>
      </c>
      <c r="DN402" t="s">
        <v>0</v>
      </c>
      <c r="DO402">
        <v>0</v>
      </c>
    </row>
    <row r="403" spans="1:119" x14ac:dyDescent="0.2">
      <c r="A403">
        <f>ROW(Source!A653)</f>
        <v>653</v>
      </c>
      <c r="B403">
        <v>449016141</v>
      </c>
      <c r="C403">
        <v>449120989</v>
      </c>
      <c r="D403">
        <v>417183790</v>
      </c>
      <c r="E403">
        <v>1</v>
      </c>
      <c r="F403">
        <v>1</v>
      </c>
      <c r="G403">
        <v>1</v>
      </c>
      <c r="H403">
        <v>3</v>
      </c>
      <c r="I403" t="s">
        <v>1005</v>
      </c>
      <c r="J403" t="s">
        <v>1006</v>
      </c>
      <c r="K403" t="s">
        <v>1007</v>
      </c>
      <c r="L403">
        <v>1348</v>
      </c>
      <c r="N403">
        <v>1009</v>
      </c>
      <c r="O403" t="s">
        <v>51</v>
      </c>
      <c r="P403" t="s">
        <v>51</v>
      </c>
      <c r="Q403">
        <v>1000</v>
      </c>
      <c r="W403">
        <v>0</v>
      </c>
      <c r="X403">
        <v>-615866360</v>
      </c>
      <c r="Y403">
        <f t="shared" si="165"/>
        <v>1E-4</v>
      </c>
      <c r="AA403">
        <v>103227.06</v>
      </c>
      <c r="AB403">
        <v>0</v>
      </c>
      <c r="AC403">
        <v>0</v>
      </c>
      <c r="AD403">
        <v>0</v>
      </c>
      <c r="AE403">
        <v>80020.98</v>
      </c>
      <c r="AF403">
        <v>0</v>
      </c>
      <c r="AG403">
        <v>0</v>
      </c>
      <c r="AH403">
        <v>0</v>
      </c>
      <c r="AI403">
        <v>1.29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0</v>
      </c>
      <c r="AT403">
        <v>1E-4</v>
      </c>
      <c r="AU403" t="s">
        <v>0</v>
      </c>
      <c r="AV403">
        <v>0</v>
      </c>
      <c r="AW403">
        <v>2</v>
      </c>
      <c r="AX403">
        <v>449121041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8.0020980000000002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8.0020980000000002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ROUND(Y403*Source!I653,7)</f>
        <v>1E-4</v>
      </c>
      <c r="CY403">
        <f t="shared" si="166"/>
        <v>103227.06</v>
      </c>
      <c r="CZ403">
        <f t="shared" si="167"/>
        <v>80020.98</v>
      </c>
      <c r="DA403">
        <f t="shared" si="168"/>
        <v>1.29</v>
      </c>
      <c r="DB403">
        <f t="shared" si="169"/>
        <v>8</v>
      </c>
      <c r="DC403">
        <f t="shared" si="170"/>
        <v>0</v>
      </c>
      <c r="DD403" t="s">
        <v>0</v>
      </c>
      <c r="DE403" t="s">
        <v>0</v>
      </c>
      <c r="DF403">
        <f>ROUND(ROUND(AE403*AI403,2)*CX403,2)</f>
        <v>10.32</v>
      </c>
      <c r="DG403">
        <f t="shared" si="164"/>
        <v>0</v>
      </c>
      <c r="DH403">
        <f t="shared" si="161"/>
        <v>0</v>
      </c>
      <c r="DI403">
        <f t="shared" si="162"/>
        <v>0</v>
      </c>
      <c r="DJ403">
        <f t="shared" si="171"/>
        <v>10.32</v>
      </c>
      <c r="DK403">
        <v>0</v>
      </c>
      <c r="DL403" t="s">
        <v>0</v>
      </c>
      <c r="DM403">
        <v>0</v>
      </c>
      <c r="DN403" t="s">
        <v>0</v>
      </c>
      <c r="DO403">
        <v>0</v>
      </c>
    </row>
    <row r="404" spans="1:119" x14ac:dyDescent="0.2">
      <c r="A404">
        <f>ROW(Source!A653)</f>
        <v>653</v>
      </c>
      <c r="B404">
        <v>449016141</v>
      </c>
      <c r="C404">
        <v>449120989</v>
      </c>
      <c r="D404">
        <v>417191412</v>
      </c>
      <c r="E404">
        <v>1</v>
      </c>
      <c r="F404">
        <v>1</v>
      </c>
      <c r="G404">
        <v>1</v>
      </c>
      <c r="H404">
        <v>3</v>
      </c>
      <c r="I404" t="s">
        <v>231</v>
      </c>
      <c r="J404" t="s">
        <v>233</v>
      </c>
      <c r="K404" t="s">
        <v>232</v>
      </c>
      <c r="L404">
        <v>1425</v>
      </c>
      <c r="N404">
        <v>1013</v>
      </c>
      <c r="O404" t="s">
        <v>212</v>
      </c>
      <c r="P404" t="s">
        <v>212</v>
      </c>
      <c r="Q404">
        <v>1</v>
      </c>
      <c r="W404">
        <v>0</v>
      </c>
      <c r="X404">
        <v>-734153582</v>
      </c>
      <c r="Y404">
        <f t="shared" si="165"/>
        <v>0.06</v>
      </c>
      <c r="AA404">
        <v>1351.57</v>
      </c>
      <c r="AB404">
        <v>0</v>
      </c>
      <c r="AC404">
        <v>0</v>
      </c>
      <c r="AD404">
        <v>0</v>
      </c>
      <c r="AE404">
        <v>1031.73</v>
      </c>
      <c r="AF404">
        <v>0</v>
      </c>
      <c r="AG404">
        <v>0</v>
      </c>
      <c r="AH404">
        <v>0</v>
      </c>
      <c r="AI404">
        <v>1.31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0</v>
      </c>
      <c r="AT404">
        <v>0.06</v>
      </c>
      <c r="AU404" t="s">
        <v>0</v>
      </c>
      <c r="AV404">
        <v>0</v>
      </c>
      <c r="AW404">
        <v>2</v>
      </c>
      <c r="AX404">
        <v>449121042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61.903799999999997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61.903799999999997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ROUND(Y404*Source!I653,7)</f>
        <v>0.06</v>
      </c>
      <c r="CY404">
        <f t="shared" si="166"/>
        <v>1351.57</v>
      </c>
      <c r="CZ404">
        <f t="shared" si="167"/>
        <v>1031.73</v>
      </c>
      <c r="DA404">
        <f t="shared" si="168"/>
        <v>1.31</v>
      </c>
      <c r="DB404">
        <f t="shared" si="169"/>
        <v>61.9</v>
      </c>
      <c r="DC404">
        <f t="shared" si="170"/>
        <v>0</v>
      </c>
      <c r="DD404" t="s">
        <v>0</v>
      </c>
      <c r="DE404" t="s">
        <v>0</v>
      </c>
      <c r="DF404">
        <f>ROUND(ROUND(AE404*AI404,2)*CX404,2)</f>
        <v>81.09</v>
      </c>
      <c r="DG404">
        <f t="shared" si="164"/>
        <v>0</v>
      </c>
      <c r="DH404">
        <f t="shared" si="161"/>
        <v>0</v>
      </c>
      <c r="DI404">
        <f t="shared" si="162"/>
        <v>0</v>
      </c>
      <c r="DJ404">
        <f t="shared" si="171"/>
        <v>81.09</v>
      </c>
      <c r="DK404">
        <v>0</v>
      </c>
      <c r="DL404" t="s">
        <v>0</v>
      </c>
      <c r="DM404">
        <v>0</v>
      </c>
      <c r="DN404" t="s">
        <v>0</v>
      </c>
      <c r="DO404">
        <v>0</v>
      </c>
    </row>
    <row r="405" spans="1:119" x14ac:dyDescent="0.2">
      <c r="A405">
        <f>ROW(Source!A653)</f>
        <v>653</v>
      </c>
      <c r="B405">
        <v>449016141</v>
      </c>
      <c r="C405">
        <v>449120989</v>
      </c>
      <c r="D405">
        <v>417095786</v>
      </c>
      <c r="E405">
        <v>117</v>
      </c>
      <c r="F405">
        <v>1</v>
      </c>
      <c r="G405">
        <v>1</v>
      </c>
      <c r="H405">
        <v>3</v>
      </c>
      <c r="I405" t="s">
        <v>59</v>
      </c>
      <c r="J405" t="s">
        <v>0</v>
      </c>
      <c r="K405" t="s">
        <v>60</v>
      </c>
      <c r="L405">
        <v>1371</v>
      </c>
      <c r="N405">
        <v>1013</v>
      </c>
      <c r="O405" t="s">
        <v>19</v>
      </c>
      <c r="P405" t="s">
        <v>19</v>
      </c>
      <c r="Q405">
        <v>1</v>
      </c>
      <c r="W405">
        <v>0</v>
      </c>
      <c r="X405">
        <v>-950997571</v>
      </c>
      <c r="Y405">
        <f t="shared" si="165"/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1</v>
      </c>
      <c r="AO405">
        <v>0</v>
      </c>
      <c r="AP405">
        <v>1</v>
      </c>
      <c r="AQ405">
        <v>1</v>
      </c>
      <c r="AR405">
        <v>0</v>
      </c>
      <c r="AS405" t="s">
        <v>0</v>
      </c>
      <c r="AT405">
        <v>0</v>
      </c>
      <c r="AU405" t="s">
        <v>0</v>
      </c>
      <c r="AV405">
        <v>0</v>
      </c>
      <c r="AW405">
        <v>2</v>
      </c>
      <c r="AX405">
        <v>449121043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ROUND(Y405*Source!I653,7)</f>
        <v>0</v>
      </c>
      <c r="CY405">
        <f t="shared" si="166"/>
        <v>0</v>
      </c>
      <c r="CZ405">
        <f t="shared" si="167"/>
        <v>0</v>
      </c>
      <c r="DA405">
        <f t="shared" si="168"/>
        <v>1</v>
      </c>
      <c r="DB405">
        <f t="shared" si="169"/>
        <v>0</v>
      </c>
      <c r="DC405">
        <f t="shared" si="170"/>
        <v>0</v>
      </c>
      <c r="DD405" t="s">
        <v>0</v>
      </c>
      <c r="DE405" t="s">
        <v>0</v>
      </c>
      <c r="DF405">
        <f t="shared" ref="DF405:DF412" si="172">ROUND(ROUND(AE405,2)*CX405,2)</f>
        <v>0</v>
      </c>
      <c r="DG405">
        <f t="shared" si="164"/>
        <v>0</v>
      </c>
      <c r="DH405">
        <f t="shared" si="161"/>
        <v>0</v>
      </c>
      <c r="DI405">
        <f t="shared" si="162"/>
        <v>0</v>
      </c>
      <c r="DJ405">
        <f t="shared" si="171"/>
        <v>0</v>
      </c>
      <c r="DK405">
        <v>0</v>
      </c>
      <c r="DL405" t="s">
        <v>0</v>
      </c>
      <c r="DM405">
        <v>0</v>
      </c>
      <c r="DN405" t="s">
        <v>0</v>
      </c>
      <c r="DO405">
        <v>0</v>
      </c>
    </row>
    <row r="406" spans="1:119" x14ac:dyDescent="0.2">
      <c r="A406">
        <f>ROW(Source!A653)</f>
        <v>653</v>
      </c>
      <c r="B406">
        <v>449016141</v>
      </c>
      <c r="C406">
        <v>449120989</v>
      </c>
      <c r="D406">
        <v>417095803</v>
      </c>
      <c r="E406">
        <v>117</v>
      </c>
      <c r="F406">
        <v>1</v>
      </c>
      <c r="G406">
        <v>1</v>
      </c>
      <c r="H406">
        <v>3</v>
      </c>
      <c r="I406" t="s">
        <v>78</v>
      </c>
      <c r="J406" t="s">
        <v>0</v>
      </c>
      <c r="K406" t="s">
        <v>1190</v>
      </c>
      <c r="L406">
        <v>1346</v>
      </c>
      <c r="N406">
        <v>1009</v>
      </c>
      <c r="O406" t="s">
        <v>43</v>
      </c>
      <c r="P406" t="s">
        <v>43</v>
      </c>
      <c r="Q406">
        <v>1</v>
      </c>
      <c r="W406">
        <v>0</v>
      </c>
      <c r="X406">
        <v>-1204247626</v>
      </c>
      <c r="Y406">
        <f t="shared" si="165"/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1</v>
      </c>
      <c r="AO406">
        <v>0</v>
      </c>
      <c r="AP406">
        <v>1</v>
      </c>
      <c r="AQ406">
        <v>1</v>
      </c>
      <c r="AR406">
        <v>0</v>
      </c>
      <c r="AS406" t="s">
        <v>0</v>
      </c>
      <c r="AT406">
        <v>0</v>
      </c>
      <c r="AU406" t="s">
        <v>0</v>
      </c>
      <c r="AV406">
        <v>0</v>
      </c>
      <c r="AW406">
        <v>2</v>
      </c>
      <c r="AX406">
        <v>449121044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ROUND(Y406*Source!I653,7)</f>
        <v>0</v>
      </c>
      <c r="CY406">
        <f t="shared" si="166"/>
        <v>0</v>
      </c>
      <c r="CZ406">
        <f t="shared" si="167"/>
        <v>0</v>
      </c>
      <c r="DA406">
        <f t="shared" si="168"/>
        <v>1</v>
      </c>
      <c r="DB406">
        <f t="shared" si="169"/>
        <v>0</v>
      </c>
      <c r="DC406">
        <f t="shared" si="170"/>
        <v>0</v>
      </c>
      <c r="DD406" t="s">
        <v>0</v>
      </c>
      <c r="DE406" t="s">
        <v>0</v>
      </c>
      <c r="DF406">
        <f t="shared" si="172"/>
        <v>0</v>
      </c>
      <c r="DG406">
        <f t="shared" si="164"/>
        <v>0</v>
      </c>
      <c r="DH406">
        <f t="shared" si="161"/>
        <v>0</v>
      </c>
      <c r="DI406">
        <f t="shared" si="162"/>
        <v>0</v>
      </c>
      <c r="DJ406">
        <f t="shared" si="171"/>
        <v>0</v>
      </c>
      <c r="DK406">
        <v>0</v>
      </c>
      <c r="DL406" t="s">
        <v>0</v>
      </c>
      <c r="DM406">
        <v>0</v>
      </c>
      <c r="DN406" t="s">
        <v>0</v>
      </c>
      <c r="DO406">
        <v>0</v>
      </c>
    </row>
    <row r="407" spans="1:119" x14ac:dyDescent="0.2">
      <c r="A407">
        <f>ROW(Source!A653)</f>
        <v>653</v>
      </c>
      <c r="B407">
        <v>449016141</v>
      </c>
      <c r="C407">
        <v>449120989</v>
      </c>
      <c r="D407">
        <v>417095831</v>
      </c>
      <c r="E407">
        <v>117</v>
      </c>
      <c r="F407">
        <v>1</v>
      </c>
      <c r="G407">
        <v>1</v>
      </c>
      <c r="H407">
        <v>3</v>
      </c>
      <c r="I407" t="s">
        <v>62</v>
      </c>
      <c r="J407" t="s">
        <v>0</v>
      </c>
      <c r="K407" t="s">
        <v>63</v>
      </c>
      <c r="L407">
        <v>1371</v>
      </c>
      <c r="N407">
        <v>1013</v>
      </c>
      <c r="O407" t="s">
        <v>19</v>
      </c>
      <c r="P407" t="s">
        <v>19</v>
      </c>
      <c r="Q407">
        <v>1</v>
      </c>
      <c r="W407">
        <v>0</v>
      </c>
      <c r="X407">
        <v>-320198552</v>
      </c>
      <c r="Y407">
        <f t="shared" si="165"/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1</v>
      </c>
      <c r="AO407">
        <v>0</v>
      </c>
      <c r="AP407">
        <v>1</v>
      </c>
      <c r="AQ407">
        <v>1</v>
      </c>
      <c r="AR407">
        <v>0</v>
      </c>
      <c r="AS407" t="s">
        <v>0</v>
      </c>
      <c r="AT407">
        <v>0</v>
      </c>
      <c r="AU407" t="s">
        <v>0</v>
      </c>
      <c r="AV407">
        <v>0</v>
      </c>
      <c r="AW407">
        <v>2</v>
      </c>
      <c r="AX407">
        <v>449121045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ROUND(Y407*Source!I653,7)</f>
        <v>0</v>
      </c>
      <c r="CY407">
        <f t="shared" si="166"/>
        <v>0</v>
      </c>
      <c r="CZ407">
        <f t="shared" si="167"/>
        <v>0</v>
      </c>
      <c r="DA407">
        <f t="shared" si="168"/>
        <v>1</v>
      </c>
      <c r="DB407">
        <f t="shared" si="169"/>
        <v>0</v>
      </c>
      <c r="DC407">
        <f t="shared" si="170"/>
        <v>0</v>
      </c>
      <c r="DD407" t="s">
        <v>0</v>
      </c>
      <c r="DE407" t="s">
        <v>0</v>
      </c>
      <c r="DF407">
        <f t="shared" si="172"/>
        <v>0</v>
      </c>
      <c r="DG407">
        <f t="shared" si="164"/>
        <v>0</v>
      </c>
      <c r="DH407">
        <f t="shared" si="161"/>
        <v>0</v>
      </c>
      <c r="DI407">
        <f t="shared" si="162"/>
        <v>0</v>
      </c>
      <c r="DJ407">
        <f t="shared" si="171"/>
        <v>0</v>
      </c>
      <c r="DK407">
        <v>0</v>
      </c>
      <c r="DL407" t="s">
        <v>0</v>
      </c>
      <c r="DM407">
        <v>0</v>
      </c>
      <c r="DN407" t="s">
        <v>0</v>
      </c>
      <c r="DO407">
        <v>0</v>
      </c>
    </row>
    <row r="408" spans="1:119" x14ac:dyDescent="0.2">
      <c r="A408">
        <f>ROW(Source!A653)</f>
        <v>653</v>
      </c>
      <c r="B408">
        <v>449016141</v>
      </c>
      <c r="C408">
        <v>449120989</v>
      </c>
      <c r="D408">
        <v>417095835</v>
      </c>
      <c r="E408">
        <v>117</v>
      </c>
      <c r="F408">
        <v>1</v>
      </c>
      <c r="G408">
        <v>1</v>
      </c>
      <c r="H408">
        <v>3</v>
      </c>
      <c r="I408" t="s">
        <v>65</v>
      </c>
      <c r="J408" t="s">
        <v>0</v>
      </c>
      <c r="K408" t="s">
        <v>66</v>
      </c>
      <c r="L408">
        <v>1371</v>
      </c>
      <c r="N408">
        <v>1013</v>
      </c>
      <c r="O408" t="s">
        <v>19</v>
      </c>
      <c r="P408" t="s">
        <v>19</v>
      </c>
      <c r="Q408">
        <v>1</v>
      </c>
      <c r="W408">
        <v>0</v>
      </c>
      <c r="X408">
        <v>326010188</v>
      </c>
      <c r="Y408">
        <f t="shared" si="165"/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1</v>
      </c>
      <c r="AO408">
        <v>0</v>
      </c>
      <c r="AP408">
        <v>1</v>
      </c>
      <c r="AQ408">
        <v>1</v>
      </c>
      <c r="AR408">
        <v>0</v>
      </c>
      <c r="AS408" t="s">
        <v>0</v>
      </c>
      <c r="AT408">
        <v>0</v>
      </c>
      <c r="AU408" t="s">
        <v>0</v>
      </c>
      <c r="AV408">
        <v>0</v>
      </c>
      <c r="AW408">
        <v>2</v>
      </c>
      <c r="AX408">
        <v>449121046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ROUND(Y408*Source!I653,7)</f>
        <v>0</v>
      </c>
      <c r="CY408">
        <f t="shared" si="166"/>
        <v>0</v>
      </c>
      <c r="CZ408">
        <f t="shared" si="167"/>
        <v>0</v>
      </c>
      <c r="DA408">
        <f t="shared" si="168"/>
        <v>1</v>
      </c>
      <c r="DB408">
        <f t="shared" si="169"/>
        <v>0</v>
      </c>
      <c r="DC408">
        <f t="shared" si="170"/>
        <v>0</v>
      </c>
      <c r="DD408" t="s">
        <v>0</v>
      </c>
      <c r="DE408" t="s">
        <v>0</v>
      </c>
      <c r="DF408">
        <f t="shared" si="172"/>
        <v>0</v>
      </c>
      <c r="DG408">
        <f t="shared" si="164"/>
        <v>0</v>
      </c>
      <c r="DH408">
        <f t="shared" si="161"/>
        <v>0</v>
      </c>
      <c r="DI408">
        <f t="shared" si="162"/>
        <v>0</v>
      </c>
      <c r="DJ408">
        <f t="shared" si="171"/>
        <v>0</v>
      </c>
      <c r="DK408">
        <v>0</v>
      </c>
      <c r="DL408" t="s">
        <v>0</v>
      </c>
      <c r="DM408">
        <v>0</v>
      </c>
      <c r="DN408" t="s">
        <v>0</v>
      </c>
      <c r="DO408">
        <v>0</v>
      </c>
    </row>
    <row r="409" spans="1:119" x14ac:dyDescent="0.2">
      <c r="A409">
        <f>ROW(Source!A654)</f>
        <v>654</v>
      </c>
      <c r="B409">
        <v>449016141</v>
      </c>
      <c r="C409">
        <v>449014340</v>
      </c>
      <c r="D409">
        <v>417090708</v>
      </c>
      <c r="E409">
        <v>117</v>
      </c>
      <c r="F409">
        <v>1</v>
      </c>
      <c r="G409">
        <v>1</v>
      </c>
      <c r="H409">
        <v>1</v>
      </c>
      <c r="I409" t="s">
        <v>984</v>
      </c>
      <c r="J409" t="s">
        <v>0</v>
      </c>
      <c r="K409" t="s">
        <v>985</v>
      </c>
      <c r="L409">
        <v>1191</v>
      </c>
      <c r="N409">
        <v>1013</v>
      </c>
      <c r="O409" t="s">
        <v>969</v>
      </c>
      <c r="P409" t="s">
        <v>969</v>
      </c>
      <c r="Q409">
        <v>1</v>
      </c>
      <c r="W409">
        <v>0</v>
      </c>
      <c r="X409">
        <v>32079103</v>
      </c>
      <c r="Y409">
        <f>(AT409*ROUND((0.2+1),7))</f>
        <v>7.1760000000000002</v>
      </c>
      <c r="AA409">
        <v>0</v>
      </c>
      <c r="AB409">
        <v>0</v>
      </c>
      <c r="AC409">
        <v>0</v>
      </c>
      <c r="AD409">
        <v>748.18</v>
      </c>
      <c r="AE409">
        <v>0</v>
      </c>
      <c r="AF409">
        <v>0</v>
      </c>
      <c r="AG409">
        <v>0</v>
      </c>
      <c r="AH409">
        <v>748.18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0</v>
      </c>
      <c r="AT409">
        <v>5.98</v>
      </c>
      <c r="AU409" t="s">
        <v>21</v>
      </c>
      <c r="AV409">
        <v>1</v>
      </c>
      <c r="AW409">
        <v>2</v>
      </c>
      <c r="AX409">
        <v>449116673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4474.1163999999999</v>
      </c>
      <c r="BN409">
        <v>5.98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5368.9396800000004</v>
      </c>
      <c r="BU409">
        <v>7.1760000000000002</v>
      </c>
      <c r="BV409">
        <v>0</v>
      </c>
      <c r="BW409">
        <v>1</v>
      </c>
      <c r="CU409">
        <f>ROUND(AT409*Source!I654*AH409*AL409,2)</f>
        <v>-4474.12</v>
      </c>
      <c r="CV409">
        <f>ROUND(Y409*Source!I654,7)</f>
        <v>-7.1760000000000002</v>
      </c>
      <c r="CW409">
        <v>0</v>
      </c>
      <c r="CX409">
        <f>ROUND(Y409*Source!I654,7)</f>
        <v>-7.1760000000000002</v>
      </c>
      <c r="CY409">
        <f>AD409</f>
        <v>748.18</v>
      </c>
      <c r="CZ409">
        <f>AH409</f>
        <v>748.18</v>
      </c>
      <c r="DA409">
        <f>AL409</f>
        <v>1</v>
      </c>
      <c r="DB409">
        <f>ROUND((ROUND(AT409*CZ409,2)*ROUND((0.2+1),7)),6)</f>
        <v>5368.9440000000004</v>
      </c>
      <c r="DC409">
        <f>ROUND((ROUND(AT409*AG409,2)*ROUND((0.2+1),7)),6)</f>
        <v>0</v>
      </c>
      <c r="DD409" t="s">
        <v>0</v>
      </c>
      <c r="DE409" t="s">
        <v>0</v>
      </c>
      <c r="DF409">
        <f t="shared" si="172"/>
        <v>0</v>
      </c>
      <c r="DG409">
        <f t="shared" si="164"/>
        <v>0</v>
      </c>
      <c r="DH409">
        <f t="shared" si="161"/>
        <v>0</v>
      </c>
      <c r="DI409">
        <f t="shared" si="162"/>
        <v>-5368.94</v>
      </c>
      <c r="DJ409">
        <f>DI409</f>
        <v>-5368.94</v>
      </c>
      <c r="DK409">
        <v>1</v>
      </c>
      <c r="DL409" t="s">
        <v>0</v>
      </c>
      <c r="DM409">
        <v>0</v>
      </c>
      <c r="DN409" t="s">
        <v>0</v>
      </c>
      <c r="DO409">
        <v>0</v>
      </c>
    </row>
    <row r="410" spans="1:119" x14ac:dyDescent="0.2">
      <c r="A410">
        <f>ROW(Source!A654)</f>
        <v>654</v>
      </c>
      <c r="B410">
        <v>449016141</v>
      </c>
      <c r="C410">
        <v>449014340</v>
      </c>
      <c r="D410">
        <v>417090896</v>
      </c>
      <c r="E410">
        <v>117</v>
      </c>
      <c r="F410">
        <v>1</v>
      </c>
      <c r="G410">
        <v>1</v>
      </c>
      <c r="H410">
        <v>1</v>
      </c>
      <c r="I410" t="s">
        <v>970</v>
      </c>
      <c r="J410" t="s">
        <v>0</v>
      </c>
      <c r="K410" t="s">
        <v>971</v>
      </c>
      <c r="L410">
        <v>1191</v>
      </c>
      <c r="N410">
        <v>1013</v>
      </c>
      <c r="O410" t="s">
        <v>969</v>
      </c>
      <c r="P410" t="s">
        <v>969</v>
      </c>
      <c r="Q410">
        <v>1</v>
      </c>
      <c r="W410">
        <v>0</v>
      </c>
      <c r="X410">
        <v>-1417349443</v>
      </c>
      <c r="Y410">
        <f>(AT410*ROUND((0.2+1),7))</f>
        <v>2.4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0</v>
      </c>
      <c r="AT410">
        <v>2</v>
      </c>
      <c r="AU410" t="s">
        <v>21</v>
      </c>
      <c r="AV410">
        <v>2</v>
      </c>
      <c r="AW410">
        <v>2</v>
      </c>
      <c r="AX410">
        <v>449116674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ROUND(Y410*Source!I654,7)</f>
        <v>-2.4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ROUND((ROUND(AT410*CZ410,2)*ROUND((0.2+1),7)),6)</f>
        <v>0</v>
      </c>
      <c r="DC410">
        <f>ROUND((ROUND(AT410*AG410,2)*ROUND((0.2+1),7)),6)</f>
        <v>0</v>
      </c>
      <c r="DD410" t="s">
        <v>0</v>
      </c>
      <c r="DE410" t="s">
        <v>0</v>
      </c>
      <c r="DF410">
        <f t="shared" si="172"/>
        <v>0</v>
      </c>
      <c r="DG410">
        <f t="shared" si="164"/>
        <v>0</v>
      </c>
      <c r="DH410">
        <f t="shared" si="161"/>
        <v>0</v>
      </c>
      <c r="DI410">
        <f t="shared" si="162"/>
        <v>0</v>
      </c>
      <c r="DJ410">
        <f>DI410</f>
        <v>0</v>
      </c>
      <c r="DK410">
        <v>0</v>
      </c>
      <c r="DL410" t="s">
        <v>0</v>
      </c>
      <c r="DM410">
        <v>0</v>
      </c>
      <c r="DN410" t="s">
        <v>0</v>
      </c>
      <c r="DO410">
        <v>0</v>
      </c>
    </row>
    <row r="411" spans="1:119" x14ac:dyDescent="0.2">
      <c r="A411">
        <f>ROW(Source!A654)</f>
        <v>654</v>
      </c>
      <c r="B411">
        <v>449016141</v>
      </c>
      <c r="C411">
        <v>449014340</v>
      </c>
      <c r="D411">
        <v>417097279</v>
      </c>
      <c r="E411">
        <v>1</v>
      </c>
      <c r="F411">
        <v>1</v>
      </c>
      <c r="G411">
        <v>1</v>
      </c>
      <c r="H411">
        <v>2</v>
      </c>
      <c r="I411" t="s">
        <v>986</v>
      </c>
      <c r="J411" t="s">
        <v>987</v>
      </c>
      <c r="K411" t="s">
        <v>988</v>
      </c>
      <c r="L411">
        <v>1368</v>
      </c>
      <c r="N411">
        <v>1011</v>
      </c>
      <c r="O411" t="s">
        <v>975</v>
      </c>
      <c r="P411" t="s">
        <v>975</v>
      </c>
      <c r="Q411">
        <v>1</v>
      </c>
      <c r="W411">
        <v>0</v>
      </c>
      <c r="X411">
        <v>843131152</v>
      </c>
      <c r="Y411">
        <f>(AT411*ROUND((0.2+1),7))</f>
        <v>1.92</v>
      </c>
      <c r="AA411">
        <v>0</v>
      </c>
      <c r="AB411">
        <v>2736.29</v>
      </c>
      <c r="AC411">
        <v>932.95</v>
      </c>
      <c r="AD411">
        <v>0</v>
      </c>
      <c r="AE411">
        <v>0</v>
      </c>
      <c r="AF411">
        <v>2088.77</v>
      </c>
      <c r="AG411">
        <v>932.95</v>
      </c>
      <c r="AH411">
        <v>0</v>
      </c>
      <c r="AI411">
        <v>1</v>
      </c>
      <c r="AJ411">
        <v>1.31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0</v>
      </c>
      <c r="AT411">
        <v>1.6</v>
      </c>
      <c r="AU411" t="s">
        <v>21</v>
      </c>
      <c r="AV411">
        <v>1</v>
      </c>
      <c r="AW411">
        <v>2</v>
      </c>
      <c r="AX411">
        <v>449116675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3342.0320000000002</v>
      </c>
      <c r="BL411">
        <v>1492.72</v>
      </c>
      <c r="BM411">
        <v>0</v>
      </c>
      <c r="BN411">
        <v>0</v>
      </c>
      <c r="BO411">
        <v>1.6</v>
      </c>
      <c r="BP411">
        <v>1</v>
      </c>
      <c r="BQ411">
        <v>0</v>
      </c>
      <c r="BR411">
        <v>4010.4384</v>
      </c>
      <c r="BS411">
        <v>1791.2639999999999</v>
      </c>
      <c r="BT411">
        <v>0</v>
      </c>
      <c r="BU411">
        <v>0</v>
      </c>
      <c r="BV411">
        <v>1.92</v>
      </c>
      <c r="BW411">
        <v>1</v>
      </c>
      <c r="CV411">
        <v>0</v>
      </c>
      <c r="CW411">
        <f>ROUND(Y411*Source!I654*DO411,7)</f>
        <v>-1.92</v>
      </c>
      <c r="CX411">
        <f>ROUND(Y411*Source!I654,7)</f>
        <v>-1.92</v>
      </c>
      <c r="CY411">
        <f>AB411</f>
        <v>2736.29</v>
      </c>
      <c r="CZ411">
        <f>AF411</f>
        <v>2088.77</v>
      </c>
      <c r="DA411">
        <f>AJ411</f>
        <v>1.31</v>
      </c>
      <c r="DB411">
        <f>ROUND((ROUND(AT411*CZ411,2)*ROUND((0.2+1),7)),6)</f>
        <v>4010.4360000000001</v>
      </c>
      <c r="DC411">
        <f>ROUND((ROUND(AT411*AG411,2)*ROUND((0.2+1),7)),6)</f>
        <v>1791.2639999999999</v>
      </c>
      <c r="DD411" t="s">
        <v>0</v>
      </c>
      <c r="DE411" t="s">
        <v>0</v>
      </c>
      <c r="DF411">
        <f t="shared" si="172"/>
        <v>0</v>
      </c>
      <c r="DG411">
        <f>ROUND(ROUND(AF411*AJ411,2)*CX411,2)</f>
        <v>-5253.68</v>
      </c>
      <c r="DH411">
        <f t="shared" si="161"/>
        <v>-1791.26</v>
      </c>
      <c r="DI411">
        <f t="shared" si="162"/>
        <v>0</v>
      </c>
      <c r="DJ411">
        <f>DG411+DH411</f>
        <v>-7044.94</v>
      </c>
      <c r="DK411">
        <v>0</v>
      </c>
      <c r="DL411" t="s">
        <v>989</v>
      </c>
      <c r="DM411">
        <v>5</v>
      </c>
      <c r="DN411" t="s">
        <v>969</v>
      </c>
      <c r="DO411">
        <v>1</v>
      </c>
    </row>
    <row r="412" spans="1:119" x14ac:dyDescent="0.2">
      <c r="A412">
        <f>ROW(Source!A654)</f>
        <v>654</v>
      </c>
      <c r="B412">
        <v>449016141</v>
      </c>
      <c r="C412">
        <v>449014340</v>
      </c>
      <c r="D412">
        <v>417098287</v>
      </c>
      <c r="E412">
        <v>1</v>
      </c>
      <c r="F412">
        <v>1</v>
      </c>
      <c r="G412">
        <v>1</v>
      </c>
      <c r="H412">
        <v>2</v>
      </c>
      <c r="I412" t="s">
        <v>990</v>
      </c>
      <c r="J412" t="s">
        <v>991</v>
      </c>
      <c r="K412" t="s">
        <v>992</v>
      </c>
      <c r="L412">
        <v>1368</v>
      </c>
      <c r="N412">
        <v>1011</v>
      </c>
      <c r="O412" t="s">
        <v>975</v>
      </c>
      <c r="P412" t="s">
        <v>975</v>
      </c>
      <c r="Q412">
        <v>1</v>
      </c>
      <c r="W412">
        <v>0</v>
      </c>
      <c r="X412">
        <v>-849950259</v>
      </c>
      <c r="Y412">
        <f>(AT412*ROUND((0.2+1),7))</f>
        <v>0.48</v>
      </c>
      <c r="AA412">
        <v>0</v>
      </c>
      <c r="AB412">
        <v>641.70000000000005</v>
      </c>
      <c r="AC412">
        <v>811.79</v>
      </c>
      <c r="AD412">
        <v>0</v>
      </c>
      <c r="AE412">
        <v>0</v>
      </c>
      <c r="AF412">
        <v>641.70000000000005</v>
      </c>
      <c r="AG412">
        <v>811.79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0</v>
      </c>
      <c r="AT412">
        <v>0.4</v>
      </c>
      <c r="AU412" t="s">
        <v>21</v>
      </c>
      <c r="AV412">
        <v>1</v>
      </c>
      <c r="AW412">
        <v>2</v>
      </c>
      <c r="AX412">
        <v>449116676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256.68</v>
      </c>
      <c r="BL412">
        <v>324.71600000000001</v>
      </c>
      <c r="BM412">
        <v>0</v>
      </c>
      <c r="BN412">
        <v>0</v>
      </c>
      <c r="BO412">
        <v>0.4</v>
      </c>
      <c r="BP412">
        <v>1</v>
      </c>
      <c r="BQ412">
        <v>0</v>
      </c>
      <c r="BR412">
        <v>308.01600000000002</v>
      </c>
      <c r="BS412">
        <v>389.6592</v>
      </c>
      <c r="BT412">
        <v>0</v>
      </c>
      <c r="BU412">
        <v>0</v>
      </c>
      <c r="BV412">
        <v>0.48</v>
      </c>
      <c r="BW412">
        <v>1</v>
      </c>
      <c r="CV412">
        <v>0</v>
      </c>
      <c r="CW412">
        <f>ROUND(Y412*Source!I654*DO412,7)</f>
        <v>-0.48</v>
      </c>
      <c r="CX412">
        <f>ROUND(Y412*Source!I654,7)</f>
        <v>-0.48</v>
      </c>
      <c r="CY412">
        <f>AB412</f>
        <v>641.70000000000005</v>
      </c>
      <c r="CZ412">
        <f>AF412</f>
        <v>641.70000000000005</v>
      </c>
      <c r="DA412">
        <f>AJ412</f>
        <v>1</v>
      </c>
      <c r="DB412">
        <f>ROUND((ROUND(AT412*CZ412,2)*ROUND((0.2+1),7)),6)</f>
        <v>308.01600000000002</v>
      </c>
      <c r="DC412">
        <f>ROUND((ROUND(AT412*AG412,2)*ROUND((0.2+1),7)),6)</f>
        <v>389.66399999999999</v>
      </c>
      <c r="DD412" t="s">
        <v>0</v>
      </c>
      <c r="DE412" t="s">
        <v>0</v>
      </c>
      <c r="DF412">
        <f t="shared" si="172"/>
        <v>0</v>
      </c>
      <c r="DG412">
        <f t="shared" ref="DG412:DG433" si="173">ROUND(ROUND(AF412,2)*CX412,2)</f>
        <v>-308.02</v>
      </c>
      <c r="DH412">
        <f t="shared" si="161"/>
        <v>-389.66</v>
      </c>
      <c r="DI412">
        <f t="shared" si="162"/>
        <v>0</v>
      </c>
      <c r="DJ412">
        <f>DG412+DH412</f>
        <v>-697.68</v>
      </c>
      <c r="DK412">
        <v>1</v>
      </c>
      <c r="DL412" t="s">
        <v>983</v>
      </c>
      <c r="DM412">
        <v>4</v>
      </c>
      <c r="DN412" t="s">
        <v>969</v>
      </c>
      <c r="DO412">
        <v>1</v>
      </c>
    </row>
    <row r="413" spans="1:119" x14ac:dyDescent="0.2">
      <c r="A413">
        <f>ROW(Source!A654)</f>
        <v>654</v>
      </c>
      <c r="B413">
        <v>449016141</v>
      </c>
      <c r="C413">
        <v>449014340</v>
      </c>
      <c r="D413">
        <v>417163017</v>
      </c>
      <c r="E413">
        <v>1</v>
      </c>
      <c r="F413">
        <v>1</v>
      </c>
      <c r="G413">
        <v>1</v>
      </c>
      <c r="H413">
        <v>3</v>
      </c>
      <c r="I413" t="s">
        <v>993</v>
      </c>
      <c r="J413" t="s">
        <v>994</v>
      </c>
      <c r="K413" t="s">
        <v>995</v>
      </c>
      <c r="L413">
        <v>1346</v>
      </c>
      <c r="N413">
        <v>1009</v>
      </c>
      <c r="O413" t="s">
        <v>43</v>
      </c>
      <c r="P413" t="s">
        <v>43</v>
      </c>
      <c r="Q413">
        <v>1</v>
      </c>
      <c r="W413">
        <v>0</v>
      </c>
      <c r="X413">
        <v>-897919439</v>
      </c>
      <c r="Y413">
        <f t="shared" ref="Y413:Y427" si="174">AT413</f>
        <v>0.1</v>
      </c>
      <c r="AA413">
        <v>296.69</v>
      </c>
      <c r="AB413">
        <v>0</v>
      </c>
      <c r="AC413">
        <v>0</v>
      </c>
      <c r="AD413">
        <v>0</v>
      </c>
      <c r="AE413">
        <v>185.43</v>
      </c>
      <c r="AF413">
        <v>0</v>
      </c>
      <c r="AG413">
        <v>0</v>
      </c>
      <c r="AH413">
        <v>0</v>
      </c>
      <c r="AI413">
        <v>1.6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0</v>
      </c>
      <c r="AT413">
        <v>0.1</v>
      </c>
      <c r="AU413" t="s">
        <v>0</v>
      </c>
      <c r="AV413">
        <v>0</v>
      </c>
      <c r="AW413">
        <v>2</v>
      </c>
      <c r="AX413">
        <v>449116677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18.542999999999999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18.542999999999999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ROUND(Y413*Source!I654,7)</f>
        <v>-0.1</v>
      </c>
      <c r="CY413">
        <f t="shared" ref="CY413:CY427" si="175">AA413</f>
        <v>296.69</v>
      </c>
      <c r="CZ413">
        <f t="shared" ref="CZ413:CZ427" si="176">AE413</f>
        <v>185.43</v>
      </c>
      <c r="DA413">
        <f t="shared" ref="DA413:DA427" si="177">AI413</f>
        <v>1.6</v>
      </c>
      <c r="DB413">
        <f t="shared" ref="DB413:DB427" si="178">ROUND(ROUND(AT413*CZ413,2),6)</f>
        <v>18.54</v>
      </c>
      <c r="DC413">
        <f t="shared" ref="DC413:DC427" si="179">ROUND(ROUND(AT413*AG413,2),6)</f>
        <v>0</v>
      </c>
      <c r="DD413" t="s">
        <v>0</v>
      </c>
      <c r="DE413" t="s">
        <v>0</v>
      </c>
      <c r="DF413">
        <f>ROUND(ROUND(AE413*AI413,2)*CX413,2)</f>
        <v>-29.67</v>
      </c>
      <c r="DG413">
        <f t="shared" si="173"/>
        <v>0</v>
      </c>
      <c r="DH413">
        <f t="shared" si="161"/>
        <v>0</v>
      </c>
      <c r="DI413">
        <f t="shared" si="162"/>
        <v>0</v>
      </c>
      <c r="DJ413">
        <f t="shared" ref="DJ413:DJ427" si="180">DF413</f>
        <v>-29.67</v>
      </c>
      <c r="DK413">
        <v>0</v>
      </c>
      <c r="DL413" t="s">
        <v>0</v>
      </c>
      <c r="DM413">
        <v>0</v>
      </c>
      <c r="DN413" t="s">
        <v>0</v>
      </c>
      <c r="DO413">
        <v>0</v>
      </c>
    </row>
    <row r="414" spans="1:119" x14ac:dyDescent="0.2">
      <c r="A414">
        <f>ROW(Source!A654)</f>
        <v>654</v>
      </c>
      <c r="B414">
        <v>449016141</v>
      </c>
      <c r="C414">
        <v>449014340</v>
      </c>
      <c r="D414">
        <v>417163024</v>
      </c>
      <c r="E414">
        <v>1</v>
      </c>
      <c r="F414">
        <v>1</v>
      </c>
      <c r="G414">
        <v>1</v>
      </c>
      <c r="H414">
        <v>3</v>
      </c>
      <c r="I414" t="s">
        <v>996</v>
      </c>
      <c r="J414" t="s">
        <v>997</v>
      </c>
      <c r="K414" t="s">
        <v>998</v>
      </c>
      <c r="L414">
        <v>1346</v>
      </c>
      <c r="N414">
        <v>1009</v>
      </c>
      <c r="O414" t="s">
        <v>43</v>
      </c>
      <c r="P414" t="s">
        <v>43</v>
      </c>
      <c r="Q414">
        <v>1</v>
      </c>
      <c r="W414">
        <v>0</v>
      </c>
      <c r="X414">
        <v>-1547825166</v>
      </c>
      <c r="Y414">
        <f t="shared" si="174"/>
        <v>0.03</v>
      </c>
      <c r="AA414">
        <v>93.65</v>
      </c>
      <c r="AB414">
        <v>0</v>
      </c>
      <c r="AC414">
        <v>0</v>
      </c>
      <c r="AD414">
        <v>0</v>
      </c>
      <c r="AE414">
        <v>58.53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0</v>
      </c>
      <c r="AT414">
        <v>0.03</v>
      </c>
      <c r="AU414" t="s">
        <v>0</v>
      </c>
      <c r="AV414">
        <v>0</v>
      </c>
      <c r="AW414">
        <v>2</v>
      </c>
      <c r="AX414">
        <v>449116678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1.7559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1.7559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ROUND(Y414*Source!I654,7)</f>
        <v>-0.03</v>
      </c>
      <c r="CY414">
        <f t="shared" si="175"/>
        <v>93.65</v>
      </c>
      <c r="CZ414">
        <f t="shared" si="176"/>
        <v>58.53</v>
      </c>
      <c r="DA414">
        <f t="shared" si="177"/>
        <v>1.6</v>
      </c>
      <c r="DB414">
        <f t="shared" si="178"/>
        <v>1.76</v>
      </c>
      <c r="DC414">
        <f t="shared" si="179"/>
        <v>0</v>
      </c>
      <c r="DD414" t="s">
        <v>0</v>
      </c>
      <c r="DE414" t="s">
        <v>0</v>
      </c>
      <c r="DF414">
        <f>ROUND(ROUND(AE414*AI414,2)*CX414,2)</f>
        <v>-2.81</v>
      </c>
      <c r="DG414">
        <f t="shared" si="173"/>
        <v>0</v>
      </c>
      <c r="DH414">
        <f t="shared" si="161"/>
        <v>0</v>
      </c>
      <c r="DI414">
        <f t="shared" si="162"/>
        <v>0</v>
      </c>
      <c r="DJ414">
        <f t="shared" si="180"/>
        <v>-2.81</v>
      </c>
      <c r="DK414">
        <v>0</v>
      </c>
      <c r="DL414" t="s">
        <v>0</v>
      </c>
      <c r="DM414">
        <v>0</v>
      </c>
      <c r="DN414" t="s">
        <v>0</v>
      </c>
      <c r="DO414">
        <v>0</v>
      </c>
    </row>
    <row r="415" spans="1:119" x14ac:dyDescent="0.2">
      <c r="A415">
        <f>ROW(Source!A654)</f>
        <v>654</v>
      </c>
      <c r="B415">
        <v>449016141</v>
      </c>
      <c r="C415">
        <v>449014340</v>
      </c>
      <c r="D415">
        <v>417166566</v>
      </c>
      <c r="E415">
        <v>1</v>
      </c>
      <c r="F415">
        <v>1</v>
      </c>
      <c r="G415">
        <v>1</v>
      </c>
      <c r="H415">
        <v>3</v>
      </c>
      <c r="I415" t="s">
        <v>41</v>
      </c>
      <c r="J415" t="s">
        <v>44</v>
      </c>
      <c r="K415" t="s">
        <v>42</v>
      </c>
      <c r="L415">
        <v>1346</v>
      </c>
      <c r="N415">
        <v>1009</v>
      </c>
      <c r="O415" t="s">
        <v>43</v>
      </c>
      <c r="P415" t="s">
        <v>43</v>
      </c>
      <c r="Q415">
        <v>1</v>
      </c>
      <c r="W415">
        <v>0</v>
      </c>
      <c r="X415">
        <v>-1131385474</v>
      </c>
      <c r="Y415">
        <f t="shared" si="174"/>
        <v>0</v>
      </c>
      <c r="AA415">
        <v>188.92</v>
      </c>
      <c r="AB415">
        <v>0</v>
      </c>
      <c r="AC415">
        <v>0</v>
      </c>
      <c r="AD415">
        <v>0</v>
      </c>
      <c r="AE415">
        <v>174.93</v>
      </c>
      <c r="AF415">
        <v>0</v>
      </c>
      <c r="AG415">
        <v>0</v>
      </c>
      <c r="AH415">
        <v>0</v>
      </c>
      <c r="AI415">
        <v>1.08</v>
      </c>
      <c r="AJ415">
        <v>1</v>
      </c>
      <c r="AK415">
        <v>1</v>
      </c>
      <c r="AL415">
        <v>1</v>
      </c>
      <c r="AM415">
        <v>2</v>
      </c>
      <c r="AN415">
        <v>1</v>
      </c>
      <c r="AO415">
        <v>0</v>
      </c>
      <c r="AP415">
        <v>1</v>
      </c>
      <c r="AQ415">
        <v>1</v>
      </c>
      <c r="AR415">
        <v>0</v>
      </c>
      <c r="AS415" t="s">
        <v>0</v>
      </c>
      <c r="AT415">
        <v>0</v>
      </c>
      <c r="AU415" t="s">
        <v>0</v>
      </c>
      <c r="AV415">
        <v>0</v>
      </c>
      <c r="AW415">
        <v>2</v>
      </c>
      <c r="AX415">
        <v>449116679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ROUND(Y415*Source!I654,7)</f>
        <v>0</v>
      </c>
      <c r="CY415">
        <f t="shared" si="175"/>
        <v>188.92</v>
      </c>
      <c r="CZ415">
        <f t="shared" si="176"/>
        <v>174.93</v>
      </c>
      <c r="DA415">
        <f t="shared" si="177"/>
        <v>1.08</v>
      </c>
      <c r="DB415">
        <f t="shared" si="178"/>
        <v>0</v>
      </c>
      <c r="DC415">
        <f t="shared" si="179"/>
        <v>0</v>
      </c>
      <c r="DD415" t="s">
        <v>0</v>
      </c>
      <c r="DE415" t="s">
        <v>0</v>
      </c>
      <c r="DF415">
        <f>ROUND(ROUND(AE415*AI415,2)*CX415,2)</f>
        <v>0</v>
      </c>
      <c r="DG415">
        <f t="shared" si="173"/>
        <v>0</v>
      </c>
      <c r="DH415">
        <f t="shared" si="161"/>
        <v>0</v>
      </c>
      <c r="DI415">
        <f t="shared" si="162"/>
        <v>0</v>
      </c>
      <c r="DJ415">
        <f t="shared" si="180"/>
        <v>0</v>
      </c>
      <c r="DK415">
        <v>0</v>
      </c>
      <c r="DL415" t="s">
        <v>0</v>
      </c>
      <c r="DM415">
        <v>0</v>
      </c>
      <c r="DN415" t="s">
        <v>0</v>
      </c>
      <c r="DO415">
        <v>0</v>
      </c>
    </row>
    <row r="416" spans="1:119" x14ac:dyDescent="0.2">
      <c r="A416">
        <f>ROW(Source!A654)</f>
        <v>654</v>
      </c>
      <c r="B416">
        <v>449016141</v>
      </c>
      <c r="C416">
        <v>449014340</v>
      </c>
      <c r="D416">
        <v>417167712</v>
      </c>
      <c r="E416">
        <v>1</v>
      </c>
      <c r="F416">
        <v>1</v>
      </c>
      <c r="G416">
        <v>1</v>
      </c>
      <c r="H416">
        <v>3</v>
      </c>
      <c r="I416" t="s">
        <v>999</v>
      </c>
      <c r="J416" t="s">
        <v>1000</v>
      </c>
      <c r="K416" t="s">
        <v>1001</v>
      </c>
      <c r="L416">
        <v>1346</v>
      </c>
      <c r="N416">
        <v>1009</v>
      </c>
      <c r="O416" t="s">
        <v>43</v>
      </c>
      <c r="P416" t="s">
        <v>43</v>
      </c>
      <c r="Q416">
        <v>1</v>
      </c>
      <c r="W416">
        <v>0</v>
      </c>
      <c r="X416">
        <v>-373327139</v>
      </c>
      <c r="Y416">
        <f t="shared" si="174"/>
        <v>0.02</v>
      </c>
      <c r="AA416">
        <v>86.41</v>
      </c>
      <c r="AB416">
        <v>0</v>
      </c>
      <c r="AC416">
        <v>0</v>
      </c>
      <c r="AD416">
        <v>0</v>
      </c>
      <c r="AE416">
        <v>56.11</v>
      </c>
      <c r="AF416">
        <v>0</v>
      </c>
      <c r="AG416">
        <v>0</v>
      </c>
      <c r="AH416">
        <v>0</v>
      </c>
      <c r="AI416">
        <v>1.54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0</v>
      </c>
      <c r="AT416">
        <v>0.02</v>
      </c>
      <c r="AU416" t="s">
        <v>0</v>
      </c>
      <c r="AV416">
        <v>0</v>
      </c>
      <c r="AW416">
        <v>2</v>
      </c>
      <c r="AX416">
        <v>449116680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1.1222000000000001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1.1222000000000001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ROUND(Y416*Source!I654,7)</f>
        <v>-0.02</v>
      </c>
      <c r="CY416">
        <f t="shared" si="175"/>
        <v>86.41</v>
      </c>
      <c r="CZ416">
        <f t="shared" si="176"/>
        <v>56.11</v>
      </c>
      <c r="DA416">
        <f t="shared" si="177"/>
        <v>1.54</v>
      </c>
      <c r="DB416">
        <f t="shared" si="178"/>
        <v>1.1200000000000001</v>
      </c>
      <c r="DC416">
        <f t="shared" si="179"/>
        <v>0</v>
      </c>
      <c r="DD416" t="s">
        <v>0</v>
      </c>
      <c r="DE416" t="s">
        <v>0</v>
      </c>
      <c r="DF416">
        <f>ROUND(ROUND(AE416*AI416,2)*CX416,2)</f>
        <v>-1.73</v>
      </c>
      <c r="DG416">
        <f t="shared" si="173"/>
        <v>0</v>
      </c>
      <c r="DH416">
        <f t="shared" si="161"/>
        <v>0</v>
      </c>
      <c r="DI416">
        <f t="shared" si="162"/>
        <v>0</v>
      </c>
      <c r="DJ416">
        <f t="shared" si="180"/>
        <v>-1.73</v>
      </c>
      <c r="DK416">
        <v>0</v>
      </c>
      <c r="DL416" t="s">
        <v>0</v>
      </c>
      <c r="DM416">
        <v>0</v>
      </c>
      <c r="DN416" t="s">
        <v>0</v>
      </c>
      <c r="DO416">
        <v>0</v>
      </c>
    </row>
    <row r="417" spans="1:119" x14ac:dyDescent="0.2">
      <c r="A417">
        <f>ROW(Source!A654)</f>
        <v>654</v>
      </c>
      <c r="B417">
        <v>449016141</v>
      </c>
      <c r="C417">
        <v>449014340</v>
      </c>
      <c r="D417">
        <v>417092272</v>
      </c>
      <c r="E417">
        <v>117</v>
      </c>
      <c r="F417">
        <v>1</v>
      </c>
      <c r="G417">
        <v>1</v>
      </c>
      <c r="H417">
        <v>3</v>
      </c>
      <c r="I417" t="s">
        <v>46</v>
      </c>
      <c r="J417" t="s">
        <v>0</v>
      </c>
      <c r="K417" t="s">
        <v>47</v>
      </c>
      <c r="L417">
        <v>1371</v>
      </c>
      <c r="N417">
        <v>1013</v>
      </c>
      <c r="O417" t="s">
        <v>19</v>
      </c>
      <c r="P417" t="s">
        <v>19</v>
      </c>
      <c r="Q417">
        <v>1</v>
      </c>
      <c r="W417">
        <v>0</v>
      </c>
      <c r="X417">
        <v>457934895</v>
      </c>
      <c r="Y417">
        <f t="shared" si="174"/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1</v>
      </c>
      <c r="AO417">
        <v>0</v>
      </c>
      <c r="AP417">
        <v>1</v>
      </c>
      <c r="AQ417">
        <v>1</v>
      </c>
      <c r="AR417">
        <v>0</v>
      </c>
      <c r="AS417" t="s">
        <v>0</v>
      </c>
      <c r="AT417">
        <v>0</v>
      </c>
      <c r="AU417" t="s">
        <v>0</v>
      </c>
      <c r="AV417">
        <v>0</v>
      </c>
      <c r="AW417">
        <v>2</v>
      </c>
      <c r="AX417">
        <v>449116681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ROUND(Y417*Source!I654,7)</f>
        <v>0</v>
      </c>
      <c r="CY417">
        <f t="shared" si="175"/>
        <v>0</v>
      </c>
      <c r="CZ417">
        <f t="shared" si="176"/>
        <v>0</v>
      </c>
      <c r="DA417">
        <f t="shared" si="177"/>
        <v>1</v>
      </c>
      <c r="DB417">
        <f t="shared" si="178"/>
        <v>0</v>
      </c>
      <c r="DC417">
        <f t="shared" si="179"/>
        <v>0</v>
      </c>
      <c r="DD417" t="s">
        <v>0</v>
      </c>
      <c r="DE417" t="s">
        <v>0</v>
      </c>
      <c r="DF417">
        <f>ROUND(ROUND(AE417,2)*CX417,2)</f>
        <v>0</v>
      </c>
      <c r="DG417">
        <f t="shared" si="173"/>
        <v>0</v>
      </c>
      <c r="DH417">
        <f t="shared" si="161"/>
        <v>0</v>
      </c>
      <c r="DI417">
        <f t="shared" si="162"/>
        <v>0</v>
      </c>
      <c r="DJ417">
        <f t="shared" si="180"/>
        <v>0</v>
      </c>
      <c r="DK417">
        <v>0</v>
      </c>
      <c r="DL417" t="s">
        <v>0</v>
      </c>
      <c r="DM417">
        <v>0</v>
      </c>
      <c r="DN417" t="s">
        <v>0</v>
      </c>
      <c r="DO417">
        <v>0</v>
      </c>
    </row>
    <row r="418" spans="1:119" x14ac:dyDescent="0.2">
      <c r="A418">
        <f>ROW(Source!A654)</f>
        <v>654</v>
      </c>
      <c r="B418">
        <v>449016141</v>
      </c>
      <c r="C418">
        <v>449014340</v>
      </c>
      <c r="D418">
        <v>417092948</v>
      </c>
      <c r="E418">
        <v>117</v>
      </c>
      <c r="F418">
        <v>1</v>
      </c>
      <c r="G418">
        <v>1</v>
      </c>
      <c r="H418">
        <v>3</v>
      </c>
      <c r="I418" t="s">
        <v>49</v>
      </c>
      <c r="J418" t="s">
        <v>0</v>
      </c>
      <c r="K418" t="s">
        <v>50</v>
      </c>
      <c r="L418">
        <v>1348</v>
      </c>
      <c r="N418">
        <v>1009</v>
      </c>
      <c r="O418" t="s">
        <v>51</v>
      </c>
      <c r="P418" t="s">
        <v>51</v>
      </c>
      <c r="Q418">
        <v>1000</v>
      </c>
      <c r="W418">
        <v>0</v>
      </c>
      <c r="X418">
        <v>1602794472</v>
      </c>
      <c r="Y418">
        <f t="shared" si="174"/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1</v>
      </c>
      <c r="AO418">
        <v>0</v>
      </c>
      <c r="AP418">
        <v>1</v>
      </c>
      <c r="AQ418">
        <v>1</v>
      </c>
      <c r="AR418">
        <v>0</v>
      </c>
      <c r="AS418" t="s">
        <v>0</v>
      </c>
      <c r="AT418">
        <v>0</v>
      </c>
      <c r="AU418" t="s">
        <v>0</v>
      </c>
      <c r="AV418">
        <v>0</v>
      </c>
      <c r="AW418">
        <v>2</v>
      </c>
      <c r="AX418">
        <v>449116682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ROUND(Y418*Source!I654,7)</f>
        <v>0</v>
      </c>
      <c r="CY418">
        <f t="shared" si="175"/>
        <v>0</v>
      </c>
      <c r="CZ418">
        <f t="shared" si="176"/>
        <v>0</v>
      </c>
      <c r="DA418">
        <f t="shared" si="177"/>
        <v>1</v>
      </c>
      <c r="DB418">
        <f t="shared" si="178"/>
        <v>0</v>
      </c>
      <c r="DC418">
        <f t="shared" si="179"/>
        <v>0</v>
      </c>
      <c r="DD418" t="s">
        <v>0</v>
      </c>
      <c r="DE418" t="s">
        <v>0</v>
      </c>
      <c r="DF418">
        <f>ROUND(ROUND(AE418,2)*CX418,2)</f>
        <v>0</v>
      </c>
      <c r="DG418">
        <f t="shared" si="173"/>
        <v>0</v>
      </c>
      <c r="DH418">
        <f t="shared" si="161"/>
        <v>0</v>
      </c>
      <c r="DI418">
        <f t="shared" si="162"/>
        <v>0</v>
      </c>
      <c r="DJ418">
        <f t="shared" si="180"/>
        <v>0</v>
      </c>
      <c r="DK418">
        <v>0</v>
      </c>
      <c r="DL418" t="s">
        <v>0</v>
      </c>
      <c r="DM418">
        <v>0</v>
      </c>
      <c r="DN418" t="s">
        <v>0</v>
      </c>
      <c r="DO418">
        <v>0</v>
      </c>
    </row>
    <row r="419" spans="1:119" x14ac:dyDescent="0.2">
      <c r="A419">
        <f>ROW(Source!A654)</f>
        <v>654</v>
      </c>
      <c r="B419">
        <v>449016141</v>
      </c>
      <c r="C419">
        <v>449014340</v>
      </c>
      <c r="D419">
        <v>417093096</v>
      </c>
      <c r="E419">
        <v>117</v>
      </c>
      <c r="F419">
        <v>1</v>
      </c>
      <c r="G419">
        <v>1</v>
      </c>
      <c r="H419">
        <v>3</v>
      </c>
      <c r="I419" t="s">
        <v>53</v>
      </c>
      <c r="J419" t="s">
        <v>0</v>
      </c>
      <c r="K419" t="s">
        <v>54</v>
      </c>
      <c r="L419">
        <v>1346</v>
      </c>
      <c r="N419">
        <v>1009</v>
      </c>
      <c r="O419" t="s">
        <v>43</v>
      </c>
      <c r="P419" t="s">
        <v>43</v>
      </c>
      <c r="Q419">
        <v>1</v>
      </c>
      <c r="W419">
        <v>0</v>
      </c>
      <c r="X419">
        <v>-1111733769</v>
      </c>
      <c r="Y419">
        <f t="shared" si="174"/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1</v>
      </c>
      <c r="AO419">
        <v>0</v>
      </c>
      <c r="AP419">
        <v>1</v>
      </c>
      <c r="AQ419">
        <v>1</v>
      </c>
      <c r="AR419">
        <v>0</v>
      </c>
      <c r="AS419" t="s">
        <v>0</v>
      </c>
      <c r="AT419">
        <v>0</v>
      </c>
      <c r="AU419" t="s">
        <v>0</v>
      </c>
      <c r="AV419">
        <v>0</v>
      </c>
      <c r="AW419">
        <v>2</v>
      </c>
      <c r="AX419">
        <v>449116683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ROUND(Y419*Source!I654,7)</f>
        <v>0</v>
      </c>
      <c r="CY419">
        <f t="shared" si="175"/>
        <v>0</v>
      </c>
      <c r="CZ419">
        <f t="shared" si="176"/>
        <v>0</v>
      </c>
      <c r="DA419">
        <f t="shared" si="177"/>
        <v>1</v>
      </c>
      <c r="DB419">
        <f t="shared" si="178"/>
        <v>0</v>
      </c>
      <c r="DC419">
        <f t="shared" si="179"/>
        <v>0</v>
      </c>
      <c r="DD419" t="s">
        <v>0</v>
      </c>
      <c r="DE419" t="s">
        <v>0</v>
      </c>
      <c r="DF419">
        <f>ROUND(ROUND(AE419,2)*CX419,2)</f>
        <v>0</v>
      </c>
      <c r="DG419">
        <f t="shared" si="173"/>
        <v>0</v>
      </c>
      <c r="DH419">
        <f t="shared" si="161"/>
        <v>0</v>
      </c>
      <c r="DI419">
        <f t="shared" si="162"/>
        <v>0</v>
      </c>
      <c r="DJ419">
        <f t="shared" si="180"/>
        <v>0</v>
      </c>
      <c r="DK419">
        <v>0</v>
      </c>
      <c r="DL419" t="s">
        <v>0</v>
      </c>
      <c r="DM419">
        <v>0</v>
      </c>
      <c r="DN419" t="s">
        <v>0</v>
      </c>
      <c r="DO419">
        <v>0</v>
      </c>
    </row>
    <row r="420" spans="1:119" x14ac:dyDescent="0.2">
      <c r="A420">
        <f>ROW(Source!A654)</f>
        <v>654</v>
      </c>
      <c r="B420">
        <v>449016141</v>
      </c>
      <c r="C420">
        <v>449014340</v>
      </c>
      <c r="D420">
        <v>417093429</v>
      </c>
      <c r="E420">
        <v>117</v>
      </c>
      <c r="F420">
        <v>1</v>
      </c>
      <c r="G420">
        <v>1</v>
      </c>
      <c r="H420">
        <v>3</v>
      </c>
      <c r="I420" t="s">
        <v>56</v>
      </c>
      <c r="J420" t="s">
        <v>0</v>
      </c>
      <c r="K420" t="s">
        <v>57</v>
      </c>
      <c r="L420">
        <v>1348</v>
      </c>
      <c r="N420">
        <v>1009</v>
      </c>
      <c r="O420" t="s">
        <v>51</v>
      </c>
      <c r="P420" t="s">
        <v>51</v>
      </c>
      <c r="Q420">
        <v>1000</v>
      </c>
      <c r="W420">
        <v>0</v>
      </c>
      <c r="X420">
        <v>1613753229</v>
      </c>
      <c r="Y420">
        <f t="shared" si="174"/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1</v>
      </c>
      <c r="AO420">
        <v>0</v>
      </c>
      <c r="AP420">
        <v>1</v>
      </c>
      <c r="AQ420">
        <v>1</v>
      </c>
      <c r="AR420">
        <v>0</v>
      </c>
      <c r="AS420" t="s">
        <v>0</v>
      </c>
      <c r="AT420">
        <v>0</v>
      </c>
      <c r="AU420" t="s">
        <v>0</v>
      </c>
      <c r="AV420">
        <v>0</v>
      </c>
      <c r="AW420">
        <v>2</v>
      </c>
      <c r="AX420">
        <v>449116684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ROUND(Y420*Source!I654,7)</f>
        <v>0</v>
      </c>
      <c r="CY420">
        <f t="shared" si="175"/>
        <v>0</v>
      </c>
      <c r="CZ420">
        <f t="shared" si="176"/>
        <v>0</v>
      </c>
      <c r="DA420">
        <f t="shared" si="177"/>
        <v>1</v>
      </c>
      <c r="DB420">
        <f t="shared" si="178"/>
        <v>0</v>
      </c>
      <c r="DC420">
        <f t="shared" si="179"/>
        <v>0</v>
      </c>
      <c r="DD420" t="s">
        <v>0</v>
      </c>
      <c r="DE420" t="s">
        <v>0</v>
      </c>
      <c r="DF420">
        <f>ROUND(ROUND(AE420,2)*CX420,2)</f>
        <v>0</v>
      </c>
      <c r="DG420">
        <f t="shared" si="173"/>
        <v>0</v>
      </c>
      <c r="DH420">
        <f t="shared" si="161"/>
        <v>0</v>
      </c>
      <c r="DI420">
        <f t="shared" si="162"/>
        <v>0</v>
      </c>
      <c r="DJ420">
        <f t="shared" si="180"/>
        <v>0</v>
      </c>
      <c r="DK420">
        <v>0</v>
      </c>
      <c r="DL420" t="s">
        <v>0</v>
      </c>
      <c r="DM420">
        <v>0</v>
      </c>
      <c r="DN420" t="s">
        <v>0</v>
      </c>
      <c r="DO420">
        <v>0</v>
      </c>
    </row>
    <row r="421" spans="1:119" x14ac:dyDescent="0.2">
      <c r="A421">
        <f>ROW(Source!A654)</f>
        <v>654</v>
      </c>
      <c r="B421">
        <v>449016141</v>
      </c>
      <c r="C421">
        <v>449014340</v>
      </c>
      <c r="D421">
        <v>417183764</v>
      </c>
      <c r="E421">
        <v>1</v>
      </c>
      <c r="F421">
        <v>1</v>
      </c>
      <c r="G421">
        <v>1</v>
      </c>
      <c r="H421">
        <v>3</v>
      </c>
      <c r="I421" t="s">
        <v>1002</v>
      </c>
      <c r="J421" t="s">
        <v>1003</v>
      </c>
      <c r="K421" t="s">
        <v>1004</v>
      </c>
      <c r="L421">
        <v>1346</v>
      </c>
      <c r="N421">
        <v>1009</v>
      </c>
      <c r="O421" t="s">
        <v>43</v>
      </c>
      <c r="P421" t="s">
        <v>43</v>
      </c>
      <c r="Q421">
        <v>1</v>
      </c>
      <c r="W421">
        <v>0</v>
      </c>
      <c r="X421">
        <v>1157836156</v>
      </c>
      <c r="Y421">
        <f t="shared" si="174"/>
        <v>0.4</v>
      </c>
      <c r="AA421">
        <v>88.24</v>
      </c>
      <c r="AB421">
        <v>0</v>
      </c>
      <c r="AC421">
        <v>0</v>
      </c>
      <c r="AD421">
        <v>0</v>
      </c>
      <c r="AE421">
        <v>61.28</v>
      </c>
      <c r="AF421">
        <v>0</v>
      </c>
      <c r="AG421">
        <v>0</v>
      </c>
      <c r="AH421">
        <v>0</v>
      </c>
      <c r="AI421">
        <v>1.44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0</v>
      </c>
      <c r="AT421">
        <v>0.4</v>
      </c>
      <c r="AU421" t="s">
        <v>0</v>
      </c>
      <c r="AV421">
        <v>0</v>
      </c>
      <c r="AW421">
        <v>2</v>
      </c>
      <c r="AX421">
        <v>449116685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24.512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24.512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ROUND(Y421*Source!I654,7)</f>
        <v>-0.4</v>
      </c>
      <c r="CY421">
        <f t="shared" si="175"/>
        <v>88.24</v>
      </c>
      <c r="CZ421">
        <f t="shared" si="176"/>
        <v>61.28</v>
      </c>
      <c r="DA421">
        <f t="shared" si="177"/>
        <v>1.44</v>
      </c>
      <c r="DB421">
        <f t="shared" si="178"/>
        <v>24.51</v>
      </c>
      <c r="DC421">
        <f t="shared" si="179"/>
        <v>0</v>
      </c>
      <c r="DD421" t="s">
        <v>0</v>
      </c>
      <c r="DE421" t="s">
        <v>0</v>
      </c>
      <c r="DF421">
        <f>ROUND(ROUND(AE421*AI421,2)*CX421,2)</f>
        <v>-35.299999999999997</v>
      </c>
      <c r="DG421">
        <f t="shared" si="173"/>
        <v>0</v>
      </c>
      <c r="DH421">
        <f t="shared" si="161"/>
        <v>0</v>
      </c>
      <c r="DI421">
        <f t="shared" si="162"/>
        <v>0</v>
      </c>
      <c r="DJ421">
        <f t="shared" si="180"/>
        <v>-35.299999999999997</v>
      </c>
      <c r="DK421">
        <v>0</v>
      </c>
      <c r="DL421" t="s">
        <v>0</v>
      </c>
      <c r="DM421">
        <v>0</v>
      </c>
      <c r="DN421" t="s">
        <v>0</v>
      </c>
      <c r="DO421">
        <v>0</v>
      </c>
    </row>
    <row r="422" spans="1:119" x14ac:dyDescent="0.2">
      <c r="A422">
        <f>ROW(Source!A654)</f>
        <v>654</v>
      </c>
      <c r="B422">
        <v>449016141</v>
      </c>
      <c r="C422">
        <v>449014340</v>
      </c>
      <c r="D422">
        <v>417183790</v>
      </c>
      <c r="E422">
        <v>1</v>
      </c>
      <c r="F422">
        <v>1</v>
      </c>
      <c r="G422">
        <v>1</v>
      </c>
      <c r="H422">
        <v>3</v>
      </c>
      <c r="I422" t="s">
        <v>1005</v>
      </c>
      <c r="J422" t="s">
        <v>1006</v>
      </c>
      <c r="K422" t="s">
        <v>1007</v>
      </c>
      <c r="L422">
        <v>1348</v>
      </c>
      <c r="N422">
        <v>1009</v>
      </c>
      <c r="O422" t="s">
        <v>51</v>
      </c>
      <c r="P422" t="s">
        <v>51</v>
      </c>
      <c r="Q422">
        <v>1000</v>
      </c>
      <c r="W422">
        <v>0</v>
      </c>
      <c r="X422">
        <v>-615866360</v>
      </c>
      <c r="Y422">
        <f t="shared" si="174"/>
        <v>1E-4</v>
      </c>
      <c r="AA422">
        <v>103227.06</v>
      </c>
      <c r="AB422">
        <v>0</v>
      </c>
      <c r="AC422">
        <v>0</v>
      </c>
      <c r="AD422">
        <v>0</v>
      </c>
      <c r="AE422">
        <v>80020.98</v>
      </c>
      <c r="AF422">
        <v>0</v>
      </c>
      <c r="AG422">
        <v>0</v>
      </c>
      <c r="AH422">
        <v>0</v>
      </c>
      <c r="AI422">
        <v>1.29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0</v>
      </c>
      <c r="AT422">
        <v>1E-4</v>
      </c>
      <c r="AU422" t="s">
        <v>0</v>
      </c>
      <c r="AV422">
        <v>0</v>
      </c>
      <c r="AW422">
        <v>2</v>
      </c>
      <c r="AX422">
        <v>449116686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8.0020980000000002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8.0020980000000002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ROUND(Y422*Source!I654,7)</f>
        <v>-1E-4</v>
      </c>
      <c r="CY422">
        <f t="shared" si="175"/>
        <v>103227.06</v>
      </c>
      <c r="CZ422">
        <f t="shared" si="176"/>
        <v>80020.98</v>
      </c>
      <c r="DA422">
        <f t="shared" si="177"/>
        <v>1.29</v>
      </c>
      <c r="DB422">
        <f t="shared" si="178"/>
        <v>8</v>
      </c>
      <c r="DC422">
        <f t="shared" si="179"/>
        <v>0</v>
      </c>
      <c r="DD422" t="s">
        <v>0</v>
      </c>
      <c r="DE422" t="s">
        <v>0</v>
      </c>
      <c r="DF422">
        <f>ROUND(ROUND(AE422*AI422,2)*CX422,2)</f>
        <v>-10.32</v>
      </c>
      <c r="DG422">
        <f t="shared" si="173"/>
        <v>0</v>
      </c>
      <c r="DH422">
        <f t="shared" si="161"/>
        <v>0</v>
      </c>
      <c r="DI422">
        <f t="shared" si="162"/>
        <v>0</v>
      </c>
      <c r="DJ422">
        <f t="shared" si="180"/>
        <v>-10.32</v>
      </c>
      <c r="DK422">
        <v>0</v>
      </c>
      <c r="DL422" t="s">
        <v>0</v>
      </c>
      <c r="DM422">
        <v>0</v>
      </c>
      <c r="DN422" t="s">
        <v>0</v>
      </c>
      <c r="DO422">
        <v>0</v>
      </c>
    </row>
    <row r="423" spans="1:119" x14ac:dyDescent="0.2">
      <c r="A423">
        <f>ROW(Source!A654)</f>
        <v>654</v>
      </c>
      <c r="B423">
        <v>449016141</v>
      </c>
      <c r="C423">
        <v>449014340</v>
      </c>
      <c r="D423">
        <v>417191412</v>
      </c>
      <c r="E423">
        <v>1</v>
      </c>
      <c r="F423">
        <v>1</v>
      </c>
      <c r="G423">
        <v>1</v>
      </c>
      <c r="H423">
        <v>3</v>
      </c>
      <c r="I423" t="s">
        <v>231</v>
      </c>
      <c r="J423" t="s">
        <v>233</v>
      </c>
      <c r="K423" t="s">
        <v>232</v>
      </c>
      <c r="L423">
        <v>1425</v>
      </c>
      <c r="N423">
        <v>1013</v>
      </c>
      <c r="O423" t="s">
        <v>212</v>
      </c>
      <c r="P423" t="s">
        <v>212</v>
      </c>
      <c r="Q423">
        <v>1</v>
      </c>
      <c r="W423">
        <v>0</v>
      </c>
      <c r="X423">
        <v>-734153582</v>
      </c>
      <c r="Y423">
        <f t="shared" si="174"/>
        <v>0.06</v>
      </c>
      <c r="AA423">
        <v>1351.57</v>
      </c>
      <c r="AB423">
        <v>0</v>
      </c>
      <c r="AC423">
        <v>0</v>
      </c>
      <c r="AD423">
        <v>0</v>
      </c>
      <c r="AE423">
        <v>1031.73</v>
      </c>
      <c r="AF423">
        <v>0</v>
      </c>
      <c r="AG423">
        <v>0</v>
      </c>
      <c r="AH423">
        <v>0</v>
      </c>
      <c r="AI423">
        <v>1.31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0</v>
      </c>
      <c r="AT423">
        <v>0.06</v>
      </c>
      <c r="AU423" t="s">
        <v>0</v>
      </c>
      <c r="AV423">
        <v>0</v>
      </c>
      <c r="AW423">
        <v>2</v>
      </c>
      <c r="AX423">
        <v>449116687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61.903799999999997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61.903799999999997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ROUND(Y423*Source!I654,7)</f>
        <v>-0.06</v>
      </c>
      <c r="CY423">
        <f t="shared" si="175"/>
        <v>1351.57</v>
      </c>
      <c r="CZ423">
        <f t="shared" si="176"/>
        <v>1031.73</v>
      </c>
      <c r="DA423">
        <f t="shared" si="177"/>
        <v>1.31</v>
      </c>
      <c r="DB423">
        <f t="shared" si="178"/>
        <v>61.9</v>
      </c>
      <c r="DC423">
        <f t="shared" si="179"/>
        <v>0</v>
      </c>
      <c r="DD423" t="s">
        <v>0</v>
      </c>
      <c r="DE423" t="s">
        <v>0</v>
      </c>
      <c r="DF423">
        <f>ROUND(ROUND(AE423*AI423,2)*CX423,2)</f>
        <v>-81.09</v>
      </c>
      <c r="DG423">
        <f t="shared" si="173"/>
        <v>0</v>
      </c>
      <c r="DH423">
        <f t="shared" si="161"/>
        <v>0</v>
      </c>
      <c r="DI423">
        <f t="shared" si="162"/>
        <v>0</v>
      </c>
      <c r="DJ423">
        <f t="shared" si="180"/>
        <v>-81.09</v>
      </c>
      <c r="DK423">
        <v>0</v>
      </c>
      <c r="DL423" t="s">
        <v>0</v>
      </c>
      <c r="DM423">
        <v>0</v>
      </c>
      <c r="DN423" t="s">
        <v>0</v>
      </c>
      <c r="DO423">
        <v>0</v>
      </c>
    </row>
    <row r="424" spans="1:119" x14ac:dyDescent="0.2">
      <c r="A424">
        <f>ROW(Source!A654)</f>
        <v>654</v>
      </c>
      <c r="B424">
        <v>449016141</v>
      </c>
      <c r="C424">
        <v>449014340</v>
      </c>
      <c r="D424">
        <v>417095786</v>
      </c>
      <c r="E424">
        <v>117</v>
      </c>
      <c r="F424">
        <v>1</v>
      </c>
      <c r="G424">
        <v>1</v>
      </c>
      <c r="H424">
        <v>3</v>
      </c>
      <c r="I424" t="s">
        <v>59</v>
      </c>
      <c r="J424" t="s">
        <v>0</v>
      </c>
      <c r="K424" t="s">
        <v>60</v>
      </c>
      <c r="L424">
        <v>1371</v>
      </c>
      <c r="N424">
        <v>1013</v>
      </c>
      <c r="O424" t="s">
        <v>19</v>
      </c>
      <c r="P424" t="s">
        <v>19</v>
      </c>
      <c r="Q424">
        <v>1</v>
      </c>
      <c r="W424">
        <v>0</v>
      </c>
      <c r="X424">
        <v>-950997571</v>
      </c>
      <c r="Y424">
        <f t="shared" si="174"/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1</v>
      </c>
      <c r="AO424">
        <v>0</v>
      </c>
      <c r="AP424">
        <v>1</v>
      </c>
      <c r="AQ424">
        <v>1</v>
      </c>
      <c r="AR424">
        <v>0</v>
      </c>
      <c r="AS424" t="s">
        <v>0</v>
      </c>
      <c r="AT424">
        <v>0</v>
      </c>
      <c r="AU424" t="s">
        <v>0</v>
      </c>
      <c r="AV424">
        <v>0</v>
      </c>
      <c r="AW424">
        <v>2</v>
      </c>
      <c r="AX424">
        <v>449116688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ROUND(Y424*Source!I654,7)</f>
        <v>0</v>
      </c>
      <c r="CY424">
        <f t="shared" si="175"/>
        <v>0</v>
      </c>
      <c r="CZ424">
        <f t="shared" si="176"/>
        <v>0</v>
      </c>
      <c r="DA424">
        <f t="shared" si="177"/>
        <v>1</v>
      </c>
      <c r="DB424">
        <f t="shared" si="178"/>
        <v>0</v>
      </c>
      <c r="DC424">
        <f t="shared" si="179"/>
        <v>0</v>
      </c>
      <c r="DD424" t="s">
        <v>0</v>
      </c>
      <c r="DE424" t="s">
        <v>0</v>
      </c>
      <c r="DF424">
        <f t="shared" ref="DF424:DF467" si="181">ROUND(ROUND(AE424,2)*CX424,2)</f>
        <v>0</v>
      </c>
      <c r="DG424">
        <f t="shared" si="173"/>
        <v>0</v>
      </c>
      <c r="DH424">
        <f t="shared" si="161"/>
        <v>0</v>
      </c>
      <c r="DI424">
        <f t="shared" si="162"/>
        <v>0</v>
      </c>
      <c r="DJ424">
        <f t="shared" si="180"/>
        <v>0</v>
      </c>
      <c r="DK424">
        <v>0</v>
      </c>
      <c r="DL424" t="s">
        <v>0</v>
      </c>
      <c r="DM424">
        <v>0</v>
      </c>
      <c r="DN424" t="s">
        <v>0</v>
      </c>
      <c r="DO424">
        <v>0</v>
      </c>
    </row>
    <row r="425" spans="1:119" x14ac:dyDescent="0.2">
      <c r="A425">
        <f>ROW(Source!A654)</f>
        <v>654</v>
      </c>
      <c r="B425">
        <v>449016141</v>
      </c>
      <c r="C425">
        <v>449014340</v>
      </c>
      <c r="D425">
        <v>417095803</v>
      </c>
      <c r="E425">
        <v>117</v>
      </c>
      <c r="F425">
        <v>1</v>
      </c>
      <c r="G425">
        <v>1</v>
      </c>
      <c r="H425">
        <v>3</v>
      </c>
      <c r="I425" t="s">
        <v>78</v>
      </c>
      <c r="J425" t="s">
        <v>0</v>
      </c>
      <c r="K425" t="s">
        <v>1190</v>
      </c>
      <c r="L425">
        <v>1346</v>
      </c>
      <c r="N425">
        <v>1009</v>
      </c>
      <c r="O425" t="s">
        <v>43</v>
      </c>
      <c r="P425" t="s">
        <v>43</v>
      </c>
      <c r="Q425">
        <v>1</v>
      </c>
      <c r="W425">
        <v>0</v>
      </c>
      <c r="X425">
        <v>-1204247626</v>
      </c>
      <c r="Y425">
        <f t="shared" si="174"/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1</v>
      </c>
      <c r="AO425">
        <v>0</v>
      </c>
      <c r="AP425">
        <v>1</v>
      </c>
      <c r="AQ425">
        <v>1</v>
      </c>
      <c r="AR425">
        <v>0</v>
      </c>
      <c r="AS425" t="s">
        <v>0</v>
      </c>
      <c r="AT425">
        <v>0</v>
      </c>
      <c r="AU425" t="s">
        <v>0</v>
      </c>
      <c r="AV425">
        <v>0</v>
      </c>
      <c r="AW425">
        <v>2</v>
      </c>
      <c r="AX425">
        <v>449116689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ROUND(Y425*Source!I654,7)</f>
        <v>0</v>
      </c>
      <c r="CY425">
        <f t="shared" si="175"/>
        <v>0</v>
      </c>
      <c r="CZ425">
        <f t="shared" si="176"/>
        <v>0</v>
      </c>
      <c r="DA425">
        <f t="shared" si="177"/>
        <v>1</v>
      </c>
      <c r="DB425">
        <f t="shared" si="178"/>
        <v>0</v>
      </c>
      <c r="DC425">
        <f t="shared" si="179"/>
        <v>0</v>
      </c>
      <c r="DD425" t="s">
        <v>0</v>
      </c>
      <c r="DE425" t="s">
        <v>0</v>
      </c>
      <c r="DF425">
        <f t="shared" si="181"/>
        <v>0</v>
      </c>
      <c r="DG425">
        <f t="shared" si="173"/>
        <v>0</v>
      </c>
      <c r="DH425">
        <f t="shared" si="161"/>
        <v>0</v>
      </c>
      <c r="DI425">
        <f t="shared" si="162"/>
        <v>0</v>
      </c>
      <c r="DJ425">
        <f t="shared" si="180"/>
        <v>0</v>
      </c>
      <c r="DK425">
        <v>0</v>
      </c>
      <c r="DL425" t="s">
        <v>0</v>
      </c>
      <c r="DM425">
        <v>0</v>
      </c>
      <c r="DN425" t="s">
        <v>0</v>
      </c>
      <c r="DO425">
        <v>0</v>
      </c>
    </row>
    <row r="426" spans="1:119" x14ac:dyDescent="0.2">
      <c r="A426">
        <f>ROW(Source!A654)</f>
        <v>654</v>
      </c>
      <c r="B426">
        <v>449016141</v>
      </c>
      <c r="C426">
        <v>449014340</v>
      </c>
      <c r="D426">
        <v>417095831</v>
      </c>
      <c r="E426">
        <v>117</v>
      </c>
      <c r="F426">
        <v>1</v>
      </c>
      <c r="G426">
        <v>1</v>
      </c>
      <c r="H426">
        <v>3</v>
      </c>
      <c r="I426" t="s">
        <v>62</v>
      </c>
      <c r="J426" t="s">
        <v>0</v>
      </c>
      <c r="K426" t="s">
        <v>63</v>
      </c>
      <c r="L426">
        <v>1371</v>
      </c>
      <c r="N426">
        <v>1013</v>
      </c>
      <c r="O426" t="s">
        <v>19</v>
      </c>
      <c r="P426" t="s">
        <v>19</v>
      </c>
      <c r="Q426">
        <v>1</v>
      </c>
      <c r="W426">
        <v>0</v>
      </c>
      <c r="X426">
        <v>-320198552</v>
      </c>
      <c r="Y426">
        <f t="shared" si="174"/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1</v>
      </c>
      <c r="AO426">
        <v>0</v>
      </c>
      <c r="AP426">
        <v>1</v>
      </c>
      <c r="AQ426">
        <v>1</v>
      </c>
      <c r="AR426">
        <v>0</v>
      </c>
      <c r="AS426" t="s">
        <v>0</v>
      </c>
      <c r="AT426">
        <v>0</v>
      </c>
      <c r="AU426" t="s">
        <v>0</v>
      </c>
      <c r="AV426">
        <v>0</v>
      </c>
      <c r="AW426">
        <v>2</v>
      </c>
      <c r="AX426">
        <v>449116690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ROUND(Y426*Source!I654,7)</f>
        <v>0</v>
      </c>
      <c r="CY426">
        <f t="shared" si="175"/>
        <v>0</v>
      </c>
      <c r="CZ426">
        <f t="shared" si="176"/>
        <v>0</v>
      </c>
      <c r="DA426">
        <f t="shared" si="177"/>
        <v>1</v>
      </c>
      <c r="DB426">
        <f t="shared" si="178"/>
        <v>0</v>
      </c>
      <c r="DC426">
        <f t="shared" si="179"/>
        <v>0</v>
      </c>
      <c r="DD426" t="s">
        <v>0</v>
      </c>
      <c r="DE426" t="s">
        <v>0</v>
      </c>
      <c r="DF426">
        <f t="shared" si="181"/>
        <v>0</v>
      </c>
      <c r="DG426">
        <f t="shared" si="173"/>
        <v>0</v>
      </c>
      <c r="DH426">
        <f t="shared" si="161"/>
        <v>0</v>
      </c>
      <c r="DI426">
        <f t="shared" si="162"/>
        <v>0</v>
      </c>
      <c r="DJ426">
        <f t="shared" si="180"/>
        <v>0</v>
      </c>
      <c r="DK426">
        <v>0</v>
      </c>
      <c r="DL426" t="s">
        <v>0</v>
      </c>
      <c r="DM426">
        <v>0</v>
      </c>
      <c r="DN426" t="s">
        <v>0</v>
      </c>
      <c r="DO426">
        <v>0</v>
      </c>
    </row>
    <row r="427" spans="1:119" x14ac:dyDescent="0.2">
      <c r="A427">
        <f>ROW(Source!A654)</f>
        <v>654</v>
      </c>
      <c r="B427">
        <v>449016141</v>
      </c>
      <c r="C427">
        <v>449014340</v>
      </c>
      <c r="D427">
        <v>417095835</v>
      </c>
      <c r="E427">
        <v>117</v>
      </c>
      <c r="F427">
        <v>1</v>
      </c>
      <c r="G427">
        <v>1</v>
      </c>
      <c r="H427">
        <v>3</v>
      </c>
      <c r="I427" t="s">
        <v>65</v>
      </c>
      <c r="J427" t="s">
        <v>0</v>
      </c>
      <c r="K427" t="s">
        <v>66</v>
      </c>
      <c r="L427">
        <v>1371</v>
      </c>
      <c r="N427">
        <v>1013</v>
      </c>
      <c r="O427" t="s">
        <v>19</v>
      </c>
      <c r="P427" t="s">
        <v>19</v>
      </c>
      <c r="Q427">
        <v>1</v>
      </c>
      <c r="W427">
        <v>0</v>
      </c>
      <c r="X427">
        <v>326010188</v>
      </c>
      <c r="Y427">
        <f t="shared" si="174"/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1</v>
      </c>
      <c r="AO427">
        <v>0</v>
      </c>
      <c r="AP427">
        <v>1</v>
      </c>
      <c r="AQ427">
        <v>1</v>
      </c>
      <c r="AR427">
        <v>0</v>
      </c>
      <c r="AS427" t="s">
        <v>0</v>
      </c>
      <c r="AT427">
        <v>0</v>
      </c>
      <c r="AU427" t="s">
        <v>0</v>
      </c>
      <c r="AV427">
        <v>0</v>
      </c>
      <c r="AW427">
        <v>2</v>
      </c>
      <c r="AX427">
        <v>449116691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ROUND(Y427*Source!I654,7)</f>
        <v>0</v>
      </c>
      <c r="CY427">
        <f t="shared" si="175"/>
        <v>0</v>
      </c>
      <c r="CZ427">
        <f t="shared" si="176"/>
        <v>0</v>
      </c>
      <c r="DA427">
        <f t="shared" si="177"/>
        <v>1</v>
      </c>
      <c r="DB427">
        <f t="shared" si="178"/>
        <v>0</v>
      </c>
      <c r="DC427">
        <f t="shared" si="179"/>
        <v>0</v>
      </c>
      <c r="DD427" t="s">
        <v>0</v>
      </c>
      <c r="DE427" t="s">
        <v>0</v>
      </c>
      <c r="DF427">
        <f t="shared" si="181"/>
        <v>0</v>
      </c>
      <c r="DG427">
        <f t="shared" si="173"/>
        <v>0</v>
      </c>
      <c r="DH427">
        <f t="shared" si="161"/>
        <v>0</v>
      </c>
      <c r="DI427">
        <f t="shared" si="162"/>
        <v>0</v>
      </c>
      <c r="DJ427">
        <f t="shared" si="180"/>
        <v>0</v>
      </c>
      <c r="DK427">
        <v>0</v>
      </c>
      <c r="DL427" t="s">
        <v>0</v>
      </c>
      <c r="DM427">
        <v>0</v>
      </c>
      <c r="DN427" t="s">
        <v>0</v>
      </c>
      <c r="DO427">
        <v>0</v>
      </c>
    </row>
    <row r="428" spans="1:119" x14ac:dyDescent="0.2">
      <c r="A428">
        <f>ROW(Source!A659)</f>
        <v>659</v>
      </c>
      <c r="B428">
        <v>449016141</v>
      </c>
      <c r="C428">
        <v>449014452</v>
      </c>
      <c r="D428">
        <v>417090854</v>
      </c>
      <c r="E428">
        <v>117</v>
      </c>
      <c r="F428">
        <v>1</v>
      </c>
      <c r="G428">
        <v>1</v>
      </c>
      <c r="H428">
        <v>1</v>
      </c>
      <c r="I428" t="s">
        <v>1191</v>
      </c>
      <c r="J428" t="s">
        <v>0</v>
      </c>
      <c r="K428" t="s">
        <v>1192</v>
      </c>
      <c r="L428">
        <v>1369</v>
      </c>
      <c r="N428">
        <v>1013</v>
      </c>
      <c r="O428" t="s">
        <v>1193</v>
      </c>
      <c r="P428" t="s">
        <v>1193</v>
      </c>
      <c r="Q428">
        <v>1</v>
      </c>
      <c r="W428">
        <v>0</v>
      </c>
      <c r="X428">
        <v>-236928766</v>
      </c>
      <c r="Y428">
        <f t="shared" ref="Y428:Y437" si="182">(AT428*ROUND((0.2+1),7))</f>
        <v>1.1879999999999999</v>
      </c>
      <c r="AA428">
        <v>0</v>
      </c>
      <c r="AB428">
        <v>0</v>
      </c>
      <c r="AC428">
        <v>0</v>
      </c>
      <c r="AD428">
        <v>660.33</v>
      </c>
      <c r="AE428">
        <v>0</v>
      </c>
      <c r="AF428">
        <v>0</v>
      </c>
      <c r="AG428">
        <v>0</v>
      </c>
      <c r="AH428">
        <v>660.33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0</v>
      </c>
      <c r="AT428">
        <v>0.99</v>
      </c>
      <c r="AU428" t="s">
        <v>21</v>
      </c>
      <c r="AV428">
        <v>1</v>
      </c>
      <c r="AW428">
        <v>2</v>
      </c>
      <c r="AX428">
        <v>449125382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653.72670000000005</v>
      </c>
      <c r="BN428">
        <v>0.99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784.47203999999999</v>
      </c>
      <c r="BU428">
        <v>1.1879999999999999</v>
      </c>
      <c r="BV428">
        <v>0</v>
      </c>
      <c r="BW428">
        <v>1</v>
      </c>
      <c r="CU428">
        <f>ROUND(AT428*Source!I659*AH428*AL428,2)</f>
        <v>69.3</v>
      </c>
      <c r="CV428">
        <f>ROUND(Y428*Source!I659,7)</f>
        <v>0.12592800000000001</v>
      </c>
      <c r="CW428">
        <v>0</v>
      </c>
      <c r="CX428">
        <f>ROUND(Y428*Source!I659,7)</f>
        <v>0.12592800000000001</v>
      </c>
      <c r="CY428">
        <f>AD428</f>
        <v>660.33</v>
      </c>
      <c r="CZ428">
        <f>AH428</f>
        <v>660.33</v>
      </c>
      <c r="DA428">
        <f>AL428</f>
        <v>1</v>
      </c>
      <c r="DB428">
        <f t="shared" ref="DB428:DB437" si="183">ROUND((ROUND(AT428*CZ428,2)*ROUND((0.2+1),7)),6)</f>
        <v>784.476</v>
      </c>
      <c r="DC428">
        <f t="shared" ref="DC428:DC437" si="184">ROUND((ROUND(AT428*AG428,2)*ROUND((0.2+1),7)),6)</f>
        <v>0</v>
      </c>
      <c r="DD428" t="s">
        <v>0</v>
      </c>
      <c r="DE428" t="s">
        <v>0</v>
      </c>
      <c r="DF428">
        <f t="shared" si="181"/>
        <v>0</v>
      </c>
      <c r="DG428">
        <f t="shared" si="173"/>
        <v>0</v>
      </c>
      <c r="DH428">
        <f t="shared" si="161"/>
        <v>0</v>
      </c>
      <c r="DI428">
        <f t="shared" si="162"/>
        <v>83.15</v>
      </c>
      <c r="DJ428">
        <f>DI428</f>
        <v>83.15</v>
      </c>
      <c r="DK428">
        <v>1</v>
      </c>
      <c r="DL428" t="s">
        <v>0</v>
      </c>
      <c r="DM428">
        <v>0</v>
      </c>
      <c r="DN428" t="s">
        <v>0</v>
      </c>
      <c r="DO428">
        <v>0</v>
      </c>
    </row>
    <row r="429" spans="1:119" x14ac:dyDescent="0.2">
      <c r="A429">
        <f>ROW(Source!A659)</f>
        <v>659</v>
      </c>
      <c r="B429">
        <v>449016141</v>
      </c>
      <c r="C429">
        <v>449014452</v>
      </c>
      <c r="D429">
        <v>417090856</v>
      </c>
      <c r="E429">
        <v>117</v>
      </c>
      <c r="F429">
        <v>1</v>
      </c>
      <c r="G429">
        <v>1</v>
      </c>
      <c r="H429">
        <v>1</v>
      </c>
      <c r="I429" t="s">
        <v>1194</v>
      </c>
      <c r="J429" t="s">
        <v>0</v>
      </c>
      <c r="K429" t="s">
        <v>1195</v>
      </c>
      <c r="L429">
        <v>1369</v>
      </c>
      <c r="N429">
        <v>1013</v>
      </c>
      <c r="O429" t="s">
        <v>1193</v>
      </c>
      <c r="P429" t="s">
        <v>1193</v>
      </c>
      <c r="Q429">
        <v>1</v>
      </c>
      <c r="W429">
        <v>0</v>
      </c>
      <c r="X429">
        <v>-587036825</v>
      </c>
      <c r="Y429">
        <f t="shared" si="182"/>
        <v>56.747999999999998</v>
      </c>
      <c r="AA429">
        <v>0</v>
      </c>
      <c r="AB429">
        <v>0</v>
      </c>
      <c r="AC429">
        <v>0</v>
      </c>
      <c r="AD429">
        <v>720.91</v>
      </c>
      <c r="AE429">
        <v>0</v>
      </c>
      <c r="AF429">
        <v>0</v>
      </c>
      <c r="AG429">
        <v>0</v>
      </c>
      <c r="AH429">
        <v>720.91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0</v>
      </c>
      <c r="AT429">
        <v>47.29</v>
      </c>
      <c r="AU429" t="s">
        <v>21</v>
      </c>
      <c r="AV429">
        <v>1</v>
      </c>
      <c r="AW429">
        <v>2</v>
      </c>
      <c r="AX429">
        <v>449125383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34091.833899999998</v>
      </c>
      <c r="BN429">
        <v>47.29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40910.200680000002</v>
      </c>
      <c r="BU429">
        <v>56.747999999999998</v>
      </c>
      <c r="BV429">
        <v>0</v>
      </c>
      <c r="BW429">
        <v>1</v>
      </c>
      <c r="CU429">
        <f>ROUND(AT429*Source!I659*AH429*AL429,2)</f>
        <v>3613.73</v>
      </c>
      <c r="CV429">
        <f>ROUND(Y429*Source!I659,7)</f>
        <v>6.015288</v>
      </c>
      <c r="CW429">
        <v>0</v>
      </c>
      <c r="CX429">
        <f>ROUND(Y429*Source!I659,7)</f>
        <v>6.015288</v>
      </c>
      <c r="CY429">
        <f>AD429</f>
        <v>720.91</v>
      </c>
      <c r="CZ429">
        <f>AH429</f>
        <v>720.91</v>
      </c>
      <c r="DA429">
        <f>AL429</f>
        <v>1</v>
      </c>
      <c r="DB429">
        <f t="shared" si="183"/>
        <v>40910.196000000004</v>
      </c>
      <c r="DC429">
        <f t="shared" si="184"/>
        <v>0</v>
      </c>
      <c r="DD429" t="s">
        <v>0</v>
      </c>
      <c r="DE429" t="s">
        <v>0</v>
      </c>
      <c r="DF429">
        <f t="shared" si="181"/>
        <v>0</v>
      </c>
      <c r="DG429">
        <f t="shared" si="173"/>
        <v>0</v>
      </c>
      <c r="DH429">
        <f t="shared" si="161"/>
        <v>0</v>
      </c>
      <c r="DI429">
        <f t="shared" si="162"/>
        <v>4336.4799999999996</v>
      </c>
      <c r="DJ429">
        <f>DI429</f>
        <v>4336.4799999999996</v>
      </c>
      <c r="DK429">
        <v>1</v>
      </c>
      <c r="DL429" t="s">
        <v>0</v>
      </c>
      <c r="DM429">
        <v>0</v>
      </c>
      <c r="DN429" t="s">
        <v>0</v>
      </c>
      <c r="DO429">
        <v>0</v>
      </c>
    </row>
    <row r="430" spans="1:119" x14ac:dyDescent="0.2">
      <c r="A430">
        <f>ROW(Source!A659)</f>
        <v>659</v>
      </c>
      <c r="B430">
        <v>449016141</v>
      </c>
      <c r="C430">
        <v>449014452</v>
      </c>
      <c r="D430">
        <v>417090860</v>
      </c>
      <c r="E430">
        <v>117</v>
      </c>
      <c r="F430">
        <v>1</v>
      </c>
      <c r="G430">
        <v>1</v>
      </c>
      <c r="H430">
        <v>1</v>
      </c>
      <c r="I430" t="s">
        <v>1196</v>
      </c>
      <c r="J430" t="s">
        <v>0</v>
      </c>
      <c r="K430" t="s">
        <v>1197</v>
      </c>
      <c r="L430">
        <v>1369</v>
      </c>
      <c r="N430">
        <v>1013</v>
      </c>
      <c r="O430" t="s">
        <v>1193</v>
      </c>
      <c r="P430" t="s">
        <v>1193</v>
      </c>
      <c r="Q430">
        <v>1</v>
      </c>
      <c r="W430">
        <v>0</v>
      </c>
      <c r="X430">
        <v>-512803540</v>
      </c>
      <c r="Y430">
        <f t="shared" si="182"/>
        <v>28.103999999999999</v>
      </c>
      <c r="AA430">
        <v>0</v>
      </c>
      <c r="AB430">
        <v>0</v>
      </c>
      <c r="AC430">
        <v>0</v>
      </c>
      <c r="AD430">
        <v>811.79</v>
      </c>
      <c r="AE430">
        <v>0</v>
      </c>
      <c r="AF430">
        <v>0</v>
      </c>
      <c r="AG430">
        <v>0</v>
      </c>
      <c r="AH430">
        <v>811.79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0</v>
      </c>
      <c r="AT430">
        <v>23.42</v>
      </c>
      <c r="AU430" t="s">
        <v>21</v>
      </c>
      <c r="AV430">
        <v>1</v>
      </c>
      <c r="AW430">
        <v>2</v>
      </c>
      <c r="AX430">
        <v>449125384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19012.121800000001</v>
      </c>
      <c r="BN430">
        <v>23.42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22814.546160000002</v>
      </c>
      <c r="BU430">
        <v>28.103999999999999</v>
      </c>
      <c r="BV430">
        <v>0</v>
      </c>
      <c r="BW430">
        <v>1</v>
      </c>
      <c r="CU430">
        <f>ROUND(AT430*Source!I659*AH430*AL430,2)</f>
        <v>2015.28</v>
      </c>
      <c r="CV430">
        <f>ROUND(Y430*Source!I659,7)</f>
        <v>2.9790239999999999</v>
      </c>
      <c r="CW430">
        <v>0</v>
      </c>
      <c r="CX430">
        <f>ROUND(Y430*Source!I659,7)</f>
        <v>2.9790239999999999</v>
      </c>
      <c r="CY430">
        <f>AD430</f>
        <v>811.79</v>
      </c>
      <c r="CZ430">
        <f>AH430</f>
        <v>811.79</v>
      </c>
      <c r="DA430">
        <f>AL430</f>
        <v>1</v>
      </c>
      <c r="DB430">
        <f t="shared" si="183"/>
        <v>22814.544000000002</v>
      </c>
      <c r="DC430">
        <f t="shared" si="184"/>
        <v>0</v>
      </c>
      <c r="DD430" t="s">
        <v>0</v>
      </c>
      <c r="DE430" t="s">
        <v>0</v>
      </c>
      <c r="DF430">
        <f t="shared" si="181"/>
        <v>0</v>
      </c>
      <c r="DG430">
        <f t="shared" si="173"/>
        <v>0</v>
      </c>
      <c r="DH430">
        <f t="shared" si="161"/>
        <v>0</v>
      </c>
      <c r="DI430">
        <f t="shared" si="162"/>
        <v>2418.34</v>
      </c>
      <c r="DJ430">
        <f>DI430</f>
        <v>2418.34</v>
      </c>
      <c r="DK430">
        <v>1</v>
      </c>
      <c r="DL430" t="s">
        <v>0</v>
      </c>
      <c r="DM430">
        <v>0</v>
      </c>
      <c r="DN430" t="s">
        <v>0</v>
      </c>
      <c r="DO430">
        <v>0</v>
      </c>
    </row>
    <row r="431" spans="1:119" x14ac:dyDescent="0.2">
      <c r="A431">
        <f>ROW(Source!A659)</f>
        <v>659</v>
      </c>
      <c r="B431">
        <v>449016141</v>
      </c>
      <c r="C431">
        <v>449014452</v>
      </c>
      <c r="D431">
        <v>417090864</v>
      </c>
      <c r="E431">
        <v>117</v>
      </c>
      <c r="F431">
        <v>1</v>
      </c>
      <c r="G431">
        <v>1</v>
      </c>
      <c r="H431">
        <v>1</v>
      </c>
      <c r="I431" t="s">
        <v>1198</v>
      </c>
      <c r="J431" t="s">
        <v>0</v>
      </c>
      <c r="K431" t="s">
        <v>1199</v>
      </c>
      <c r="L431">
        <v>1369</v>
      </c>
      <c r="N431">
        <v>1013</v>
      </c>
      <c r="O431" t="s">
        <v>1193</v>
      </c>
      <c r="P431" t="s">
        <v>1193</v>
      </c>
      <c r="Q431">
        <v>1</v>
      </c>
      <c r="W431">
        <v>0</v>
      </c>
      <c r="X431">
        <v>1518711480</v>
      </c>
      <c r="Y431">
        <f t="shared" si="182"/>
        <v>28.103999999999999</v>
      </c>
      <c r="AA431">
        <v>0</v>
      </c>
      <c r="AB431">
        <v>0</v>
      </c>
      <c r="AC431">
        <v>0</v>
      </c>
      <c r="AD431">
        <v>932.95</v>
      </c>
      <c r="AE431">
        <v>0</v>
      </c>
      <c r="AF431">
        <v>0</v>
      </c>
      <c r="AG431">
        <v>0</v>
      </c>
      <c r="AH431">
        <v>932.95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0</v>
      </c>
      <c r="AT431">
        <v>23.42</v>
      </c>
      <c r="AU431" t="s">
        <v>21</v>
      </c>
      <c r="AV431">
        <v>1</v>
      </c>
      <c r="AW431">
        <v>2</v>
      </c>
      <c r="AX431">
        <v>449125385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21849.688999999998</v>
      </c>
      <c r="BN431">
        <v>23.42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26219.626799999998</v>
      </c>
      <c r="BU431">
        <v>28.103999999999999</v>
      </c>
      <c r="BV431">
        <v>0</v>
      </c>
      <c r="BW431">
        <v>1</v>
      </c>
      <c r="CU431">
        <f>ROUND(AT431*Source!I659*AH431*AL431,2)</f>
        <v>2316.0700000000002</v>
      </c>
      <c r="CV431">
        <f>ROUND(Y431*Source!I659,7)</f>
        <v>2.9790239999999999</v>
      </c>
      <c r="CW431">
        <v>0</v>
      </c>
      <c r="CX431">
        <f>ROUND(Y431*Source!I659,7)</f>
        <v>2.9790239999999999</v>
      </c>
      <c r="CY431">
        <f>AD431</f>
        <v>932.95</v>
      </c>
      <c r="CZ431">
        <f>AH431</f>
        <v>932.95</v>
      </c>
      <c r="DA431">
        <f>AL431</f>
        <v>1</v>
      </c>
      <c r="DB431">
        <f t="shared" si="183"/>
        <v>26219.628000000001</v>
      </c>
      <c r="DC431">
        <f t="shared" si="184"/>
        <v>0</v>
      </c>
      <c r="DD431" t="s">
        <v>0</v>
      </c>
      <c r="DE431" t="s">
        <v>0</v>
      </c>
      <c r="DF431">
        <f t="shared" si="181"/>
        <v>0</v>
      </c>
      <c r="DG431">
        <f t="shared" si="173"/>
        <v>0</v>
      </c>
      <c r="DH431">
        <f t="shared" si="161"/>
        <v>0</v>
      </c>
      <c r="DI431">
        <f t="shared" si="162"/>
        <v>2779.28</v>
      </c>
      <c r="DJ431">
        <f>DI431</f>
        <v>2779.28</v>
      </c>
      <c r="DK431">
        <v>1</v>
      </c>
      <c r="DL431" t="s">
        <v>0</v>
      </c>
      <c r="DM431">
        <v>0</v>
      </c>
      <c r="DN431" t="s">
        <v>0</v>
      </c>
      <c r="DO431">
        <v>0</v>
      </c>
    </row>
    <row r="432" spans="1:119" x14ac:dyDescent="0.2">
      <c r="A432">
        <f>ROW(Source!A659)</f>
        <v>659</v>
      </c>
      <c r="B432">
        <v>449016141</v>
      </c>
      <c r="C432">
        <v>449014452</v>
      </c>
      <c r="D432">
        <v>417090896</v>
      </c>
      <c r="E432">
        <v>117</v>
      </c>
      <c r="F432">
        <v>1</v>
      </c>
      <c r="G432">
        <v>1</v>
      </c>
      <c r="H432">
        <v>1</v>
      </c>
      <c r="I432" t="s">
        <v>970</v>
      </c>
      <c r="J432" t="s">
        <v>0</v>
      </c>
      <c r="K432" t="s">
        <v>971</v>
      </c>
      <c r="L432">
        <v>1191</v>
      </c>
      <c r="N432">
        <v>1013</v>
      </c>
      <c r="O432" t="s">
        <v>969</v>
      </c>
      <c r="P432" t="s">
        <v>969</v>
      </c>
      <c r="Q432">
        <v>1</v>
      </c>
      <c r="W432">
        <v>0</v>
      </c>
      <c r="X432">
        <v>-1417349443</v>
      </c>
      <c r="Y432">
        <f t="shared" si="182"/>
        <v>29.867999999999999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0</v>
      </c>
      <c r="AT432">
        <v>24.89</v>
      </c>
      <c r="AU432" t="s">
        <v>21</v>
      </c>
      <c r="AV432">
        <v>2</v>
      </c>
      <c r="AW432">
        <v>2</v>
      </c>
      <c r="AX432">
        <v>449125386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ROUND(Y432*Source!I659,7)</f>
        <v>3.1660080000000002</v>
      </c>
      <c r="CY432">
        <f>AD432</f>
        <v>0</v>
      </c>
      <c r="CZ432">
        <f>AH432</f>
        <v>0</v>
      </c>
      <c r="DA432">
        <f>AL432</f>
        <v>1</v>
      </c>
      <c r="DB432">
        <f t="shared" si="183"/>
        <v>0</v>
      </c>
      <c r="DC432">
        <f t="shared" si="184"/>
        <v>0</v>
      </c>
      <c r="DD432" t="s">
        <v>0</v>
      </c>
      <c r="DE432" t="s">
        <v>0</v>
      </c>
      <c r="DF432">
        <f t="shared" si="181"/>
        <v>0</v>
      </c>
      <c r="DG432">
        <f t="shared" si="173"/>
        <v>0</v>
      </c>
      <c r="DH432">
        <f t="shared" si="161"/>
        <v>0</v>
      </c>
      <c r="DI432">
        <f t="shared" si="162"/>
        <v>0</v>
      </c>
      <c r="DJ432">
        <f>DI432</f>
        <v>0</v>
      </c>
      <c r="DK432">
        <v>0</v>
      </c>
      <c r="DL432" t="s">
        <v>0</v>
      </c>
      <c r="DM432">
        <v>0</v>
      </c>
      <c r="DN432" t="s">
        <v>0</v>
      </c>
      <c r="DO432">
        <v>0</v>
      </c>
    </row>
    <row r="433" spans="1:119" x14ac:dyDescent="0.2">
      <c r="A433">
        <f>ROW(Source!A659)</f>
        <v>659</v>
      </c>
      <c r="B433">
        <v>449016141</v>
      </c>
      <c r="C433">
        <v>449014452</v>
      </c>
      <c r="D433">
        <v>417097392</v>
      </c>
      <c r="E433">
        <v>1</v>
      </c>
      <c r="F433">
        <v>1</v>
      </c>
      <c r="G433">
        <v>1</v>
      </c>
      <c r="H433">
        <v>2</v>
      </c>
      <c r="I433" t="s">
        <v>972</v>
      </c>
      <c r="J433" t="s">
        <v>973</v>
      </c>
      <c r="K433" t="s">
        <v>974</v>
      </c>
      <c r="L433">
        <v>1368</v>
      </c>
      <c r="N433">
        <v>1011</v>
      </c>
      <c r="O433" t="s">
        <v>975</v>
      </c>
      <c r="P433" t="s">
        <v>975</v>
      </c>
      <c r="Q433">
        <v>1</v>
      </c>
      <c r="W433">
        <v>0</v>
      </c>
      <c r="X433">
        <v>639918019</v>
      </c>
      <c r="Y433">
        <f t="shared" si="182"/>
        <v>0.9</v>
      </c>
      <c r="AA433">
        <v>0</v>
      </c>
      <c r="AB433">
        <v>1626.29</v>
      </c>
      <c r="AC433">
        <v>1090.46</v>
      </c>
      <c r="AD433">
        <v>0</v>
      </c>
      <c r="AE433">
        <v>0</v>
      </c>
      <c r="AF433">
        <v>1626.29</v>
      </c>
      <c r="AG433">
        <v>1090.46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0</v>
      </c>
      <c r="AT433">
        <v>0.75</v>
      </c>
      <c r="AU433" t="s">
        <v>21</v>
      </c>
      <c r="AV433">
        <v>1</v>
      </c>
      <c r="AW433">
        <v>2</v>
      </c>
      <c r="AX433">
        <v>449125387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1219.7175</v>
      </c>
      <c r="BL433">
        <v>817.84500000000003</v>
      </c>
      <c r="BM433">
        <v>0</v>
      </c>
      <c r="BN433">
        <v>0</v>
      </c>
      <c r="BO433">
        <v>0.75</v>
      </c>
      <c r="BP433">
        <v>1</v>
      </c>
      <c r="BQ433">
        <v>0</v>
      </c>
      <c r="BR433">
        <v>1463.6610000000001</v>
      </c>
      <c r="BS433">
        <v>981.41399999999999</v>
      </c>
      <c r="BT433">
        <v>0</v>
      </c>
      <c r="BU433">
        <v>0</v>
      </c>
      <c r="BV433">
        <v>0.9</v>
      </c>
      <c r="BW433">
        <v>1</v>
      </c>
      <c r="CV433">
        <v>0</v>
      </c>
      <c r="CW433">
        <f>ROUND(Y433*Source!I659*DO433,7)</f>
        <v>9.5399999999999999E-2</v>
      </c>
      <c r="CX433">
        <f>ROUND(Y433*Source!I659,7)</f>
        <v>9.5399999999999999E-2</v>
      </c>
      <c r="CY433">
        <f>AB433</f>
        <v>1626.29</v>
      </c>
      <c r="CZ433">
        <f>AF433</f>
        <v>1626.29</v>
      </c>
      <c r="DA433">
        <f>AJ433</f>
        <v>1</v>
      </c>
      <c r="DB433">
        <f t="shared" si="183"/>
        <v>1463.664</v>
      </c>
      <c r="DC433">
        <f t="shared" si="184"/>
        <v>981.42</v>
      </c>
      <c r="DD433" t="s">
        <v>0</v>
      </c>
      <c r="DE433" t="s">
        <v>0</v>
      </c>
      <c r="DF433">
        <f t="shared" si="181"/>
        <v>0</v>
      </c>
      <c r="DG433">
        <f t="shared" si="173"/>
        <v>155.15</v>
      </c>
      <c r="DH433">
        <f t="shared" si="161"/>
        <v>104.03</v>
      </c>
      <c r="DI433">
        <f t="shared" si="162"/>
        <v>0</v>
      </c>
      <c r="DJ433">
        <f>DG433+DH433</f>
        <v>259.18</v>
      </c>
      <c r="DK433">
        <v>1</v>
      </c>
      <c r="DL433" t="s">
        <v>976</v>
      </c>
      <c r="DM433">
        <v>6</v>
      </c>
      <c r="DN433" t="s">
        <v>969</v>
      </c>
      <c r="DO433">
        <v>1</v>
      </c>
    </row>
    <row r="434" spans="1:119" x14ac:dyDescent="0.2">
      <c r="A434">
        <f>ROW(Source!A659)</f>
        <v>659</v>
      </c>
      <c r="B434">
        <v>449016141</v>
      </c>
      <c r="C434">
        <v>449014452</v>
      </c>
      <c r="D434">
        <v>417097526</v>
      </c>
      <c r="E434">
        <v>1</v>
      </c>
      <c r="F434">
        <v>1</v>
      </c>
      <c r="G434">
        <v>1</v>
      </c>
      <c r="H434">
        <v>2</v>
      </c>
      <c r="I434" t="s">
        <v>1200</v>
      </c>
      <c r="J434" t="s">
        <v>1201</v>
      </c>
      <c r="K434" t="s">
        <v>1202</v>
      </c>
      <c r="L434">
        <v>1368</v>
      </c>
      <c r="N434">
        <v>1011</v>
      </c>
      <c r="O434" t="s">
        <v>975</v>
      </c>
      <c r="P434" t="s">
        <v>975</v>
      </c>
      <c r="Q434">
        <v>1</v>
      </c>
      <c r="W434">
        <v>0</v>
      </c>
      <c r="X434">
        <v>1560534341</v>
      </c>
      <c r="Y434">
        <f t="shared" si="182"/>
        <v>0.97199999999999998</v>
      </c>
      <c r="AA434">
        <v>0</v>
      </c>
      <c r="AB434">
        <v>16.95</v>
      </c>
      <c r="AC434">
        <v>0</v>
      </c>
      <c r="AD434">
        <v>0</v>
      </c>
      <c r="AE434">
        <v>0</v>
      </c>
      <c r="AF434">
        <v>11.45</v>
      </c>
      <c r="AG434">
        <v>0</v>
      </c>
      <c r="AH434">
        <v>0</v>
      </c>
      <c r="AI434">
        <v>1</v>
      </c>
      <c r="AJ434">
        <v>1.48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0</v>
      </c>
      <c r="AT434">
        <v>0.81</v>
      </c>
      <c r="AU434" t="s">
        <v>21</v>
      </c>
      <c r="AV434">
        <v>1</v>
      </c>
      <c r="AW434">
        <v>2</v>
      </c>
      <c r="AX434">
        <v>449125388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9.2744999999999997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11.1294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ROUND(Y434*Source!I659*DO434,7)</f>
        <v>0</v>
      </c>
      <c r="CX434">
        <f>ROUND(Y434*Source!I659,7)</f>
        <v>0.103032</v>
      </c>
      <c r="CY434">
        <f>AB434</f>
        <v>16.95</v>
      </c>
      <c r="CZ434">
        <f>AF434</f>
        <v>11.45</v>
      </c>
      <c r="DA434">
        <f>AJ434</f>
        <v>1.48</v>
      </c>
      <c r="DB434">
        <f t="shared" si="183"/>
        <v>11.124000000000001</v>
      </c>
      <c r="DC434">
        <f t="shared" si="184"/>
        <v>0</v>
      </c>
      <c r="DD434" t="s">
        <v>0</v>
      </c>
      <c r="DE434" t="s">
        <v>0</v>
      </c>
      <c r="DF434">
        <f t="shared" si="181"/>
        <v>0</v>
      </c>
      <c r="DG434">
        <f>ROUND(ROUND(AF434*AJ434,2)*CX434,2)</f>
        <v>1.75</v>
      </c>
      <c r="DH434">
        <f t="shared" si="161"/>
        <v>0</v>
      </c>
      <c r="DI434">
        <f t="shared" si="162"/>
        <v>0</v>
      </c>
      <c r="DJ434">
        <f>DG434+DH434</f>
        <v>1.75</v>
      </c>
      <c r="DK434">
        <v>0</v>
      </c>
      <c r="DL434" t="s">
        <v>0</v>
      </c>
      <c r="DM434">
        <v>0</v>
      </c>
      <c r="DN434" t="s">
        <v>0</v>
      </c>
      <c r="DO434">
        <v>0</v>
      </c>
    </row>
    <row r="435" spans="1:119" x14ac:dyDescent="0.2">
      <c r="A435">
        <f>ROW(Source!A659)</f>
        <v>659</v>
      </c>
      <c r="B435">
        <v>449016141</v>
      </c>
      <c r="C435">
        <v>449014452</v>
      </c>
      <c r="D435">
        <v>417097566</v>
      </c>
      <c r="E435">
        <v>1</v>
      </c>
      <c r="F435">
        <v>1</v>
      </c>
      <c r="G435">
        <v>1</v>
      </c>
      <c r="H435">
        <v>2</v>
      </c>
      <c r="I435" t="s">
        <v>1022</v>
      </c>
      <c r="J435" t="s">
        <v>1023</v>
      </c>
      <c r="K435" t="s">
        <v>1024</v>
      </c>
      <c r="L435">
        <v>1368</v>
      </c>
      <c r="N435">
        <v>1011</v>
      </c>
      <c r="O435" t="s">
        <v>975</v>
      </c>
      <c r="P435" t="s">
        <v>975</v>
      </c>
      <c r="Q435">
        <v>1</v>
      </c>
      <c r="W435">
        <v>0</v>
      </c>
      <c r="X435">
        <v>-438045540</v>
      </c>
      <c r="Y435">
        <f t="shared" si="182"/>
        <v>27.288</v>
      </c>
      <c r="AA435">
        <v>0</v>
      </c>
      <c r="AB435">
        <v>506.23</v>
      </c>
      <c r="AC435">
        <v>811.79</v>
      </c>
      <c r="AD435">
        <v>0</v>
      </c>
      <c r="AE435">
        <v>0</v>
      </c>
      <c r="AF435">
        <v>346.73</v>
      </c>
      <c r="AG435">
        <v>811.79</v>
      </c>
      <c r="AH435">
        <v>0</v>
      </c>
      <c r="AI435">
        <v>1</v>
      </c>
      <c r="AJ435">
        <v>1.46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0</v>
      </c>
      <c r="AT435">
        <v>22.74</v>
      </c>
      <c r="AU435" t="s">
        <v>21</v>
      </c>
      <c r="AV435">
        <v>1</v>
      </c>
      <c r="AW435">
        <v>2</v>
      </c>
      <c r="AX435">
        <v>449125389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7884.6401999999998</v>
      </c>
      <c r="BL435">
        <v>18460.104599999999</v>
      </c>
      <c r="BM435">
        <v>0</v>
      </c>
      <c r="BN435">
        <v>0</v>
      </c>
      <c r="BO435">
        <v>22.74</v>
      </c>
      <c r="BP435">
        <v>1</v>
      </c>
      <c r="BQ435">
        <v>0</v>
      </c>
      <c r="BR435">
        <v>9461.5682400000005</v>
      </c>
      <c r="BS435">
        <v>22152.125520000001</v>
      </c>
      <c r="BT435">
        <v>0</v>
      </c>
      <c r="BU435">
        <v>0</v>
      </c>
      <c r="BV435">
        <v>27.288</v>
      </c>
      <c r="BW435">
        <v>1</v>
      </c>
      <c r="CV435">
        <v>0</v>
      </c>
      <c r="CW435">
        <f>ROUND(Y435*Source!I659*DO435,7)</f>
        <v>2.892528</v>
      </c>
      <c r="CX435">
        <f>ROUND(Y435*Source!I659,7)</f>
        <v>2.892528</v>
      </c>
      <c r="CY435">
        <f>AB435</f>
        <v>506.23</v>
      </c>
      <c r="CZ435">
        <f>AF435</f>
        <v>346.73</v>
      </c>
      <c r="DA435">
        <f>AJ435</f>
        <v>1.46</v>
      </c>
      <c r="DB435">
        <f t="shared" si="183"/>
        <v>9461.5679999999993</v>
      </c>
      <c r="DC435">
        <f t="shared" si="184"/>
        <v>22152.12</v>
      </c>
      <c r="DD435" t="s">
        <v>0</v>
      </c>
      <c r="DE435" t="s">
        <v>0</v>
      </c>
      <c r="DF435">
        <f t="shared" si="181"/>
        <v>0</v>
      </c>
      <c r="DG435">
        <f>ROUND(ROUND(AF435*AJ435,2)*CX435,2)</f>
        <v>1464.28</v>
      </c>
      <c r="DH435">
        <f t="shared" si="161"/>
        <v>2348.13</v>
      </c>
      <c r="DI435">
        <f t="shared" si="162"/>
        <v>0</v>
      </c>
      <c r="DJ435">
        <f>DG435+DH435</f>
        <v>3812.41</v>
      </c>
      <c r="DK435">
        <v>0</v>
      </c>
      <c r="DL435" t="s">
        <v>983</v>
      </c>
      <c r="DM435">
        <v>4</v>
      </c>
      <c r="DN435" t="s">
        <v>969</v>
      </c>
      <c r="DO435">
        <v>1</v>
      </c>
    </row>
    <row r="436" spans="1:119" x14ac:dyDescent="0.2">
      <c r="A436">
        <f>ROW(Source!A659)</f>
        <v>659</v>
      </c>
      <c r="B436">
        <v>449016141</v>
      </c>
      <c r="C436">
        <v>449014452</v>
      </c>
      <c r="D436">
        <v>417098287</v>
      </c>
      <c r="E436">
        <v>1</v>
      </c>
      <c r="F436">
        <v>1</v>
      </c>
      <c r="G436">
        <v>1</v>
      </c>
      <c r="H436">
        <v>2</v>
      </c>
      <c r="I436" t="s">
        <v>990</v>
      </c>
      <c r="J436" t="s">
        <v>991</v>
      </c>
      <c r="K436" t="s">
        <v>992</v>
      </c>
      <c r="L436">
        <v>1368</v>
      </c>
      <c r="N436">
        <v>1011</v>
      </c>
      <c r="O436" t="s">
        <v>975</v>
      </c>
      <c r="P436" t="s">
        <v>975</v>
      </c>
      <c r="Q436">
        <v>1</v>
      </c>
      <c r="W436">
        <v>0</v>
      </c>
      <c r="X436">
        <v>-849950259</v>
      </c>
      <c r="Y436">
        <f t="shared" si="182"/>
        <v>0.70799999999999996</v>
      </c>
      <c r="AA436">
        <v>0</v>
      </c>
      <c r="AB436">
        <v>641.70000000000005</v>
      </c>
      <c r="AC436">
        <v>811.79</v>
      </c>
      <c r="AD436">
        <v>0</v>
      </c>
      <c r="AE436">
        <v>0</v>
      </c>
      <c r="AF436">
        <v>641.70000000000005</v>
      </c>
      <c r="AG436">
        <v>811.79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0</v>
      </c>
      <c r="AT436">
        <v>0.59</v>
      </c>
      <c r="AU436" t="s">
        <v>21</v>
      </c>
      <c r="AV436">
        <v>1</v>
      </c>
      <c r="AW436">
        <v>2</v>
      </c>
      <c r="AX436">
        <v>449125390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378.60300000000001</v>
      </c>
      <c r="BL436">
        <v>478.95609999999999</v>
      </c>
      <c r="BM436">
        <v>0</v>
      </c>
      <c r="BN436">
        <v>0</v>
      </c>
      <c r="BO436">
        <v>0.59</v>
      </c>
      <c r="BP436">
        <v>1</v>
      </c>
      <c r="BQ436">
        <v>0</v>
      </c>
      <c r="BR436">
        <v>454.3236</v>
      </c>
      <c r="BS436">
        <v>574.74731999999995</v>
      </c>
      <c r="BT436">
        <v>0</v>
      </c>
      <c r="BU436">
        <v>0</v>
      </c>
      <c r="BV436">
        <v>0.70799999999999996</v>
      </c>
      <c r="BW436">
        <v>1</v>
      </c>
      <c r="CV436">
        <v>0</v>
      </c>
      <c r="CW436">
        <f>ROUND(Y436*Source!I659*DO436,7)</f>
        <v>7.5048000000000004E-2</v>
      </c>
      <c r="CX436">
        <f>ROUND(Y436*Source!I659,7)</f>
        <v>7.5048000000000004E-2</v>
      </c>
      <c r="CY436">
        <f>AB436</f>
        <v>641.70000000000005</v>
      </c>
      <c r="CZ436">
        <f>AF436</f>
        <v>641.70000000000005</v>
      </c>
      <c r="DA436">
        <f>AJ436</f>
        <v>1</v>
      </c>
      <c r="DB436">
        <f t="shared" si="183"/>
        <v>454.32</v>
      </c>
      <c r="DC436">
        <f t="shared" si="184"/>
        <v>574.75199999999995</v>
      </c>
      <c r="DD436" t="s">
        <v>0</v>
      </c>
      <c r="DE436" t="s">
        <v>0</v>
      </c>
      <c r="DF436">
        <f t="shared" si="181"/>
        <v>0</v>
      </c>
      <c r="DG436">
        <f t="shared" ref="DG436:DG446" si="185">ROUND(ROUND(AF436,2)*CX436,2)</f>
        <v>48.16</v>
      </c>
      <c r="DH436">
        <f t="shared" si="161"/>
        <v>60.92</v>
      </c>
      <c r="DI436">
        <f t="shared" si="162"/>
        <v>0</v>
      </c>
      <c r="DJ436">
        <f>DG436+DH436</f>
        <v>109.08</v>
      </c>
      <c r="DK436">
        <v>1</v>
      </c>
      <c r="DL436" t="s">
        <v>983</v>
      </c>
      <c r="DM436">
        <v>4</v>
      </c>
      <c r="DN436" t="s">
        <v>969</v>
      </c>
      <c r="DO436">
        <v>1</v>
      </c>
    </row>
    <row r="437" spans="1:119" x14ac:dyDescent="0.2">
      <c r="A437">
        <f>ROW(Source!A659)</f>
        <v>659</v>
      </c>
      <c r="B437">
        <v>449016141</v>
      </c>
      <c r="C437">
        <v>449014452</v>
      </c>
      <c r="D437">
        <v>417098485</v>
      </c>
      <c r="E437">
        <v>1</v>
      </c>
      <c r="F437">
        <v>1</v>
      </c>
      <c r="G437">
        <v>1</v>
      </c>
      <c r="H437">
        <v>2</v>
      </c>
      <c r="I437" t="s">
        <v>1203</v>
      </c>
      <c r="J437" t="s">
        <v>1204</v>
      </c>
      <c r="K437" t="s">
        <v>1205</v>
      </c>
      <c r="L437">
        <v>1368</v>
      </c>
      <c r="N437">
        <v>1011</v>
      </c>
      <c r="O437" t="s">
        <v>975</v>
      </c>
      <c r="P437" t="s">
        <v>975</v>
      </c>
      <c r="Q437">
        <v>1</v>
      </c>
      <c r="W437">
        <v>0</v>
      </c>
      <c r="X437">
        <v>-1265937479</v>
      </c>
      <c r="Y437">
        <f t="shared" si="182"/>
        <v>0.97199999999999998</v>
      </c>
      <c r="AA437">
        <v>0</v>
      </c>
      <c r="AB437">
        <v>192.86</v>
      </c>
      <c r="AC437">
        <v>811.79</v>
      </c>
      <c r="AD437">
        <v>0</v>
      </c>
      <c r="AE437">
        <v>0</v>
      </c>
      <c r="AF437">
        <v>192.86</v>
      </c>
      <c r="AG437">
        <v>811.79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0</v>
      </c>
      <c r="AT437">
        <v>0.81</v>
      </c>
      <c r="AU437" t="s">
        <v>21</v>
      </c>
      <c r="AV437">
        <v>1</v>
      </c>
      <c r="AW437">
        <v>2</v>
      </c>
      <c r="AX437">
        <v>449125391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156.2166</v>
      </c>
      <c r="BL437">
        <v>657.54989999999998</v>
      </c>
      <c r="BM437">
        <v>0</v>
      </c>
      <c r="BN437">
        <v>0</v>
      </c>
      <c r="BO437">
        <v>0.81</v>
      </c>
      <c r="BP437">
        <v>1</v>
      </c>
      <c r="BQ437">
        <v>0</v>
      </c>
      <c r="BR437">
        <v>187.45992000000001</v>
      </c>
      <c r="BS437">
        <v>789.05988000000002</v>
      </c>
      <c r="BT437">
        <v>0</v>
      </c>
      <c r="BU437">
        <v>0</v>
      </c>
      <c r="BV437">
        <v>0.97199999999999998</v>
      </c>
      <c r="BW437">
        <v>1</v>
      </c>
      <c r="CV437">
        <v>0</v>
      </c>
      <c r="CW437">
        <f>ROUND(Y437*Source!I659*DO437,7)</f>
        <v>0.103032</v>
      </c>
      <c r="CX437">
        <f>ROUND(Y437*Source!I659,7)</f>
        <v>0.103032</v>
      </c>
      <c r="CY437">
        <f>AB437</f>
        <v>192.86</v>
      </c>
      <c r="CZ437">
        <f>AF437</f>
        <v>192.86</v>
      </c>
      <c r="DA437">
        <f>AJ437</f>
        <v>1</v>
      </c>
      <c r="DB437">
        <f t="shared" si="183"/>
        <v>187.464</v>
      </c>
      <c r="DC437">
        <f t="shared" si="184"/>
        <v>789.06</v>
      </c>
      <c r="DD437" t="s">
        <v>0</v>
      </c>
      <c r="DE437" t="s">
        <v>0</v>
      </c>
      <c r="DF437">
        <f t="shared" si="181"/>
        <v>0</v>
      </c>
      <c r="DG437">
        <f t="shared" si="185"/>
        <v>19.87</v>
      </c>
      <c r="DH437">
        <f t="shared" si="161"/>
        <v>83.64</v>
      </c>
      <c r="DI437">
        <f t="shared" si="162"/>
        <v>0</v>
      </c>
      <c r="DJ437">
        <f>DG437+DH437</f>
        <v>103.51</v>
      </c>
      <c r="DK437">
        <v>1</v>
      </c>
      <c r="DL437" t="s">
        <v>983</v>
      </c>
      <c r="DM437">
        <v>4</v>
      </c>
      <c r="DN437" t="s">
        <v>969</v>
      </c>
      <c r="DO437">
        <v>1</v>
      </c>
    </row>
    <row r="438" spans="1:119" x14ac:dyDescent="0.2">
      <c r="A438">
        <f>ROW(Source!A659)</f>
        <v>659</v>
      </c>
      <c r="B438">
        <v>449016141</v>
      </c>
      <c r="C438">
        <v>449014452</v>
      </c>
      <c r="D438">
        <v>417095571</v>
      </c>
      <c r="E438">
        <v>117</v>
      </c>
      <c r="F438">
        <v>1</v>
      </c>
      <c r="G438">
        <v>1</v>
      </c>
      <c r="H438">
        <v>3</v>
      </c>
      <c r="I438" t="s">
        <v>1206</v>
      </c>
      <c r="J438" t="s">
        <v>0</v>
      </c>
      <c r="K438" t="s">
        <v>1207</v>
      </c>
      <c r="L438">
        <v>1371</v>
      </c>
      <c r="N438">
        <v>1013</v>
      </c>
      <c r="O438" t="s">
        <v>19</v>
      </c>
      <c r="P438" t="s">
        <v>19</v>
      </c>
      <c r="Q438">
        <v>1</v>
      </c>
      <c r="W438">
        <v>0</v>
      </c>
      <c r="X438">
        <v>864875641</v>
      </c>
      <c r="Y438">
        <f t="shared" ref="Y438:Y453" si="186">AT438</f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1</v>
      </c>
      <c r="AO438">
        <v>0</v>
      </c>
      <c r="AP438">
        <v>1</v>
      </c>
      <c r="AQ438">
        <v>1</v>
      </c>
      <c r="AR438">
        <v>0</v>
      </c>
      <c r="AS438" t="s">
        <v>0</v>
      </c>
      <c r="AT438">
        <v>0</v>
      </c>
      <c r="AU438" t="s">
        <v>0</v>
      </c>
      <c r="AV438">
        <v>0</v>
      </c>
      <c r="AW438">
        <v>2</v>
      </c>
      <c r="AX438">
        <v>449125392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ROUND(Y438*Source!I659,7)</f>
        <v>0</v>
      </c>
      <c r="CY438">
        <f>AA438</f>
        <v>0</v>
      </c>
      <c r="CZ438">
        <f>AE438</f>
        <v>0</v>
      </c>
      <c r="DA438">
        <f>AI438</f>
        <v>1</v>
      </c>
      <c r="DB438">
        <f t="shared" ref="DB438:DB453" si="187">ROUND(ROUND(AT438*CZ438,2),6)</f>
        <v>0</v>
      </c>
      <c r="DC438">
        <f t="shared" ref="DC438:DC453" si="188">ROUND(ROUND(AT438*AG438,2),6)</f>
        <v>0</v>
      </c>
      <c r="DD438" t="s">
        <v>0</v>
      </c>
      <c r="DE438" t="s">
        <v>0</v>
      </c>
      <c r="DF438">
        <f t="shared" si="181"/>
        <v>0</v>
      </c>
      <c r="DG438">
        <f t="shared" si="185"/>
        <v>0</v>
      </c>
      <c r="DH438">
        <f t="shared" si="161"/>
        <v>0</v>
      </c>
      <c r="DI438">
        <f t="shared" si="162"/>
        <v>0</v>
      </c>
      <c r="DJ438">
        <f>DF438</f>
        <v>0</v>
      </c>
      <c r="DK438">
        <v>0</v>
      </c>
      <c r="DL438" t="s">
        <v>0</v>
      </c>
      <c r="DM438">
        <v>0</v>
      </c>
      <c r="DN438" t="s">
        <v>0</v>
      </c>
      <c r="DO438">
        <v>0</v>
      </c>
    </row>
    <row r="439" spans="1:119" x14ac:dyDescent="0.2">
      <c r="A439">
        <f>ROW(Source!A659)</f>
        <v>659</v>
      </c>
      <c r="B439">
        <v>449016141</v>
      </c>
      <c r="C439">
        <v>449014452</v>
      </c>
      <c r="D439">
        <v>417095579</v>
      </c>
      <c r="E439">
        <v>117</v>
      </c>
      <c r="F439">
        <v>1</v>
      </c>
      <c r="G439">
        <v>1</v>
      </c>
      <c r="H439">
        <v>3</v>
      </c>
      <c r="I439" t="s">
        <v>1208</v>
      </c>
      <c r="J439" t="s">
        <v>0</v>
      </c>
      <c r="K439" t="s">
        <v>1209</v>
      </c>
      <c r="L439">
        <v>1371</v>
      </c>
      <c r="N439">
        <v>1013</v>
      </c>
      <c r="O439" t="s">
        <v>19</v>
      </c>
      <c r="P439" t="s">
        <v>19</v>
      </c>
      <c r="Q439">
        <v>1</v>
      </c>
      <c r="W439">
        <v>0</v>
      </c>
      <c r="X439">
        <v>-1890832814</v>
      </c>
      <c r="Y439">
        <f t="shared" si="186"/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1</v>
      </c>
      <c r="AO439">
        <v>0</v>
      </c>
      <c r="AP439">
        <v>1</v>
      </c>
      <c r="AQ439">
        <v>1</v>
      </c>
      <c r="AR439">
        <v>0</v>
      </c>
      <c r="AS439" t="s">
        <v>0</v>
      </c>
      <c r="AT439">
        <v>0</v>
      </c>
      <c r="AU439" t="s">
        <v>0</v>
      </c>
      <c r="AV439">
        <v>0</v>
      </c>
      <c r="AW439">
        <v>2</v>
      </c>
      <c r="AX439">
        <v>449125393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ROUND(Y439*Source!I659,7)</f>
        <v>0</v>
      </c>
      <c r="CY439">
        <f>AA439</f>
        <v>0</v>
      </c>
      <c r="CZ439">
        <f>AE439</f>
        <v>0</v>
      </c>
      <c r="DA439">
        <f>AI439</f>
        <v>1</v>
      </c>
      <c r="DB439">
        <f t="shared" si="187"/>
        <v>0</v>
      </c>
      <c r="DC439">
        <f t="shared" si="188"/>
        <v>0</v>
      </c>
      <c r="DD439" t="s">
        <v>0</v>
      </c>
      <c r="DE439" t="s">
        <v>0</v>
      </c>
      <c r="DF439">
        <f t="shared" si="181"/>
        <v>0</v>
      </c>
      <c r="DG439">
        <f t="shared" si="185"/>
        <v>0</v>
      </c>
      <c r="DH439">
        <f t="shared" si="161"/>
        <v>0</v>
      </c>
      <c r="DI439">
        <f t="shared" si="162"/>
        <v>0</v>
      </c>
      <c r="DJ439">
        <f>DF439</f>
        <v>0</v>
      </c>
      <c r="DK439">
        <v>0</v>
      </c>
      <c r="DL439" t="s">
        <v>0</v>
      </c>
      <c r="DM439">
        <v>0</v>
      </c>
      <c r="DN439" t="s">
        <v>0</v>
      </c>
      <c r="DO439">
        <v>0</v>
      </c>
    </row>
    <row r="440" spans="1:119" x14ac:dyDescent="0.2">
      <c r="A440">
        <f>ROW(Source!A659)</f>
        <v>659</v>
      </c>
      <c r="B440">
        <v>449016141</v>
      </c>
      <c r="C440">
        <v>449014452</v>
      </c>
      <c r="D440">
        <v>417095748</v>
      </c>
      <c r="E440">
        <v>117</v>
      </c>
      <c r="F440">
        <v>1</v>
      </c>
      <c r="G440">
        <v>1</v>
      </c>
      <c r="H440">
        <v>3</v>
      </c>
      <c r="I440" t="s">
        <v>1210</v>
      </c>
      <c r="J440" t="s">
        <v>0</v>
      </c>
      <c r="K440" t="s">
        <v>1211</v>
      </c>
      <c r="L440">
        <v>1477</v>
      </c>
      <c r="N440">
        <v>1013</v>
      </c>
      <c r="O440" t="s">
        <v>593</v>
      </c>
      <c r="P440" t="s">
        <v>595</v>
      </c>
      <c r="Q440">
        <v>1</v>
      </c>
      <c r="W440">
        <v>0</v>
      </c>
      <c r="X440">
        <v>164804165</v>
      </c>
      <c r="Y440">
        <f t="shared" si="186"/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1</v>
      </c>
      <c r="AO440">
        <v>0</v>
      </c>
      <c r="AP440">
        <v>1</v>
      </c>
      <c r="AQ440">
        <v>1</v>
      </c>
      <c r="AR440">
        <v>0</v>
      </c>
      <c r="AS440" t="s">
        <v>0</v>
      </c>
      <c r="AT440">
        <v>0</v>
      </c>
      <c r="AU440" t="s">
        <v>0</v>
      </c>
      <c r="AV440">
        <v>0</v>
      </c>
      <c r="AW440">
        <v>2</v>
      </c>
      <c r="AX440">
        <v>449125394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ROUND(Y440*Source!I659,7)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si="187"/>
        <v>0</v>
      </c>
      <c r="DC440">
        <f t="shared" si="188"/>
        <v>0</v>
      </c>
      <c r="DD440" t="s">
        <v>0</v>
      </c>
      <c r="DE440" t="s">
        <v>0</v>
      </c>
      <c r="DF440">
        <f t="shared" si="181"/>
        <v>0</v>
      </c>
      <c r="DG440">
        <f t="shared" si="185"/>
        <v>0</v>
      </c>
      <c r="DH440">
        <f t="shared" si="161"/>
        <v>0</v>
      </c>
      <c r="DI440">
        <f t="shared" si="162"/>
        <v>0</v>
      </c>
      <c r="DJ440">
        <f>DF440</f>
        <v>0</v>
      </c>
      <c r="DK440">
        <v>0</v>
      </c>
      <c r="DL440" t="s">
        <v>0</v>
      </c>
      <c r="DM440">
        <v>0</v>
      </c>
      <c r="DN440" t="s">
        <v>0</v>
      </c>
      <c r="DO440">
        <v>0</v>
      </c>
    </row>
    <row r="441" spans="1:119" x14ac:dyDescent="0.2">
      <c r="A441">
        <f>ROW(Source!A660)</f>
        <v>660</v>
      </c>
      <c r="B441">
        <v>449016141</v>
      </c>
      <c r="C441">
        <v>449014482</v>
      </c>
      <c r="D441">
        <v>417090854</v>
      </c>
      <c r="E441">
        <v>117</v>
      </c>
      <c r="F441">
        <v>1</v>
      </c>
      <c r="G441">
        <v>1</v>
      </c>
      <c r="H441">
        <v>1</v>
      </c>
      <c r="I441" t="s">
        <v>1191</v>
      </c>
      <c r="J441" t="s">
        <v>0</v>
      </c>
      <c r="K441" t="s">
        <v>1192</v>
      </c>
      <c r="L441">
        <v>1369</v>
      </c>
      <c r="N441">
        <v>1013</v>
      </c>
      <c r="O441" t="s">
        <v>1193</v>
      </c>
      <c r="P441" t="s">
        <v>1193</v>
      </c>
      <c r="Q441">
        <v>1</v>
      </c>
      <c r="W441">
        <v>0</v>
      </c>
      <c r="X441">
        <v>-236928766</v>
      </c>
      <c r="Y441">
        <f t="shared" si="186"/>
        <v>0.99</v>
      </c>
      <c r="AA441">
        <v>0</v>
      </c>
      <c r="AB441">
        <v>0</v>
      </c>
      <c r="AC441">
        <v>0</v>
      </c>
      <c r="AD441">
        <v>660.33</v>
      </c>
      <c r="AE441">
        <v>0</v>
      </c>
      <c r="AF441">
        <v>0</v>
      </c>
      <c r="AG441">
        <v>0</v>
      </c>
      <c r="AH441">
        <v>660.33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0</v>
      </c>
      <c r="AT441">
        <v>0.99</v>
      </c>
      <c r="AU441" t="s">
        <v>0</v>
      </c>
      <c r="AV441">
        <v>1</v>
      </c>
      <c r="AW441">
        <v>2</v>
      </c>
      <c r="AX441">
        <v>449125400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653.72670000000005</v>
      </c>
      <c r="BN441">
        <v>0.99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653.72670000000005</v>
      </c>
      <c r="BU441">
        <v>0.99</v>
      </c>
      <c r="BV441">
        <v>0</v>
      </c>
      <c r="BW441">
        <v>1</v>
      </c>
      <c r="CU441">
        <f>ROUND(AT441*Source!I660*AH441*AL441,2)</f>
        <v>66.680000000000007</v>
      </c>
      <c r="CV441">
        <f>ROUND(Y441*Source!I660,7)</f>
        <v>0.10098</v>
      </c>
      <c r="CW441">
        <v>0</v>
      </c>
      <c r="CX441">
        <f>ROUND(Y441*Source!I660,7)</f>
        <v>0.10098</v>
      </c>
      <c r="CY441">
        <f>AD441</f>
        <v>660.33</v>
      </c>
      <c r="CZ441">
        <f>AH441</f>
        <v>660.33</v>
      </c>
      <c r="DA441">
        <f>AL441</f>
        <v>1</v>
      </c>
      <c r="DB441">
        <f t="shared" si="187"/>
        <v>653.73</v>
      </c>
      <c r="DC441">
        <f t="shared" si="188"/>
        <v>0</v>
      </c>
      <c r="DD441" t="s">
        <v>0</v>
      </c>
      <c r="DE441" t="s">
        <v>0</v>
      </c>
      <c r="DF441">
        <f t="shared" si="181"/>
        <v>0</v>
      </c>
      <c r="DG441">
        <f t="shared" si="185"/>
        <v>0</v>
      </c>
      <c r="DH441">
        <f t="shared" si="161"/>
        <v>0</v>
      </c>
      <c r="DI441">
        <f t="shared" si="162"/>
        <v>66.680000000000007</v>
      </c>
      <c r="DJ441">
        <f>DI441</f>
        <v>66.680000000000007</v>
      </c>
      <c r="DK441">
        <v>1</v>
      </c>
      <c r="DL441" t="s">
        <v>0</v>
      </c>
      <c r="DM441">
        <v>0</v>
      </c>
      <c r="DN441" t="s">
        <v>0</v>
      </c>
      <c r="DO441">
        <v>0</v>
      </c>
    </row>
    <row r="442" spans="1:119" x14ac:dyDescent="0.2">
      <c r="A442">
        <f>ROW(Source!A660)</f>
        <v>660</v>
      </c>
      <c r="B442">
        <v>449016141</v>
      </c>
      <c r="C442">
        <v>449014482</v>
      </c>
      <c r="D442">
        <v>417090856</v>
      </c>
      <c r="E442">
        <v>117</v>
      </c>
      <c r="F442">
        <v>1</v>
      </c>
      <c r="G442">
        <v>1</v>
      </c>
      <c r="H442">
        <v>1</v>
      </c>
      <c r="I442" t="s">
        <v>1194</v>
      </c>
      <c r="J442" t="s">
        <v>0</v>
      </c>
      <c r="K442" t="s">
        <v>1195</v>
      </c>
      <c r="L442">
        <v>1369</v>
      </c>
      <c r="N442">
        <v>1013</v>
      </c>
      <c r="O442" t="s">
        <v>1193</v>
      </c>
      <c r="P442" t="s">
        <v>1193</v>
      </c>
      <c r="Q442">
        <v>1</v>
      </c>
      <c r="W442">
        <v>0</v>
      </c>
      <c r="X442">
        <v>-587036825</v>
      </c>
      <c r="Y442">
        <f t="shared" si="186"/>
        <v>47.29</v>
      </c>
      <c r="AA442">
        <v>0</v>
      </c>
      <c r="AB442">
        <v>0</v>
      </c>
      <c r="AC442">
        <v>0</v>
      </c>
      <c r="AD442">
        <v>720.91</v>
      </c>
      <c r="AE442">
        <v>0</v>
      </c>
      <c r="AF442">
        <v>0</v>
      </c>
      <c r="AG442">
        <v>0</v>
      </c>
      <c r="AH442">
        <v>720.91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0</v>
      </c>
      <c r="AT442">
        <v>47.29</v>
      </c>
      <c r="AU442" t="s">
        <v>0</v>
      </c>
      <c r="AV442">
        <v>1</v>
      </c>
      <c r="AW442">
        <v>2</v>
      </c>
      <c r="AX442">
        <v>449125401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34091.833899999998</v>
      </c>
      <c r="BN442">
        <v>47.29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34091.833899999998</v>
      </c>
      <c r="BU442">
        <v>47.29</v>
      </c>
      <c r="BV442">
        <v>0</v>
      </c>
      <c r="BW442">
        <v>1</v>
      </c>
      <c r="CU442">
        <f>ROUND(AT442*Source!I660*AH442*AL442,2)</f>
        <v>3477.37</v>
      </c>
      <c r="CV442">
        <f>ROUND(Y442*Source!I660,7)</f>
        <v>4.8235799999999998</v>
      </c>
      <c r="CW442">
        <v>0</v>
      </c>
      <c r="CX442">
        <f>ROUND(Y442*Source!I660,7)</f>
        <v>4.8235799999999998</v>
      </c>
      <c r="CY442">
        <f>AD442</f>
        <v>720.91</v>
      </c>
      <c r="CZ442">
        <f>AH442</f>
        <v>720.91</v>
      </c>
      <c r="DA442">
        <f>AL442</f>
        <v>1</v>
      </c>
      <c r="DB442">
        <f t="shared" si="187"/>
        <v>34091.83</v>
      </c>
      <c r="DC442">
        <f t="shared" si="188"/>
        <v>0</v>
      </c>
      <c r="DD442" t="s">
        <v>0</v>
      </c>
      <c r="DE442" t="s">
        <v>0</v>
      </c>
      <c r="DF442">
        <f t="shared" si="181"/>
        <v>0</v>
      </c>
      <c r="DG442">
        <f t="shared" si="185"/>
        <v>0</v>
      </c>
      <c r="DH442">
        <f t="shared" si="161"/>
        <v>0</v>
      </c>
      <c r="DI442">
        <f t="shared" si="162"/>
        <v>3477.37</v>
      </c>
      <c r="DJ442">
        <f>DI442</f>
        <v>3477.37</v>
      </c>
      <c r="DK442">
        <v>1</v>
      </c>
      <c r="DL442" t="s">
        <v>0</v>
      </c>
      <c r="DM442">
        <v>0</v>
      </c>
      <c r="DN442" t="s">
        <v>0</v>
      </c>
      <c r="DO442">
        <v>0</v>
      </c>
    </row>
    <row r="443" spans="1:119" x14ac:dyDescent="0.2">
      <c r="A443">
        <f>ROW(Source!A660)</f>
        <v>660</v>
      </c>
      <c r="B443">
        <v>449016141</v>
      </c>
      <c r="C443">
        <v>449014482</v>
      </c>
      <c r="D443">
        <v>417090860</v>
      </c>
      <c r="E443">
        <v>117</v>
      </c>
      <c r="F443">
        <v>1</v>
      </c>
      <c r="G443">
        <v>1</v>
      </c>
      <c r="H443">
        <v>1</v>
      </c>
      <c r="I443" t="s">
        <v>1196</v>
      </c>
      <c r="J443" t="s">
        <v>0</v>
      </c>
      <c r="K443" t="s">
        <v>1197</v>
      </c>
      <c r="L443">
        <v>1369</v>
      </c>
      <c r="N443">
        <v>1013</v>
      </c>
      <c r="O443" t="s">
        <v>1193</v>
      </c>
      <c r="P443" t="s">
        <v>1193</v>
      </c>
      <c r="Q443">
        <v>1</v>
      </c>
      <c r="W443">
        <v>0</v>
      </c>
      <c r="X443">
        <v>-512803540</v>
      </c>
      <c r="Y443">
        <f t="shared" si="186"/>
        <v>23.42</v>
      </c>
      <c r="AA443">
        <v>0</v>
      </c>
      <c r="AB443">
        <v>0</v>
      </c>
      <c r="AC443">
        <v>0</v>
      </c>
      <c r="AD443">
        <v>811.79</v>
      </c>
      <c r="AE443">
        <v>0</v>
      </c>
      <c r="AF443">
        <v>0</v>
      </c>
      <c r="AG443">
        <v>0</v>
      </c>
      <c r="AH443">
        <v>811.79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0</v>
      </c>
      <c r="AT443">
        <v>23.42</v>
      </c>
      <c r="AU443" t="s">
        <v>0</v>
      </c>
      <c r="AV443">
        <v>1</v>
      </c>
      <c r="AW443">
        <v>2</v>
      </c>
      <c r="AX443">
        <v>449125402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19012.121800000001</v>
      </c>
      <c r="BN443">
        <v>23.42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19012.121800000001</v>
      </c>
      <c r="BU443">
        <v>23.42</v>
      </c>
      <c r="BV443">
        <v>0</v>
      </c>
      <c r="BW443">
        <v>1</v>
      </c>
      <c r="CU443">
        <f>ROUND(AT443*Source!I660*AH443*AL443,2)</f>
        <v>1939.24</v>
      </c>
      <c r="CV443">
        <f>ROUND(Y443*Source!I660,7)</f>
        <v>2.3888400000000001</v>
      </c>
      <c r="CW443">
        <v>0</v>
      </c>
      <c r="CX443">
        <f>ROUND(Y443*Source!I660,7)</f>
        <v>2.3888400000000001</v>
      </c>
      <c r="CY443">
        <f>AD443</f>
        <v>811.79</v>
      </c>
      <c r="CZ443">
        <f>AH443</f>
        <v>811.79</v>
      </c>
      <c r="DA443">
        <f>AL443</f>
        <v>1</v>
      </c>
      <c r="DB443">
        <f t="shared" si="187"/>
        <v>19012.12</v>
      </c>
      <c r="DC443">
        <f t="shared" si="188"/>
        <v>0</v>
      </c>
      <c r="DD443" t="s">
        <v>0</v>
      </c>
      <c r="DE443" t="s">
        <v>0</v>
      </c>
      <c r="DF443">
        <f t="shared" si="181"/>
        <v>0</v>
      </c>
      <c r="DG443">
        <f t="shared" si="185"/>
        <v>0</v>
      </c>
      <c r="DH443">
        <f t="shared" si="161"/>
        <v>0</v>
      </c>
      <c r="DI443">
        <f t="shared" si="162"/>
        <v>1939.24</v>
      </c>
      <c r="DJ443">
        <f>DI443</f>
        <v>1939.24</v>
      </c>
      <c r="DK443">
        <v>1</v>
      </c>
      <c r="DL443" t="s">
        <v>0</v>
      </c>
      <c r="DM443">
        <v>0</v>
      </c>
      <c r="DN443" t="s">
        <v>0</v>
      </c>
      <c r="DO443">
        <v>0</v>
      </c>
    </row>
    <row r="444" spans="1:119" x14ac:dyDescent="0.2">
      <c r="A444">
        <f>ROW(Source!A660)</f>
        <v>660</v>
      </c>
      <c r="B444">
        <v>449016141</v>
      </c>
      <c r="C444">
        <v>449014482</v>
      </c>
      <c r="D444">
        <v>417090864</v>
      </c>
      <c r="E444">
        <v>117</v>
      </c>
      <c r="F444">
        <v>1</v>
      </c>
      <c r="G444">
        <v>1</v>
      </c>
      <c r="H444">
        <v>1</v>
      </c>
      <c r="I444" t="s">
        <v>1198</v>
      </c>
      <c r="J444" t="s">
        <v>0</v>
      </c>
      <c r="K444" t="s">
        <v>1199</v>
      </c>
      <c r="L444">
        <v>1369</v>
      </c>
      <c r="N444">
        <v>1013</v>
      </c>
      <c r="O444" t="s">
        <v>1193</v>
      </c>
      <c r="P444" t="s">
        <v>1193</v>
      </c>
      <c r="Q444">
        <v>1</v>
      </c>
      <c r="W444">
        <v>0</v>
      </c>
      <c r="X444">
        <v>1518711480</v>
      </c>
      <c r="Y444">
        <f t="shared" si="186"/>
        <v>23.42</v>
      </c>
      <c r="AA444">
        <v>0</v>
      </c>
      <c r="AB444">
        <v>0</v>
      </c>
      <c r="AC444">
        <v>0</v>
      </c>
      <c r="AD444">
        <v>932.95</v>
      </c>
      <c r="AE444">
        <v>0</v>
      </c>
      <c r="AF444">
        <v>0</v>
      </c>
      <c r="AG444">
        <v>0</v>
      </c>
      <c r="AH444">
        <v>932.95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0</v>
      </c>
      <c r="AT444">
        <v>23.42</v>
      </c>
      <c r="AU444" t="s">
        <v>0</v>
      </c>
      <c r="AV444">
        <v>1</v>
      </c>
      <c r="AW444">
        <v>2</v>
      </c>
      <c r="AX444">
        <v>449125403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21849.688999999998</v>
      </c>
      <c r="BN444">
        <v>23.42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21849.688999999998</v>
      </c>
      <c r="BU444">
        <v>23.42</v>
      </c>
      <c r="BV444">
        <v>0</v>
      </c>
      <c r="BW444">
        <v>1</v>
      </c>
      <c r="CU444">
        <f>ROUND(AT444*Source!I660*AH444*AL444,2)</f>
        <v>2228.67</v>
      </c>
      <c r="CV444">
        <f>ROUND(Y444*Source!I660,7)</f>
        <v>2.3888400000000001</v>
      </c>
      <c r="CW444">
        <v>0</v>
      </c>
      <c r="CX444">
        <f>ROUND(Y444*Source!I660,7)</f>
        <v>2.3888400000000001</v>
      </c>
      <c r="CY444">
        <f>AD444</f>
        <v>932.95</v>
      </c>
      <c r="CZ444">
        <f>AH444</f>
        <v>932.95</v>
      </c>
      <c r="DA444">
        <f>AL444</f>
        <v>1</v>
      </c>
      <c r="DB444">
        <f t="shared" si="187"/>
        <v>21849.69</v>
      </c>
      <c r="DC444">
        <f t="shared" si="188"/>
        <v>0</v>
      </c>
      <c r="DD444" t="s">
        <v>0</v>
      </c>
      <c r="DE444" t="s">
        <v>0</v>
      </c>
      <c r="DF444">
        <f t="shared" si="181"/>
        <v>0</v>
      </c>
      <c r="DG444">
        <f t="shared" si="185"/>
        <v>0</v>
      </c>
      <c r="DH444">
        <f t="shared" si="161"/>
        <v>0</v>
      </c>
      <c r="DI444">
        <f t="shared" si="162"/>
        <v>2228.67</v>
      </c>
      <c r="DJ444">
        <f>DI444</f>
        <v>2228.67</v>
      </c>
      <c r="DK444">
        <v>1</v>
      </c>
      <c r="DL444" t="s">
        <v>0</v>
      </c>
      <c r="DM444">
        <v>0</v>
      </c>
      <c r="DN444" t="s">
        <v>0</v>
      </c>
      <c r="DO444">
        <v>0</v>
      </c>
    </row>
    <row r="445" spans="1:119" x14ac:dyDescent="0.2">
      <c r="A445">
        <f>ROW(Source!A660)</f>
        <v>660</v>
      </c>
      <c r="B445">
        <v>449016141</v>
      </c>
      <c r="C445">
        <v>449014482</v>
      </c>
      <c r="D445">
        <v>417090896</v>
      </c>
      <c r="E445">
        <v>117</v>
      </c>
      <c r="F445">
        <v>1</v>
      </c>
      <c r="G445">
        <v>1</v>
      </c>
      <c r="H445">
        <v>1</v>
      </c>
      <c r="I445" t="s">
        <v>970</v>
      </c>
      <c r="J445" t="s">
        <v>0</v>
      </c>
      <c r="K445" t="s">
        <v>971</v>
      </c>
      <c r="L445">
        <v>1191</v>
      </c>
      <c r="N445">
        <v>1013</v>
      </c>
      <c r="O445" t="s">
        <v>969</v>
      </c>
      <c r="P445" t="s">
        <v>969</v>
      </c>
      <c r="Q445">
        <v>1</v>
      </c>
      <c r="W445">
        <v>0</v>
      </c>
      <c r="X445">
        <v>-1417349443</v>
      </c>
      <c r="Y445">
        <f t="shared" si="186"/>
        <v>24.89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0</v>
      </c>
      <c r="AT445">
        <v>24.89</v>
      </c>
      <c r="AU445" t="s">
        <v>0</v>
      </c>
      <c r="AV445">
        <v>2</v>
      </c>
      <c r="AW445">
        <v>2</v>
      </c>
      <c r="AX445">
        <v>449125404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ROUND(Y445*Source!I660,7)</f>
        <v>2.53878</v>
      </c>
      <c r="CY445">
        <f>AD445</f>
        <v>0</v>
      </c>
      <c r="CZ445">
        <f>AH445</f>
        <v>0</v>
      </c>
      <c r="DA445">
        <f>AL445</f>
        <v>1</v>
      </c>
      <c r="DB445">
        <f t="shared" si="187"/>
        <v>0</v>
      </c>
      <c r="DC445">
        <f t="shared" si="188"/>
        <v>0</v>
      </c>
      <c r="DD445" t="s">
        <v>0</v>
      </c>
      <c r="DE445" t="s">
        <v>0</v>
      </c>
      <c r="DF445">
        <f t="shared" si="181"/>
        <v>0</v>
      </c>
      <c r="DG445">
        <f t="shared" si="185"/>
        <v>0</v>
      </c>
      <c r="DH445">
        <f t="shared" si="161"/>
        <v>0</v>
      </c>
      <c r="DI445">
        <f t="shared" si="162"/>
        <v>0</v>
      </c>
      <c r="DJ445">
        <f>DI445</f>
        <v>0</v>
      </c>
      <c r="DK445">
        <v>0</v>
      </c>
      <c r="DL445" t="s">
        <v>0</v>
      </c>
      <c r="DM445">
        <v>0</v>
      </c>
      <c r="DN445" t="s">
        <v>0</v>
      </c>
      <c r="DO445">
        <v>0</v>
      </c>
    </row>
    <row r="446" spans="1:119" x14ac:dyDescent="0.2">
      <c r="A446">
        <f>ROW(Source!A660)</f>
        <v>660</v>
      </c>
      <c r="B446">
        <v>449016141</v>
      </c>
      <c r="C446">
        <v>449014482</v>
      </c>
      <c r="D446">
        <v>417097392</v>
      </c>
      <c r="E446">
        <v>1</v>
      </c>
      <c r="F446">
        <v>1</v>
      </c>
      <c r="G446">
        <v>1</v>
      </c>
      <c r="H446">
        <v>2</v>
      </c>
      <c r="I446" t="s">
        <v>972</v>
      </c>
      <c r="J446" t="s">
        <v>973</v>
      </c>
      <c r="K446" t="s">
        <v>974</v>
      </c>
      <c r="L446">
        <v>1368</v>
      </c>
      <c r="N446">
        <v>1011</v>
      </c>
      <c r="O446" t="s">
        <v>975</v>
      </c>
      <c r="P446" t="s">
        <v>975</v>
      </c>
      <c r="Q446">
        <v>1</v>
      </c>
      <c r="W446">
        <v>0</v>
      </c>
      <c r="X446">
        <v>639918019</v>
      </c>
      <c r="Y446">
        <f t="shared" si="186"/>
        <v>0.75</v>
      </c>
      <c r="AA446">
        <v>0</v>
      </c>
      <c r="AB446">
        <v>1626.29</v>
      </c>
      <c r="AC446">
        <v>1090.46</v>
      </c>
      <c r="AD446">
        <v>0</v>
      </c>
      <c r="AE446">
        <v>0</v>
      </c>
      <c r="AF446">
        <v>1626.29</v>
      </c>
      <c r="AG446">
        <v>1090.46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0</v>
      </c>
      <c r="AT446">
        <v>0.75</v>
      </c>
      <c r="AU446" t="s">
        <v>0</v>
      </c>
      <c r="AV446">
        <v>1</v>
      </c>
      <c r="AW446">
        <v>2</v>
      </c>
      <c r="AX446">
        <v>449125405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1219.7175</v>
      </c>
      <c r="BL446">
        <v>817.84500000000003</v>
      </c>
      <c r="BM446">
        <v>0</v>
      </c>
      <c r="BN446">
        <v>0</v>
      </c>
      <c r="BO446">
        <v>0.75</v>
      </c>
      <c r="BP446">
        <v>1</v>
      </c>
      <c r="BQ446">
        <v>0</v>
      </c>
      <c r="BR446">
        <v>1219.7175</v>
      </c>
      <c r="BS446">
        <v>817.84500000000003</v>
      </c>
      <c r="BT446">
        <v>0</v>
      </c>
      <c r="BU446">
        <v>0</v>
      </c>
      <c r="BV446">
        <v>0.75</v>
      </c>
      <c r="BW446">
        <v>1</v>
      </c>
      <c r="CV446">
        <v>0</v>
      </c>
      <c r="CW446">
        <f>ROUND(Y446*Source!I660*DO446,7)</f>
        <v>7.6499999999999999E-2</v>
      </c>
      <c r="CX446">
        <f>ROUND(Y446*Source!I660,7)</f>
        <v>7.6499999999999999E-2</v>
      </c>
      <c r="CY446">
        <f>AB446</f>
        <v>1626.29</v>
      </c>
      <c r="CZ446">
        <f>AF446</f>
        <v>1626.29</v>
      </c>
      <c r="DA446">
        <f>AJ446</f>
        <v>1</v>
      </c>
      <c r="DB446">
        <f t="shared" si="187"/>
        <v>1219.72</v>
      </c>
      <c r="DC446">
        <f t="shared" si="188"/>
        <v>817.85</v>
      </c>
      <c r="DD446" t="s">
        <v>0</v>
      </c>
      <c r="DE446" t="s">
        <v>0</v>
      </c>
      <c r="DF446">
        <f t="shared" si="181"/>
        <v>0</v>
      </c>
      <c r="DG446">
        <f t="shared" si="185"/>
        <v>124.41</v>
      </c>
      <c r="DH446">
        <f t="shared" si="161"/>
        <v>83.42</v>
      </c>
      <c r="DI446">
        <f t="shared" si="162"/>
        <v>0</v>
      </c>
      <c r="DJ446">
        <f>DG446+DH446</f>
        <v>207.83</v>
      </c>
      <c r="DK446">
        <v>1</v>
      </c>
      <c r="DL446" t="s">
        <v>976</v>
      </c>
      <c r="DM446">
        <v>6</v>
      </c>
      <c r="DN446" t="s">
        <v>969</v>
      </c>
      <c r="DO446">
        <v>1</v>
      </c>
    </row>
    <row r="447" spans="1:119" x14ac:dyDescent="0.2">
      <c r="A447">
        <f>ROW(Source!A660)</f>
        <v>660</v>
      </c>
      <c r="B447">
        <v>449016141</v>
      </c>
      <c r="C447">
        <v>449014482</v>
      </c>
      <c r="D447">
        <v>417097526</v>
      </c>
      <c r="E447">
        <v>1</v>
      </c>
      <c r="F447">
        <v>1</v>
      </c>
      <c r="G447">
        <v>1</v>
      </c>
      <c r="H447">
        <v>2</v>
      </c>
      <c r="I447" t="s">
        <v>1200</v>
      </c>
      <c r="J447" t="s">
        <v>1201</v>
      </c>
      <c r="K447" t="s">
        <v>1202</v>
      </c>
      <c r="L447">
        <v>1368</v>
      </c>
      <c r="N447">
        <v>1011</v>
      </c>
      <c r="O447" t="s">
        <v>975</v>
      </c>
      <c r="P447" t="s">
        <v>975</v>
      </c>
      <c r="Q447">
        <v>1</v>
      </c>
      <c r="W447">
        <v>0</v>
      </c>
      <c r="X447">
        <v>1560534341</v>
      </c>
      <c r="Y447">
        <f t="shared" si="186"/>
        <v>0.81</v>
      </c>
      <c r="AA447">
        <v>0</v>
      </c>
      <c r="AB447">
        <v>16.95</v>
      </c>
      <c r="AC447">
        <v>0</v>
      </c>
      <c r="AD447">
        <v>0</v>
      </c>
      <c r="AE447">
        <v>0</v>
      </c>
      <c r="AF447">
        <v>11.45</v>
      </c>
      <c r="AG447">
        <v>0</v>
      </c>
      <c r="AH447">
        <v>0</v>
      </c>
      <c r="AI447">
        <v>1</v>
      </c>
      <c r="AJ447">
        <v>1.48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0</v>
      </c>
      <c r="AT447">
        <v>0.81</v>
      </c>
      <c r="AU447" t="s">
        <v>0</v>
      </c>
      <c r="AV447">
        <v>1</v>
      </c>
      <c r="AW447">
        <v>2</v>
      </c>
      <c r="AX447">
        <v>449125406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9.2744999999999997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9.2744999999999997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ROUND(Y447*Source!I660*DO447,7)</f>
        <v>0</v>
      </c>
      <c r="CX447">
        <f>ROUND(Y447*Source!I660,7)</f>
        <v>8.2619999999999999E-2</v>
      </c>
      <c r="CY447">
        <f>AB447</f>
        <v>16.95</v>
      </c>
      <c r="CZ447">
        <f>AF447</f>
        <v>11.45</v>
      </c>
      <c r="DA447">
        <f>AJ447</f>
        <v>1.48</v>
      </c>
      <c r="DB447">
        <f t="shared" si="187"/>
        <v>9.27</v>
      </c>
      <c r="DC447">
        <f t="shared" si="188"/>
        <v>0</v>
      </c>
      <c r="DD447" t="s">
        <v>0</v>
      </c>
      <c r="DE447" t="s">
        <v>0</v>
      </c>
      <c r="DF447">
        <f t="shared" si="181"/>
        <v>0</v>
      </c>
      <c r="DG447">
        <f>ROUND(ROUND(AF447*AJ447,2)*CX447,2)</f>
        <v>1.4</v>
      </c>
      <c r="DH447">
        <f t="shared" si="161"/>
        <v>0</v>
      </c>
      <c r="DI447">
        <f t="shared" si="162"/>
        <v>0</v>
      </c>
      <c r="DJ447">
        <f>DG447+DH447</f>
        <v>1.4</v>
      </c>
      <c r="DK447">
        <v>0</v>
      </c>
      <c r="DL447" t="s">
        <v>0</v>
      </c>
      <c r="DM447">
        <v>0</v>
      </c>
      <c r="DN447" t="s">
        <v>0</v>
      </c>
      <c r="DO447">
        <v>0</v>
      </c>
    </row>
    <row r="448" spans="1:119" x14ac:dyDescent="0.2">
      <c r="A448">
        <f>ROW(Source!A660)</f>
        <v>660</v>
      </c>
      <c r="B448">
        <v>449016141</v>
      </c>
      <c r="C448">
        <v>449014482</v>
      </c>
      <c r="D448">
        <v>417097566</v>
      </c>
      <c r="E448">
        <v>1</v>
      </c>
      <c r="F448">
        <v>1</v>
      </c>
      <c r="G448">
        <v>1</v>
      </c>
      <c r="H448">
        <v>2</v>
      </c>
      <c r="I448" t="s">
        <v>1022</v>
      </c>
      <c r="J448" t="s">
        <v>1023</v>
      </c>
      <c r="K448" t="s">
        <v>1024</v>
      </c>
      <c r="L448">
        <v>1368</v>
      </c>
      <c r="N448">
        <v>1011</v>
      </c>
      <c r="O448" t="s">
        <v>975</v>
      </c>
      <c r="P448" t="s">
        <v>975</v>
      </c>
      <c r="Q448">
        <v>1</v>
      </c>
      <c r="W448">
        <v>0</v>
      </c>
      <c r="X448">
        <v>-438045540</v>
      </c>
      <c r="Y448">
        <f t="shared" si="186"/>
        <v>22.74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0</v>
      </c>
      <c r="AT448">
        <v>22.74</v>
      </c>
      <c r="AU448" t="s">
        <v>0</v>
      </c>
      <c r="AV448">
        <v>1</v>
      </c>
      <c r="AW448">
        <v>2</v>
      </c>
      <c r="AX448">
        <v>449125407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7884.6401999999998</v>
      </c>
      <c r="BL448">
        <v>18460.104599999999</v>
      </c>
      <c r="BM448">
        <v>0</v>
      </c>
      <c r="BN448">
        <v>0</v>
      </c>
      <c r="BO448">
        <v>22.74</v>
      </c>
      <c r="BP448">
        <v>1</v>
      </c>
      <c r="BQ448">
        <v>0</v>
      </c>
      <c r="BR448">
        <v>7884.6401999999998</v>
      </c>
      <c r="BS448">
        <v>18460.104599999999</v>
      </c>
      <c r="BT448">
        <v>0</v>
      </c>
      <c r="BU448">
        <v>0</v>
      </c>
      <c r="BV448">
        <v>22.74</v>
      </c>
      <c r="BW448">
        <v>1</v>
      </c>
      <c r="CV448">
        <v>0</v>
      </c>
      <c r="CW448">
        <f>ROUND(Y448*Source!I660*DO448,7)</f>
        <v>2.31948</v>
      </c>
      <c r="CX448">
        <f>ROUND(Y448*Source!I660,7)</f>
        <v>2.31948</v>
      </c>
      <c r="CY448">
        <f>AB448</f>
        <v>506.23</v>
      </c>
      <c r="CZ448">
        <f>AF448</f>
        <v>346.73</v>
      </c>
      <c r="DA448">
        <f>AJ448</f>
        <v>1.46</v>
      </c>
      <c r="DB448">
        <f t="shared" si="187"/>
        <v>7884.64</v>
      </c>
      <c r="DC448">
        <f t="shared" si="188"/>
        <v>18460.099999999999</v>
      </c>
      <c r="DD448" t="s">
        <v>0</v>
      </c>
      <c r="DE448" t="s">
        <v>0</v>
      </c>
      <c r="DF448">
        <f t="shared" si="181"/>
        <v>0</v>
      </c>
      <c r="DG448">
        <f>ROUND(ROUND(AF448*AJ448,2)*CX448,2)</f>
        <v>1174.19</v>
      </c>
      <c r="DH448">
        <f t="shared" si="161"/>
        <v>1882.93</v>
      </c>
      <c r="DI448">
        <f t="shared" si="162"/>
        <v>0</v>
      </c>
      <c r="DJ448">
        <f>DG448+DH448</f>
        <v>3057.12</v>
      </c>
      <c r="DK448">
        <v>0</v>
      </c>
      <c r="DL448" t="s">
        <v>983</v>
      </c>
      <c r="DM448">
        <v>4</v>
      </c>
      <c r="DN448" t="s">
        <v>969</v>
      </c>
      <c r="DO448">
        <v>1</v>
      </c>
    </row>
    <row r="449" spans="1:119" x14ac:dyDescent="0.2">
      <c r="A449">
        <f>ROW(Source!A660)</f>
        <v>660</v>
      </c>
      <c r="B449">
        <v>449016141</v>
      </c>
      <c r="C449">
        <v>449014482</v>
      </c>
      <c r="D449">
        <v>417098287</v>
      </c>
      <c r="E449">
        <v>1</v>
      </c>
      <c r="F449">
        <v>1</v>
      </c>
      <c r="G449">
        <v>1</v>
      </c>
      <c r="H449">
        <v>2</v>
      </c>
      <c r="I449" t="s">
        <v>990</v>
      </c>
      <c r="J449" t="s">
        <v>991</v>
      </c>
      <c r="K449" t="s">
        <v>992</v>
      </c>
      <c r="L449">
        <v>1368</v>
      </c>
      <c r="N449">
        <v>1011</v>
      </c>
      <c r="O449" t="s">
        <v>975</v>
      </c>
      <c r="P449" t="s">
        <v>975</v>
      </c>
      <c r="Q449">
        <v>1</v>
      </c>
      <c r="W449">
        <v>0</v>
      </c>
      <c r="X449">
        <v>-849950259</v>
      </c>
      <c r="Y449">
        <f t="shared" si="186"/>
        <v>0.59</v>
      </c>
      <c r="AA449">
        <v>0</v>
      </c>
      <c r="AB449">
        <v>641.70000000000005</v>
      </c>
      <c r="AC449">
        <v>811.79</v>
      </c>
      <c r="AD449">
        <v>0</v>
      </c>
      <c r="AE449">
        <v>0</v>
      </c>
      <c r="AF449">
        <v>641.70000000000005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0</v>
      </c>
      <c r="AT449">
        <v>0.59</v>
      </c>
      <c r="AU449" t="s">
        <v>0</v>
      </c>
      <c r="AV449">
        <v>1</v>
      </c>
      <c r="AW449">
        <v>2</v>
      </c>
      <c r="AX449">
        <v>449125408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378.60300000000001</v>
      </c>
      <c r="BL449">
        <v>478.95609999999999</v>
      </c>
      <c r="BM449">
        <v>0</v>
      </c>
      <c r="BN449">
        <v>0</v>
      </c>
      <c r="BO449">
        <v>0.59</v>
      </c>
      <c r="BP449">
        <v>1</v>
      </c>
      <c r="BQ449">
        <v>0</v>
      </c>
      <c r="BR449">
        <v>378.60300000000001</v>
      </c>
      <c r="BS449">
        <v>478.95609999999999</v>
      </c>
      <c r="BT449">
        <v>0</v>
      </c>
      <c r="BU449">
        <v>0</v>
      </c>
      <c r="BV449">
        <v>0.59</v>
      </c>
      <c r="BW449">
        <v>1</v>
      </c>
      <c r="CV449">
        <v>0</v>
      </c>
      <c r="CW449">
        <f>ROUND(Y449*Source!I660*DO449,7)</f>
        <v>6.0179999999999997E-2</v>
      </c>
      <c r="CX449">
        <f>ROUND(Y449*Source!I660,7)</f>
        <v>6.0179999999999997E-2</v>
      </c>
      <c r="CY449">
        <f>AB449</f>
        <v>641.70000000000005</v>
      </c>
      <c r="CZ449">
        <f>AF449</f>
        <v>641.70000000000005</v>
      </c>
      <c r="DA449">
        <f>AJ449</f>
        <v>1</v>
      </c>
      <c r="DB449">
        <f t="shared" si="187"/>
        <v>378.6</v>
      </c>
      <c r="DC449">
        <f t="shared" si="188"/>
        <v>478.96</v>
      </c>
      <c r="DD449" t="s">
        <v>0</v>
      </c>
      <c r="DE449" t="s">
        <v>0</v>
      </c>
      <c r="DF449">
        <f t="shared" si="181"/>
        <v>0</v>
      </c>
      <c r="DG449">
        <f t="shared" ref="DG449:DG457" si="189">ROUND(ROUND(AF449,2)*CX449,2)</f>
        <v>38.619999999999997</v>
      </c>
      <c r="DH449">
        <f t="shared" ref="DH449:DH512" si="190">ROUND(ROUND(AG449,2)*CX449,2)</f>
        <v>48.85</v>
      </c>
      <c r="DI449">
        <f t="shared" ref="DI449:DI512" si="191">ROUND(ROUND(AH449,2)*CX449,2)</f>
        <v>0</v>
      </c>
      <c r="DJ449">
        <f>DG449+DH449</f>
        <v>87.47</v>
      </c>
      <c r="DK449">
        <v>1</v>
      </c>
      <c r="DL449" t="s">
        <v>983</v>
      </c>
      <c r="DM449">
        <v>4</v>
      </c>
      <c r="DN449" t="s">
        <v>969</v>
      </c>
      <c r="DO449">
        <v>1</v>
      </c>
    </row>
    <row r="450" spans="1:119" x14ac:dyDescent="0.2">
      <c r="A450">
        <f>ROW(Source!A660)</f>
        <v>660</v>
      </c>
      <c r="B450">
        <v>449016141</v>
      </c>
      <c r="C450">
        <v>449014482</v>
      </c>
      <c r="D450">
        <v>417098485</v>
      </c>
      <c r="E450">
        <v>1</v>
      </c>
      <c r="F450">
        <v>1</v>
      </c>
      <c r="G450">
        <v>1</v>
      </c>
      <c r="H450">
        <v>2</v>
      </c>
      <c r="I450" t="s">
        <v>1203</v>
      </c>
      <c r="J450" t="s">
        <v>1204</v>
      </c>
      <c r="K450" t="s">
        <v>1205</v>
      </c>
      <c r="L450">
        <v>1368</v>
      </c>
      <c r="N450">
        <v>1011</v>
      </c>
      <c r="O450" t="s">
        <v>975</v>
      </c>
      <c r="P450" t="s">
        <v>975</v>
      </c>
      <c r="Q450">
        <v>1</v>
      </c>
      <c r="W450">
        <v>0</v>
      </c>
      <c r="X450">
        <v>-1265937479</v>
      </c>
      <c r="Y450">
        <f t="shared" si="186"/>
        <v>0.81</v>
      </c>
      <c r="AA450">
        <v>0</v>
      </c>
      <c r="AB450">
        <v>192.86</v>
      </c>
      <c r="AC450">
        <v>811.79</v>
      </c>
      <c r="AD450">
        <v>0</v>
      </c>
      <c r="AE450">
        <v>0</v>
      </c>
      <c r="AF450">
        <v>192.86</v>
      </c>
      <c r="AG450">
        <v>811.79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0</v>
      </c>
      <c r="AT450">
        <v>0.81</v>
      </c>
      <c r="AU450" t="s">
        <v>0</v>
      </c>
      <c r="AV450">
        <v>1</v>
      </c>
      <c r="AW450">
        <v>2</v>
      </c>
      <c r="AX450">
        <v>449125409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156.2166</v>
      </c>
      <c r="BL450">
        <v>657.54989999999998</v>
      </c>
      <c r="BM450">
        <v>0</v>
      </c>
      <c r="BN450">
        <v>0</v>
      </c>
      <c r="BO450">
        <v>0.81</v>
      </c>
      <c r="BP450">
        <v>1</v>
      </c>
      <c r="BQ450">
        <v>0</v>
      </c>
      <c r="BR450">
        <v>156.2166</v>
      </c>
      <c r="BS450">
        <v>657.54989999999998</v>
      </c>
      <c r="BT450">
        <v>0</v>
      </c>
      <c r="BU450">
        <v>0</v>
      </c>
      <c r="BV450">
        <v>0.81</v>
      </c>
      <c r="BW450">
        <v>1</v>
      </c>
      <c r="CV450">
        <v>0</v>
      </c>
      <c r="CW450">
        <f>ROUND(Y450*Source!I660*DO450,7)</f>
        <v>8.2619999999999999E-2</v>
      </c>
      <c r="CX450">
        <f>ROUND(Y450*Source!I660,7)</f>
        <v>8.2619999999999999E-2</v>
      </c>
      <c r="CY450">
        <f>AB450</f>
        <v>192.86</v>
      </c>
      <c r="CZ450">
        <f>AF450</f>
        <v>192.86</v>
      </c>
      <c r="DA450">
        <f>AJ450</f>
        <v>1</v>
      </c>
      <c r="DB450">
        <f t="shared" si="187"/>
        <v>156.22</v>
      </c>
      <c r="DC450">
        <f t="shared" si="188"/>
        <v>657.55</v>
      </c>
      <c r="DD450" t="s">
        <v>0</v>
      </c>
      <c r="DE450" t="s">
        <v>0</v>
      </c>
      <c r="DF450">
        <f t="shared" si="181"/>
        <v>0</v>
      </c>
      <c r="DG450">
        <f t="shared" si="189"/>
        <v>15.93</v>
      </c>
      <c r="DH450">
        <f t="shared" si="190"/>
        <v>67.069999999999993</v>
      </c>
      <c r="DI450">
        <f t="shared" si="191"/>
        <v>0</v>
      </c>
      <c r="DJ450">
        <f>DG450+DH450</f>
        <v>83</v>
      </c>
      <c r="DK450">
        <v>1</v>
      </c>
      <c r="DL450" t="s">
        <v>983</v>
      </c>
      <c r="DM450">
        <v>4</v>
      </c>
      <c r="DN450" t="s">
        <v>969</v>
      </c>
      <c r="DO450">
        <v>1</v>
      </c>
    </row>
    <row r="451" spans="1:119" x14ac:dyDescent="0.2">
      <c r="A451">
        <f>ROW(Source!A660)</f>
        <v>660</v>
      </c>
      <c r="B451">
        <v>449016141</v>
      </c>
      <c r="C451">
        <v>449014482</v>
      </c>
      <c r="D451">
        <v>417095571</v>
      </c>
      <c r="E451">
        <v>117</v>
      </c>
      <c r="F451">
        <v>1</v>
      </c>
      <c r="G451">
        <v>1</v>
      </c>
      <c r="H451">
        <v>3</v>
      </c>
      <c r="I451" t="s">
        <v>1206</v>
      </c>
      <c r="J451" t="s">
        <v>0</v>
      </c>
      <c r="K451" t="s">
        <v>1207</v>
      </c>
      <c r="L451">
        <v>1371</v>
      </c>
      <c r="N451">
        <v>1013</v>
      </c>
      <c r="O451" t="s">
        <v>19</v>
      </c>
      <c r="P451" t="s">
        <v>19</v>
      </c>
      <c r="Q451">
        <v>1</v>
      </c>
      <c r="W451">
        <v>0</v>
      </c>
      <c r="X451">
        <v>864875641</v>
      </c>
      <c r="Y451">
        <f t="shared" si="186"/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1</v>
      </c>
      <c r="AO451">
        <v>0</v>
      </c>
      <c r="AP451">
        <v>1</v>
      </c>
      <c r="AQ451">
        <v>1</v>
      </c>
      <c r="AR451">
        <v>0</v>
      </c>
      <c r="AS451" t="s">
        <v>0</v>
      </c>
      <c r="AT451">
        <v>0</v>
      </c>
      <c r="AU451" t="s">
        <v>0</v>
      </c>
      <c r="AV451">
        <v>0</v>
      </c>
      <c r="AW451">
        <v>2</v>
      </c>
      <c r="AX451">
        <v>449125410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ROUND(Y451*Source!I660,7)</f>
        <v>0</v>
      </c>
      <c r="CY451">
        <f>AA451</f>
        <v>0</v>
      </c>
      <c r="CZ451">
        <f>AE451</f>
        <v>0</v>
      </c>
      <c r="DA451">
        <f>AI451</f>
        <v>1</v>
      </c>
      <c r="DB451">
        <f t="shared" si="187"/>
        <v>0</v>
      </c>
      <c r="DC451">
        <f t="shared" si="188"/>
        <v>0</v>
      </c>
      <c r="DD451" t="s">
        <v>0</v>
      </c>
      <c r="DE451" t="s">
        <v>0</v>
      </c>
      <c r="DF451">
        <f t="shared" si="181"/>
        <v>0</v>
      </c>
      <c r="DG451">
        <f t="shared" si="189"/>
        <v>0</v>
      </c>
      <c r="DH451">
        <f t="shared" si="190"/>
        <v>0</v>
      </c>
      <c r="DI451">
        <f t="shared" si="191"/>
        <v>0</v>
      </c>
      <c r="DJ451">
        <f>DF451</f>
        <v>0</v>
      </c>
      <c r="DK451">
        <v>0</v>
      </c>
      <c r="DL451" t="s">
        <v>0</v>
      </c>
      <c r="DM451">
        <v>0</v>
      </c>
      <c r="DN451" t="s">
        <v>0</v>
      </c>
      <c r="DO451">
        <v>0</v>
      </c>
    </row>
    <row r="452" spans="1:119" x14ac:dyDescent="0.2">
      <c r="A452">
        <f>ROW(Source!A660)</f>
        <v>660</v>
      </c>
      <c r="B452">
        <v>449016141</v>
      </c>
      <c r="C452">
        <v>449014482</v>
      </c>
      <c r="D452">
        <v>417095579</v>
      </c>
      <c r="E452">
        <v>117</v>
      </c>
      <c r="F452">
        <v>1</v>
      </c>
      <c r="G452">
        <v>1</v>
      </c>
      <c r="H452">
        <v>3</v>
      </c>
      <c r="I452" t="s">
        <v>1208</v>
      </c>
      <c r="J452" t="s">
        <v>0</v>
      </c>
      <c r="K452" t="s">
        <v>1209</v>
      </c>
      <c r="L452">
        <v>1371</v>
      </c>
      <c r="N452">
        <v>1013</v>
      </c>
      <c r="O452" t="s">
        <v>19</v>
      </c>
      <c r="P452" t="s">
        <v>19</v>
      </c>
      <c r="Q452">
        <v>1</v>
      </c>
      <c r="W452">
        <v>0</v>
      </c>
      <c r="X452">
        <v>-1890832814</v>
      </c>
      <c r="Y452">
        <f t="shared" si="186"/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1</v>
      </c>
      <c r="AO452">
        <v>0</v>
      </c>
      <c r="AP452">
        <v>1</v>
      </c>
      <c r="AQ452">
        <v>1</v>
      </c>
      <c r="AR452">
        <v>0</v>
      </c>
      <c r="AS452" t="s">
        <v>0</v>
      </c>
      <c r="AT452">
        <v>0</v>
      </c>
      <c r="AU452" t="s">
        <v>0</v>
      </c>
      <c r="AV452">
        <v>0</v>
      </c>
      <c r="AW452">
        <v>2</v>
      </c>
      <c r="AX452">
        <v>449125411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ROUND(Y452*Source!I660,7)</f>
        <v>0</v>
      </c>
      <c r="CY452">
        <f>AA452</f>
        <v>0</v>
      </c>
      <c r="CZ452">
        <f>AE452</f>
        <v>0</v>
      </c>
      <c r="DA452">
        <f>AI452</f>
        <v>1</v>
      </c>
      <c r="DB452">
        <f t="shared" si="187"/>
        <v>0</v>
      </c>
      <c r="DC452">
        <f t="shared" si="188"/>
        <v>0</v>
      </c>
      <c r="DD452" t="s">
        <v>0</v>
      </c>
      <c r="DE452" t="s">
        <v>0</v>
      </c>
      <c r="DF452">
        <f t="shared" si="181"/>
        <v>0</v>
      </c>
      <c r="DG452">
        <f t="shared" si="189"/>
        <v>0</v>
      </c>
      <c r="DH452">
        <f t="shared" si="190"/>
        <v>0</v>
      </c>
      <c r="DI452">
        <f t="shared" si="191"/>
        <v>0</v>
      </c>
      <c r="DJ452">
        <f>DF452</f>
        <v>0</v>
      </c>
      <c r="DK452">
        <v>0</v>
      </c>
      <c r="DL452" t="s">
        <v>0</v>
      </c>
      <c r="DM452">
        <v>0</v>
      </c>
      <c r="DN452" t="s">
        <v>0</v>
      </c>
      <c r="DO452">
        <v>0</v>
      </c>
    </row>
    <row r="453" spans="1:119" x14ac:dyDescent="0.2">
      <c r="A453">
        <f>ROW(Source!A660)</f>
        <v>660</v>
      </c>
      <c r="B453">
        <v>449016141</v>
      </c>
      <c r="C453">
        <v>449014482</v>
      </c>
      <c r="D453">
        <v>417095748</v>
      </c>
      <c r="E453">
        <v>117</v>
      </c>
      <c r="F453">
        <v>1</v>
      </c>
      <c r="G453">
        <v>1</v>
      </c>
      <c r="H453">
        <v>3</v>
      </c>
      <c r="I453" t="s">
        <v>1210</v>
      </c>
      <c r="J453" t="s">
        <v>0</v>
      </c>
      <c r="K453" t="s">
        <v>1211</v>
      </c>
      <c r="L453">
        <v>1477</v>
      </c>
      <c r="N453">
        <v>1013</v>
      </c>
      <c r="O453" t="s">
        <v>593</v>
      </c>
      <c r="P453" t="s">
        <v>595</v>
      </c>
      <c r="Q453">
        <v>1</v>
      </c>
      <c r="W453">
        <v>0</v>
      </c>
      <c r="X453">
        <v>164804165</v>
      </c>
      <c r="Y453">
        <f t="shared" si="186"/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1</v>
      </c>
      <c r="AO453">
        <v>0</v>
      </c>
      <c r="AP453">
        <v>1</v>
      </c>
      <c r="AQ453">
        <v>1</v>
      </c>
      <c r="AR453">
        <v>0</v>
      </c>
      <c r="AS453" t="s">
        <v>0</v>
      </c>
      <c r="AT453">
        <v>0</v>
      </c>
      <c r="AU453" t="s">
        <v>0</v>
      </c>
      <c r="AV453">
        <v>0</v>
      </c>
      <c r="AW453">
        <v>2</v>
      </c>
      <c r="AX453">
        <v>449125412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ROUND(Y453*Source!I660,7)</f>
        <v>0</v>
      </c>
      <c r="CY453">
        <f>AA453</f>
        <v>0</v>
      </c>
      <c r="CZ453">
        <f>AE453</f>
        <v>0</v>
      </c>
      <c r="DA453">
        <f>AI453</f>
        <v>1</v>
      </c>
      <c r="DB453">
        <f t="shared" si="187"/>
        <v>0</v>
      </c>
      <c r="DC453">
        <f t="shared" si="188"/>
        <v>0</v>
      </c>
      <c r="DD453" t="s">
        <v>0</v>
      </c>
      <c r="DE453" t="s">
        <v>0</v>
      </c>
      <c r="DF453">
        <f t="shared" si="181"/>
        <v>0</v>
      </c>
      <c r="DG453">
        <f t="shared" si="189"/>
        <v>0</v>
      </c>
      <c r="DH453">
        <f t="shared" si="190"/>
        <v>0</v>
      </c>
      <c r="DI453">
        <f t="shared" si="191"/>
        <v>0</v>
      </c>
      <c r="DJ453">
        <f>DF453</f>
        <v>0</v>
      </c>
      <c r="DK453">
        <v>0</v>
      </c>
      <c r="DL453" t="s">
        <v>0</v>
      </c>
      <c r="DM453">
        <v>0</v>
      </c>
      <c r="DN453" t="s">
        <v>0</v>
      </c>
      <c r="DO453">
        <v>0</v>
      </c>
    </row>
    <row r="454" spans="1:119" x14ac:dyDescent="0.2">
      <c r="A454">
        <f>ROW(Source!A661)</f>
        <v>661</v>
      </c>
      <c r="B454">
        <v>449016141</v>
      </c>
      <c r="C454">
        <v>449014512</v>
      </c>
      <c r="D454">
        <v>417090856</v>
      </c>
      <c r="E454">
        <v>117</v>
      </c>
      <c r="F454">
        <v>1</v>
      </c>
      <c r="G454">
        <v>1</v>
      </c>
      <c r="H454">
        <v>1</v>
      </c>
      <c r="I454" t="s">
        <v>1194</v>
      </c>
      <c r="J454" t="s">
        <v>0</v>
      </c>
      <c r="K454" t="s">
        <v>1195</v>
      </c>
      <c r="L454">
        <v>1369</v>
      </c>
      <c r="N454">
        <v>1013</v>
      </c>
      <c r="O454" t="s">
        <v>1193</v>
      </c>
      <c r="P454" t="s">
        <v>1193</v>
      </c>
      <c r="Q454">
        <v>1</v>
      </c>
      <c r="W454">
        <v>0</v>
      </c>
      <c r="X454">
        <v>-587036825</v>
      </c>
      <c r="Y454">
        <f>(AT454*ROUND((0.2+1),7))</f>
        <v>1.0920000000000001</v>
      </c>
      <c r="AA454">
        <v>0</v>
      </c>
      <c r="AB454">
        <v>0</v>
      </c>
      <c r="AC454">
        <v>0</v>
      </c>
      <c r="AD454">
        <v>720.91</v>
      </c>
      <c r="AE454">
        <v>0</v>
      </c>
      <c r="AF454">
        <v>0</v>
      </c>
      <c r="AG454">
        <v>0</v>
      </c>
      <c r="AH454">
        <v>720.91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0</v>
      </c>
      <c r="AT454">
        <v>0.91</v>
      </c>
      <c r="AU454" t="s">
        <v>21</v>
      </c>
      <c r="AV454">
        <v>1</v>
      </c>
      <c r="AW454">
        <v>2</v>
      </c>
      <c r="AX454">
        <v>449125420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656.02809999999999</v>
      </c>
      <c r="BN454">
        <v>0.91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787.23371999999995</v>
      </c>
      <c r="BU454">
        <v>1.0920000000000001</v>
      </c>
      <c r="BV454">
        <v>0</v>
      </c>
      <c r="BW454">
        <v>1</v>
      </c>
      <c r="CU454">
        <f>ROUND(AT454*Source!I661*AH454*AL454,2)</f>
        <v>656.03</v>
      </c>
      <c r="CV454">
        <f>ROUND(Y454*Source!I661,7)</f>
        <v>1.0920000000000001</v>
      </c>
      <c r="CW454">
        <v>0</v>
      </c>
      <c r="CX454">
        <f>ROUND(Y454*Source!I661,7)</f>
        <v>1.0920000000000001</v>
      </c>
      <c r="CY454">
        <f>AD454</f>
        <v>720.91</v>
      </c>
      <c r="CZ454">
        <f>AH454</f>
        <v>720.91</v>
      </c>
      <c r="DA454">
        <f>AL454</f>
        <v>1</v>
      </c>
      <c r="DB454">
        <f>ROUND((ROUND(AT454*CZ454,2)*ROUND((0.2+1),7)),6)</f>
        <v>787.23599999999999</v>
      </c>
      <c r="DC454">
        <f>ROUND((ROUND(AT454*AG454,2)*ROUND((0.2+1),7)),6)</f>
        <v>0</v>
      </c>
      <c r="DD454" t="s">
        <v>0</v>
      </c>
      <c r="DE454" t="s">
        <v>0</v>
      </c>
      <c r="DF454">
        <f t="shared" si="181"/>
        <v>0</v>
      </c>
      <c r="DG454">
        <f t="shared" si="189"/>
        <v>0</v>
      </c>
      <c r="DH454">
        <f t="shared" si="190"/>
        <v>0</v>
      </c>
      <c r="DI454">
        <f t="shared" si="191"/>
        <v>787.23</v>
      </c>
      <c r="DJ454">
        <f>DI454</f>
        <v>787.23</v>
      </c>
      <c r="DK454">
        <v>1</v>
      </c>
      <c r="DL454" t="s">
        <v>0</v>
      </c>
      <c r="DM454">
        <v>0</v>
      </c>
      <c r="DN454" t="s">
        <v>0</v>
      </c>
      <c r="DO454">
        <v>0</v>
      </c>
    </row>
    <row r="455" spans="1:119" x14ac:dyDescent="0.2">
      <c r="A455">
        <f>ROW(Source!A661)</f>
        <v>661</v>
      </c>
      <c r="B455">
        <v>449016141</v>
      </c>
      <c r="C455">
        <v>449014512</v>
      </c>
      <c r="D455">
        <v>417090860</v>
      </c>
      <c r="E455">
        <v>117</v>
      </c>
      <c r="F455">
        <v>1</v>
      </c>
      <c r="G455">
        <v>1</v>
      </c>
      <c r="H455">
        <v>1</v>
      </c>
      <c r="I455" t="s">
        <v>1196</v>
      </c>
      <c r="J455" t="s">
        <v>0</v>
      </c>
      <c r="K455" t="s">
        <v>1197</v>
      </c>
      <c r="L455">
        <v>1369</v>
      </c>
      <c r="N455">
        <v>1013</v>
      </c>
      <c r="O455" t="s">
        <v>1193</v>
      </c>
      <c r="P455" t="s">
        <v>1193</v>
      </c>
      <c r="Q455">
        <v>1</v>
      </c>
      <c r="W455">
        <v>0</v>
      </c>
      <c r="X455">
        <v>-512803540</v>
      </c>
      <c r="Y455">
        <f>(AT455*ROUND((0.2+1),7))</f>
        <v>0.54</v>
      </c>
      <c r="AA455">
        <v>0</v>
      </c>
      <c r="AB455">
        <v>0</v>
      </c>
      <c r="AC455">
        <v>0</v>
      </c>
      <c r="AD455">
        <v>811.79</v>
      </c>
      <c r="AE455">
        <v>0</v>
      </c>
      <c r="AF455">
        <v>0</v>
      </c>
      <c r="AG455">
        <v>0</v>
      </c>
      <c r="AH455">
        <v>811.79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0</v>
      </c>
      <c r="AT455">
        <v>0.45</v>
      </c>
      <c r="AU455" t="s">
        <v>21</v>
      </c>
      <c r="AV455">
        <v>1</v>
      </c>
      <c r="AW455">
        <v>2</v>
      </c>
      <c r="AX455">
        <v>449125421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365.30549999999999</v>
      </c>
      <c r="BN455">
        <v>0.45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438.36660000000001</v>
      </c>
      <c r="BU455">
        <v>0.54</v>
      </c>
      <c r="BV455">
        <v>0</v>
      </c>
      <c r="BW455">
        <v>1</v>
      </c>
      <c r="CU455">
        <f>ROUND(AT455*Source!I661*AH455*AL455,2)</f>
        <v>365.31</v>
      </c>
      <c r="CV455">
        <f>ROUND(Y455*Source!I661,7)</f>
        <v>0.54</v>
      </c>
      <c r="CW455">
        <v>0</v>
      </c>
      <c r="CX455">
        <f>ROUND(Y455*Source!I661,7)</f>
        <v>0.54</v>
      </c>
      <c r="CY455">
        <f>AD455</f>
        <v>811.79</v>
      </c>
      <c r="CZ455">
        <f>AH455</f>
        <v>811.79</v>
      </c>
      <c r="DA455">
        <f>AL455</f>
        <v>1</v>
      </c>
      <c r="DB455">
        <f>ROUND((ROUND(AT455*CZ455,2)*ROUND((0.2+1),7)),6)</f>
        <v>438.37200000000001</v>
      </c>
      <c r="DC455">
        <f>ROUND((ROUND(AT455*AG455,2)*ROUND((0.2+1),7)),6)</f>
        <v>0</v>
      </c>
      <c r="DD455" t="s">
        <v>0</v>
      </c>
      <c r="DE455" t="s">
        <v>0</v>
      </c>
      <c r="DF455">
        <f t="shared" si="181"/>
        <v>0</v>
      </c>
      <c r="DG455">
        <f t="shared" si="189"/>
        <v>0</v>
      </c>
      <c r="DH455">
        <f t="shared" si="190"/>
        <v>0</v>
      </c>
      <c r="DI455">
        <f t="shared" si="191"/>
        <v>438.37</v>
      </c>
      <c r="DJ455">
        <f>DI455</f>
        <v>438.37</v>
      </c>
      <c r="DK455">
        <v>1</v>
      </c>
      <c r="DL455" t="s">
        <v>0</v>
      </c>
      <c r="DM455">
        <v>0</v>
      </c>
      <c r="DN455" t="s">
        <v>0</v>
      </c>
      <c r="DO455">
        <v>0</v>
      </c>
    </row>
    <row r="456" spans="1:119" x14ac:dyDescent="0.2">
      <c r="A456">
        <f>ROW(Source!A661)</f>
        <v>661</v>
      </c>
      <c r="B456">
        <v>449016141</v>
      </c>
      <c r="C456">
        <v>449014512</v>
      </c>
      <c r="D456">
        <v>417090864</v>
      </c>
      <c r="E456">
        <v>117</v>
      </c>
      <c r="F456">
        <v>1</v>
      </c>
      <c r="G456">
        <v>1</v>
      </c>
      <c r="H456">
        <v>1</v>
      </c>
      <c r="I456" t="s">
        <v>1198</v>
      </c>
      <c r="J456" t="s">
        <v>0</v>
      </c>
      <c r="K456" t="s">
        <v>1199</v>
      </c>
      <c r="L456">
        <v>1369</v>
      </c>
      <c r="N456">
        <v>1013</v>
      </c>
      <c r="O456" t="s">
        <v>1193</v>
      </c>
      <c r="P456" t="s">
        <v>1193</v>
      </c>
      <c r="Q456">
        <v>1</v>
      </c>
      <c r="W456">
        <v>0</v>
      </c>
      <c r="X456">
        <v>1518711480</v>
      </c>
      <c r="Y456">
        <f>(AT456*ROUND((0.2+1),7))</f>
        <v>0.54</v>
      </c>
      <c r="AA456">
        <v>0</v>
      </c>
      <c r="AB456">
        <v>0</v>
      </c>
      <c r="AC456">
        <v>0</v>
      </c>
      <c r="AD456">
        <v>932.95</v>
      </c>
      <c r="AE456">
        <v>0</v>
      </c>
      <c r="AF456">
        <v>0</v>
      </c>
      <c r="AG456">
        <v>0</v>
      </c>
      <c r="AH456">
        <v>932.95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0</v>
      </c>
      <c r="AT456">
        <v>0.45</v>
      </c>
      <c r="AU456" t="s">
        <v>21</v>
      </c>
      <c r="AV456">
        <v>1</v>
      </c>
      <c r="AW456">
        <v>2</v>
      </c>
      <c r="AX456">
        <v>449125422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419.82749999999999</v>
      </c>
      <c r="BN456">
        <v>0.45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503.79300000000001</v>
      </c>
      <c r="BU456">
        <v>0.54</v>
      </c>
      <c r="BV456">
        <v>0</v>
      </c>
      <c r="BW456">
        <v>1</v>
      </c>
      <c r="CU456">
        <f>ROUND(AT456*Source!I661*AH456*AL456,2)</f>
        <v>419.83</v>
      </c>
      <c r="CV456">
        <f>ROUND(Y456*Source!I661,7)</f>
        <v>0.54</v>
      </c>
      <c r="CW456">
        <v>0</v>
      </c>
      <c r="CX456">
        <f>ROUND(Y456*Source!I661,7)</f>
        <v>0.54</v>
      </c>
      <c r="CY456">
        <f>AD456</f>
        <v>932.95</v>
      </c>
      <c r="CZ456">
        <f>AH456</f>
        <v>932.95</v>
      </c>
      <c r="DA456">
        <f>AL456</f>
        <v>1</v>
      </c>
      <c r="DB456">
        <f>ROUND((ROUND(AT456*CZ456,2)*ROUND((0.2+1),7)),6)</f>
        <v>503.79599999999999</v>
      </c>
      <c r="DC456">
        <f>ROUND((ROUND(AT456*AG456,2)*ROUND((0.2+1),7)),6)</f>
        <v>0</v>
      </c>
      <c r="DD456" t="s">
        <v>0</v>
      </c>
      <c r="DE456" t="s">
        <v>0</v>
      </c>
      <c r="DF456">
        <f t="shared" si="181"/>
        <v>0</v>
      </c>
      <c r="DG456">
        <f t="shared" si="189"/>
        <v>0</v>
      </c>
      <c r="DH456">
        <f t="shared" si="190"/>
        <v>0</v>
      </c>
      <c r="DI456">
        <f t="shared" si="191"/>
        <v>503.79</v>
      </c>
      <c r="DJ456">
        <f>DI456</f>
        <v>503.79</v>
      </c>
      <c r="DK456">
        <v>1</v>
      </c>
      <c r="DL456" t="s">
        <v>0</v>
      </c>
      <c r="DM456">
        <v>0</v>
      </c>
      <c r="DN456" t="s">
        <v>0</v>
      </c>
      <c r="DO456">
        <v>0</v>
      </c>
    </row>
    <row r="457" spans="1:119" x14ac:dyDescent="0.2">
      <c r="A457">
        <f>ROW(Source!A661)</f>
        <v>661</v>
      </c>
      <c r="B457">
        <v>449016141</v>
      </c>
      <c r="C457">
        <v>449014512</v>
      </c>
      <c r="D457">
        <v>417090896</v>
      </c>
      <c r="E457">
        <v>117</v>
      </c>
      <c r="F457">
        <v>1</v>
      </c>
      <c r="G457">
        <v>1</v>
      </c>
      <c r="H457">
        <v>1</v>
      </c>
      <c r="I457" t="s">
        <v>970</v>
      </c>
      <c r="J457" t="s">
        <v>0</v>
      </c>
      <c r="K457" t="s">
        <v>971</v>
      </c>
      <c r="L457">
        <v>1191</v>
      </c>
      <c r="N457">
        <v>1013</v>
      </c>
      <c r="O457" t="s">
        <v>969</v>
      </c>
      <c r="P457" t="s">
        <v>969</v>
      </c>
      <c r="Q457">
        <v>1</v>
      </c>
      <c r="W457">
        <v>0</v>
      </c>
      <c r="X457">
        <v>-1417349443</v>
      </c>
      <c r="Y457">
        <f>(AT457*ROUND((0.2+1),7))</f>
        <v>0.52800000000000002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0</v>
      </c>
      <c r="AT457">
        <v>0.44</v>
      </c>
      <c r="AU457" t="s">
        <v>21</v>
      </c>
      <c r="AV457">
        <v>2</v>
      </c>
      <c r="AW457">
        <v>2</v>
      </c>
      <c r="AX457">
        <v>449125423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ROUND(Y457*Source!I661,7)</f>
        <v>0.52800000000000002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ROUND((ROUND(AT457*CZ457,2)*ROUND((0.2+1),7)),6)</f>
        <v>0</v>
      </c>
      <c r="DC457">
        <f>ROUND((ROUND(AT457*AG457,2)*ROUND((0.2+1),7)),6)</f>
        <v>0</v>
      </c>
      <c r="DD457" t="s">
        <v>0</v>
      </c>
      <c r="DE457" t="s">
        <v>0</v>
      </c>
      <c r="DF457">
        <f t="shared" si="181"/>
        <v>0</v>
      </c>
      <c r="DG457">
        <f t="shared" si="189"/>
        <v>0</v>
      </c>
      <c r="DH457">
        <f t="shared" si="190"/>
        <v>0</v>
      </c>
      <c r="DI457">
        <f t="shared" si="191"/>
        <v>0</v>
      </c>
      <c r="DJ457">
        <f>DI457</f>
        <v>0</v>
      </c>
      <c r="DK457">
        <v>0</v>
      </c>
      <c r="DL457" t="s">
        <v>0</v>
      </c>
      <c r="DM457">
        <v>0</v>
      </c>
      <c r="DN457" t="s">
        <v>0</v>
      </c>
      <c r="DO457">
        <v>0</v>
      </c>
    </row>
    <row r="458" spans="1:119" x14ac:dyDescent="0.2">
      <c r="A458">
        <f>ROW(Source!A661)</f>
        <v>661</v>
      </c>
      <c r="B458">
        <v>449016141</v>
      </c>
      <c r="C458">
        <v>449014512</v>
      </c>
      <c r="D458">
        <v>417097566</v>
      </c>
      <c r="E458">
        <v>1</v>
      </c>
      <c r="F458">
        <v>1</v>
      </c>
      <c r="G458">
        <v>1</v>
      </c>
      <c r="H458">
        <v>2</v>
      </c>
      <c r="I458" t="s">
        <v>1022</v>
      </c>
      <c r="J458" t="s">
        <v>1023</v>
      </c>
      <c r="K458" t="s">
        <v>1024</v>
      </c>
      <c r="L458">
        <v>1368</v>
      </c>
      <c r="N458">
        <v>1011</v>
      </c>
      <c r="O458" t="s">
        <v>975</v>
      </c>
      <c r="P458" t="s">
        <v>975</v>
      </c>
      <c r="Q458">
        <v>1</v>
      </c>
      <c r="W458">
        <v>0</v>
      </c>
      <c r="X458">
        <v>-438045540</v>
      </c>
      <c r="Y458">
        <f>(AT458*ROUND((0.2+1),7))</f>
        <v>0.52800000000000002</v>
      </c>
      <c r="AA458">
        <v>0</v>
      </c>
      <c r="AB458">
        <v>506.23</v>
      </c>
      <c r="AC458">
        <v>811.79</v>
      </c>
      <c r="AD458">
        <v>0</v>
      </c>
      <c r="AE458">
        <v>0</v>
      </c>
      <c r="AF458">
        <v>346.73</v>
      </c>
      <c r="AG458">
        <v>811.79</v>
      </c>
      <c r="AH458">
        <v>0</v>
      </c>
      <c r="AI458">
        <v>1</v>
      </c>
      <c r="AJ458">
        <v>1.46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0</v>
      </c>
      <c r="AT458">
        <v>0.44</v>
      </c>
      <c r="AU458" t="s">
        <v>21</v>
      </c>
      <c r="AV458">
        <v>1</v>
      </c>
      <c r="AW458">
        <v>2</v>
      </c>
      <c r="AX458">
        <v>449125424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152.56120000000001</v>
      </c>
      <c r="BL458">
        <v>357.18759999999997</v>
      </c>
      <c r="BM458">
        <v>0</v>
      </c>
      <c r="BN458">
        <v>0</v>
      </c>
      <c r="BO458">
        <v>0.44</v>
      </c>
      <c r="BP458">
        <v>1</v>
      </c>
      <c r="BQ458">
        <v>0</v>
      </c>
      <c r="BR458">
        <v>183.07344000000001</v>
      </c>
      <c r="BS458">
        <v>428.62511999999998</v>
      </c>
      <c r="BT458">
        <v>0</v>
      </c>
      <c r="BU458">
        <v>0</v>
      </c>
      <c r="BV458">
        <v>0.52800000000000002</v>
      </c>
      <c r="BW458">
        <v>1</v>
      </c>
      <c r="CV458">
        <v>0</v>
      </c>
      <c r="CW458">
        <f>ROUND(Y458*Source!I661*DO458,7)</f>
        <v>0.52800000000000002</v>
      </c>
      <c r="CX458">
        <f>ROUND(Y458*Source!I661,7)</f>
        <v>0.52800000000000002</v>
      </c>
      <c r="CY458">
        <f>AB458</f>
        <v>506.23</v>
      </c>
      <c r="CZ458">
        <f>AF458</f>
        <v>346.73</v>
      </c>
      <c r="DA458">
        <f>AJ458</f>
        <v>1.46</v>
      </c>
      <c r="DB458">
        <f>ROUND((ROUND(AT458*CZ458,2)*ROUND((0.2+1),7)),6)</f>
        <v>183.072</v>
      </c>
      <c r="DC458">
        <f>ROUND((ROUND(AT458*AG458,2)*ROUND((0.2+1),7)),6)</f>
        <v>428.62799999999999</v>
      </c>
      <c r="DD458" t="s">
        <v>0</v>
      </c>
      <c r="DE458" t="s">
        <v>0</v>
      </c>
      <c r="DF458">
        <f t="shared" si="181"/>
        <v>0</v>
      </c>
      <c r="DG458">
        <f>ROUND(ROUND(AF458*AJ458,2)*CX458,2)</f>
        <v>267.29000000000002</v>
      </c>
      <c r="DH458">
        <f t="shared" si="190"/>
        <v>428.63</v>
      </c>
      <c r="DI458">
        <f t="shared" si="191"/>
        <v>0</v>
      </c>
      <c r="DJ458">
        <f>DG458+DH458</f>
        <v>695.92</v>
      </c>
      <c r="DK458">
        <v>0</v>
      </c>
      <c r="DL458" t="s">
        <v>983</v>
      </c>
      <c r="DM458">
        <v>4</v>
      </c>
      <c r="DN458" t="s">
        <v>969</v>
      </c>
      <c r="DO458">
        <v>1</v>
      </c>
    </row>
    <row r="459" spans="1:119" x14ac:dyDescent="0.2">
      <c r="A459">
        <f>ROW(Source!A661)</f>
        <v>661</v>
      </c>
      <c r="B459">
        <v>449016141</v>
      </c>
      <c r="C459">
        <v>449014512</v>
      </c>
      <c r="D459">
        <v>417095571</v>
      </c>
      <c r="E459">
        <v>117</v>
      </c>
      <c r="F459">
        <v>1</v>
      </c>
      <c r="G459">
        <v>1</v>
      </c>
      <c r="H459">
        <v>3</v>
      </c>
      <c r="I459" t="s">
        <v>1206</v>
      </c>
      <c r="J459" t="s">
        <v>0</v>
      </c>
      <c r="K459" t="s">
        <v>1207</v>
      </c>
      <c r="L459">
        <v>1371</v>
      </c>
      <c r="N459">
        <v>1013</v>
      </c>
      <c r="O459" t="s">
        <v>19</v>
      </c>
      <c r="P459" t="s">
        <v>19</v>
      </c>
      <c r="Q459">
        <v>1</v>
      </c>
      <c r="W459">
        <v>0</v>
      </c>
      <c r="X459">
        <v>864875641</v>
      </c>
      <c r="Y459">
        <f t="shared" ref="Y459:Y480" si="192">AT459</f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1</v>
      </c>
      <c r="AO459">
        <v>0</v>
      </c>
      <c r="AP459">
        <v>1</v>
      </c>
      <c r="AQ459">
        <v>1</v>
      </c>
      <c r="AR459">
        <v>0</v>
      </c>
      <c r="AS459" t="s">
        <v>0</v>
      </c>
      <c r="AT459">
        <v>0</v>
      </c>
      <c r="AU459" t="s">
        <v>0</v>
      </c>
      <c r="AV459">
        <v>0</v>
      </c>
      <c r="AW459">
        <v>2</v>
      </c>
      <c r="AX459">
        <v>449125425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ROUND(Y459*Source!I661,7)</f>
        <v>0</v>
      </c>
      <c r="CY459">
        <f>AA459</f>
        <v>0</v>
      </c>
      <c r="CZ459">
        <f>AE459</f>
        <v>0</v>
      </c>
      <c r="DA459">
        <f>AI459</f>
        <v>1</v>
      </c>
      <c r="DB459">
        <f t="shared" ref="DB459:DB480" si="193">ROUND(ROUND(AT459*CZ459,2),6)</f>
        <v>0</v>
      </c>
      <c r="DC459">
        <f t="shared" ref="DC459:DC480" si="194">ROUND(ROUND(AT459*AG459,2),6)</f>
        <v>0</v>
      </c>
      <c r="DD459" t="s">
        <v>0</v>
      </c>
      <c r="DE459" t="s">
        <v>0</v>
      </c>
      <c r="DF459">
        <f t="shared" si="181"/>
        <v>0</v>
      </c>
      <c r="DG459">
        <f t="shared" ref="DG459:DG490" si="195">ROUND(ROUND(AF459,2)*CX459,2)</f>
        <v>0</v>
      </c>
      <c r="DH459">
        <f t="shared" si="190"/>
        <v>0</v>
      </c>
      <c r="DI459">
        <f t="shared" si="191"/>
        <v>0</v>
      </c>
      <c r="DJ459">
        <f>DF459</f>
        <v>0</v>
      </c>
      <c r="DK459">
        <v>0</v>
      </c>
      <c r="DL459" t="s">
        <v>0</v>
      </c>
      <c r="DM459">
        <v>0</v>
      </c>
      <c r="DN459" t="s">
        <v>0</v>
      </c>
      <c r="DO459">
        <v>0</v>
      </c>
    </row>
    <row r="460" spans="1:119" x14ac:dyDescent="0.2">
      <c r="A460">
        <f>ROW(Source!A661)</f>
        <v>661</v>
      </c>
      <c r="B460">
        <v>449016141</v>
      </c>
      <c r="C460">
        <v>449014512</v>
      </c>
      <c r="D460">
        <v>417095579</v>
      </c>
      <c r="E460">
        <v>117</v>
      </c>
      <c r="F460">
        <v>1</v>
      </c>
      <c r="G460">
        <v>1</v>
      </c>
      <c r="H460">
        <v>3</v>
      </c>
      <c r="I460" t="s">
        <v>1208</v>
      </c>
      <c r="J460" t="s">
        <v>0</v>
      </c>
      <c r="K460" t="s">
        <v>1209</v>
      </c>
      <c r="L460">
        <v>1371</v>
      </c>
      <c r="N460">
        <v>1013</v>
      </c>
      <c r="O460" t="s">
        <v>19</v>
      </c>
      <c r="P460" t="s">
        <v>19</v>
      </c>
      <c r="Q460">
        <v>1</v>
      </c>
      <c r="W460">
        <v>0</v>
      </c>
      <c r="X460">
        <v>-1890832814</v>
      </c>
      <c r="Y460">
        <f t="shared" si="192"/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1</v>
      </c>
      <c r="AO460">
        <v>0</v>
      </c>
      <c r="AP460">
        <v>1</v>
      </c>
      <c r="AQ460">
        <v>1</v>
      </c>
      <c r="AR460">
        <v>0</v>
      </c>
      <c r="AS460" t="s">
        <v>0</v>
      </c>
      <c r="AT460">
        <v>0</v>
      </c>
      <c r="AU460" t="s">
        <v>0</v>
      </c>
      <c r="AV460">
        <v>0</v>
      </c>
      <c r="AW460">
        <v>2</v>
      </c>
      <c r="AX460">
        <v>449125426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ROUND(Y460*Source!I661,7)</f>
        <v>0</v>
      </c>
      <c r="CY460">
        <f>AA460</f>
        <v>0</v>
      </c>
      <c r="CZ460">
        <f>AE460</f>
        <v>0</v>
      </c>
      <c r="DA460">
        <f>AI460</f>
        <v>1</v>
      </c>
      <c r="DB460">
        <f t="shared" si="193"/>
        <v>0</v>
      </c>
      <c r="DC460">
        <f t="shared" si="194"/>
        <v>0</v>
      </c>
      <c r="DD460" t="s">
        <v>0</v>
      </c>
      <c r="DE460" t="s">
        <v>0</v>
      </c>
      <c r="DF460">
        <f t="shared" si="181"/>
        <v>0</v>
      </c>
      <c r="DG460">
        <f t="shared" si="195"/>
        <v>0</v>
      </c>
      <c r="DH460">
        <f t="shared" si="190"/>
        <v>0</v>
      </c>
      <c r="DI460">
        <f t="shared" si="191"/>
        <v>0</v>
      </c>
      <c r="DJ460">
        <f>DF460</f>
        <v>0</v>
      </c>
      <c r="DK460">
        <v>0</v>
      </c>
      <c r="DL460" t="s">
        <v>0</v>
      </c>
      <c r="DM460">
        <v>0</v>
      </c>
      <c r="DN460" t="s">
        <v>0</v>
      </c>
      <c r="DO460">
        <v>0</v>
      </c>
    </row>
    <row r="461" spans="1:119" x14ac:dyDescent="0.2">
      <c r="A461">
        <f>ROW(Source!A685)</f>
        <v>685</v>
      </c>
      <c r="B461">
        <v>449016141</v>
      </c>
      <c r="C461">
        <v>449014636</v>
      </c>
      <c r="D461">
        <v>417090662</v>
      </c>
      <c r="E461">
        <v>117</v>
      </c>
      <c r="F461">
        <v>1</v>
      </c>
      <c r="G461">
        <v>1</v>
      </c>
      <c r="H461">
        <v>1</v>
      </c>
      <c r="I461" t="s">
        <v>1048</v>
      </c>
      <c r="J461" t="s">
        <v>0</v>
      </c>
      <c r="K461" t="s">
        <v>1049</v>
      </c>
      <c r="L461">
        <v>1191</v>
      </c>
      <c r="N461">
        <v>1013</v>
      </c>
      <c r="O461" t="s">
        <v>969</v>
      </c>
      <c r="P461" t="s">
        <v>969</v>
      </c>
      <c r="Q461">
        <v>1</v>
      </c>
      <c r="W461">
        <v>0</v>
      </c>
      <c r="X461">
        <v>370475345</v>
      </c>
      <c r="Y461">
        <f t="shared" si="192"/>
        <v>154</v>
      </c>
      <c r="AA461">
        <v>0</v>
      </c>
      <c r="AB461">
        <v>0</v>
      </c>
      <c r="AC461">
        <v>0</v>
      </c>
      <c r="AD461">
        <v>660.33</v>
      </c>
      <c r="AE461">
        <v>0</v>
      </c>
      <c r="AF461">
        <v>0</v>
      </c>
      <c r="AG461">
        <v>0</v>
      </c>
      <c r="AH461">
        <v>660.33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0</v>
      </c>
      <c r="AT461">
        <v>154</v>
      </c>
      <c r="AU461" t="s">
        <v>0</v>
      </c>
      <c r="AV461">
        <v>1</v>
      </c>
      <c r="AW461">
        <v>2</v>
      </c>
      <c r="AX461">
        <v>449125742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101690.82</v>
      </c>
      <c r="BN461">
        <v>154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101690.82</v>
      </c>
      <c r="BU461">
        <v>154</v>
      </c>
      <c r="BV461">
        <v>0</v>
      </c>
      <c r="BW461">
        <v>1</v>
      </c>
      <c r="CU461">
        <f>ROUND(AT461*Source!I685*AH461*AL461,2)</f>
        <v>152.54</v>
      </c>
      <c r="CV461">
        <f>ROUND(Y461*Source!I685,7)</f>
        <v>0.23100000000000001</v>
      </c>
      <c r="CW461">
        <v>0</v>
      </c>
      <c r="CX461">
        <f>ROUND(Y461*Source!I685,7)</f>
        <v>0.23100000000000001</v>
      </c>
      <c r="CY461">
        <f>AD461</f>
        <v>660.33</v>
      </c>
      <c r="CZ461">
        <f>AH461</f>
        <v>660.33</v>
      </c>
      <c r="DA461">
        <f>AL461</f>
        <v>1</v>
      </c>
      <c r="DB461">
        <f t="shared" si="193"/>
        <v>101690.82</v>
      </c>
      <c r="DC461">
        <f t="shared" si="194"/>
        <v>0</v>
      </c>
      <c r="DD461" t="s">
        <v>0</v>
      </c>
      <c r="DE461" t="s">
        <v>0</v>
      </c>
      <c r="DF461">
        <f t="shared" si="181"/>
        <v>0</v>
      </c>
      <c r="DG461">
        <f t="shared" si="195"/>
        <v>0</v>
      </c>
      <c r="DH461">
        <f t="shared" si="190"/>
        <v>0</v>
      </c>
      <c r="DI461">
        <f t="shared" si="191"/>
        <v>152.54</v>
      </c>
      <c r="DJ461">
        <f>DI461</f>
        <v>152.54</v>
      </c>
      <c r="DK461">
        <v>1</v>
      </c>
      <c r="DL461" t="s">
        <v>0</v>
      </c>
      <c r="DM461">
        <v>0</v>
      </c>
      <c r="DN461" t="s">
        <v>0</v>
      </c>
      <c r="DO461">
        <v>0</v>
      </c>
    </row>
    <row r="462" spans="1:119" x14ac:dyDescent="0.2">
      <c r="A462">
        <f>ROW(Source!A686)</f>
        <v>686</v>
      </c>
      <c r="B462">
        <v>449016141</v>
      </c>
      <c r="C462">
        <v>449014639</v>
      </c>
      <c r="D462">
        <v>417090652</v>
      </c>
      <c r="E462">
        <v>117</v>
      </c>
      <c r="F462">
        <v>1</v>
      </c>
      <c r="G462">
        <v>1</v>
      </c>
      <c r="H462">
        <v>1</v>
      </c>
      <c r="I462" t="s">
        <v>1050</v>
      </c>
      <c r="J462" t="s">
        <v>0</v>
      </c>
      <c r="K462" t="s">
        <v>1051</v>
      </c>
      <c r="L462">
        <v>1191</v>
      </c>
      <c r="N462">
        <v>1013</v>
      </c>
      <c r="O462" t="s">
        <v>969</v>
      </c>
      <c r="P462" t="s">
        <v>969</v>
      </c>
      <c r="Q462">
        <v>1</v>
      </c>
      <c r="W462">
        <v>0</v>
      </c>
      <c r="X462">
        <v>-267883188</v>
      </c>
      <c r="Y462">
        <f t="shared" si="192"/>
        <v>88.5</v>
      </c>
      <c r="AA462">
        <v>0</v>
      </c>
      <c r="AB462">
        <v>0</v>
      </c>
      <c r="AC462">
        <v>0</v>
      </c>
      <c r="AD462">
        <v>633.07000000000005</v>
      </c>
      <c r="AE462">
        <v>0</v>
      </c>
      <c r="AF462">
        <v>0</v>
      </c>
      <c r="AG462">
        <v>0</v>
      </c>
      <c r="AH462">
        <v>633.07000000000005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0</v>
      </c>
      <c r="AT462">
        <v>88.5</v>
      </c>
      <c r="AU462" t="s">
        <v>0</v>
      </c>
      <c r="AV462">
        <v>1</v>
      </c>
      <c r="AW462">
        <v>2</v>
      </c>
      <c r="AX462">
        <v>449125743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56026.695</v>
      </c>
      <c r="BN462">
        <v>88.5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56026.695</v>
      </c>
      <c r="BU462">
        <v>88.5</v>
      </c>
      <c r="BV462">
        <v>0</v>
      </c>
      <c r="BW462">
        <v>1</v>
      </c>
      <c r="CU462">
        <f>ROUND(AT462*Source!I686*AH462*AL462,2)</f>
        <v>84.04</v>
      </c>
      <c r="CV462">
        <f>ROUND(Y462*Source!I686,7)</f>
        <v>0.13275000000000001</v>
      </c>
      <c r="CW462">
        <v>0</v>
      </c>
      <c r="CX462">
        <f>ROUND(Y462*Source!I686,7)</f>
        <v>0.13275000000000001</v>
      </c>
      <c r="CY462">
        <f>AD462</f>
        <v>633.07000000000005</v>
      </c>
      <c r="CZ462">
        <f>AH462</f>
        <v>633.07000000000005</v>
      </c>
      <c r="DA462">
        <f>AL462</f>
        <v>1</v>
      </c>
      <c r="DB462">
        <f t="shared" si="193"/>
        <v>56026.7</v>
      </c>
      <c r="DC462">
        <f t="shared" si="194"/>
        <v>0</v>
      </c>
      <c r="DD462" t="s">
        <v>0</v>
      </c>
      <c r="DE462" t="s">
        <v>0</v>
      </c>
      <c r="DF462">
        <f t="shared" si="181"/>
        <v>0</v>
      </c>
      <c r="DG462">
        <f t="shared" si="195"/>
        <v>0</v>
      </c>
      <c r="DH462">
        <f t="shared" si="190"/>
        <v>0</v>
      </c>
      <c r="DI462">
        <f t="shared" si="191"/>
        <v>84.04</v>
      </c>
      <c r="DJ462">
        <f>DI462</f>
        <v>84.04</v>
      </c>
      <c r="DK462">
        <v>1</v>
      </c>
      <c r="DL462" t="s">
        <v>0</v>
      </c>
      <c r="DM462">
        <v>0</v>
      </c>
      <c r="DN462" t="s">
        <v>0</v>
      </c>
      <c r="DO462">
        <v>0</v>
      </c>
    </row>
    <row r="463" spans="1:119" x14ac:dyDescent="0.2">
      <c r="A463">
        <f>ROW(Source!A687)</f>
        <v>687</v>
      </c>
      <c r="B463">
        <v>449016141</v>
      </c>
      <c r="C463">
        <v>449014642</v>
      </c>
      <c r="D463">
        <v>417090720</v>
      </c>
      <c r="E463">
        <v>117</v>
      </c>
      <c r="F463">
        <v>1</v>
      </c>
      <c r="G463">
        <v>1</v>
      </c>
      <c r="H463">
        <v>1</v>
      </c>
      <c r="I463" t="s">
        <v>1052</v>
      </c>
      <c r="J463" t="s">
        <v>0</v>
      </c>
      <c r="K463" t="s">
        <v>1053</v>
      </c>
      <c r="L463">
        <v>1191</v>
      </c>
      <c r="N463">
        <v>1013</v>
      </c>
      <c r="O463" t="s">
        <v>969</v>
      </c>
      <c r="P463" t="s">
        <v>969</v>
      </c>
      <c r="Q463">
        <v>1</v>
      </c>
      <c r="W463">
        <v>0</v>
      </c>
      <c r="X463">
        <v>44848675</v>
      </c>
      <c r="Y463">
        <f t="shared" si="192"/>
        <v>9.27</v>
      </c>
      <c r="AA463">
        <v>0</v>
      </c>
      <c r="AB463">
        <v>0</v>
      </c>
      <c r="AC463">
        <v>0</v>
      </c>
      <c r="AD463">
        <v>793.61</v>
      </c>
      <c r="AE463">
        <v>0</v>
      </c>
      <c r="AF463">
        <v>0</v>
      </c>
      <c r="AG463">
        <v>0</v>
      </c>
      <c r="AH463">
        <v>793.61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0</v>
      </c>
      <c r="AT463">
        <v>9.27</v>
      </c>
      <c r="AU463" t="s">
        <v>0</v>
      </c>
      <c r="AV463">
        <v>1</v>
      </c>
      <c r="AW463">
        <v>2</v>
      </c>
      <c r="AX463">
        <v>449125744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7356.7646999999997</v>
      </c>
      <c r="BN463">
        <v>9.27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7356.7646999999997</v>
      </c>
      <c r="BU463">
        <v>9.27</v>
      </c>
      <c r="BV463">
        <v>0</v>
      </c>
      <c r="BW463">
        <v>1</v>
      </c>
      <c r="CU463">
        <f>ROUND(AT463*Source!I687*AH463*AL463,2)</f>
        <v>1471.35</v>
      </c>
      <c r="CV463">
        <f>ROUND(Y463*Source!I687,7)</f>
        <v>1.8540000000000001</v>
      </c>
      <c r="CW463">
        <v>0</v>
      </c>
      <c r="CX463">
        <f>ROUND(Y463*Source!I687,7)</f>
        <v>1.8540000000000001</v>
      </c>
      <c r="CY463">
        <f>AD463</f>
        <v>793.61</v>
      </c>
      <c r="CZ463">
        <f>AH463</f>
        <v>793.61</v>
      </c>
      <c r="DA463">
        <f>AL463</f>
        <v>1</v>
      </c>
      <c r="DB463">
        <f t="shared" si="193"/>
        <v>7356.76</v>
      </c>
      <c r="DC463">
        <f t="shared" si="194"/>
        <v>0</v>
      </c>
      <c r="DD463" t="s">
        <v>0</v>
      </c>
      <c r="DE463" t="s">
        <v>0</v>
      </c>
      <c r="DF463">
        <f t="shared" si="181"/>
        <v>0</v>
      </c>
      <c r="DG463">
        <f t="shared" si="195"/>
        <v>0</v>
      </c>
      <c r="DH463">
        <f t="shared" si="190"/>
        <v>0</v>
      </c>
      <c r="DI463">
        <f t="shared" si="191"/>
        <v>1471.35</v>
      </c>
      <c r="DJ463">
        <f>DI463</f>
        <v>1471.35</v>
      </c>
      <c r="DK463">
        <v>1</v>
      </c>
      <c r="DL463" t="s">
        <v>0</v>
      </c>
      <c r="DM463">
        <v>0</v>
      </c>
      <c r="DN463" t="s">
        <v>0</v>
      </c>
      <c r="DO463">
        <v>0</v>
      </c>
    </row>
    <row r="464" spans="1:119" x14ac:dyDescent="0.2">
      <c r="A464">
        <f>ROW(Source!A687)</f>
        <v>687</v>
      </c>
      <c r="B464">
        <v>449016141</v>
      </c>
      <c r="C464">
        <v>449014642</v>
      </c>
      <c r="D464">
        <v>417090896</v>
      </c>
      <c r="E464">
        <v>117</v>
      </c>
      <c r="F464">
        <v>1</v>
      </c>
      <c r="G464">
        <v>1</v>
      </c>
      <c r="H464">
        <v>1</v>
      </c>
      <c r="I464" t="s">
        <v>970</v>
      </c>
      <c r="J464" t="s">
        <v>0</v>
      </c>
      <c r="K464" t="s">
        <v>971</v>
      </c>
      <c r="L464">
        <v>1191</v>
      </c>
      <c r="N464">
        <v>1013</v>
      </c>
      <c r="O464" t="s">
        <v>969</v>
      </c>
      <c r="P464" t="s">
        <v>969</v>
      </c>
      <c r="Q464">
        <v>1</v>
      </c>
      <c r="W464">
        <v>0</v>
      </c>
      <c r="X464">
        <v>-1417349443</v>
      </c>
      <c r="Y464">
        <f t="shared" si="192"/>
        <v>0.34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0</v>
      </c>
      <c r="AT464">
        <v>0.34</v>
      </c>
      <c r="AU464" t="s">
        <v>0</v>
      </c>
      <c r="AV464">
        <v>2</v>
      </c>
      <c r="AW464">
        <v>2</v>
      </c>
      <c r="AX464">
        <v>449125745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ROUND(Y464*Source!I687,7)</f>
        <v>6.8000000000000005E-2</v>
      </c>
      <c r="CY464">
        <f>AD464</f>
        <v>0</v>
      </c>
      <c r="CZ464">
        <f>AH464</f>
        <v>0</v>
      </c>
      <c r="DA464">
        <f>AL464</f>
        <v>1</v>
      </c>
      <c r="DB464">
        <f t="shared" si="193"/>
        <v>0</v>
      </c>
      <c r="DC464">
        <f t="shared" si="194"/>
        <v>0</v>
      </c>
      <c r="DD464" t="s">
        <v>0</v>
      </c>
      <c r="DE464" t="s">
        <v>0</v>
      </c>
      <c r="DF464">
        <f t="shared" si="181"/>
        <v>0</v>
      </c>
      <c r="DG464">
        <f t="shared" si="195"/>
        <v>0</v>
      </c>
      <c r="DH464">
        <f t="shared" si="190"/>
        <v>0</v>
      </c>
      <c r="DI464">
        <f t="shared" si="191"/>
        <v>0</v>
      </c>
      <c r="DJ464">
        <f>DI464</f>
        <v>0</v>
      </c>
      <c r="DK464">
        <v>0</v>
      </c>
      <c r="DL464" t="s">
        <v>0</v>
      </c>
      <c r="DM464">
        <v>0</v>
      </c>
      <c r="DN464" t="s">
        <v>0</v>
      </c>
      <c r="DO464">
        <v>0</v>
      </c>
    </row>
    <row r="465" spans="1:119" x14ac:dyDescent="0.2">
      <c r="A465">
        <f>ROW(Source!A687)</f>
        <v>687</v>
      </c>
      <c r="B465">
        <v>449016141</v>
      </c>
      <c r="C465">
        <v>449014642</v>
      </c>
      <c r="D465">
        <v>417097392</v>
      </c>
      <c r="E465">
        <v>1</v>
      </c>
      <c r="F465">
        <v>1</v>
      </c>
      <c r="G465">
        <v>1</v>
      </c>
      <c r="H465">
        <v>2</v>
      </c>
      <c r="I465" t="s">
        <v>972</v>
      </c>
      <c r="J465" t="s">
        <v>973</v>
      </c>
      <c r="K465" t="s">
        <v>974</v>
      </c>
      <c r="L465">
        <v>1368</v>
      </c>
      <c r="N465">
        <v>1011</v>
      </c>
      <c r="O465" t="s">
        <v>975</v>
      </c>
      <c r="P465" t="s">
        <v>975</v>
      </c>
      <c r="Q465">
        <v>1</v>
      </c>
      <c r="W465">
        <v>0</v>
      </c>
      <c r="X465">
        <v>639918019</v>
      </c>
      <c r="Y465">
        <f t="shared" si="192"/>
        <v>0.17</v>
      </c>
      <c r="AA465">
        <v>0</v>
      </c>
      <c r="AB465">
        <v>1626.29</v>
      </c>
      <c r="AC465">
        <v>1090.46</v>
      </c>
      <c r="AD465">
        <v>0</v>
      </c>
      <c r="AE465">
        <v>0</v>
      </c>
      <c r="AF465">
        <v>1626.29</v>
      </c>
      <c r="AG465">
        <v>1090.46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0</v>
      </c>
      <c r="AT465">
        <v>0.17</v>
      </c>
      <c r="AU465" t="s">
        <v>0</v>
      </c>
      <c r="AV465">
        <v>1</v>
      </c>
      <c r="AW465">
        <v>2</v>
      </c>
      <c r="AX465">
        <v>449125746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276.46929999999998</v>
      </c>
      <c r="BL465">
        <v>185.37819999999999</v>
      </c>
      <c r="BM465">
        <v>0</v>
      </c>
      <c r="BN465">
        <v>0</v>
      </c>
      <c r="BO465">
        <v>0.17</v>
      </c>
      <c r="BP465">
        <v>1</v>
      </c>
      <c r="BQ465">
        <v>0</v>
      </c>
      <c r="BR465">
        <v>276.46929999999998</v>
      </c>
      <c r="BS465">
        <v>185.37819999999999</v>
      </c>
      <c r="BT465">
        <v>0</v>
      </c>
      <c r="BU465">
        <v>0</v>
      </c>
      <c r="BV465">
        <v>0.17</v>
      </c>
      <c r="BW465">
        <v>1</v>
      </c>
      <c r="CV465">
        <v>0</v>
      </c>
      <c r="CW465">
        <f>ROUND(Y465*Source!I687*DO465,7)</f>
        <v>3.4000000000000002E-2</v>
      </c>
      <c r="CX465">
        <f>ROUND(Y465*Source!I687,7)</f>
        <v>3.4000000000000002E-2</v>
      </c>
      <c r="CY465">
        <f>AB465</f>
        <v>1626.29</v>
      </c>
      <c r="CZ465">
        <f>AF465</f>
        <v>1626.29</v>
      </c>
      <c r="DA465">
        <f>AJ465</f>
        <v>1</v>
      </c>
      <c r="DB465">
        <f t="shared" si="193"/>
        <v>276.47000000000003</v>
      </c>
      <c r="DC465">
        <f t="shared" si="194"/>
        <v>185.38</v>
      </c>
      <c r="DD465" t="s">
        <v>0</v>
      </c>
      <c r="DE465" t="s">
        <v>0</v>
      </c>
      <c r="DF465">
        <f t="shared" si="181"/>
        <v>0</v>
      </c>
      <c r="DG465">
        <f t="shared" si="195"/>
        <v>55.29</v>
      </c>
      <c r="DH465">
        <f t="shared" si="190"/>
        <v>37.08</v>
      </c>
      <c r="DI465">
        <f t="shared" si="191"/>
        <v>0</v>
      </c>
      <c r="DJ465">
        <f>DG465+DH465</f>
        <v>92.37</v>
      </c>
      <c r="DK465">
        <v>1</v>
      </c>
      <c r="DL465" t="s">
        <v>976</v>
      </c>
      <c r="DM465">
        <v>6</v>
      </c>
      <c r="DN465" t="s">
        <v>969</v>
      </c>
      <c r="DO465">
        <v>1</v>
      </c>
    </row>
    <row r="466" spans="1:119" x14ac:dyDescent="0.2">
      <c r="A466">
        <f>ROW(Source!A687)</f>
        <v>687</v>
      </c>
      <c r="B466">
        <v>449016141</v>
      </c>
      <c r="C466">
        <v>449014642</v>
      </c>
      <c r="D466">
        <v>417098287</v>
      </c>
      <c r="E466">
        <v>1</v>
      </c>
      <c r="F466">
        <v>1</v>
      </c>
      <c r="G466">
        <v>1</v>
      </c>
      <c r="H466">
        <v>2</v>
      </c>
      <c r="I466" t="s">
        <v>990</v>
      </c>
      <c r="J466" t="s">
        <v>991</v>
      </c>
      <c r="K466" t="s">
        <v>992</v>
      </c>
      <c r="L466">
        <v>1368</v>
      </c>
      <c r="N466">
        <v>1011</v>
      </c>
      <c r="O466" t="s">
        <v>975</v>
      </c>
      <c r="P466" t="s">
        <v>975</v>
      </c>
      <c r="Q466">
        <v>1</v>
      </c>
      <c r="W466">
        <v>0</v>
      </c>
      <c r="X466">
        <v>-849950259</v>
      </c>
      <c r="Y466">
        <f t="shared" si="192"/>
        <v>0.17</v>
      </c>
      <c r="AA466">
        <v>0</v>
      </c>
      <c r="AB466">
        <v>641.70000000000005</v>
      </c>
      <c r="AC466">
        <v>811.79</v>
      </c>
      <c r="AD466">
        <v>0</v>
      </c>
      <c r="AE466">
        <v>0</v>
      </c>
      <c r="AF466">
        <v>641.70000000000005</v>
      </c>
      <c r="AG466">
        <v>811.79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0</v>
      </c>
      <c r="AT466">
        <v>0.17</v>
      </c>
      <c r="AU466" t="s">
        <v>0</v>
      </c>
      <c r="AV466">
        <v>1</v>
      </c>
      <c r="AW466">
        <v>2</v>
      </c>
      <c r="AX466">
        <v>449125747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109.089</v>
      </c>
      <c r="BL466">
        <v>138.0043</v>
      </c>
      <c r="BM466">
        <v>0</v>
      </c>
      <c r="BN466">
        <v>0</v>
      </c>
      <c r="BO466">
        <v>0.17</v>
      </c>
      <c r="BP466">
        <v>1</v>
      </c>
      <c r="BQ466">
        <v>0</v>
      </c>
      <c r="BR466">
        <v>109.089</v>
      </c>
      <c r="BS466">
        <v>138.0043</v>
      </c>
      <c r="BT466">
        <v>0</v>
      </c>
      <c r="BU466">
        <v>0</v>
      </c>
      <c r="BV466">
        <v>0.17</v>
      </c>
      <c r="BW466">
        <v>1</v>
      </c>
      <c r="CV466">
        <v>0</v>
      </c>
      <c r="CW466">
        <f>ROUND(Y466*Source!I687*DO466,7)</f>
        <v>3.4000000000000002E-2</v>
      </c>
      <c r="CX466">
        <f>ROUND(Y466*Source!I687,7)</f>
        <v>3.4000000000000002E-2</v>
      </c>
      <c r="CY466">
        <f>AB466</f>
        <v>641.70000000000005</v>
      </c>
      <c r="CZ466">
        <f>AF466</f>
        <v>641.70000000000005</v>
      </c>
      <c r="DA466">
        <f>AJ466</f>
        <v>1</v>
      </c>
      <c r="DB466">
        <f t="shared" si="193"/>
        <v>109.09</v>
      </c>
      <c r="DC466">
        <f t="shared" si="194"/>
        <v>138</v>
      </c>
      <c r="DD466" t="s">
        <v>0</v>
      </c>
      <c r="DE466" t="s">
        <v>0</v>
      </c>
      <c r="DF466">
        <f t="shared" si="181"/>
        <v>0</v>
      </c>
      <c r="DG466">
        <f t="shared" si="195"/>
        <v>21.82</v>
      </c>
      <c r="DH466">
        <f t="shared" si="190"/>
        <v>27.6</v>
      </c>
      <c r="DI466">
        <f t="shared" si="191"/>
        <v>0</v>
      </c>
      <c r="DJ466">
        <f>DG466+DH466</f>
        <v>49.42</v>
      </c>
      <c r="DK466">
        <v>1</v>
      </c>
      <c r="DL466" t="s">
        <v>983</v>
      </c>
      <c r="DM466">
        <v>4</v>
      </c>
      <c r="DN466" t="s">
        <v>969</v>
      </c>
      <c r="DO466">
        <v>1</v>
      </c>
    </row>
    <row r="467" spans="1:119" x14ac:dyDescent="0.2">
      <c r="A467">
        <f>ROW(Source!A687)</f>
        <v>687</v>
      </c>
      <c r="B467">
        <v>449016141</v>
      </c>
      <c r="C467">
        <v>449014642</v>
      </c>
      <c r="D467">
        <v>417098483</v>
      </c>
      <c r="E467">
        <v>1</v>
      </c>
      <c r="F467">
        <v>1</v>
      </c>
      <c r="G467">
        <v>1</v>
      </c>
      <c r="H467">
        <v>2</v>
      </c>
      <c r="I467" t="s">
        <v>1054</v>
      </c>
      <c r="J467" t="s">
        <v>1055</v>
      </c>
      <c r="K467" t="s">
        <v>1056</v>
      </c>
      <c r="L467">
        <v>1368</v>
      </c>
      <c r="N467">
        <v>1011</v>
      </c>
      <c r="O467" t="s">
        <v>975</v>
      </c>
      <c r="P467" t="s">
        <v>975</v>
      </c>
      <c r="Q467">
        <v>1</v>
      </c>
      <c r="W467">
        <v>0</v>
      </c>
      <c r="X467">
        <v>303316554</v>
      </c>
      <c r="Y467">
        <f t="shared" si="192"/>
        <v>1.51</v>
      </c>
      <c r="AA467">
        <v>0</v>
      </c>
      <c r="AB467">
        <v>34.61</v>
      </c>
      <c r="AC467">
        <v>0</v>
      </c>
      <c r="AD467">
        <v>0</v>
      </c>
      <c r="AE467">
        <v>0</v>
      </c>
      <c r="AF467">
        <v>34.61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0</v>
      </c>
      <c r="AT467">
        <v>1.51</v>
      </c>
      <c r="AU467" t="s">
        <v>0</v>
      </c>
      <c r="AV467">
        <v>1</v>
      </c>
      <c r="AW467">
        <v>2</v>
      </c>
      <c r="AX467">
        <v>449125748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52.261099999999999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52.261099999999999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f>ROUND(Y467*Source!I687*DO467,7)</f>
        <v>0</v>
      </c>
      <c r="CX467">
        <f>ROUND(Y467*Source!I687,7)</f>
        <v>0.30199999999999999</v>
      </c>
      <c r="CY467">
        <f>AB467</f>
        <v>34.61</v>
      </c>
      <c r="CZ467">
        <f>AF467</f>
        <v>34.61</v>
      </c>
      <c r="DA467">
        <f>AJ467</f>
        <v>1</v>
      </c>
      <c r="DB467">
        <f t="shared" si="193"/>
        <v>52.26</v>
      </c>
      <c r="DC467">
        <f t="shared" si="194"/>
        <v>0</v>
      </c>
      <c r="DD467" t="s">
        <v>0</v>
      </c>
      <c r="DE467" t="s">
        <v>0</v>
      </c>
      <c r="DF467">
        <f t="shared" si="181"/>
        <v>0</v>
      </c>
      <c r="DG467">
        <f t="shared" si="195"/>
        <v>10.45</v>
      </c>
      <c r="DH467">
        <f t="shared" si="190"/>
        <v>0</v>
      </c>
      <c r="DI467">
        <f t="shared" si="191"/>
        <v>0</v>
      </c>
      <c r="DJ467">
        <f>DG467+DH467</f>
        <v>10.45</v>
      </c>
      <c r="DK467">
        <v>1</v>
      </c>
      <c r="DL467" t="s">
        <v>0</v>
      </c>
      <c r="DM467">
        <v>0</v>
      </c>
      <c r="DN467" t="s">
        <v>0</v>
      </c>
      <c r="DO467">
        <v>0</v>
      </c>
    </row>
    <row r="468" spans="1:119" x14ac:dyDescent="0.2">
      <c r="A468">
        <f>ROW(Source!A687)</f>
        <v>687</v>
      </c>
      <c r="B468">
        <v>449016141</v>
      </c>
      <c r="C468">
        <v>449014642</v>
      </c>
      <c r="D468">
        <v>417165805</v>
      </c>
      <c r="E468">
        <v>1</v>
      </c>
      <c r="F468">
        <v>1</v>
      </c>
      <c r="G468">
        <v>1</v>
      </c>
      <c r="H468">
        <v>3</v>
      </c>
      <c r="I468" t="s">
        <v>1057</v>
      </c>
      <c r="J468" t="s">
        <v>1058</v>
      </c>
      <c r="K468" t="s">
        <v>1059</v>
      </c>
      <c r="L468">
        <v>1346</v>
      </c>
      <c r="N468">
        <v>1009</v>
      </c>
      <c r="O468" t="s">
        <v>43</v>
      </c>
      <c r="P468" t="s">
        <v>43</v>
      </c>
      <c r="Q468">
        <v>1</v>
      </c>
      <c r="W468">
        <v>0</v>
      </c>
      <c r="X468">
        <v>-163259778</v>
      </c>
      <c r="Y468">
        <f t="shared" si="192"/>
        <v>0.65</v>
      </c>
      <c r="AA468">
        <v>121.39</v>
      </c>
      <c r="AB468">
        <v>0</v>
      </c>
      <c r="AC468">
        <v>0</v>
      </c>
      <c r="AD468">
        <v>0</v>
      </c>
      <c r="AE468">
        <v>155.63</v>
      </c>
      <c r="AF468">
        <v>0</v>
      </c>
      <c r="AG468">
        <v>0</v>
      </c>
      <c r="AH468">
        <v>0</v>
      </c>
      <c r="AI468">
        <v>0.78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0</v>
      </c>
      <c r="AT468">
        <v>0.65</v>
      </c>
      <c r="AU468" t="s">
        <v>0</v>
      </c>
      <c r="AV468">
        <v>0</v>
      </c>
      <c r="AW468">
        <v>2</v>
      </c>
      <c r="AX468">
        <v>449125749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101.15949999999999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101.15949999999999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ROUND(Y468*Source!I687,7)</f>
        <v>0.13</v>
      </c>
      <c r="CY468">
        <f>AA468</f>
        <v>121.39</v>
      </c>
      <c r="CZ468">
        <f>AE468</f>
        <v>155.63</v>
      </c>
      <c r="DA468">
        <f>AI468</f>
        <v>0.78</v>
      </c>
      <c r="DB468">
        <f t="shared" si="193"/>
        <v>101.16</v>
      </c>
      <c r="DC468">
        <f t="shared" si="194"/>
        <v>0</v>
      </c>
      <c r="DD468" t="s">
        <v>0</v>
      </c>
      <c r="DE468" t="s">
        <v>0</v>
      </c>
      <c r="DF468">
        <f>ROUND(ROUND(AE468*AI468,2)*CX468,2)</f>
        <v>15.78</v>
      </c>
      <c r="DG468">
        <f t="shared" si="195"/>
        <v>0</v>
      </c>
      <c r="DH468">
        <f t="shared" si="190"/>
        <v>0</v>
      </c>
      <c r="DI468">
        <f t="shared" si="191"/>
        <v>0</v>
      </c>
      <c r="DJ468">
        <f>DF468</f>
        <v>15.78</v>
      </c>
      <c r="DK468">
        <v>0</v>
      </c>
      <c r="DL468" t="s">
        <v>0</v>
      </c>
      <c r="DM468">
        <v>0</v>
      </c>
      <c r="DN468" t="s">
        <v>0</v>
      </c>
      <c r="DO468">
        <v>0</v>
      </c>
    </row>
    <row r="469" spans="1:119" x14ac:dyDescent="0.2">
      <c r="A469">
        <f>ROW(Source!A687)</f>
        <v>687</v>
      </c>
      <c r="B469">
        <v>449016141</v>
      </c>
      <c r="C469">
        <v>449014642</v>
      </c>
      <c r="D469">
        <v>417183695</v>
      </c>
      <c r="E469">
        <v>1</v>
      </c>
      <c r="F469">
        <v>1</v>
      </c>
      <c r="G469">
        <v>1</v>
      </c>
      <c r="H469">
        <v>3</v>
      </c>
      <c r="I469" t="s">
        <v>1060</v>
      </c>
      <c r="J469" t="s">
        <v>1061</v>
      </c>
      <c r="K469" t="s">
        <v>1062</v>
      </c>
      <c r="L469">
        <v>1346</v>
      </c>
      <c r="N469">
        <v>1009</v>
      </c>
      <c r="O469" t="s">
        <v>43</v>
      </c>
      <c r="P469" t="s">
        <v>43</v>
      </c>
      <c r="Q469">
        <v>1</v>
      </c>
      <c r="W469">
        <v>0</v>
      </c>
      <c r="X469">
        <v>72056734</v>
      </c>
      <c r="Y469">
        <f t="shared" si="192"/>
        <v>2</v>
      </c>
      <c r="AA469">
        <v>1139.45</v>
      </c>
      <c r="AB469">
        <v>0</v>
      </c>
      <c r="AC469">
        <v>0</v>
      </c>
      <c r="AD469">
        <v>0</v>
      </c>
      <c r="AE469">
        <v>911.56</v>
      </c>
      <c r="AF469">
        <v>0</v>
      </c>
      <c r="AG469">
        <v>0</v>
      </c>
      <c r="AH469">
        <v>0</v>
      </c>
      <c r="AI469">
        <v>1.25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0</v>
      </c>
      <c r="AT469">
        <v>2</v>
      </c>
      <c r="AU469" t="s">
        <v>0</v>
      </c>
      <c r="AV469">
        <v>0</v>
      </c>
      <c r="AW469">
        <v>2</v>
      </c>
      <c r="AX469">
        <v>449125750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1823.12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1823.12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ROUND(Y469*Source!I687,7)</f>
        <v>0.4</v>
      </c>
      <c r="CY469">
        <f>AA469</f>
        <v>1139.45</v>
      </c>
      <c r="CZ469">
        <f>AE469</f>
        <v>911.56</v>
      </c>
      <c r="DA469">
        <f>AI469</f>
        <v>1.25</v>
      </c>
      <c r="DB469">
        <f t="shared" si="193"/>
        <v>1823.12</v>
      </c>
      <c r="DC469">
        <f t="shared" si="194"/>
        <v>0</v>
      </c>
      <c r="DD469" t="s">
        <v>0</v>
      </c>
      <c r="DE469" t="s">
        <v>0</v>
      </c>
      <c r="DF469">
        <f>ROUND(ROUND(AE469*AI469,2)*CX469,2)</f>
        <v>455.78</v>
      </c>
      <c r="DG469">
        <f t="shared" si="195"/>
        <v>0</v>
      </c>
      <c r="DH469">
        <f t="shared" si="190"/>
        <v>0</v>
      </c>
      <c r="DI469">
        <f t="shared" si="191"/>
        <v>0</v>
      </c>
      <c r="DJ469">
        <f>DF469</f>
        <v>455.78</v>
      </c>
      <c r="DK469">
        <v>0</v>
      </c>
      <c r="DL469" t="s">
        <v>0</v>
      </c>
      <c r="DM469">
        <v>0</v>
      </c>
      <c r="DN469" t="s">
        <v>0</v>
      </c>
      <c r="DO469">
        <v>0</v>
      </c>
    </row>
    <row r="470" spans="1:119" x14ac:dyDescent="0.2">
      <c r="A470">
        <f>ROW(Source!A687)</f>
        <v>687</v>
      </c>
      <c r="B470">
        <v>449016141</v>
      </c>
      <c r="C470">
        <v>449014642</v>
      </c>
      <c r="D470">
        <v>417096729</v>
      </c>
      <c r="E470">
        <v>117</v>
      </c>
      <c r="F470">
        <v>1</v>
      </c>
      <c r="G470">
        <v>1</v>
      </c>
      <c r="H470">
        <v>3</v>
      </c>
      <c r="I470" t="s">
        <v>109</v>
      </c>
      <c r="J470" t="s">
        <v>0</v>
      </c>
      <c r="K470" t="s">
        <v>110</v>
      </c>
      <c r="L470">
        <v>3277935</v>
      </c>
      <c r="N470">
        <v>1013</v>
      </c>
      <c r="O470" t="s">
        <v>111</v>
      </c>
      <c r="P470" t="s">
        <v>111</v>
      </c>
      <c r="Q470">
        <v>1</v>
      </c>
      <c r="W470">
        <v>0</v>
      </c>
      <c r="X470">
        <v>274903907</v>
      </c>
      <c r="Y470">
        <f t="shared" si="192"/>
        <v>2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0</v>
      </c>
      <c r="AQ470">
        <v>1</v>
      </c>
      <c r="AR470">
        <v>0</v>
      </c>
      <c r="AS470" t="s">
        <v>0</v>
      </c>
      <c r="AT470">
        <v>2</v>
      </c>
      <c r="AU470" t="s">
        <v>0</v>
      </c>
      <c r="AV470">
        <v>0</v>
      </c>
      <c r="AW470">
        <v>2</v>
      </c>
      <c r="AX470">
        <v>449125751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ROUND(Y470*Source!I687,7)</f>
        <v>0.4</v>
      </c>
      <c r="CY470">
        <f>AA470</f>
        <v>0</v>
      </c>
      <c r="CZ470">
        <f>AE470</f>
        <v>0</v>
      </c>
      <c r="DA470">
        <f>AI470</f>
        <v>1</v>
      </c>
      <c r="DB470">
        <f t="shared" si="193"/>
        <v>0</v>
      </c>
      <c r="DC470">
        <f t="shared" si="194"/>
        <v>0</v>
      </c>
      <c r="DD470" t="s">
        <v>0</v>
      </c>
      <c r="DE470" t="s">
        <v>0</v>
      </c>
      <c r="DF470">
        <f t="shared" ref="DF470:DF475" si="196">ROUND(ROUND(AE470,2)*CX470,2)</f>
        <v>0</v>
      </c>
      <c r="DG470">
        <f t="shared" si="195"/>
        <v>0</v>
      </c>
      <c r="DH470">
        <f t="shared" si="190"/>
        <v>0</v>
      </c>
      <c r="DI470">
        <f t="shared" si="191"/>
        <v>0</v>
      </c>
      <c r="DJ470">
        <f>DF470</f>
        <v>0</v>
      </c>
      <c r="DK470">
        <v>0</v>
      </c>
      <c r="DL470" t="s">
        <v>0</v>
      </c>
      <c r="DM470">
        <v>0</v>
      </c>
      <c r="DN470" t="s">
        <v>0</v>
      </c>
      <c r="DO470">
        <v>0</v>
      </c>
    </row>
    <row r="471" spans="1:119" x14ac:dyDescent="0.2">
      <c r="A471">
        <f>ROW(Source!A689)</f>
        <v>689</v>
      </c>
      <c r="B471">
        <v>449016141</v>
      </c>
      <c r="C471">
        <v>449014679</v>
      </c>
      <c r="D471">
        <v>417090720</v>
      </c>
      <c r="E471">
        <v>117</v>
      </c>
      <c r="F471">
        <v>1</v>
      </c>
      <c r="G471">
        <v>1</v>
      </c>
      <c r="H471">
        <v>1</v>
      </c>
      <c r="I471" t="s">
        <v>1052</v>
      </c>
      <c r="J471" t="s">
        <v>0</v>
      </c>
      <c r="K471" t="s">
        <v>1053</v>
      </c>
      <c r="L471">
        <v>1191</v>
      </c>
      <c r="N471">
        <v>1013</v>
      </c>
      <c r="O471" t="s">
        <v>969</v>
      </c>
      <c r="P471" t="s">
        <v>969</v>
      </c>
      <c r="Q471">
        <v>1</v>
      </c>
      <c r="W471">
        <v>0</v>
      </c>
      <c r="X471">
        <v>44848675</v>
      </c>
      <c r="Y471">
        <f t="shared" si="192"/>
        <v>18.5</v>
      </c>
      <c r="AA471">
        <v>0</v>
      </c>
      <c r="AB471">
        <v>0</v>
      </c>
      <c r="AC471">
        <v>0</v>
      </c>
      <c r="AD471">
        <v>793.61</v>
      </c>
      <c r="AE471">
        <v>0</v>
      </c>
      <c r="AF471">
        <v>0</v>
      </c>
      <c r="AG471">
        <v>0</v>
      </c>
      <c r="AH471">
        <v>793.61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0</v>
      </c>
      <c r="AT471">
        <v>18.5</v>
      </c>
      <c r="AU471" t="s">
        <v>0</v>
      </c>
      <c r="AV471">
        <v>1</v>
      </c>
      <c r="AW471">
        <v>2</v>
      </c>
      <c r="AX471">
        <v>449125752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14681.785</v>
      </c>
      <c r="BN471">
        <v>18.5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14681.785</v>
      </c>
      <c r="BU471">
        <v>18.5</v>
      </c>
      <c r="BV471">
        <v>0</v>
      </c>
      <c r="BW471">
        <v>1</v>
      </c>
      <c r="CU471">
        <f>ROUND(AT471*Source!I689*AH471*AL471,2)</f>
        <v>2349.09</v>
      </c>
      <c r="CV471">
        <f>ROUND(Y471*Source!I689,7)</f>
        <v>2.96</v>
      </c>
      <c r="CW471">
        <v>0</v>
      </c>
      <c r="CX471">
        <f>ROUND(Y471*Source!I689,7)</f>
        <v>2.96</v>
      </c>
      <c r="CY471">
        <f>AD471</f>
        <v>793.61</v>
      </c>
      <c r="CZ471">
        <f>AH471</f>
        <v>793.61</v>
      </c>
      <c r="DA471">
        <f>AL471</f>
        <v>1</v>
      </c>
      <c r="DB471">
        <f t="shared" si="193"/>
        <v>14681.79</v>
      </c>
      <c r="DC471">
        <f t="shared" si="194"/>
        <v>0</v>
      </c>
      <c r="DD471" t="s">
        <v>0</v>
      </c>
      <c r="DE471" t="s">
        <v>0</v>
      </c>
      <c r="DF471">
        <f t="shared" si="196"/>
        <v>0</v>
      </c>
      <c r="DG471">
        <f t="shared" si="195"/>
        <v>0</v>
      </c>
      <c r="DH471">
        <f t="shared" si="190"/>
        <v>0</v>
      </c>
      <c r="DI471">
        <f t="shared" si="191"/>
        <v>2349.09</v>
      </c>
      <c r="DJ471">
        <f>DI471</f>
        <v>2349.09</v>
      </c>
      <c r="DK471">
        <v>1</v>
      </c>
      <c r="DL471" t="s">
        <v>0</v>
      </c>
      <c r="DM471">
        <v>0</v>
      </c>
      <c r="DN471" t="s">
        <v>0</v>
      </c>
      <c r="DO471">
        <v>0</v>
      </c>
    </row>
    <row r="472" spans="1:119" x14ac:dyDescent="0.2">
      <c r="A472">
        <f>ROW(Source!A689)</f>
        <v>689</v>
      </c>
      <c r="B472">
        <v>449016141</v>
      </c>
      <c r="C472">
        <v>449014679</v>
      </c>
      <c r="D472">
        <v>417090896</v>
      </c>
      <c r="E472">
        <v>117</v>
      </c>
      <c r="F472">
        <v>1</v>
      </c>
      <c r="G472">
        <v>1</v>
      </c>
      <c r="H472">
        <v>1</v>
      </c>
      <c r="I472" t="s">
        <v>970</v>
      </c>
      <c r="J472" t="s">
        <v>0</v>
      </c>
      <c r="K472" t="s">
        <v>971</v>
      </c>
      <c r="L472">
        <v>1191</v>
      </c>
      <c r="N472">
        <v>1013</v>
      </c>
      <c r="O472" t="s">
        <v>969</v>
      </c>
      <c r="P472" t="s">
        <v>969</v>
      </c>
      <c r="Q472">
        <v>1</v>
      </c>
      <c r="W472">
        <v>0</v>
      </c>
      <c r="X472">
        <v>-1417349443</v>
      </c>
      <c r="Y472">
        <f t="shared" si="192"/>
        <v>0.34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0</v>
      </c>
      <c r="AT472">
        <v>0.34</v>
      </c>
      <c r="AU472" t="s">
        <v>0</v>
      </c>
      <c r="AV472">
        <v>2</v>
      </c>
      <c r="AW472">
        <v>2</v>
      </c>
      <c r="AX472">
        <v>449125753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ROUND(Y472*Source!I689,7)</f>
        <v>5.4399999999999997E-2</v>
      </c>
      <c r="CY472">
        <f>AD472</f>
        <v>0</v>
      </c>
      <c r="CZ472">
        <f>AH472</f>
        <v>0</v>
      </c>
      <c r="DA472">
        <f>AL472</f>
        <v>1</v>
      </c>
      <c r="DB472">
        <f t="shared" si="193"/>
        <v>0</v>
      </c>
      <c r="DC472">
        <f t="shared" si="194"/>
        <v>0</v>
      </c>
      <c r="DD472" t="s">
        <v>0</v>
      </c>
      <c r="DE472" t="s">
        <v>0</v>
      </c>
      <c r="DF472">
        <f t="shared" si="196"/>
        <v>0</v>
      </c>
      <c r="DG472">
        <f t="shared" si="195"/>
        <v>0</v>
      </c>
      <c r="DH472">
        <f t="shared" si="190"/>
        <v>0</v>
      </c>
      <c r="DI472">
        <f t="shared" si="191"/>
        <v>0</v>
      </c>
      <c r="DJ472">
        <f>DI472</f>
        <v>0</v>
      </c>
      <c r="DK472">
        <v>0</v>
      </c>
      <c r="DL472" t="s">
        <v>0</v>
      </c>
      <c r="DM472">
        <v>0</v>
      </c>
      <c r="DN472" t="s">
        <v>0</v>
      </c>
      <c r="DO472">
        <v>0</v>
      </c>
    </row>
    <row r="473" spans="1:119" x14ac:dyDescent="0.2">
      <c r="A473">
        <f>ROW(Source!A689)</f>
        <v>689</v>
      </c>
      <c r="B473">
        <v>449016141</v>
      </c>
      <c r="C473">
        <v>449014679</v>
      </c>
      <c r="D473">
        <v>417097392</v>
      </c>
      <c r="E473">
        <v>1</v>
      </c>
      <c r="F473">
        <v>1</v>
      </c>
      <c r="G473">
        <v>1</v>
      </c>
      <c r="H473">
        <v>2</v>
      </c>
      <c r="I473" t="s">
        <v>972</v>
      </c>
      <c r="J473" t="s">
        <v>973</v>
      </c>
      <c r="K473" t="s">
        <v>974</v>
      </c>
      <c r="L473">
        <v>1368</v>
      </c>
      <c r="N473">
        <v>1011</v>
      </c>
      <c r="O473" t="s">
        <v>975</v>
      </c>
      <c r="P473" t="s">
        <v>975</v>
      </c>
      <c r="Q473">
        <v>1</v>
      </c>
      <c r="W473">
        <v>0</v>
      </c>
      <c r="X473">
        <v>639918019</v>
      </c>
      <c r="Y473">
        <f t="shared" si="192"/>
        <v>0.17</v>
      </c>
      <c r="AA473">
        <v>0</v>
      </c>
      <c r="AB473">
        <v>1626.29</v>
      </c>
      <c r="AC473">
        <v>1090.46</v>
      </c>
      <c r="AD473">
        <v>0</v>
      </c>
      <c r="AE473">
        <v>0</v>
      </c>
      <c r="AF473">
        <v>1626.29</v>
      </c>
      <c r="AG473">
        <v>1090.46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0</v>
      </c>
      <c r="AT473">
        <v>0.17</v>
      </c>
      <c r="AU473" t="s">
        <v>0</v>
      </c>
      <c r="AV473">
        <v>1</v>
      </c>
      <c r="AW473">
        <v>2</v>
      </c>
      <c r="AX473">
        <v>449125754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276.46929999999998</v>
      </c>
      <c r="BL473">
        <v>185.37819999999999</v>
      </c>
      <c r="BM473">
        <v>0</v>
      </c>
      <c r="BN473">
        <v>0</v>
      </c>
      <c r="BO473">
        <v>0.17</v>
      </c>
      <c r="BP473">
        <v>1</v>
      </c>
      <c r="BQ473">
        <v>0</v>
      </c>
      <c r="BR473">
        <v>276.46929999999998</v>
      </c>
      <c r="BS473">
        <v>185.37819999999999</v>
      </c>
      <c r="BT473">
        <v>0</v>
      </c>
      <c r="BU473">
        <v>0</v>
      </c>
      <c r="BV473">
        <v>0.17</v>
      </c>
      <c r="BW473">
        <v>1</v>
      </c>
      <c r="CV473">
        <v>0</v>
      </c>
      <c r="CW473">
        <f>ROUND(Y473*Source!I689*DO473,7)</f>
        <v>2.7199999999999998E-2</v>
      </c>
      <c r="CX473">
        <f>ROUND(Y473*Source!I689,7)</f>
        <v>2.7199999999999998E-2</v>
      </c>
      <c r="CY473">
        <f>AB473</f>
        <v>1626.29</v>
      </c>
      <c r="CZ473">
        <f>AF473</f>
        <v>1626.29</v>
      </c>
      <c r="DA473">
        <f>AJ473</f>
        <v>1</v>
      </c>
      <c r="DB473">
        <f t="shared" si="193"/>
        <v>276.47000000000003</v>
      </c>
      <c r="DC473">
        <f t="shared" si="194"/>
        <v>185.38</v>
      </c>
      <c r="DD473" t="s">
        <v>0</v>
      </c>
      <c r="DE473" t="s">
        <v>0</v>
      </c>
      <c r="DF473">
        <f t="shared" si="196"/>
        <v>0</v>
      </c>
      <c r="DG473">
        <f t="shared" si="195"/>
        <v>44.24</v>
      </c>
      <c r="DH473">
        <f t="shared" si="190"/>
        <v>29.66</v>
      </c>
      <c r="DI473">
        <f t="shared" si="191"/>
        <v>0</v>
      </c>
      <c r="DJ473">
        <f>DG473+DH473</f>
        <v>73.900000000000006</v>
      </c>
      <c r="DK473">
        <v>1</v>
      </c>
      <c r="DL473" t="s">
        <v>976</v>
      </c>
      <c r="DM473">
        <v>6</v>
      </c>
      <c r="DN473" t="s">
        <v>969</v>
      </c>
      <c r="DO473">
        <v>1</v>
      </c>
    </row>
    <row r="474" spans="1:119" x14ac:dyDescent="0.2">
      <c r="A474">
        <f>ROW(Source!A689)</f>
        <v>689</v>
      </c>
      <c r="B474">
        <v>449016141</v>
      </c>
      <c r="C474">
        <v>449014679</v>
      </c>
      <c r="D474">
        <v>417098287</v>
      </c>
      <c r="E474">
        <v>1</v>
      </c>
      <c r="F474">
        <v>1</v>
      </c>
      <c r="G474">
        <v>1</v>
      </c>
      <c r="H474">
        <v>2</v>
      </c>
      <c r="I474" t="s">
        <v>990</v>
      </c>
      <c r="J474" t="s">
        <v>991</v>
      </c>
      <c r="K474" t="s">
        <v>992</v>
      </c>
      <c r="L474">
        <v>1368</v>
      </c>
      <c r="N474">
        <v>1011</v>
      </c>
      <c r="O474" t="s">
        <v>975</v>
      </c>
      <c r="P474" t="s">
        <v>975</v>
      </c>
      <c r="Q474">
        <v>1</v>
      </c>
      <c r="W474">
        <v>0</v>
      </c>
      <c r="X474">
        <v>-849950259</v>
      </c>
      <c r="Y474">
        <f t="shared" si="192"/>
        <v>0.17</v>
      </c>
      <c r="AA474">
        <v>0</v>
      </c>
      <c r="AB474">
        <v>641.70000000000005</v>
      </c>
      <c r="AC474">
        <v>811.79</v>
      </c>
      <c r="AD474">
        <v>0</v>
      </c>
      <c r="AE474">
        <v>0</v>
      </c>
      <c r="AF474">
        <v>641.70000000000005</v>
      </c>
      <c r="AG474">
        <v>811.79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0</v>
      </c>
      <c r="AT474">
        <v>0.17</v>
      </c>
      <c r="AU474" t="s">
        <v>0</v>
      </c>
      <c r="AV474">
        <v>1</v>
      </c>
      <c r="AW474">
        <v>2</v>
      </c>
      <c r="AX474">
        <v>449125755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109.089</v>
      </c>
      <c r="BL474">
        <v>138.0043</v>
      </c>
      <c r="BM474">
        <v>0</v>
      </c>
      <c r="BN474">
        <v>0</v>
      </c>
      <c r="BO474">
        <v>0.17</v>
      </c>
      <c r="BP474">
        <v>1</v>
      </c>
      <c r="BQ474">
        <v>0</v>
      </c>
      <c r="BR474">
        <v>109.089</v>
      </c>
      <c r="BS474">
        <v>138.0043</v>
      </c>
      <c r="BT474">
        <v>0</v>
      </c>
      <c r="BU474">
        <v>0</v>
      </c>
      <c r="BV474">
        <v>0.17</v>
      </c>
      <c r="BW474">
        <v>1</v>
      </c>
      <c r="CV474">
        <v>0</v>
      </c>
      <c r="CW474">
        <f>ROUND(Y474*Source!I689*DO474,7)</f>
        <v>2.7199999999999998E-2</v>
      </c>
      <c r="CX474">
        <f>ROUND(Y474*Source!I689,7)</f>
        <v>2.7199999999999998E-2</v>
      </c>
      <c r="CY474">
        <f>AB474</f>
        <v>641.70000000000005</v>
      </c>
      <c r="CZ474">
        <f>AF474</f>
        <v>641.70000000000005</v>
      </c>
      <c r="DA474">
        <f>AJ474</f>
        <v>1</v>
      </c>
      <c r="DB474">
        <f t="shared" si="193"/>
        <v>109.09</v>
      </c>
      <c r="DC474">
        <f t="shared" si="194"/>
        <v>138</v>
      </c>
      <c r="DD474" t="s">
        <v>0</v>
      </c>
      <c r="DE474" t="s">
        <v>0</v>
      </c>
      <c r="DF474">
        <f t="shared" si="196"/>
        <v>0</v>
      </c>
      <c r="DG474">
        <f t="shared" si="195"/>
        <v>17.45</v>
      </c>
      <c r="DH474">
        <f t="shared" si="190"/>
        <v>22.08</v>
      </c>
      <c r="DI474">
        <f t="shared" si="191"/>
        <v>0</v>
      </c>
      <c r="DJ474">
        <f>DG474+DH474</f>
        <v>39.53</v>
      </c>
      <c r="DK474">
        <v>1</v>
      </c>
      <c r="DL474" t="s">
        <v>983</v>
      </c>
      <c r="DM474">
        <v>4</v>
      </c>
      <c r="DN474" t="s">
        <v>969</v>
      </c>
      <c r="DO474">
        <v>1</v>
      </c>
    </row>
    <row r="475" spans="1:119" x14ac:dyDescent="0.2">
      <c r="A475">
        <f>ROW(Source!A689)</f>
        <v>689</v>
      </c>
      <c r="B475">
        <v>449016141</v>
      </c>
      <c r="C475">
        <v>449014679</v>
      </c>
      <c r="D475">
        <v>417098483</v>
      </c>
      <c r="E475">
        <v>1</v>
      </c>
      <c r="F475">
        <v>1</v>
      </c>
      <c r="G475">
        <v>1</v>
      </c>
      <c r="H475">
        <v>2</v>
      </c>
      <c r="I475" t="s">
        <v>1054</v>
      </c>
      <c r="J475" t="s">
        <v>1055</v>
      </c>
      <c r="K475" t="s">
        <v>1056</v>
      </c>
      <c r="L475">
        <v>1368</v>
      </c>
      <c r="N475">
        <v>1011</v>
      </c>
      <c r="O475" t="s">
        <v>975</v>
      </c>
      <c r="P475" t="s">
        <v>975</v>
      </c>
      <c r="Q475">
        <v>1</v>
      </c>
      <c r="W475">
        <v>0</v>
      </c>
      <c r="X475">
        <v>303316554</v>
      </c>
      <c r="Y475">
        <f t="shared" si="192"/>
        <v>2.9</v>
      </c>
      <c r="AA475">
        <v>0</v>
      </c>
      <c r="AB475">
        <v>34.61</v>
      </c>
      <c r="AC475">
        <v>0</v>
      </c>
      <c r="AD475">
        <v>0</v>
      </c>
      <c r="AE475">
        <v>0</v>
      </c>
      <c r="AF475">
        <v>34.61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0</v>
      </c>
      <c r="AT475">
        <v>2.9</v>
      </c>
      <c r="AU475" t="s">
        <v>0</v>
      </c>
      <c r="AV475">
        <v>1</v>
      </c>
      <c r="AW475">
        <v>2</v>
      </c>
      <c r="AX475">
        <v>449125756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100.369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100.369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f>ROUND(Y475*Source!I689*DO475,7)</f>
        <v>0</v>
      </c>
      <c r="CX475">
        <f>ROUND(Y475*Source!I689,7)</f>
        <v>0.46400000000000002</v>
      </c>
      <c r="CY475">
        <f>AB475</f>
        <v>34.61</v>
      </c>
      <c r="CZ475">
        <f>AF475</f>
        <v>34.61</v>
      </c>
      <c r="DA475">
        <f>AJ475</f>
        <v>1</v>
      </c>
      <c r="DB475">
        <f t="shared" si="193"/>
        <v>100.37</v>
      </c>
      <c r="DC475">
        <f t="shared" si="194"/>
        <v>0</v>
      </c>
      <c r="DD475" t="s">
        <v>0</v>
      </c>
      <c r="DE475" t="s">
        <v>0</v>
      </c>
      <c r="DF475">
        <f t="shared" si="196"/>
        <v>0</v>
      </c>
      <c r="DG475">
        <f t="shared" si="195"/>
        <v>16.059999999999999</v>
      </c>
      <c r="DH475">
        <f t="shared" si="190"/>
        <v>0</v>
      </c>
      <c r="DI475">
        <f t="shared" si="191"/>
        <v>0</v>
      </c>
      <c r="DJ475">
        <f>DG475+DH475</f>
        <v>16.059999999999999</v>
      </c>
      <c r="DK475">
        <v>1</v>
      </c>
      <c r="DL475" t="s">
        <v>0</v>
      </c>
      <c r="DM475">
        <v>0</v>
      </c>
      <c r="DN475" t="s">
        <v>0</v>
      </c>
      <c r="DO475">
        <v>0</v>
      </c>
    </row>
    <row r="476" spans="1:119" x14ac:dyDescent="0.2">
      <c r="A476">
        <f>ROW(Source!A689)</f>
        <v>689</v>
      </c>
      <c r="B476">
        <v>449016141</v>
      </c>
      <c r="C476">
        <v>449014679</v>
      </c>
      <c r="D476">
        <v>417165805</v>
      </c>
      <c r="E476">
        <v>1</v>
      </c>
      <c r="F476">
        <v>1</v>
      </c>
      <c r="G476">
        <v>1</v>
      </c>
      <c r="H476">
        <v>3</v>
      </c>
      <c r="I476" t="s">
        <v>1057</v>
      </c>
      <c r="J476" t="s">
        <v>1058</v>
      </c>
      <c r="K476" t="s">
        <v>1059</v>
      </c>
      <c r="L476">
        <v>1346</v>
      </c>
      <c r="N476">
        <v>1009</v>
      </c>
      <c r="O476" t="s">
        <v>43</v>
      </c>
      <c r="P476" t="s">
        <v>43</v>
      </c>
      <c r="Q476">
        <v>1</v>
      </c>
      <c r="W476">
        <v>0</v>
      </c>
      <c r="X476">
        <v>-163259778</v>
      </c>
      <c r="Y476">
        <f t="shared" si="192"/>
        <v>0.9</v>
      </c>
      <c r="AA476">
        <v>121.39</v>
      </c>
      <c r="AB476">
        <v>0</v>
      </c>
      <c r="AC476">
        <v>0</v>
      </c>
      <c r="AD476">
        <v>0</v>
      </c>
      <c r="AE476">
        <v>155.63</v>
      </c>
      <c r="AF476">
        <v>0</v>
      </c>
      <c r="AG476">
        <v>0</v>
      </c>
      <c r="AH476">
        <v>0</v>
      </c>
      <c r="AI476">
        <v>0.78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0</v>
      </c>
      <c r="AT476">
        <v>0.9</v>
      </c>
      <c r="AU476" t="s">
        <v>0</v>
      </c>
      <c r="AV476">
        <v>0</v>
      </c>
      <c r="AW476">
        <v>2</v>
      </c>
      <c r="AX476">
        <v>449125757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140.06700000000001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140.06700000000001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ROUND(Y476*Source!I689,7)</f>
        <v>0.14399999999999999</v>
      </c>
      <c r="CY476">
        <f>AA476</f>
        <v>121.39</v>
      </c>
      <c r="CZ476">
        <f>AE476</f>
        <v>155.63</v>
      </c>
      <c r="DA476">
        <f>AI476</f>
        <v>0.78</v>
      </c>
      <c r="DB476">
        <f t="shared" si="193"/>
        <v>140.07</v>
      </c>
      <c r="DC476">
        <f t="shared" si="194"/>
        <v>0</v>
      </c>
      <c r="DD476" t="s">
        <v>0</v>
      </c>
      <c r="DE476" t="s">
        <v>0</v>
      </c>
      <c r="DF476">
        <f>ROUND(ROUND(AE476*AI476,2)*CX476,2)</f>
        <v>17.48</v>
      </c>
      <c r="DG476">
        <f t="shared" si="195"/>
        <v>0</v>
      </c>
      <c r="DH476">
        <f t="shared" si="190"/>
        <v>0</v>
      </c>
      <c r="DI476">
        <f t="shared" si="191"/>
        <v>0</v>
      </c>
      <c r="DJ476">
        <f>DF476</f>
        <v>17.48</v>
      </c>
      <c r="DK476">
        <v>0</v>
      </c>
      <c r="DL476" t="s">
        <v>0</v>
      </c>
      <c r="DM476">
        <v>0</v>
      </c>
      <c r="DN476" t="s">
        <v>0</v>
      </c>
      <c r="DO476">
        <v>0</v>
      </c>
    </row>
    <row r="477" spans="1:119" x14ac:dyDescent="0.2">
      <c r="A477">
        <f>ROW(Source!A689)</f>
        <v>689</v>
      </c>
      <c r="B477">
        <v>449016141</v>
      </c>
      <c r="C477">
        <v>449014679</v>
      </c>
      <c r="D477">
        <v>417173884</v>
      </c>
      <c r="E477">
        <v>1</v>
      </c>
      <c r="F477">
        <v>1</v>
      </c>
      <c r="G477">
        <v>1</v>
      </c>
      <c r="H477">
        <v>3</v>
      </c>
      <c r="I477" t="s">
        <v>1066</v>
      </c>
      <c r="J477" t="s">
        <v>1070</v>
      </c>
      <c r="K477" t="s">
        <v>1068</v>
      </c>
      <c r="L477">
        <v>1348</v>
      </c>
      <c r="N477">
        <v>1009</v>
      </c>
      <c r="O477" t="s">
        <v>51</v>
      </c>
      <c r="P477" t="s">
        <v>51</v>
      </c>
      <c r="Q477">
        <v>1000</v>
      </c>
      <c r="W477">
        <v>0</v>
      </c>
      <c r="X477">
        <v>-1417638397</v>
      </c>
      <c r="Y477">
        <f t="shared" si="192"/>
        <v>4.0000000000000001E-3</v>
      </c>
      <c r="AA477">
        <v>49995.77</v>
      </c>
      <c r="AB477">
        <v>0</v>
      </c>
      <c r="AC477">
        <v>0</v>
      </c>
      <c r="AD477">
        <v>0</v>
      </c>
      <c r="AE477">
        <v>49995.77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0</v>
      </c>
      <c r="AT477">
        <v>4.0000000000000001E-3</v>
      </c>
      <c r="AU477" t="s">
        <v>0</v>
      </c>
      <c r="AV477">
        <v>0</v>
      </c>
      <c r="AW477">
        <v>2</v>
      </c>
      <c r="AX477">
        <v>449125758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199.98308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199.98308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ROUND(Y477*Source!I689,7)</f>
        <v>6.4000000000000005E-4</v>
      </c>
      <c r="CY477">
        <f>AA477</f>
        <v>49995.77</v>
      </c>
      <c r="CZ477">
        <f>AE477</f>
        <v>49995.77</v>
      </c>
      <c r="DA477">
        <f>AI477</f>
        <v>1</v>
      </c>
      <c r="DB477">
        <f t="shared" si="193"/>
        <v>199.98</v>
      </c>
      <c r="DC477">
        <f t="shared" si="194"/>
        <v>0</v>
      </c>
      <c r="DD477" t="s">
        <v>0</v>
      </c>
      <c r="DE477" t="s">
        <v>0</v>
      </c>
      <c r="DF477">
        <f>ROUND(ROUND(AE477,2)*CX477,2)</f>
        <v>32</v>
      </c>
      <c r="DG477">
        <f t="shared" si="195"/>
        <v>0</v>
      </c>
      <c r="DH477">
        <f t="shared" si="190"/>
        <v>0</v>
      </c>
      <c r="DI477">
        <f t="shared" si="191"/>
        <v>0</v>
      </c>
      <c r="DJ477">
        <f>DF477</f>
        <v>32</v>
      </c>
      <c r="DK477">
        <v>1</v>
      </c>
      <c r="DL477" t="s">
        <v>0</v>
      </c>
      <c r="DM477">
        <v>0</v>
      </c>
      <c r="DN477" t="s">
        <v>0</v>
      </c>
      <c r="DO477">
        <v>0</v>
      </c>
    </row>
    <row r="478" spans="1:119" x14ac:dyDescent="0.2">
      <c r="A478">
        <f>ROW(Source!A689)</f>
        <v>689</v>
      </c>
      <c r="B478">
        <v>449016141</v>
      </c>
      <c r="C478">
        <v>449014679</v>
      </c>
      <c r="D478">
        <v>417183695</v>
      </c>
      <c r="E478">
        <v>1</v>
      </c>
      <c r="F478">
        <v>1</v>
      </c>
      <c r="G478">
        <v>1</v>
      </c>
      <c r="H478">
        <v>3</v>
      </c>
      <c r="I478" t="s">
        <v>1060</v>
      </c>
      <c r="J478" t="s">
        <v>1061</v>
      </c>
      <c r="K478" t="s">
        <v>1062</v>
      </c>
      <c r="L478">
        <v>1346</v>
      </c>
      <c r="N478">
        <v>1009</v>
      </c>
      <c r="O478" t="s">
        <v>43</v>
      </c>
      <c r="P478" t="s">
        <v>43</v>
      </c>
      <c r="Q478">
        <v>1</v>
      </c>
      <c r="W478">
        <v>0</v>
      </c>
      <c r="X478">
        <v>72056734</v>
      </c>
      <c r="Y478">
        <f t="shared" si="192"/>
        <v>2.4</v>
      </c>
      <c r="AA478">
        <v>1139.45</v>
      </c>
      <c r="AB478">
        <v>0</v>
      </c>
      <c r="AC478">
        <v>0</v>
      </c>
      <c r="AD478">
        <v>0</v>
      </c>
      <c r="AE478">
        <v>911.56</v>
      </c>
      <c r="AF478">
        <v>0</v>
      </c>
      <c r="AG478">
        <v>0</v>
      </c>
      <c r="AH478">
        <v>0</v>
      </c>
      <c r="AI478">
        <v>1.25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0</v>
      </c>
      <c r="AT478">
        <v>2.4</v>
      </c>
      <c r="AU478" t="s">
        <v>0</v>
      </c>
      <c r="AV478">
        <v>0</v>
      </c>
      <c r="AW478">
        <v>2</v>
      </c>
      <c r="AX478">
        <v>449125759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2187.7440000000001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2187.7440000000001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ROUND(Y478*Source!I689,7)</f>
        <v>0.38400000000000001</v>
      </c>
      <c r="CY478">
        <f>AA478</f>
        <v>1139.45</v>
      </c>
      <c r="CZ478">
        <f>AE478</f>
        <v>911.56</v>
      </c>
      <c r="DA478">
        <f>AI478</f>
        <v>1.25</v>
      </c>
      <c r="DB478">
        <f t="shared" si="193"/>
        <v>2187.7399999999998</v>
      </c>
      <c r="DC478">
        <f t="shared" si="194"/>
        <v>0</v>
      </c>
      <c r="DD478" t="s">
        <v>0</v>
      </c>
      <c r="DE478" t="s">
        <v>0</v>
      </c>
      <c r="DF478">
        <f>ROUND(ROUND(AE478*AI478,2)*CX478,2)</f>
        <v>437.55</v>
      </c>
      <c r="DG478">
        <f t="shared" si="195"/>
        <v>0</v>
      </c>
      <c r="DH478">
        <f t="shared" si="190"/>
        <v>0</v>
      </c>
      <c r="DI478">
        <f t="shared" si="191"/>
        <v>0</v>
      </c>
      <c r="DJ478">
        <f>DF478</f>
        <v>437.55</v>
      </c>
      <c r="DK478">
        <v>0</v>
      </c>
      <c r="DL478" t="s">
        <v>0</v>
      </c>
      <c r="DM478">
        <v>0</v>
      </c>
      <c r="DN478" t="s">
        <v>0</v>
      </c>
      <c r="DO478">
        <v>0</v>
      </c>
    </row>
    <row r="479" spans="1:119" x14ac:dyDescent="0.2">
      <c r="A479">
        <f>ROW(Source!A689)</f>
        <v>689</v>
      </c>
      <c r="B479">
        <v>449016141</v>
      </c>
      <c r="C479">
        <v>449014679</v>
      </c>
      <c r="D479">
        <v>417096729</v>
      </c>
      <c r="E479">
        <v>117</v>
      </c>
      <c r="F479">
        <v>1</v>
      </c>
      <c r="G479">
        <v>1</v>
      </c>
      <c r="H479">
        <v>3</v>
      </c>
      <c r="I479" t="s">
        <v>109</v>
      </c>
      <c r="J479" t="s">
        <v>0</v>
      </c>
      <c r="K479" t="s">
        <v>110</v>
      </c>
      <c r="L479">
        <v>3277935</v>
      </c>
      <c r="N479">
        <v>1013</v>
      </c>
      <c r="O479" t="s">
        <v>111</v>
      </c>
      <c r="P479" t="s">
        <v>111</v>
      </c>
      <c r="Q479">
        <v>1</v>
      </c>
      <c r="W479">
        <v>0</v>
      </c>
      <c r="X479">
        <v>274903907</v>
      </c>
      <c r="Y479">
        <f t="shared" si="192"/>
        <v>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0</v>
      </c>
      <c r="AT479">
        <v>2</v>
      </c>
      <c r="AU479" t="s">
        <v>0</v>
      </c>
      <c r="AV479">
        <v>0</v>
      </c>
      <c r="AW479">
        <v>2</v>
      </c>
      <c r="AX479">
        <v>449125760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ROUND(Y479*Source!I689,7)</f>
        <v>0.32</v>
      </c>
      <c r="CY479">
        <f>AA479</f>
        <v>0</v>
      </c>
      <c r="CZ479">
        <f>AE479</f>
        <v>0</v>
      </c>
      <c r="DA479">
        <f>AI479</f>
        <v>1</v>
      </c>
      <c r="DB479">
        <f t="shared" si="193"/>
        <v>0</v>
      </c>
      <c r="DC479">
        <f t="shared" si="194"/>
        <v>0</v>
      </c>
      <c r="DD479" t="s">
        <v>0</v>
      </c>
      <c r="DE479" t="s">
        <v>0</v>
      </c>
      <c r="DF479">
        <f t="shared" ref="DF479:DF510" si="197">ROUND(ROUND(AE479,2)*CX479,2)</f>
        <v>0</v>
      </c>
      <c r="DG479">
        <f t="shared" si="195"/>
        <v>0</v>
      </c>
      <c r="DH479">
        <f t="shared" si="190"/>
        <v>0</v>
      </c>
      <c r="DI479">
        <f t="shared" si="191"/>
        <v>0</v>
      </c>
      <c r="DJ479">
        <f>DF479</f>
        <v>0</v>
      </c>
      <c r="DK479">
        <v>0</v>
      </c>
      <c r="DL479" t="s">
        <v>0</v>
      </c>
      <c r="DM479">
        <v>0</v>
      </c>
      <c r="DN479" t="s">
        <v>0</v>
      </c>
      <c r="DO479">
        <v>0</v>
      </c>
    </row>
    <row r="480" spans="1:119" x14ac:dyDescent="0.2">
      <c r="A480">
        <f>ROW(Source!A691)</f>
        <v>691</v>
      </c>
      <c r="B480">
        <v>449016141</v>
      </c>
      <c r="C480">
        <v>449014720</v>
      </c>
      <c r="D480">
        <v>360068681</v>
      </c>
      <c r="E480">
        <v>114</v>
      </c>
      <c r="F480">
        <v>1</v>
      </c>
      <c r="G480">
        <v>1</v>
      </c>
      <c r="H480">
        <v>1</v>
      </c>
      <c r="I480" t="s">
        <v>1071</v>
      </c>
      <c r="J480" t="s">
        <v>0</v>
      </c>
      <c r="K480" t="s">
        <v>1072</v>
      </c>
      <c r="L480">
        <v>1191</v>
      </c>
      <c r="N480">
        <v>1013</v>
      </c>
      <c r="O480" t="s">
        <v>969</v>
      </c>
      <c r="P480" t="s">
        <v>969</v>
      </c>
      <c r="Q480">
        <v>1</v>
      </c>
      <c r="W480">
        <v>0</v>
      </c>
      <c r="X480">
        <v>-1833565283</v>
      </c>
      <c r="Y480">
        <f t="shared" si="192"/>
        <v>4.43</v>
      </c>
      <c r="AA480">
        <v>0</v>
      </c>
      <c r="AB480">
        <v>0</v>
      </c>
      <c r="AC480">
        <v>0</v>
      </c>
      <c r="AD480">
        <v>720.91</v>
      </c>
      <c r="AE480">
        <v>0</v>
      </c>
      <c r="AF480">
        <v>0</v>
      </c>
      <c r="AG480">
        <v>0</v>
      </c>
      <c r="AH480">
        <v>720.91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0</v>
      </c>
      <c r="AT480">
        <v>4.43</v>
      </c>
      <c r="AU480" t="s">
        <v>0</v>
      </c>
      <c r="AV480">
        <v>1</v>
      </c>
      <c r="AW480">
        <v>2</v>
      </c>
      <c r="AX480">
        <v>449014722</v>
      </c>
      <c r="AY480">
        <v>2</v>
      </c>
      <c r="AZ480">
        <v>131072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3193.6313</v>
      </c>
      <c r="BN480">
        <v>4.43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3193.6313</v>
      </c>
      <c r="BU480">
        <v>4.43</v>
      </c>
      <c r="BV480">
        <v>0</v>
      </c>
      <c r="BW480">
        <v>1</v>
      </c>
      <c r="CU480">
        <f>ROUND(AT480*Source!I691*AH480*AL480,2)</f>
        <v>0</v>
      </c>
      <c r="CV480">
        <f>ROUND(Y480*Source!I691,7)</f>
        <v>0</v>
      </c>
      <c r="CW480">
        <v>0</v>
      </c>
      <c r="CX480">
        <f>ROUND(Y480*Source!I691,7)</f>
        <v>0</v>
      </c>
      <c r="CY480">
        <f t="shared" ref="CY480:CY511" si="198">AD480</f>
        <v>720.91</v>
      </c>
      <c r="CZ480">
        <f t="shared" ref="CZ480:CZ511" si="199">AH480</f>
        <v>720.91</v>
      </c>
      <c r="DA480">
        <f t="shared" ref="DA480:DA511" si="200">AL480</f>
        <v>1</v>
      </c>
      <c r="DB480">
        <f t="shared" si="193"/>
        <v>3193.63</v>
      </c>
      <c r="DC480">
        <f t="shared" si="194"/>
        <v>0</v>
      </c>
      <c r="DD480" t="s">
        <v>0</v>
      </c>
      <c r="DE480" t="s">
        <v>0</v>
      </c>
      <c r="DF480">
        <f t="shared" si="197"/>
        <v>0</v>
      </c>
      <c r="DG480">
        <f t="shared" si="195"/>
        <v>0</v>
      </c>
      <c r="DH480">
        <f t="shared" si="190"/>
        <v>0</v>
      </c>
      <c r="DI480">
        <f t="shared" si="191"/>
        <v>0</v>
      </c>
      <c r="DJ480">
        <f t="shared" ref="DJ480:DJ511" si="201">DI480</f>
        <v>0</v>
      </c>
      <c r="DK480">
        <v>1</v>
      </c>
      <c r="DL480" t="s">
        <v>0</v>
      </c>
      <c r="DM480">
        <v>0</v>
      </c>
      <c r="DN480" t="s">
        <v>0</v>
      </c>
      <c r="DO480">
        <v>0</v>
      </c>
    </row>
    <row r="481" spans="1:119" x14ac:dyDescent="0.2">
      <c r="A481">
        <f>ROW(Source!A761)</f>
        <v>761</v>
      </c>
      <c r="B481">
        <v>449016141</v>
      </c>
      <c r="C481">
        <v>449014723</v>
      </c>
      <c r="D481">
        <v>417090866</v>
      </c>
      <c r="E481">
        <v>117</v>
      </c>
      <c r="F481">
        <v>1</v>
      </c>
      <c r="G481">
        <v>1</v>
      </c>
      <c r="H481">
        <v>1</v>
      </c>
      <c r="I481" t="s">
        <v>1212</v>
      </c>
      <c r="J481" t="s">
        <v>0</v>
      </c>
      <c r="K481" t="s">
        <v>1213</v>
      </c>
      <c r="L481">
        <v>1369</v>
      </c>
      <c r="N481">
        <v>1013</v>
      </c>
      <c r="O481" t="s">
        <v>1193</v>
      </c>
      <c r="P481" t="s">
        <v>1193</v>
      </c>
      <c r="Q481">
        <v>1</v>
      </c>
      <c r="W481">
        <v>0</v>
      </c>
      <c r="X481">
        <v>286205319</v>
      </c>
      <c r="Y481">
        <f t="shared" ref="Y481:Y493" si="202">(AT481*ROUND(1.17,7))</f>
        <v>7.5815999999999999</v>
      </c>
      <c r="AA481">
        <v>0</v>
      </c>
      <c r="AB481">
        <v>0</v>
      </c>
      <c r="AC481">
        <v>0</v>
      </c>
      <c r="AD481">
        <v>1090.46</v>
      </c>
      <c r="AE481">
        <v>0</v>
      </c>
      <c r="AF481">
        <v>0</v>
      </c>
      <c r="AG481">
        <v>0</v>
      </c>
      <c r="AH481">
        <v>1090.46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0</v>
      </c>
      <c r="AT481">
        <v>6.48</v>
      </c>
      <c r="AU481" t="s">
        <v>789</v>
      </c>
      <c r="AV481">
        <v>1</v>
      </c>
      <c r="AW481">
        <v>2</v>
      </c>
      <c r="AX481">
        <v>449125761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7066.1808000000001</v>
      </c>
      <c r="BN481">
        <v>6.48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8267.4315360000001</v>
      </c>
      <c r="BU481">
        <v>7.5815999999999999</v>
      </c>
      <c r="BV481">
        <v>0</v>
      </c>
      <c r="BW481">
        <v>1</v>
      </c>
      <c r="CU481">
        <f>ROUND(AT481*Source!I761*AH481*AL481,2)</f>
        <v>141.32</v>
      </c>
      <c r="CV481">
        <f>ROUND(Y481*Source!I761,7)</f>
        <v>0.15163199999999999</v>
      </c>
      <c r="CW481">
        <v>0</v>
      </c>
      <c r="CX481">
        <f>ROUND(Y481*Source!I761,7)</f>
        <v>0.15163199999999999</v>
      </c>
      <c r="CY481">
        <f t="shared" si="198"/>
        <v>1090.46</v>
      </c>
      <c r="CZ481">
        <f t="shared" si="199"/>
        <v>1090.46</v>
      </c>
      <c r="DA481">
        <f t="shared" si="200"/>
        <v>1</v>
      </c>
      <c r="DB481">
        <f t="shared" ref="DB481:DB493" si="203">ROUND((ROUND(AT481*CZ481,2)*ROUND(1.17,7)),6)</f>
        <v>8267.4305999999997</v>
      </c>
      <c r="DC481">
        <f t="shared" ref="DC481:DC493" si="204">ROUND((ROUND(AT481*AG481,2)*ROUND(1.17,7)),6)</f>
        <v>0</v>
      </c>
      <c r="DD481" t="s">
        <v>0</v>
      </c>
      <c r="DE481" t="s">
        <v>0</v>
      </c>
      <c r="DF481">
        <f t="shared" si="197"/>
        <v>0</v>
      </c>
      <c r="DG481">
        <f t="shared" si="195"/>
        <v>0</v>
      </c>
      <c r="DH481">
        <f t="shared" si="190"/>
        <v>0</v>
      </c>
      <c r="DI481">
        <f t="shared" si="191"/>
        <v>165.35</v>
      </c>
      <c r="DJ481">
        <f t="shared" si="201"/>
        <v>165.35</v>
      </c>
      <c r="DK481">
        <v>1</v>
      </c>
      <c r="DL481" t="s">
        <v>0</v>
      </c>
      <c r="DM481">
        <v>0</v>
      </c>
      <c r="DN481" t="s">
        <v>0</v>
      </c>
      <c r="DO481">
        <v>0</v>
      </c>
    </row>
    <row r="482" spans="1:119" x14ac:dyDescent="0.2">
      <c r="A482">
        <f>ROW(Source!A761)</f>
        <v>761</v>
      </c>
      <c r="B482">
        <v>449016141</v>
      </c>
      <c r="C482">
        <v>449014723</v>
      </c>
      <c r="D482">
        <v>417090890</v>
      </c>
      <c r="E482">
        <v>117</v>
      </c>
      <c r="F482">
        <v>1</v>
      </c>
      <c r="G482">
        <v>1</v>
      </c>
      <c r="H482">
        <v>1</v>
      </c>
      <c r="I482" t="s">
        <v>1214</v>
      </c>
      <c r="J482" t="s">
        <v>0</v>
      </c>
      <c r="K482" t="s">
        <v>1215</v>
      </c>
      <c r="L482">
        <v>1369</v>
      </c>
      <c r="N482">
        <v>1013</v>
      </c>
      <c r="O482" t="s">
        <v>1193</v>
      </c>
      <c r="P482" t="s">
        <v>1193</v>
      </c>
      <c r="Q482">
        <v>1</v>
      </c>
      <c r="W482">
        <v>0</v>
      </c>
      <c r="X482">
        <v>126826561</v>
      </c>
      <c r="Y482">
        <f t="shared" si="202"/>
        <v>7.5815999999999999</v>
      </c>
      <c r="AA482">
        <v>0</v>
      </c>
      <c r="AB482">
        <v>0</v>
      </c>
      <c r="AC482">
        <v>0</v>
      </c>
      <c r="AD482">
        <v>1066.23</v>
      </c>
      <c r="AE482">
        <v>0</v>
      </c>
      <c r="AF482">
        <v>0</v>
      </c>
      <c r="AG482">
        <v>0</v>
      </c>
      <c r="AH482">
        <v>1066.23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0</v>
      </c>
      <c r="AT482">
        <v>6.48</v>
      </c>
      <c r="AU482" t="s">
        <v>789</v>
      </c>
      <c r="AV482">
        <v>1</v>
      </c>
      <c r="AW482">
        <v>2</v>
      </c>
      <c r="AX482">
        <v>449125762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6909.1704</v>
      </c>
      <c r="BN482">
        <v>6.48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8083.7293680000002</v>
      </c>
      <c r="BU482">
        <v>7.5815999999999999</v>
      </c>
      <c r="BV482">
        <v>0</v>
      </c>
      <c r="BW482">
        <v>1</v>
      </c>
      <c r="CU482">
        <f>ROUND(AT482*Source!I761*AH482*AL482,2)</f>
        <v>138.18</v>
      </c>
      <c r="CV482">
        <f>ROUND(Y482*Source!I761,7)</f>
        <v>0.15163199999999999</v>
      </c>
      <c r="CW482">
        <v>0</v>
      </c>
      <c r="CX482">
        <f>ROUND(Y482*Source!I761,7)</f>
        <v>0.15163199999999999</v>
      </c>
      <c r="CY482">
        <f t="shared" si="198"/>
        <v>1066.23</v>
      </c>
      <c r="CZ482">
        <f t="shared" si="199"/>
        <v>1066.23</v>
      </c>
      <c r="DA482">
        <f t="shared" si="200"/>
        <v>1</v>
      </c>
      <c r="DB482">
        <f t="shared" si="203"/>
        <v>8083.7289000000001</v>
      </c>
      <c r="DC482">
        <f t="shared" si="204"/>
        <v>0</v>
      </c>
      <c r="DD482" t="s">
        <v>0</v>
      </c>
      <c r="DE482" t="s">
        <v>0</v>
      </c>
      <c r="DF482">
        <f t="shared" si="197"/>
        <v>0</v>
      </c>
      <c r="DG482">
        <f t="shared" si="195"/>
        <v>0</v>
      </c>
      <c r="DH482">
        <f t="shared" si="190"/>
        <v>0</v>
      </c>
      <c r="DI482">
        <f t="shared" si="191"/>
        <v>161.66999999999999</v>
      </c>
      <c r="DJ482">
        <f t="shared" si="201"/>
        <v>161.66999999999999</v>
      </c>
      <c r="DK482">
        <v>1</v>
      </c>
      <c r="DL482" t="s">
        <v>0</v>
      </c>
      <c r="DM482">
        <v>0</v>
      </c>
      <c r="DN482" t="s">
        <v>0</v>
      </c>
      <c r="DO482">
        <v>0</v>
      </c>
    </row>
    <row r="483" spans="1:119" x14ac:dyDescent="0.2">
      <c r="A483">
        <f>ROW(Source!A762)</f>
        <v>762</v>
      </c>
      <c r="B483">
        <v>449016141</v>
      </c>
      <c r="C483">
        <v>449014728</v>
      </c>
      <c r="D483">
        <v>417090866</v>
      </c>
      <c r="E483">
        <v>117</v>
      </c>
      <c r="F483">
        <v>1</v>
      </c>
      <c r="G483">
        <v>1</v>
      </c>
      <c r="H483">
        <v>1</v>
      </c>
      <c r="I483" t="s">
        <v>1212</v>
      </c>
      <c r="J483" t="s">
        <v>0</v>
      </c>
      <c r="K483" t="s">
        <v>1213</v>
      </c>
      <c r="L483">
        <v>1369</v>
      </c>
      <c r="N483">
        <v>1013</v>
      </c>
      <c r="O483" t="s">
        <v>1193</v>
      </c>
      <c r="P483" t="s">
        <v>1193</v>
      </c>
      <c r="Q483">
        <v>1</v>
      </c>
      <c r="W483">
        <v>0</v>
      </c>
      <c r="X483">
        <v>286205319</v>
      </c>
      <c r="Y483">
        <f t="shared" si="202"/>
        <v>0.58499999999999996</v>
      </c>
      <c r="AA483">
        <v>0</v>
      </c>
      <c r="AB483">
        <v>0</v>
      </c>
      <c r="AC483">
        <v>0</v>
      </c>
      <c r="AD483">
        <v>1090.46</v>
      </c>
      <c r="AE483">
        <v>0</v>
      </c>
      <c r="AF483">
        <v>0</v>
      </c>
      <c r="AG483">
        <v>0</v>
      </c>
      <c r="AH483">
        <v>1090.46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0</v>
      </c>
      <c r="AT483">
        <v>0.5</v>
      </c>
      <c r="AU483" t="s">
        <v>789</v>
      </c>
      <c r="AV483">
        <v>1</v>
      </c>
      <c r="AW483">
        <v>2</v>
      </c>
      <c r="AX483">
        <v>449125763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545.23</v>
      </c>
      <c r="BN483">
        <v>0.5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637.91909999999996</v>
      </c>
      <c r="BU483">
        <v>0.58499999999999996</v>
      </c>
      <c r="BV483">
        <v>0</v>
      </c>
      <c r="BW483">
        <v>1</v>
      </c>
      <c r="CU483">
        <f>ROUND(AT483*Source!I762*AH483*AL483,2)</f>
        <v>1090.46</v>
      </c>
      <c r="CV483">
        <f>ROUND(Y483*Source!I762,7)</f>
        <v>1.17</v>
      </c>
      <c r="CW483">
        <v>0</v>
      </c>
      <c r="CX483">
        <f>ROUND(Y483*Source!I762,7)</f>
        <v>1.17</v>
      </c>
      <c r="CY483">
        <f t="shared" si="198"/>
        <v>1090.46</v>
      </c>
      <c r="CZ483">
        <f t="shared" si="199"/>
        <v>1090.46</v>
      </c>
      <c r="DA483">
        <f t="shared" si="200"/>
        <v>1</v>
      </c>
      <c r="DB483">
        <f t="shared" si="203"/>
        <v>637.91909999999996</v>
      </c>
      <c r="DC483">
        <f t="shared" si="204"/>
        <v>0</v>
      </c>
      <c r="DD483" t="s">
        <v>0</v>
      </c>
      <c r="DE483" t="s">
        <v>0</v>
      </c>
      <c r="DF483">
        <f t="shared" si="197"/>
        <v>0</v>
      </c>
      <c r="DG483">
        <f t="shared" si="195"/>
        <v>0</v>
      </c>
      <c r="DH483">
        <f t="shared" si="190"/>
        <v>0</v>
      </c>
      <c r="DI483">
        <f t="shared" si="191"/>
        <v>1275.8399999999999</v>
      </c>
      <c r="DJ483">
        <f t="shared" si="201"/>
        <v>1275.8399999999999</v>
      </c>
      <c r="DK483">
        <v>1</v>
      </c>
      <c r="DL483" t="s">
        <v>0</v>
      </c>
      <c r="DM483">
        <v>0</v>
      </c>
      <c r="DN483" t="s">
        <v>0</v>
      </c>
      <c r="DO483">
        <v>0</v>
      </c>
    </row>
    <row r="484" spans="1:119" x14ac:dyDescent="0.2">
      <c r="A484">
        <f>ROW(Source!A762)</f>
        <v>762</v>
      </c>
      <c r="B484">
        <v>449016141</v>
      </c>
      <c r="C484">
        <v>449014728</v>
      </c>
      <c r="D484">
        <v>417090890</v>
      </c>
      <c r="E484">
        <v>117</v>
      </c>
      <c r="F484">
        <v>1</v>
      </c>
      <c r="G484">
        <v>1</v>
      </c>
      <c r="H484">
        <v>1</v>
      </c>
      <c r="I484" t="s">
        <v>1214</v>
      </c>
      <c r="J484" t="s">
        <v>0</v>
      </c>
      <c r="K484" t="s">
        <v>1215</v>
      </c>
      <c r="L484">
        <v>1369</v>
      </c>
      <c r="N484">
        <v>1013</v>
      </c>
      <c r="O484" t="s">
        <v>1193</v>
      </c>
      <c r="P484" t="s">
        <v>1193</v>
      </c>
      <c r="Q484">
        <v>1</v>
      </c>
      <c r="W484">
        <v>0</v>
      </c>
      <c r="X484">
        <v>126826561</v>
      </c>
      <c r="Y484">
        <f t="shared" si="202"/>
        <v>0.58499999999999996</v>
      </c>
      <c r="AA484">
        <v>0</v>
      </c>
      <c r="AB484">
        <v>0</v>
      </c>
      <c r="AC484">
        <v>0</v>
      </c>
      <c r="AD484">
        <v>1066.23</v>
      </c>
      <c r="AE484">
        <v>0</v>
      </c>
      <c r="AF484">
        <v>0</v>
      </c>
      <c r="AG484">
        <v>0</v>
      </c>
      <c r="AH484">
        <v>1066.23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0</v>
      </c>
      <c r="AT484">
        <v>0.5</v>
      </c>
      <c r="AU484" t="s">
        <v>789</v>
      </c>
      <c r="AV484">
        <v>1</v>
      </c>
      <c r="AW484">
        <v>2</v>
      </c>
      <c r="AX484">
        <v>449125764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533.11500000000001</v>
      </c>
      <c r="BN484">
        <v>0.5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623.74455</v>
      </c>
      <c r="BU484">
        <v>0.58499999999999996</v>
      </c>
      <c r="BV484">
        <v>0</v>
      </c>
      <c r="BW484">
        <v>1</v>
      </c>
      <c r="CU484">
        <f>ROUND(AT484*Source!I762*AH484*AL484,2)</f>
        <v>1066.23</v>
      </c>
      <c r="CV484">
        <f>ROUND(Y484*Source!I762,7)</f>
        <v>1.17</v>
      </c>
      <c r="CW484">
        <v>0</v>
      </c>
      <c r="CX484">
        <f>ROUND(Y484*Source!I762,7)</f>
        <v>1.17</v>
      </c>
      <c r="CY484">
        <f t="shared" si="198"/>
        <v>1066.23</v>
      </c>
      <c r="CZ484">
        <f t="shared" si="199"/>
        <v>1066.23</v>
      </c>
      <c r="DA484">
        <f t="shared" si="200"/>
        <v>1</v>
      </c>
      <c r="DB484">
        <f t="shared" si="203"/>
        <v>623.75040000000001</v>
      </c>
      <c r="DC484">
        <f t="shared" si="204"/>
        <v>0</v>
      </c>
      <c r="DD484" t="s">
        <v>0</v>
      </c>
      <c r="DE484" t="s">
        <v>0</v>
      </c>
      <c r="DF484">
        <f t="shared" si="197"/>
        <v>0</v>
      </c>
      <c r="DG484">
        <f t="shared" si="195"/>
        <v>0</v>
      </c>
      <c r="DH484">
        <f t="shared" si="190"/>
        <v>0</v>
      </c>
      <c r="DI484">
        <f t="shared" si="191"/>
        <v>1247.49</v>
      </c>
      <c r="DJ484">
        <f t="shared" si="201"/>
        <v>1247.49</v>
      </c>
      <c r="DK484">
        <v>1</v>
      </c>
      <c r="DL484" t="s">
        <v>0</v>
      </c>
      <c r="DM484">
        <v>0</v>
      </c>
      <c r="DN484" t="s">
        <v>0</v>
      </c>
      <c r="DO484">
        <v>0</v>
      </c>
    </row>
    <row r="485" spans="1:119" x14ac:dyDescent="0.2">
      <c r="A485">
        <f>ROW(Source!A763)</f>
        <v>763</v>
      </c>
      <c r="B485">
        <v>449016141</v>
      </c>
      <c r="C485">
        <v>449014733</v>
      </c>
      <c r="D485">
        <v>417090866</v>
      </c>
      <c r="E485">
        <v>117</v>
      </c>
      <c r="F485">
        <v>1</v>
      </c>
      <c r="G485">
        <v>1</v>
      </c>
      <c r="H485">
        <v>1</v>
      </c>
      <c r="I485" t="s">
        <v>1212</v>
      </c>
      <c r="J485" t="s">
        <v>0</v>
      </c>
      <c r="K485" t="s">
        <v>1213</v>
      </c>
      <c r="L485">
        <v>1369</v>
      </c>
      <c r="N485">
        <v>1013</v>
      </c>
      <c r="O485" t="s">
        <v>1193</v>
      </c>
      <c r="P485" t="s">
        <v>1193</v>
      </c>
      <c r="Q485">
        <v>1</v>
      </c>
      <c r="W485">
        <v>0</v>
      </c>
      <c r="X485">
        <v>286205319</v>
      </c>
      <c r="Y485">
        <f t="shared" si="202"/>
        <v>0.94769999999999999</v>
      </c>
      <c r="AA485">
        <v>0</v>
      </c>
      <c r="AB485">
        <v>0</v>
      </c>
      <c r="AC485">
        <v>0</v>
      </c>
      <c r="AD485">
        <v>1090.46</v>
      </c>
      <c r="AE485">
        <v>0</v>
      </c>
      <c r="AF485">
        <v>0</v>
      </c>
      <c r="AG485">
        <v>0</v>
      </c>
      <c r="AH485">
        <v>1090.46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0</v>
      </c>
      <c r="AT485">
        <v>0.81</v>
      </c>
      <c r="AU485" t="s">
        <v>789</v>
      </c>
      <c r="AV485">
        <v>1</v>
      </c>
      <c r="AW485">
        <v>2</v>
      </c>
      <c r="AX485">
        <v>449125765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883.27260000000001</v>
      </c>
      <c r="BN485">
        <v>0.81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1033.428942</v>
      </c>
      <c r="BU485">
        <v>0.94769999999999999</v>
      </c>
      <c r="BV485">
        <v>0</v>
      </c>
      <c r="BW485">
        <v>1</v>
      </c>
      <c r="CU485">
        <f>ROUND(AT485*Source!I763*AH485*AL485,2)</f>
        <v>883.27</v>
      </c>
      <c r="CV485">
        <f>ROUND(Y485*Source!I763,7)</f>
        <v>0.94769999999999999</v>
      </c>
      <c r="CW485">
        <v>0</v>
      </c>
      <c r="CX485">
        <f>ROUND(Y485*Source!I763,7)</f>
        <v>0.94769999999999999</v>
      </c>
      <c r="CY485">
        <f t="shared" si="198"/>
        <v>1090.46</v>
      </c>
      <c r="CZ485">
        <f t="shared" si="199"/>
        <v>1090.46</v>
      </c>
      <c r="DA485">
        <f t="shared" si="200"/>
        <v>1</v>
      </c>
      <c r="DB485">
        <f t="shared" si="203"/>
        <v>1033.4259</v>
      </c>
      <c r="DC485">
        <f t="shared" si="204"/>
        <v>0</v>
      </c>
      <c r="DD485" t="s">
        <v>0</v>
      </c>
      <c r="DE485" t="s">
        <v>0</v>
      </c>
      <c r="DF485">
        <f t="shared" si="197"/>
        <v>0</v>
      </c>
      <c r="DG485">
        <f t="shared" si="195"/>
        <v>0</v>
      </c>
      <c r="DH485">
        <f t="shared" si="190"/>
        <v>0</v>
      </c>
      <c r="DI485">
        <f t="shared" si="191"/>
        <v>1033.43</v>
      </c>
      <c r="DJ485">
        <f t="shared" si="201"/>
        <v>1033.43</v>
      </c>
      <c r="DK485">
        <v>1</v>
      </c>
      <c r="DL485" t="s">
        <v>0</v>
      </c>
      <c r="DM485">
        <v>0</v>
      </c>
      <c r="DN485" t="s">
        <v>0</v>
      </c>
      <c r="DO485">
        <v>0</v>
      </c>
    </row>
    <row r="486" spans="1:119" x14ac:dyDescent="0.2">
      <c r="A486">
        <f>ROW(Source!A763)</f>
        <v>763</v>
      </c>
      <c r="B486">
        <v>449016141</v>
      </c>
      <c r="C486">
        <v>449014733</v>
      </c>
      <c r="D486">
        <v>417090890</v>
      </c>
      <c r="E486">
        <v>117</v>
      </c>
      <c r="F486">
        <v>1</v>
      </c>
      <c r="G486">
        <v>1</v>
      </c>
      <c r="H486">
        <v>1</v>
      </c>
      <c r="I486" t="s">
        <v>1214</v>
      </c>
      <c r="J486" t="s">
        <v>0</v>
      </c>
      <c r="K486" t="s">
        <v>1215</v>
      </c>
      <c r="L486">
        <v>1369</v>
      </c>
      <c r="N486">
        <v>1013</v>
      </c>
      <c r="O486" t="s">
        <v>1193</v>
      </c>
      <c r="P486" t="s">
        <v>1193</v>
      </c>
      <c r="Q486">
        <v>1</v>
      </c>
      <c r="W486">
        <v>0</v>
      </c>
      <c r="X486">
        <v>126826561</v>
      </c>
      <c r="Y486">
        <f t="shared" si="202"/>
        <v>0.94769999999999999</v>
      </c>
      <c r="AA486">
        <v>0</v>
      </c>
      <c r="AB486">
        <v>0</v>
      </c>
      <c r="AC486">
        <v>0</v>
      </c>
      <c r="AD486">
        <v>1066.23</v>
      </c>
      <c r="AE486">
        <v>0</v>
      </c>
      <c r="AF486">
        <v>0</v>
      </c>
      <c r="AG486">
        <v>0</v>
      </c>
      <c r="AH486">
        <v>1066.23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0</v>
      </c>
      <c r="AT486">
        <v>0.81</v>
      </c>
      <c r="AU486" t="s">
        <v>789</v>
      </c>
      <c r="AV486">
        <v>1</v>
      </c>
      <c r="AW486">
        <v>2</v>
      </c>
      <c r="AX486">
        <v>449125766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863.6463</v>
      </c>
      <c r="BN486">
        <v>0.81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1010.466171</v>
      </c>
      <c r="BU486">
        <v>0.94769999999999999</v>
      </c>
      <c r="BV486">
        <v>0</v>
      </c>
      <c r="BW486">
        <v>1</v>
      </c>
      <c r="CU486">
        <f>ROUND(AT486*Source!I763*AH486*AL486,2)</f>
        <v>863.65</v>
      </c>
      <c r="CV486">
        <f>ROUND(Y486*Source!I763,7)</f>
        <v>0.94769999999999999</v>
      </c>
      <c r="CW486">
        <v>0</v>
      </c>
      <c r="CX486">
        <f>ROUND(Y486*Source!I763,7)</f>
        <v>0.94769999999999999</v>
      </c>
      <c r="CY486">
        <f t="shared" si="198"/>
        <v>1066.23</v>
      </c>
      <c r="CZ486">
        <f t="shared" si="199"/>
        <v>1066.23</v>
      </c>
      <c r="DA486">
        <f t="shared" si="200"/>
        <v>1</v>
      </c>
      <c r="DB486">
        <f t="shared" si="203"/>
        <v>1010.4705</v>
      </c>
      <c r="DC486">
        <f t="shared" si="204"/>
        <v>0</v>
      </c>
      <c r="DD486" t="s">
        <v>0</v>
      </c>
      <c r="DE486" t="s">
        <v>0</v>
      </c>
      <c r="DF486">
        <f t="shared" si="197"/>
        <v>0</v>
      </c>
      <c r="DG486">
        <f t="shared" si="195"/>
        <v>0</v>
      </c>
      <c r="DH486">
        <f t="shared" si="190"/>
        <v>0</v>
      </c>
      <c r="DI486">
        <f t="shared" si="191"/>
        <v>1010.47</v>
      </c>
      <c r="DJ486">
        <f t="shared" si="201"/>
        <v>1010.47</v>
      </c>
      <c r="DK486">
        <v>1</v>
      </c>
      <c r="DL486" t="s">
        <v>0</v>
      </c>
      <c r="DM486">
        <v>0</v>
      </c>
      <c r="DN486" t="s">
        <v>0</v>
      </c>
      <c r="DO486">
        <v>0</v>
      </c>
    </row>
    <row r="487" spans="1:119" x14ac:dyDescent="0.2">
      <c r="A487">
        <f>ROW(Source!A764)</f>
        <v>764</v>
      </c>
      <c r="B487">
        <v>449016141</v>
      </c>
      <c r="C487">
        <v>449014738</v>
      </c>
      <c r="D487">
        <v>417090860</v>
      </c>
      <c r="E487">
        <v>117</v>
      </c>
      <c r="F487">
        <v>1</v>
      </c>
      <c r="G487">
        <v>1</v>
      </c>
      <c r="H487">
        <v>1</v>
      </c>
      <c r="I487" t="s">
        <v>1196</v>
      </c>
      <c r="J487" t="s">
        <v>0</v>
      </c>
      <c r="K487" t="s">
        <v>1197</v>
      </c>
      <c r="L487">
        <v>1369</v>
      </c>
      <c r="N487">
        <v>1013</v>
      </c>
      <c r="O487" t="s">
        <v>1193</v>
      </c>
      <c r="P487" t="s">
        <v>1193</v>
      </c>
      <c r="Q487">
        <v>1</v>
      </c>
      <c r="W487">
        <v>0</v>
      </c>
      <c r="X487">
        <v>-512803540</v>
      </c>
      <c r="Y487">
        <f t="shared" si="202"/>
        <v>1.2636000000000001</v>
      </c>
      <c r="AA487">
        <v>0</v>
      </c>
      <c r="AB487">
        <v>0</v>
      </c>
      <c r="AC487">
        <v>0</v>
      </c>
      <c r="AD487">
        <v>811.79</v>
      </c>
      <c r="AE487">
        <v>0</v>
      </c>
      <c r="AF487">
        <v>0</v>
      </c>
      <c r="AG487">
        <v>0</v>
      </c>
      <c r="AH487">
        <v>811.79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0</v>
      </c>
      <c r="AT487">
        <v>1.08</v>
      </c>
      <c r="AU487" t="s">
        <v>789</v>
      </c>
      <c r="AV487">
        <v>1</v>
      </c>
      <c r="AW487">
        <v>2</v>
      </c>
      <c r="AX487">
        <v>449125767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876.73320000000001</v>
      </c>
      <c r="BN487">
        <v>1.08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1025.777844</v>
      </c>
      <c r="BU487">
        <v>1.2636000000000001</v>
      </c>
      <c r="BV487">
        <v>0</v>
      </c>
      <c r="BW487">
        <v>1</v>
      </c>
      <c r="CU487">
        <f>ROUND(AT487*Source!I764*AH487*AL487,2)</f>
        <v>876.73</v>
      </c>
      <c r="CV487">
        <f>ROUND(Y487*Source!I764,7)</f>
        <v>1.2636000000000001</v>
      </c>
      <c r="CW487">
        <v>0</v>
      </c>
      <c r="CX487">
        <f>ROUND(Y487*Source!I764,7)</f>
        <v>1.2636000000000001</v>
      </c>
      <c r="CY487">
        <f t="shared" si="198"/>
        <v>811.79</v>
      </c>
      <c r="CZ487">
        <f t="shared" si="199"/>
        <v>811.79</v>
      </c>
      <c r="DA487">
        <f t="shared" si="200"/>
        <v>1</v>
      </c>
      <c r="DB487">
        <f t="shared" si="203"/>
        <v>1025.7741000000001</v>
      </c>
      <c r="DC487">
        <f t="shared" si="204"/>
        <v>0</v>
      </c>
      <c r="DD487" t="s">
        <v>0</v>
      </c>
      <c r="DE487" t="s">
        <v>0</v>
      </c>
      <c r="DF487">
        <f t="shared" si="197"/>
        <v>0</v>
      </c>
      <c r="DG487">
        <f t="shared" si="195"/>
        <v>0</v>
      </c>
      <c r="DH487">
        <f t="shared" si="190"/>
        <v>0</v>
      </c>
      <c r="DI487">
        <f t="shared" si="191"/>
        <v>1025.78</v>
      </c>
      <c r="DJ487">
        <f t="shared" si="201"/>
        <v>1025.78</v>
      </c>
      <c r="DK487">
        <v>1</v>
      </c>
      <c r="DL487" t="s">
        <v>0</v>
      </c>
      <c r="DM487">
        <v>0</v>
      </c>
      <c r="DN487" t="s">
        <v>0</v>
      </c>
      <c r="DO487">
        <v>0</v>
      </c>
    </row>
    <row r="488" spans="1:119" x14ac:dyDescent="0.2">
      <c r="A488">
        <f>ROW(Source!A764)</f>
        <v>764</v>
      </c>
      <c r="B488">
        <v>449016141</v>
      </c>
      <c r="C488">
        <v>449014738</v>
      </c>
      <c r="D488">
        <v>417090878</v>
      </c>
      <c r="E488">
        <v>117</v>
      </c>
      <c r="F488">
        <v>1</v>
      </c>
      <c r="G488">
        <v>1</v>
      </c>
      <c r="H488">
        <v>1</v>
      </c>
      <c r="I488" t="s">
        <v>1216</v>
      </c>
      <c r="J488" t="s">
        <v>0</v>
      </c>
      <c r="K488" t="s">
        <v>1217</v>
      </c>
      <c r="L488">
        <v>1369</v>
      </c>
      <c r="N488">
        <v>1013</v>
      </c>
      <c r="O488" t="s">
        <v>1193</v>
      </c>
      <c r="P488" t="s">
        <v>1193</v>
      </c>
      <c r="Q488">
        <v>1</v>
      </c>
      <c r="W488">
        <v>0</v>
      </c>
      <c r="X488">
        <v>-1275334932</v>
      </c>
      <c r="Y488">
        <f t="shared" si="202"/>
        <v>1.2636000000000001</v>
      </c>
      <c r="AA488">
        <v>0</v>
      </c>
      <c r="AB488">
        <v>0</v>
      </c>
      <c r="AC488">
        <v>0</v>
      </c>
      <c r="AD488">
        <v>775.44</v>
      </c>
      <c r="AE488">
        <v>0</v>
      </c>
      <c r="AF488">
        <v>0</v>
      </c>
      <c r="AG488">
        <v>0</v>
      </c>
      <c r="AH488">
        <v>775.44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0</v>
      </c>
      <c r="AT488">
        <v>1.08</v>
      </c>
      <c r="AU488" t="s">
        <v>789</v>
      </c>
      <c r="AV488">
        <v>1</v>
      </c>
      <c r="AW488">
        <v>2</v>
      </c>
      <c r="AX488">
        <v>449125768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837.47519999999997</v>
      </c>
      <c r="BN488">
        <v>1.08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979.84598400000004</v>
      </c>
      <c r="BU488">
        <v>1.2636000000000001</v>
      </c>
      <c r="BV488">
        <v>0</v>
      </c>
      <c r="BW488">
        <v>1</v>
      </c>
      <c r="CU488">
        <f>ROUND(AT488*Source!I764*AH488*AL488,2)</f>
        <v>837.48</v>
      </c>
      <c r="CV488">
        <f>ROUND(Y488*Source!I764,7)</f>
        <v>1.2636000000000001</v>
      </c>
      <c r="CW488">
        <v>0</v>
      </c>
      <c r="CX488">
        <f>ROUND(Y488*Source!I764,7)</f>
        <v>1.2636000000000001</v>
      </c>
      <c r="CY488">
        <f t="shared" si="198"/>
        <v>775.44</v>
      </c>
      <c r="CZ488">
        <f t="shared" si="199"/>
        <v>775.44</v>
      </c>
      <c r="DA488">
        <f t="shared" si="200"/>
        <v>1</v>
      </c>
      <c r="DB488">
        <f t="shared" si="203"/>
        <v>979.85159999999996</v>
      </c>
      <c r="DC488">
        <f t="shared" si="204"/>
        <v>0</v>
      </c>
      <c r="DD488" t="s">
        <v>0</v>
      </c>
      <c r="DE488" t="s">
        <v>0</v>
      </c>
      <c r="DF488">
        <f t="shared" si="197"/>
        <v>0</v>
      </c>
      <c r="DG488">
        <f t="shared" si="195"/>
        <v>0</v>
      </c>
      <c r="DH488">
        <f t="shared" si="190"/>
        <v>0</v>
      </c>
      <c r="DI488">
        <f t="shared" si="191"/>
        <v>979.85</v>
      </c>
      <c r="DJ488">
        <f t="shared" si="201"/>
        <v>979.85</v>
      </c>
      <c r="DK488">
        <v>1</v>
      </c>
      <c r="DL488" t="s">
        <v>0</v>
      </c>
      <c r="DM488">
        <v>0</v>
      </c>
      <c r="DN488" t="s">
        <v>0</v>
      </c>
      <c r="DO488">
        <v>0</v>
      </c>
    </row>
    <row r="489" spans="1:119" x14ac:dyDescent="0.2">
      <c r="A489">
        <f>ROW(Source!A764)</f>
        <v>764</v>
      </c>
      <c r="B489">
        <v>449016141</v>
      </c>
      <c r="C489">
        <v>449014738</v>
      </c>
      <c r="D489">
        <v>417090888</v>
      </c>
      <c r="E489">
        <v>117</v>
      </c>
      <c r="F489">
        <v>1</v>
      </c>
      <c r="G489">
        <v>1</v>
      </c>
      <c r="H489">
        <v>1</v>
      </c>
      <c r="I489" t="s">
        <v>1218</v>
      </c>
      <c r="J489" t="s">
        <v>0</v>
      </c>
      <c r="K489" t="s">
        <v>1219</v>
      </c>
      <c r="L489">
        <v>1369</v>
      </c>
      <c r="N489">
        <v>1013</v>
      </c>
      <c r="O489" t="s">
        <v>1193</v>
      </c>
      <c r="P489" t="s">
        <v>1193</v>
      </c>
      <c r="Q489">
        <v>1</v>
      </c>
      <c r="W489">
        <v>0</v>
      </c>
      <c r="X489">
        <v>-2140504649</v>
      </c>
      <c r="Y489">
        <f t="shared" si="202"/>
        <v>3.7907999999999999</v>
      </c>
      <c r="AA489">
        <v>0</v>
      </c>
      <c r="AB489">
        <v>0</v>
      </c>
      <c r="AC489">
        <v>0</v>
      </c>
      <c r="AD489">
        <v>1187.3900000000001</v>
      </c>
      <c r="AE489">
        <v>0</v>
      </c>
      <c r="AF489">
        <v>0</v>
      </c>
      <c r="AG489">
        <v>0</v>
      </c>
      <c r="AH489">
        <v>1187.3900000000001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0</v>
      </c>
      <c r="AT489">
        <v>3.24</v>
      </c>
      <c r="AU489" t="s">
        <v>789</v>
      </c>
      <c r="AV489">
        <v>1</v>
      </c>
      <c r="AW489">
        <v>2</v>
      </c>
      <c r="AX489">
        <v>449125769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3847.1435999999999</v>
      </c>
      <c r="BN489">
        <v>3.24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4501.1580119999999</v>
      </c>
      <c r="BU489">
        <v>3.7907999999999999</v>
      </c>
      <c r="BV489">
        <v>0</v>
      </c>
      <c r="BW489">
        <v>1</v>
      </c>
      <c r="CU489">
        <f>ROUND(AT489*Source!I764*AH489*AL489,2)</f>
        <v>3847.14</v>
      </c>
      <c r="CV489">
        <f>ROUND(Y489*Source!I764,7)</f>
        <v>3.7907999999999999</v>
      </c>
      <c r="CW489">
        <v>0</v>
      </c>
      <c r="CX489">
        <f>ROUND(Y489*Source!I764,7)</f>
        <v>3.7907999999999999</v>
      </c>
      <c r="CY489">
        <f t="shared" si="198"/>
        <v>1187.3900000000001</v>
      </c>
      <c r="CZ489">
        <f t="shared" si="199"/>
        <v>1187.3900000000001</v>
      </c>
      <c r="DA489">
        <f t="shared" si="200"/>
        <v>1</v>
      </c>
      <c r="DB489">
        <f t="shared" si="203"/>
        <v>4501.1538</v>
      </c>
      <c r="DC489">
        <f t="shared" si="204"/>
        <v>0</v>
      </c>
      <c r="DD489" t="s">
        <v>0</v>
      </c>
      <c r="DE489" t="s">
        <v>0</v>
      </c>
      <c r="DF489">
        <f t="shared" si="197"/>
        <v>0</v>
      </c>
      <c r="DG489">
        <f t="shared" si="195"/>
        <v>0</v>
      </c>
      <c r="DH489">
        <f t="shared" si="190"/>
        <v>0</v>
      </c>
      <c r="DI489">
        <f t="shared" si="191"/>
        <v>4501.16</v>
      </c>
      <c r="DJ489">
        <f t="shared" si="201"/>
        <v>4501.16</v>
      </c>
      <c r="DK489">
        <v>1</v>
      </c>
      <c r="DL489" t="s">
        <v>0</v>
      </c>
      <c r="DM489">
        <v>0</v>
      </c>
      <c r="DN489" t="s">
        <v>0</v>
      </c>
      <c r="DO489">
        <v>0</v>
      </c>
    </row>
    <row r="490" spans="1:119" x14ac:dyDescent="0.2">
      <c r="A490">
        <f>ROW(Source!A834)</f>
        <v>834</v>
      </c>
      <c r="B490">
        <v>449016141</v>
      </c>
      <c r="C490">
        <v>449014745</v>
      </c>
      <c r="D490">
        <v>417090878</v>
      </c>
      <c r="E490">
        <v>117</v>
      </c>
      <c r="F490">
        <v>1</v>
      </c>
      <c r="G490">
        <v>1</v>
      </c>
      <c r="H490">
        <v>1</v>
      </c>
      <c r="I490" t="s">
        <v>1216</v>
      </c>
      <c r="J490" t="s">
        <v>0</v>
      </c>
      <c r="K490" t="s">
        <v>1217</v>
      </c>
      <c r="L490">
        <v>1369</v>
      </c>
      <c r="N490">
        <v>1013</v>
      </c>
      <c r="O490" t="s">
        <v>1193</v>
      </c>
      <c r="P490" t="s">
        <v>1193</v>
      </c>
      <c r="Q490">
        <v>1</v>
      </c>
      <c r="W490">
        <v>0</v>
      </c>
      <c r="X490">
        <v>-1275334932</v>
      </c>
      <c r="Y490">
        <f t="shared" si="202"/>
        <v>0.60840000000000005</v>
      </c>
      <c r="AA490">
        <v>0</v>
      </c>
      <c r="AB490">
        <v>0</v>
      </c>
      <c r="AC490">
        <v>0</v>
      </c>
      <c r="AD490">
        <v>775.44</v>
      </c>
      <c r="AE490">
        <v>0</v>
      </c>
      <c r="AF490">
        <v>0</v>
      </c>
      <c r="AG490">
        <v>0</v>
      </c>
      <c r="AH490">
        <v>775.44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0</v>
      </c>
      <c r="AT490">
        <v>0.52</v>
      </c>
      <c r="AU490" t="s">
        <v>789</v>
      </c>
      <c r="AV490">
        <v>1</v>
      </c>
      <c r="AW490">
        <v>2</v>
      </c>
      <c r="AX490">
        <v>449125770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403.22879999999998</v>
      </c>
      <c r="BN490">
        <v>0.52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471.77769599999999</v>
      </c>
      <c r="BU490">
        <v>0.60840000000000005</v>
      </c>
      <c r="BV490">
        <v>0</v>
      </c>
      <c r="BW490">
        <v>1</v>
      </c>
      <c r="CU490">
        <f>ROUND(AT490*Source!I834*AH490*AL490,2)</f>
        <v>1209.69</v>
      </c>
      <c r="CV490">
        <f>ROUND(Y490*Source!I834,7)</f>
        <v>1.8251999999999999</v>
      </c>
      <c r="CW490">
        <v>0</v>
      </c>
      <c r="CX490">
        <f>ROUND(Y490*Source!I834,7)</f>
        <v>1.8251999999999999</v>
      </c>
      <c r="CY490">
        <f t="shared" si="198"/>
        <v>775.44</v>
      </c>
      <c r="CZ490">
        <f t="shared" si="199"/>
        <v>775.44</v>
      </c>
      <c r="DA490">
        <f t="shared" si="200"/>
        <v>1</v>
      </c>
      <c r="DB490">
        <f t="shared" si="203"/>
        <v>471.77910000000003</v>
      </c>
      <c r="DC490">
        <f t="shared" si="204"/>
        <v>0</v>
      </c>
      <c r="DD490" t="s">
        <v>0</v>
      </c>
      <c r="DE490" t="s">
        <v>0</v>
      </c>
      <c r="DF490">
        <f t="shared" si="197"/>
        <v>0</v>
      </c>
      <c r="DG490">
        <f t="shared" si="195"/>
        <v>0</v>
      </c>
      <c r="DH490">
        <f t="shared" si="190"/>
        <v>0</v>
      </c>
      <c r="DI490">
        <f t="shared" si="191"/>
        <v>1415.33</v>
      </c>
      <c r="DJ490">
        <f t="shared" si="201"/>
        <v>1415.33</v>
      </c>
      <c r="DK490">
        <v>1</v>
      </c>
      <c r="DL490" t="s">
        <v>0</v>
      </c>
      <c r="DM490">
        <v>0</v>
      </c>
      <c r="DN490" t="s">
        <v>0</v>
      </c>
      <c r="DO490">
        <v>0</v>
      </c>
    </row>
    <row r="491" spans="1:119" x14ac:dyDescent="0.2">
      <c r="A491">
        <f>ROW(Source!A834)</f>
        <v>834</v>
      </c>
      <c r="B491">
        <v>449016141</v>
      </c>
      <c r="C491">
        <v>449014745</v>
      </c>
      <c r="D491">
        <v>417090888</v>
      </c>
      <c r="E491">
        <v>117</v>
      </c>
      <c r="F491">
        <v>1</v>
      </c>
      <c r="G491">
        <v>1</v>
      </c>
      <c r="H491">
        <v>1</v>
      </c>
      <c r="I491" t="s">
        <v>1218</v>
      </c>
      <c r="J491" t="s">
        <v>0</v>
      </c>
      <c r="K491" t="s">
        <v>1219</v>
      </c>
      <c r="L491">
        <v>1369</v>
      </c>
      <c r="N491">
        <v>1013</v>
      </c>
      <c r="O491" t="s">
        <v>1193</v>
      </c>
      <c r="P491" t="s">
        <v>1193</v>
      </c>
      <c r="Q491">
        <v>1</v>
      </c>
      <c r="W491">
        <v>0</v>
      </c>
      <c r="X491">
        <v>-2140504649</v>
      </c>
      <c r="Y491">
        <f t="shared" si="202"/>
        <v>0.91259999999999997</v>
      </c>
      <c r="AA491">
        <v>0</v>
      </c>
      <c r="AB491">
        <v>0</v>
      </c>
      <c r="AC491">
        <v>0</v>
      </c>
      <c r="AD491">
        <v>1187.3900000000001</v>
      </c>
      <c r="AE491">
        <v>0</v>
      </c>
      <c r="AF491">
        <v>0</v>
      </c>
      <c r="AG491">
        <v>0</v>
      </c>
      <c r="AH491">
        <v>1187.3900000000001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0</v>
      </c>
      <c r="AT491">
        <v>0.78</v>
      </c>
      <c r="AU491" t="s">
        <v>789</v>
      </c>
      <c r="AV491">
        <v>1</v>
      </c>
      <c r="AW491">
        <v>2</v>
      </c>
      <c r="AX491">
        <v>449125771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926.16420000000005</v>
      </c>
      <c r="BN491">
        <v>0.78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1083.612114</v>
      </c>
      <c r="BU491">
        <v>0.91259999999999997</v>
      </c>
      <c r="BV491">
        <v>0</v>
      </c>
      <c r="BW491">
        <v>1</v>
      </c>
      <c r="CU491">
        <f>ROUND(AT491*Source!I834*AH491*AL491,2)</f>
        <v>2778.49</v>
      </c>
      <c r="CV491">
        <f>ROUND(Y491*Source!I834,7)</f>
        <v>2.7378</v>
      </c>
      <c r="CW491">
        <v>0</v>
      </c>
      <c r="CX491">
        <f>ROUND(Y491*Source!I834,7)</f>
        <v>2.7378</v>
      </c>
      <c r="CY491">
        <f t="shared" si="198"/>
        <v>1187.3900000000001</v>
      </c>
      <c r="CZ491">
        <f t="shared" si="199"/>
        <v>1187.3900000000001</v>
      </c>
      <c r="DA491">
        <f t="shared" si="200"/>
        <v>1</v>
      </c>
      <c r="DB491">
        <f t="shared" si="203"/>
        <v>1083.6071999999999</v>
      </c>
      <c r="DC491">
        <f t="shared" si="204"/>
        <v>0</v>
      </c>
      <c r="DD491" t="s">
        <v>0</v>
      </c>
      <c r="DE491" t="s">
        <v>0</v>
      </c>
      <c r="DF491">
        <f t="shared" si="197"/>
        <v>0</v>
      </c>
      <c r="DG491">
        <f t="shared" ref="DG491:DG522" si="205">ROUND(ROUND(AF491,2)*CX491,2)</f>
        <v>0</v>
      </c>
      <c r="DH491">
        <f t="shared" si="190"/>
        <v>0</v>
      </c>
      <c r="DI491">
        <f t="shared" si="191"/>
        <v>3250.84</v>
      </c>
      <c r="DJ491">
        <f t="shared" si="201"/>
        <v>3250.84</v>
      </c>
      <c r="DK491">
        <v>1</v>
      </c>
      <c r="DL491" t="s">
        <v>0</v>
      </c>
      <c r="DM491">
        <v>0</v>
      </c>
      <c r="DN491" t="s">
        <v>0</v>
      </c>
      <c r="DO491">
        <v>0</v>
      </c>
    </row>
    <row r="492" spans="1:119" x14ac:dyDescent="0.2">
      <c r="A492">
        <f>ROW(Source!A835)</f>
        <v>835</v>
      </c>
      <c r="B492">
        <v>449016141</v>
      </c>
      <c r="C492">
        <v>449014750</v>
      </c>
      <c r="D492">
        <v>417090864</v>
      </c>
      <c r="E492">
        <v>117</v>
      </c>
      <c r="F492">
        <v>1</v>
      </c>
      <c r="G492">
        <v>1</v>
      </c>
      <c r="H492">
        <v>1</v>
      </c>
      <c r="I492" t="s">
        <v>1198</v>
      </c>
      <c r="J492" t="s">
        <v>0</v>
      </c>
      <c r="K492" t="s">
        <v>1199</v>
      </c>
      <c r="L492">
        <v>1369</v>
      </c>
      <c r="N492">
        <v>1013</v>
      </c>
      <c r="O492" t="s">
        <v>1193</v>
      </c>
      <c r="P492" t="s">
        <v>1193</v>
      </c>
      <c r="Q492">
        <v>1</v>
      </c>
      <c r="W492">
        <v>0</v>
      </c>
      <c r="X492">
        <v>1518711480</v>
      </c>
      <c r="Y492">
        <f t="shared" si="202"/>
        <v>0.76049999999999995</v>
      </c>
      <c r="AA492">
        <v>0</v>
      </c>
      <c r="AB492">
        <v>0</v>
      </c>
      <c r="AC492">
        <v>0</v>
      </c>
      <c r="AD492">
        <v>932.95</v>
      </c>
      <c r="AE492">
        <v>0</v>
      </c>
      <c r="AF492">
        <v>0</v>
      </c>
      <c r="AG492">
        <v>0</v>
      </c>
      <c r="AH492">
        <v>932.95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0</v>
      </c>
      <c r="AT492">
        <v>0.65</v>
      </c>
      <c r="AU492" t="s">
        <v>789</v>
      </c>
      <c r="AV492">
        <v>1</v>
      </c>
      <c r="AW492">
        <v>2</v>
      </c>
      <c r="AX492">
        <v>449125772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606.41750000000002</v>
      </c>
      <c r="BN492">
        <v>0.65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709.50847499999998</v>
      </c>
      <c r="BU492">
        <v>0.76049999999999995</v>
      </c>
      <c r="BV492">
        <v>0</v>
      </c>
      <c r="BW492">
        <v>1</v>
      </c>
      <c r="CU492">
        <f>ROUND(AT492*Source!I835*AH492*AL492,2)</f>
        <v>1819.25</v>
      </c>
      <c r="CV492">
        <f>ROUND(Y492*Source!I835,7)</f>
        <v>2.2814999999999999</v>
      </c>
      <c r="CW492">
        <v>0</v>
      </c>
      <c r="CX492">
        <f>ROUND(Y492*Source!I835,7)</f>
        <v>2.2814999999999999</v>
      </c>
      <c r="CY492">
        <f t="shared" si="198"/>
        <v>932.95</v>
      </c>
      <c r="CZ492">
        <f t="shared" si="199"/>
        <v>932.95</v>
      </c>
      <c r="DA492">
        <f t="shared" si="200"/>
        <v>1</v>
      </c>
      <c r="DB492">
        <f t="shared" si="203"/>
        <v>709.51139999999998</v>
      </c>
      <c r="DC492">
        <f t="shared" si="204"/>
        <v>0</v>
      </c>
      <c r="DD492" t="s">
        <v>0</v>
      </c>
      <c r="DE492" t="s">
        <v>0</v>
      </c>
      <c r="DF492">
        <f t="shared" si="197"/>
        <v>0</v>
      </c>
      <c r="DG492">
        <f t="shared" si="205"/>
        <v>0</v>
      </c>
      <c r="DH492">
        <f t="shared" si="190"/>
        <v>0</v>
      </c>
      <c r="DI492">
        <f t="shared" si="191"/>
        <v>2128.5300000000002</v>
      </c>
      <c r="DJ492">
        <f t="shared" si="201"/>
        <v>2128.5300000000002</v>
      </c>
      <c r="DK492">
        <v>1</v>
      </c>
      <c r="DL492" t="s">
        <v>0</v>
      </c>
      <c r="DM492">
        <v>0</v>
      </c>
      <c r="DN492" t="s">
        <v>0</v>
      </c>
      <c r="DO492">
        <v>0</v>
      </c>
    </row>
    <row r="493" spans="1:119" x14ac:dyDescent="0.2">
      <c r="A493">
        <f>ROW(Source!A835)</f>
        <v>835</v>
      </c>
      <c r="B493">
        <v>449016141</v>
      </c>
      <c r="C493">
        <v>449014750</v>
      </c>
      <c r="D493">
        <v>417090888</v>
      </c>
      <c r="E493">
        <v>117</v>
      </c>
      <c r="F493">
        <v>1</v>
      </c>
      <c r="G493">
        <v>1</v>
      </c>
      <c r="H493">
        <v>1</v>
      </c>
      <c r="I493" t="s">
        <v>1218</v>
      </c>
      <c r="J493" t="s">
        <v>0</v>
      </c>
      <c r="K493" t="s">
        <v>1219</v>
      </c>
      <c r="L493">
        <v>1369</v>
      </c>
      <c r="N493">
        <v>1013</v>
      </c>
      <c r="O493" t="s">
        <v>1193</v>
      </c>
      <c r="P493" t="s">
        <v>1193</v>
      </c>
      <c r="Q493">
        <v>1</v>
      </c>
      <c r="W493">
        <v>0</v>
      </c>
      <c r="X493">
        <v>-2140504649</v>
      </c>
      <c r="Y493">
        <f t="shared" si="202"/>
        <v>1.1349</v>
      </c>
      <c r="AA493">
        <v>0</v>
      </c>
      <c r="AB493">
        <v>0</v>
      </c>
      <c r="AC493">
        <v>0</v>
      </c>
      <c r="AD493">
        <v>1187.3900000000001</v>
      </c>
      <c r="AE493">
        <v>0</v>
      </c>
      <c r="AF493">
        <v>0</v>
      </c>
      <c r="AG493">
        <v>0</v>
      </c>
      <c r="AH493">
        <v>1187.3900000000001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0</v>
      </c>
      <c r="AT493">
        <v>0.97</v>
      </c>
      <c r="AU493" t="s">
        <v>789</v>
      </c>
      <c r="AV493">
        <v>1</v>
      </c>
      <c r="AW493">
        <v>2</v>
      </c>
      <c r="AX493">
        <v>449125773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1151.7683</v>
      </c>
      <c r="BN493">
        <v>0.97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1347.5689110000001</v>
      </c>
      <c r="BU493">
        <v>1.1349</v>
      </c>
      <c r="BV493">
        <v>0</v>
      </c>
      <c r="BW493">
        <v>1</v>
      </c>
      <c r="CU493">
        <f>ROUND(AT493*Source!I835*AH493*AL493,2)</f>
        <v>3455.3</v>
      </c>
      <c r="CV493">
        <f>ROUND(Y493*Source!I835,7)</f>
        <v>3.4047000000000001</v>
      </c>
      <c r="CW493">
        <v>0</v>
      </c>
      <c r="CX493">
        <f>ROUND(Y493*Source!I835,7)</f>
        <v>3.4047000000000001</v>
      </c>
      <c r="CY493">
        <f t="shared" si="198"/>
        <v>1187.3900000000001</v>
      </c>
      <c r="CZ493">
        <f t="shared" si="199"/>
        <v>1187.3900000000001</v>
      </c>
      <c r="DA493">
        <f t="shared" si="200"/>
        <v>1</v>
      </c>
      <c r="DB493">
        <f t="shared" si="203"/>
        <v>1347.5708999999999</v>
      </c>
      <c r="DC493">
        <f t="shared" si="204"/>
        <v>0</v>
      </c>
      <c r="DD493" t="s">
        <v>0</v>
      </c>
      <c r="DE493" t="s">
        <v>0</v>
      </c>
      <c r="DF493">
        <f t="shared" si="197"/>
        <v>0</v>
      </c>
      <c r="DG493">
        <f t="shared" si="205"/>
        <v>0</v>
      </c>
      <c r="DH493">
        <f t="shared" si="190"/>
        <v>0</v>
      </c>
      <c r="DI493">
        <f t="shared" si="191"/>
        <v>4042.71</v>
      </c>
      <c r="DJ493">
        <f t="shared" si="201"/>
        <v>4042.71</v>
      </c>
      <c r="DK493">
        <v>1</v>
      </c>
      <c r="DL493" t="s">
        <v>0</v>
      </c>
      <c r="DM493">
        <v>0</v>
      </c>
      <c r="DN493" t="s">
        <v>0</v>
      </c>
      <c r="DO493">
        <v>0</v>
      </c>
    </row>
    <row r="494" spans="1:119" x14ac:dyDescent="0.2">
      <c r="A494">
        <f>ROW(Source!A836)</f>
        <v>836</v>
      </c>
      <c r="B494">
        <v>449016141</v>
      </c>
      <c r="C494">
        <v>449014755</v>
      </c>
      <c r="D494">
        <v>342640358</v>
      </c>
      <c r="E494">
        <v>113</v>
      </c>
      <c r="F494">
        <v>1</v>
      </c>
      <c r="G494">
        <v>1</v>
      </c>
      <c r="H494">
        <v>1</v>
      </c>
      <c r="I494" t="s">
        <v>1196</v>
      </c>
      <c r="J494" t="s">
        <v>0</v>
      </c>
      <c r="K494" t="s">
        <v>1197</v>
      </c>
      <c r="L494">
        <v>1369</v>
      </c>
      <c r="N494">
        <v>1013</v>
      </c>
      <c r="O494" t="s">
        <v>1193</v>
      </c>
      <c r="P494" t="s">
        <v>1193</v>
      </c>
      <c r="Q494">
        <v>1</v>
      </c>
      <c r="W494">
        <v>0</v>
      </c>
      <c r="X494">
        <v>-512803540</v>
      </c>
      <c r="Y494">
        <f>AT494</f>
        <v>0.9</v>
      </c>
      <c r="AA494">
        <v>0</v>
      </c>
      <c r="AB494">
        <v>0</v>
      </c>
      <c r="AC494">
        <v>0</v>
      </c>
      <c r="AD494">
        <v>811.79</v>
      </c>
      <c r="AE494">
        <v>0</v>
      </c>
      <c r="AF494">
        <v>0</v>
      </c>
      <c r="AG494">
        <v>0</v>
      </c>
      <c r="AH494">
        <v>811.79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0</v>
      </c>
      <c r="AQ494">
        <v>1</v>
      </c>
      <c r="AR494">
        <v>0</v>
      </c>
      <c r="AS494" t="s">
        <v>0</v>
      </c>
      <c r="AT494">
        <v>0.9</v>
      </c>
      <c r="AU494" t="s">
        <v>0</v>
      </c>
      <c r="AV494">
        <v>1</v>
      </c>
      <c r="AW494">
        <v>2</v>
      </c>
      <c r="AX494">
        <v>449014758</v>
      </c>
      <c r="AY494">
        <v>2</v>
      </c>
      <c r="AZ494">
        <v>131072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730.61099999999999</v>
      </c>
      <c r="BN494">
        <v>0.9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730.61099999999999</v>
      </c>
      <c r="BU494">
        <v>0.9</v>
      </c>
      <c r="BV494">
        <v>0</v>
      </c>
      <c r="BW494">
        <v>1</v>
      </c>
      <c r="CU494">
        <f>ROUND(AT494*Source!I836*AH494*AL494,2)</f>
        <v>0</v>
      </c>
      <c r="CV494">
        <f>ROUND(Y494*Source!I836,7)</f>
        <v>0</v>
      </c>
      <c r="CW494">
        <v>0</v>
      </c>
      <c r="CX494">
        <f>ROUND(Y494*Source!I836,7)</f>
        <v>0</v>
      </c>
      <c r="CY494">
        <f t="shared" si="198"/>
        <v>811.79</v>
      </c>
      <c r="CZ494">
        <f t="shared" si="199"/>
        <v>811.79</v>
      </c>
      <c r="DA494">
        <f t="shared" si="200"/>
        <v>1</v>
      </c>
      <c r="DB494">
        <f>ROUND(ROUND(AT494*CZ494,2),6)</f>
        <v>730.61</v>
      </c>
      <c r="DC494">
        <f>ROUND(ROUND(AT494*AG494,2),6)</f>
        <v>0</v>
      </c>
      <c r="DD494" t="s">
        <v>0</v>
      </c>
      <c r="DE494" t="s">
        <v>0</v>
      </c>
      <c r="DF494">
        <f t="shared" si="197"/>
        <v>0</v>
      </c>
      <c r="DG494">
        <f t="shared" si="205"/>
        <v>0</v>
      </c>
      <c r="DH494">
        <f t="shared" si="190"/>
        <v>0</v>
      </c>
      <c r="DI494">
        <f t="shared" si="191"/>
        <v>0</v>
      </c>
      <c r="DJ494">
        <f t="shared" si="201"/>
        <v>0</v>
      </c>
      <c r="DK494">
        <v>1</v>
      </c>
      <c r="DL494" t="s">
        <v>0</v>
      </c>
      <c r="DM494">
        <v>0</v>
      </c>
      <c r="DN494" t="s">
        <v>0</v>
      </c>
      <c r="DO494">
        <v>0</v>
      </c>
    </row>
    <row r="495" spans="1:119" x14ac:dyDescent="0.2">
      <c r="A495">
        <f>ROW(Source!A836)</f>
        <v>836</v>
      </c>
      <c r="B495">
        <v>449016141</v>
      </c>
      <c r="C495">
        <v>449014755</v>
      </c>
      <c r="D495">
        <v>342640376</v>
      </c>
      <c r="E495">
        <v>113</v>
      </c>
      <c r="F495">
        <v>1</v>
      </c>
      <c r="G495">
        <v>1</v>
      </c>
      <c r="H495">
        <v>1</v>
      </c>
      <c r="I495" t="s">
        <v>1216</v>
      </c>
      <c r="J495" t="s">
        <v>0</v>
      </c>
      <c r="K495" t="s">
        <v>1217</v>
      </c>
      <c r="L495">
        <v>1369</v>
      </c>
      <c r="N495">
        <v>1013</v>
      </c>
      <c r="O495" t="s">
        <v>1193</v>
      </c>
      <c r="P495" t="s">
        <v>1193</v>
      </c>
      <c r="Q495">
        <v>1</v>
      </c>
      <c r="W495">
        <v>0</v>
      </c>
      <c r="X495">
        <v>-1275334932</v>
      </c>
      <c r="Y495">
        <f>AT495</f>
        <v>0.9</v>
      </c>
      <c r="AA495">
        <v>0</v>
      </c>
      <c r="AB495">
        <v>0</v>
      </c>
      <c r="AC495">
        <v>0</v>
      </c>
      <c r="AD495">
        <v>775.44</v>
      </c>
      <c r="AE495">
        <v>0</v>
      </c>
      <c r="AF495">
        <v>0</v>
      </c>
      <c r="AG495">
        <v>0</v>
      </c>
      <c r="AH495">
        <v>775.44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0</v>
      </c>
      <c r="AQ495">
        <v>1</v>
      </c>
      <c r="AR495">
        <v>0</v>
      </c>
      <c r="AS495" t="s">
        <v>0</v>
      </c>
      <c r="AT495">
        <v>0.9</v>
      </c>
      <c r="AU495" t="s">
        <v>0</v>
      </c>
      <c r="AV495">
        <v>1</v>
      </c>
      <c r="AW495">
        <v>2</v>
      </c>
      <c r="AX495">
        <v>449014759</v>
      </c>
      <c r="AY495">
        <v>2</v>
      </c>
      <c r="AZ495">
        <v>131072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697.89599999999996</v>
      </c>
      <c r="BN495">
        <v>0.9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697.89599999999996</v>
      </c>
      <c r="BU495">
        <v>0.9</v>
      </c>
      <c r="BV495">
        <v>0</v>
      </c>
      <c r="BW495">
        <v>1</v>
      </c>
      <c r="CU495">
        <f>ROUND(AT495*Source!I836*AH495*AL495,2)</f>
        <v>0</v>
      </c>
      <c r="CV495">
        <f>ROUND(Y495*Source!I836,7)</f>
        <v>0</v>
      </c>
      <c r="CW495">
        <v>0</v>
      </c>
      <c r="CX495">
        <f>ROUND(Y495*Source!I836,7)</f>
        <v>0</v>
      </c>
      <c r="CY495">
        <f t="shared" si="198"/>
        <v>775.44</v>
      </c>
      <c r="CZ495">
        <f t="shared" si="199"/>
        <v>775.44</v>
      </c>
      <c r="DA495">
        <f t="shared" si="200"/>
        <v>1</v>
      </c>
      <c r="DB495">
        <f>ROUND(ROUND(AT495*CZ495,2),6)</f>
        <v>697.9</v>
      </c>
      <c r="DC495">
        <f>ROUND(ROUND(AT495*AG495,2),6)</f>
        <v>0</v>
      </c>
      <c r="DD495" t="s">
        <v>0</v>
      </c>
      <c r="DE495" t="s">
        <v>0</v>
      </c>
      <c r="DF495">
        <f t="shared" si="197"/>
        <v>0</v>
      </c>
      <c r="DG495">
        <f t="shared" si="205"/>
        <v>0</v>
      </c>
      <c r="DH495">
        <f t="shared" si="190"/>
        <v>0</v>
      </c>
      <c r="DI495">
        <f t="shared" si="191"/>
        <v>0</v>
      </c>
      <c r="DJ495">
        <f t="shared" si="201"/>
        <v>0</v>
      </c>
      <c r="DK495">
        <v>1</v>
      </c>
      <c r="DL495" t="s">
        <v>0</v>
      </c>
      <c r="DM495">
        <v>0</v>
      </c>
      <c r="DN495" t="s">
        <v>0</v>
      </c>
      <c r="DO495">
        <v>0</v>
      </c>
    </row>
    <row r="496" spans="1:119" x14ac:dyDescent="0.2">
      <c r="A496">
        <f>ROW(Source!A837)</f>
        <v>837</v>
      </c>
      <c r="B496">
        <v>449016141</v>
      </c>
      <c r="C496">
        <v>449014760</v>
      </c>
      <c r="D496">
        <v>342640376</v>
      </c>
      <c r="E496">
        <v>113</v>
      </c>
      <c r="F496">
        <v>1</v>
      </c>
      <c r="G496">
        <v>1</v>
      </c>
      <c r="H496">
        <v>1</v>
      </c>
      <c r="I496" t="s">
        <v>1216</v>
      </c>
      <c r="J496" t="s">
        <v>0</v>
      </c>
      <c r="K496" t="s">
        <v>1217</v>
      </c>
      <c r="L496">
        <v>1369</v>
      </c>
      <c r="N496">
        <v>1013</v>
      </c>
      <c r="O496" t="s">
        <v>1193</v>
      </c>
      <c r="P496" t="s">
        <v>1193</v>
      </c>
      <c r="Q496">
        <v>1</v>
      </c>
      <c r="W496">
        <v>0</v>
      </c>
      <c r="X496">
        <v>-1275334932</v>
      </c>
      <c r="Y496">
        <f>AT496</f>
        <v>0.65</v>
      </c>
      <c r="AA496">
        <v>0</v>
      </c>
      <c r="AB496">
        <v>0</v>
      </c>
      <c r="AC496">
        <v>0</v>
      </c>
      <c r="AD496">
        <v>775.44</v>
      </c>
      <c r="AE496">
        <v>0</v>
      </c>
      <c r="AF496">
        <v>0</v>
      </c>
      <c r="AG496">
        <v>0</v>
      </c>
      <c r="AH496">
        <v>775.44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0</v>
      </c>
      <c r="AT496">
        <v>0.65</v>
      </c>
      <c r="AU496" t="s">
        <v>0</v>
      </c>
      <c r="AV496">
        <v>1</v>
      </c>
      <c r="AW496">
        <v>2</v>
      </c>
      <c r="AX496">
        <v>449014763</v>
      </c>
      <c r="AY496">
        <v>2</v>
      </c>
      <c r="AZ496">
        <v>131072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504.036</v>
      </c>
      <c r="BN496">
        <v>0.65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504.036</v>
      </c>
      <c r="BU496">
        <v>0.65</v>
      </c>
      <c r="BV496">
        <v>0</v>
      </c>
      <c r="BW496">
        <v>1</v>
      </c>
      <c r="CU496">
        <f>ROUND(AT496*Source!I837*AH496*AL496,2)</f>
        <v>0</v>
      </c>
      <c r="CV496">
        <f>ROUND(Y496*Source!I837,7)</f>
        <v>0</v>
      </c>
      <c r="CW496">
        <v>0</v>
      </c>
      <c r="CX496">
        <f>ROUND(Y496*Source!I837,7)</f>
        <v>0</v>
      </c>
      <c r="CY496">
        <f t="shared" si="198"/>
        <v>775.44</v>
      </c>
      <c r="CZ496">
        <f t="shared" si="199"/>
        <v>775.44</v>
      </c>
      <c r="DA496">
        <f t="shared" si="200"/>
        <v>1</v>
      </c>
      <c r="DB496">
        <f>ROUND(ROUND(AT496*CZ496,2),6)</f>
        <v>504.04</v>
      </c>
      <c r="DC496">
        <f>ROUND(ROUND(AT496*AG496,2),6)</f>
        <v>0</v>
      </c>
      <c r="DD496" t="s">
        <v>0</v>
      </c>
      <c r="DE496" t="s">
        <v>0</v>
      </c>
      <c r="DF496">
        <f t="shared" si="197"/>
        <v>0</v>
      </c>
      <c r="DG496">
        <f t="shared" si="205"/>
        <v>0</v>
      </c>
      <c r="DH496">
        <f t="shared" si="190"/>
        <v>0</v>
      </c>
      <c r="DI496">
        <f t="shared" si="191"/>
        <v>0</v>
      </c>
      <c r="DJ496">
        <f t="shared" si="201"/>
        <v>0</v>
      </c>
      <c r="DK496">
        <v>1</v>
      </c>
      <c r="DL496" t="s">
        <v>0</v>
      </c>
      <c r="DM496">
        <v>0</v>
      </c>
      <c r="DN496" t="s">
        <v>0</v>
      </c>
      <c r="DO496">
        <v>0</v>
      </c>
    </row>
    <row r="497" spans="1:119" x14ac:dyDescent="0.2">
      <c r="A497">
        <f>ROW(Source!A837)</f>
        <v>837</v>
      </c>
      <c r="B497">
        <v>449016141</v>
      </c>
      <c r="C497">
        <v>449014760</v>
      </c>
      <c r="D497">
        <v>342640384</v>
      </c>
      <c r="E497">
        <v>113</v>
      </c>
      <c r="F497">
        <v>1</v>
      </c>
      <c r="G497">
        <v>1</v>
      </c>
      <c r="H497">
        <v>1</v>
      </c>
      <c r="I497" t="s">
        <v>1218</v>
      </c>
      <c r="J497" t="s">
        <v>0</v>
      </c>
      <c r="K497" t="s">
        <v>1219</v>
      </c>
      <c r="L497">
        <v>1369</v>
      </c>
      <c r="N497">
        <v>1013</v>
      </c>
      <c r="O497" t="s">
        <v>1193</v>
      </c>
      <c r="P497" t="s">
        <v>1193</v>
      </c>
      <c r="Q497">
        <v>1</v>
      </c>
      <c r="W497">
        <v>0</v>
      </c>
      <c r="X497">
        <v>-2140504649</v>
      </c>
      <c r="Y497">
        <f>AT497</f>
        <v>0.97</v>
      </c>
      <c r="AA497">
        <v>0</v>
      </c>
      <c r="AB497">
        <v>0</v>
      </c>
      <c r="AC497">
        <v>0</v>
      </c>
      <c r="AD497">
        <v>1187.3900000000001</v>
      </c>
      <c r="AE497">
        <v>0</v>
      </c>
      <c r="AF497">
        <v>0</v>
      </c>
      <c r="AG497">
        <v>0</v>
      </c>
      <c r="AH497">
        <v>1187.3900000000001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0</v>
      </c>
      <c r="AT497">
        <v>0.97</v>
      </c>
      <c r="AU497" t="s">
        <v>0</v>
      </c>
      <c r="AV497">
        <v>1</v>
      </c>
      <c r="AW497">
        <v>2</v>
      </c>
      <c r="AX497">
        <v>449014764</v>
      </c>
      <c r="AY497">
        <v>2</v>
      </c>
      <c r="AZ497">
        <v>131072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1151.7683</v>
      </c>
      <c r="BN497">
        <v>0.97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1151.7683</v>
      </c>
      <c r="BU497">
        <v>0.97</v>
      </c>
      <c r="BV497">
        <v>0</v>
      </c>
      <c r="BW497">
        <v>1</v>
      </c>
      <c r="CU497">
        <f>ROUND(AT497*Source!I837*AH497*AL497,2)</f>
        <v>0</v>
      </c>
      <c r="CV497">
        <f>ROUND(Y497*Source!I837,7)</f>
        <v>0</v>
      </c>
      <c r="CW497">
        <v>0</v>
      </c>
      <c r="CX497">
        <f>ROUND(Y497*Source!I837,7)</f>
        <v>0</v>
      </c>
      <c r="CY497">
        <f t="shared" si="198"/>
        <v>1187.3900000000001</v>
      </c>
      <c r="CZ497">
        <f t="shared" si="199"/>
        <v>1187.3900000000001</v>
      </c>
      <c r="DA497">
        <f t="shared" si="200"/>
        <v>1</v>
      </c>
      <c r="DB497">
        <f>ROUND(ROUND(AT497*CZ497,2),6)</f>
        <v>1151.77</v>
      </c>
      <c r="DC497">
        <f>ROUND(ROUND(AT497*AG497,2),6)</f>
        <v>0</v>
      </c>
      <c r="DD497" t="s">
        <v>0</v>
      </c>
      <c r="DE497" t="s">
        <v>0</v>
      </c>
      <c r="DF497">
        <f t="shared" si="197"/>
        <v>0</v>
      </c>
      <c r="DG497">
        <f t="shared" si="205"/>
        <v>0</v>
      </c>
      <c r="DH497">
        <f t="shared" si="190"/>
        <v>0</v>
      </c>
      <c r="DI497">
        <f t="shared" si="191"/>
        <v>0</v>
      </c>
      <c r="DJ497">
        <f t="shared" si="201"/>
        <v>0</v>
      </c>
      <c r="DK497">
        <v>1</v>
      </c>
      <c r="DL497" t="s">
        <v>0</v>
      </c>
      <c r="DM497">
        <v>0</v>
      </c>
      <c r="DN497" t="s">
        <v>0</v>
      </c>
      <c r="DO497">
        <v>0</v>
      </c>
    </row>
    <row r="498" spans="1:119" x14ac:dyDescent="0.2">
      <c r="A498">
        <f>ROW(Source!A838)</f>
        <v>838</v>
      </c>
      <c r="B498">
        <v>449016141</v>
      </c>
      <c r="C498">
        <v>449014765</v>
      </c>
      <c r="D498">
        <v>417090860</v>
      </c>
      <c r="E498">
        <v>117</v>
      </c>
      <c r="F498">
        <v>1</v>
      </c>
      <c r="G498">
        <v>1</v>
      </c>
      <c r="H498">
        <v>1</v>
      </c>
      <c r="I498" t="s">
        <v>1196</v>
      </c>
      <c r="J498" t="s">
        <v>0</v>
      </c>
      <c r="K498" t="s">
        <v>1197</v>
      </c>
      <c r="L498">
        <v>1369</v>
      </c>
      <c r="N498">
        <v>1013</v>
      </c>
      <c r="O498" t="s">
        <v>1193</v>
      </c>
      <c r="P498" t="s">
        <v>1193</v>
      </c>
      <c r="Q498">
        <v>1</v>
      </c>
      <c r="W498">
        <v>0</v>
      </c>
      <c r="X498">
        <v>-512803540</v>
      </c>
      <c r="Y498">
        <f>(AT498*ROUND(1.17,7))</f>
        <v>1.5794999999999999</v>
      </c>
      <c r="AA498">
        <v>0</v>
      </c>
      <c r="AB498">
        <v>0</v>
      </c>
      <c r="AC498">
        <v>0</v>
      </c>
      <c r="AD498">
        <v>811.79</v>
      </c>
      <c r="AE498">
        <v>0</v>
      </c>
      <c r="AF498">
        <v>0</v>
      </c>
      <c r="AG498">
        <v>0</v>
      </c>
      <c r="AH498">
        <v>811.79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0</v>
      </c>
      <c r="AT498">
        <v>1.35</v>
      </c>
      <c r="AU498" t="s">
        <v>789</v>
      </c>
      <c r="AV498">
        <v>1</v>
      </c>
      <c r="AW498">
        <v>2</v>
      </c>
      <c r="AX498">
        <v>449125774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1095.9165</v>
      </c>
      <c r="BN498">
        <v>1.35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1282.222305</v>
      </c>
      <c r="BU498">
        <v>1.5794999999999999</v>
      </c>
      <c r="BV498">
        <v>0</v>
      </c>
      <c r="BW498">
        <v>1</v>
      </c>
      <c r="CU498">
        <f>ROUND(AT498*Source!I838*AH498*AL498,2)</f>
        <v>2191.83</v>
      </c>
      <c r="CV498">
        <f>ROUND(Y498*Source!I838,7)</f>
        <v>3.1589999999999998</v>
      </c>
      <c r="CW498">
        <v>0</v>
      </c>
      <c r="CX498">
        <f>ROUND(Y498*Source!I838,7)</f>
        <v>3.1589999999999998</v>
      </c>
      <c r="CY498">
        <f t="shared" si="198"/>
        <v>811.79</v>
      </c>
      <c r="CZ498">
        <f t="shared" si="199"/>
        <v>811.79</v>
      </c>
      <c r="DA498">
        <f t="shared" si="200"/>
        <v>1</v>
      </c>
      <c r="DB498">
        <f>ROUND((ROUND(AT498*CZ498,2)*ROUND(1.17,7)),6)</f>
        <v>1282.2264</v>
      </c>
      <c r="DC498">
        <f>ROUND((ROUND(AT498*AG498,2)*ROUND(1.17,7)),6)</f>
        <v>0</v>
      </c>
      <c r="DD498" t="s">
        <v>0</v>
      </c>
      <c r="DE498" t="s">
        <v>0</v>
      </c>
      <c r="DF498">
        <f t="shared" si="197"/>
        <v>0</v>
      </c>
      <c r="DG498">
        <f t="shared" si="205"/>
        <v>0</v>
      </c>
      <c r="DH498">
        <f t="shared" si="190"/>
        <v>0</v>
      </c>
      <c r="DI498">
        <f t="shared" si="191"/>
        <v>2564.44</v>
      </c>
      <c r="DJ498">
        <f t="shared" si="201"/>
        <v>2564.44</v>
      </c>
      <c r="DK498">
        <v>1</v>
      </c>
      <c r="DL498" t="s">
        <v>0</v>
      </c>
      <c r="DM498">
        <v>0</v>
      </c>
      <c r="DN498" t="s">
        <v>0</v>
      </c>
      <c r="DO498">
        <v>0</v>
      </c>
    </row>
    <row r="499" spans="1:119" x14ac:dyDescent="0.2">
      <c r="A499">
        <f>ROW(Source!A838)</f>
        <v>838</v>
      </c>
      <c r="B499">
        <v>449016141</v>
      </c>
      <c r="C499">
        <v>449014765</v>
      </c>
      <c r="D499">
        <v>417090878</v>
      </c>
      <c r="E499">
        <v>117</v>
      </c>
      <c r="F499">
        <v>1</v>
      </c>
      <c r="G499">
        <v>1</v>
      </c>
      <c r="H499">
        <v>1</v>
      </c>
      <c r="I499" t="s">
        <v>1216</v>
      </c>
      <c r="J499" t="s">
        <v>0</v>
      </c>
      <c r="K499" t="s">
        <v>1217</v>
      </c>
      <c r="L499">
        <v>1369</v>
      </c>
      <c r="N499">
        <v>1013</v>
      </c>
      <c r="O499" t="s">
        <v>1193</v>
      </c>
      <c r="P499" t="s">
        <v>1193</v>
      </c>
      <c r="Q499">
        <v>1</v>
      </c>
      <c r="W499">
        <v>0</v>
      </c>
      <c r="X499">
        <v>-1275334932</v>
      </c>
      <c r="Y499">
        <f>(AT499*ROUND(1.17,7))</f>
        <v>1.5794999999999999</v>
      </c>
      <c r="AA499">
        <v>0</v>
      </c>
      <c r="AB499">
        <v>0</v>
      </c>
      <c r="AC499">
        <v>0</v>
      </c>
      <c r="AD499">
        <v>775.44</v>
      </c>
      <c r="AE499">
        <v>0</v>
      </c>
      <c r="AF499">
        <v>0</v>
      </c>
      <c r="AG499">
        <v>0</v>
      </c>
      <c r="AH499">
        <v>775.44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0</v>
      </c>
      <c r="AT499">
        <v>1.35</v>
      </c>
      <c r="AU499" t="s">
        <v>789</v>
      </c>
      <c r="AV499">
        <v>1</v>
      </c>
      <c r="AW499">
        <v>2</v>
      </c>
      <c r="AX499">
        <v>449125775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1046.8440000000001</v>
      </c>
      <c r="BN499">
        <v>1.35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1224.8074799999999</v>
      </c>
      <c r="BU499">
        <v>1.5794999999999999</v>
      </c>
      <c r="BV499">
        <v>0</v>
      </c>
      <c r="BW499">
        <v>1</v>
      </c>
      <c r="CU499">
        <f>ROUND(AT499*Source!I838*AH499*AL499,2)</f>
        <v>2093.69</v>
      </c>
      <c r="CV499">
        <f>ROUND(Y499*Source!I838,7)</f>
        <v>3.1589999999999998</v>
      </c>
      <c r="CW499">
        <v>0</v>
      </c>
      <c r="CX499">
        <f>ROUND(Y499*Source!I838,7)</f>
        <v>3.1589999999999998</v>
      </c>
      <c r="CY499">
        <f t="shared" si="198"/>
        <v>775.44</v>
      </c>
      <c r="CZ499">
        <f t="shared" si="199"/>
        <v>775.44</v>
      </c>
      <c r="DA499">
        <f t="shared" si="200"/>
        <v>1</v>
      </c>
      <c r="DB499">
        <f>ROUND((ROUND(AT499*CZ499,2)*ROUND(1.17,7)),6)</f>
        <v>1224.8027999999999</v>
      </c>
      <c r="DC499">
        <f>ROUND((ROUND(AT499*AG499,2)*ROUND(1.17,7)),6)</f>
        <v>0</v>
      </c>
      <c r="DD499" t="s">
        <v>0</v>
      </c>
      <c r="DE499" t="s">
        <v>0</v>
      </c>
      <c r="DF499">
        <f t="shared" si="197"/>
        <v>0</v>
      </c>
      <c r="DG499">
        <f t="shared" si="205"/>
        <v>0</v>
      </c>
      <c r="DH499">
        <f t="shared" si="190"/>
        <v>0</v>
      </c>
      <c r="DI499">
        <f t="shared" si="191"/>
        <v>2449.61</v>
      </c>
      <c r="DJ499">
        <f t="shared" si="201"/>
        <v>2449.61</v>
      </c>
      <c r="DK499">
        <v>1</v>
      </c>
      <c r="DL499" t="s">
        <v>0</v>
      </c>
      <c r="DM499">
        <v>0</v>
      </c>
      <c r="DN499" t="s">
        <v>0</v>
      </c>
      <c r="DO499">
        <v>0</v>
      </c>
    </row>
    <row r="500" spans="1:119" x14ac:dyDescent="0.2">
      <c r="A500">
        <f>ROW(Source!A839)</f>
        <v>839</v>
      </c>
      <c r="B500">
        <v>449016141</v>
      </c>
      <c r="C500">
        <v>449014770</v>
      </c>
      <c r="D500">
        <v>417090860</v>
      </c>
      <c r="E500">
        <v>117</v>
      </c>
      <c r="F500">
        <v>1</v>
      </c>
      <c r="G500">
        <v>1</v>
      </c>
      <c r="H500">
        <v>1</v>
      </c>
      <c r="I500" t="s">
        <v>1196</v>
      </c>
      <c r="J500" t="s">
        <v>0</v>
      </c>
      <c r="K500" t="s">
        <v>1197</v>
      </c>
      <c r="L500">
        <v>1369</v>
      </c>
      <c r="N500">
        <v>1013</v>
      </c>
      <c r="O500" t="s">
        <v>1193</v>
      </c>
      <c r="P500" t="s">
        <v>1193</v>
      </c>
      <c r="Q500">
        <v>1</v>
      </c>
      <c r="W500">
        <v>0</v>
      </c>
      <c r="X500">
        <v>-512803540</v>
      </c>
      <c r="Y500">
        <f>(AT500*ROUND(1.17,7))</f>
        <v>2.1059999999999999</v>
      </c>
      <c r="AA500">
        <v>0</v>
      </c>
      <c r="AB500">
        <v>0</v>
      </c>
      <c r="AC500">
        <v>0</v>
      </c>
      <c r="AD500">
        <v>811.79</v>
      </c>
      <c r="AE500">
        <v>0</v>
      </c>
      <c r="AF500">
        <v>0</v>
      </c>
      <c r="AG500">
        <v>0</v>
      </c>
      <c r="AH500">
        <v>811.79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0</v>
      </c>
      <c r="AT500">
        <v>1.8</v>
      </c>
      <c r="AU500" t="s">
        <v>789</v>
      </c>
      <c r="AV500">
        <v>1</v>
      </c>
      <c r="AW500">
        <v>2</v>
      </c>
      <c r="AX500">
        <v>449125778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1461.222</v>
      </c>
      <c r="BN500">
        <v>1.8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1709.6297400000001</v>
      </c>
      <c r="BU500">
        <v>2.1059999999999999</v>
      </c>
      <c r="BV500">
        <v>0</v>
      </c>
      <c r="BW500">
        <v>1</v>
      </c>
      <c r="CU500">
        <f>ROUND(AT500*Source!I839*AH500*AL500,2)</f>
        <v>4383.67</v>
      </c>
      <c r="CV500">
        <f>ROUND(Y500*Source!I839,7)</f>
        <v>6.3179999999999996</v>
      </c>
      <c r="CW500">
        <v>0</v>
      </c>
      <c r="CX500">
        <f>ROUND(Y500*Source!I839,7)</f>
        <v>6.3179999999999996</v>
      </c>
      <c r="CY500">
        <f t="shared" si="198"/>
        <v>811.79</v>
      </c>
      <c r="CZ500">
        <f t="shared" si="199"/>
        <v>811.79</v>
      </c>
      <c r="DA500">
        <f t="shared" si="200"/>
        <v>1</v>
      </c>
      <c r="DB500">
        <f>ROUND((ROUND(AT500*CZ500,2)*ROUND(1.17,7)),6)</f>
        <v>1709.6274000000001</v>
      </c>
      <c r="DC500">
        <f>ROUND((ROUND(AT500*AG500,2)*ROUND(1.17,7)),6)</f>
        <v>0</v>
      </c>
      <c r="DD500" t="s">
        <v>0</v>
      </c>
      <c r="DE500" t="s">
        <v>0</v>
      </c>
      <c r="DF500">
        <f t="shared" si="197"/>
        <v>0</v>
      </c>
      <c r="DG500">
        <f t="shared" si="205"/>
        <v>0</v>
      </c>
      <c r="DH500">
        <f t="shared" si="190"/>
        <v>0</v>
      </c>
      <c r="DI500">
        <f t="shared" si="191"/>
        <v>5128.8900000000003</v>
      </c>
      <c r="DJ500">
        <f t="shared" si="201"/>
        <v>5128.8900000000003</v>
      </c>
      <c r="DK500">
        <v>1</v>
      </c>
      <c r="DL500" t="s">
        <v>0</v>
      </c>
      <c r="DM500">
        <v>0</v>
      </c>
      <c r="DN500" t="s">
        <v>0</v>
      </c>
      <c r="DO500">
        <v>0</v>
      </c>
    </row>
    <row r="501" spans="1:119" x14ac:dyDescent="0.2">
      <c r="A501">
        <f>ROW(Source!A839)</f>
        <v>839</v>
      </c>
      <c r="B501">
        <v>449016141</v>
      </c>
      <c r="C501">
        <v>449014770</v>
      </c>
      <c r="D501">
        <v>417090878</v>
      </c>
      <c r="E501">
        <v>117</v>
      </c>
      <c r="F501">
        <v>1</v>
      </c>
      <c r="G501">
        <v>1</v>
      </c>
      <c r="H501">
        <v>1</v>
      </c>
      <c r="I501" t="s">
        <v>1216</v>
      </c>
      <c r="J501" t="s">
        <v>0</v>
      </c>
      <c r="K501" t="s">
        <v>1217</v>
      </c>
      <c r="L501">
        <v>1369</v>
      </c>
      <c r="N501">
        <v>1013</v>
      </c>
      <c r="O501" t="s">
        <v>1193</v>
      </c>
      <c r="P501" t="s">
        <v>1193</v>
      </c>
      <c r="Q501">
        <v>1</v>
      </c>
      <c r="W501">
        <v>0</v>
      </c>
      <c r="X501">
        <v>-1275334932</v>
      </c>
      <c r="Y501">
        <f>(AT501*ROUND(1.17,7))</f>
        <v>2.1059999999999999</v>
      </c>
      <c r="AA501">
        <v>0</v>
      </c>
      <c r="AB501">
        <v>0</v>
      </c>
      <c r="AC501">
        <v>0</v>
      </c>
      <c r="AD501">
        <v>775.44</v>
      </c>
      <c r="AE501">
        <v>0</v>
      </c>
      <c r="AF501">
        <v>0</v>
      </c>
      <c r="AG501">
        <v>0</v>
      </c>
      <c r="AH501">
        <v>775.44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0</v>
      </c>
      <c r="AT501">
        <v>1.8</v>
      </c>
      <c r="AU501" t="s">
        <v>789</v>
      </c>
      <c r="AV501">
        <v>1</v>
      </c>
      <c r="AW501">
        <v>2</v>
      </c>
      <c r="AX501">
        <v>449125779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1395.7919999999999</v>
      </c>
      <c r="BN501">
        <v>1.8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1633.07664</v>
      </c>
      <c r="BU501">
        <v>2.1059999999999999</v>
      </c>
      <c r="BV501">
        <v>0</v>
      </c>
      <c r="BW501">
        <v>1</v>
      </c>
      <c r="CU501">
        <f>ROUND(AT501*Source!I839*AH501*AL501,2)</f>
        <v>4187.38</v>
      </c>
      <c r="CV501">
        <f>ROUND(Y501*Source!I839,7)</f>
        <v>6.3179999999999996</v>
      </c>
      <c r="CW501">
        <v>0</v>
      </c>
      <c r="CX501">
        <f>ROUND(Y501*Source!I839,7)</f>
        <v>6.3179999999999996</v>
      </c>
      <c r="CY501">
        <f t="shared" si="198"/>
        <v>775.44</v>
      </c>
      <c r="CZ501">
        <f t="shared" si="199"/>
        <v>775.44</v>
      </c>
      <c r="DA501">
        <f t="shared" si="200"/>
        <v>1</v>
      </c>
      <c r="DB501">
        <f>ROUND((ROUND(AT501*CZ501,2)*ROUND(1.17,7)),6)</f>
        <v>1633.0743</v>
      </c>
      <c r="DC501">
        <f>ROUND((ROUND(AT501*AG501,2)*ROUND(1.17,7)),6)</f>
        <v>0</v>
      </c>
      <c r="DD501" t="s">
        <v>0</v>
      </c>
      <c r="DE501" t="s">
        <v>0</v>
      </c>
      <c r="DF501">
        <f t="shared" si="197"/>
        <v>0</v>
      </c>
      <c r="DG501">
        <f t="shared" si="205"/>
        <v>0</v>
      </c>
      <c r="DH501">
        <f t="shared" si="190"/>
        <v>0</v>
      </c>
      <c r="DI501">
        <f t="shared" si="191"/>
        <v>4899.2299999999996</v>
      </c>
      <c r="DJ501">
        <f t="shared" si="201"/>
        <v>4899.2299999999996</v>
      </c>
      <c r="DK501">
        <v>1</v>
      </c>
      <c r="DL501" t="s">
        <v>0</v>
      </c>
      <c r="DM501">
        <v>0</v>
      </c>
      <c r="DN501" t="s">
        <v>0</v>
      </c>
      <c r="DO501">
        <v>0</v>
      </c>
    </row>
    <row r="502" spans="1:119" x14ac:dyDescent="0.2">
      <c r="A502">
        <f>ROW(Source!A840)</f>
        <v>840</v>
      </c>
      <c r="B502">
        <v>449016141</v>
      </c>
      <c r="C502">
        <v>449014775</v>
      </c>
      <c r="D502">
        <v>417090860</v>
      </c>
      <c r="E502">
        <v>117</v>
      </c>
      <c r="F502">
        <v>1</v>
      </c>
      <c r="G502">
        <v>1</v>
      </c>
      <c r="H502">
        <v>1</v>
      </c>
      <c r="I502" t="s">
        <v>1196</v>
      </c>
      <c r="J502" t="s">
        <v>0</v>
      </c>
      <c r="K502" t="s">
        <v>1197</v>
      </c>
      <c r="L502">
        <v>1369</v>
      </c>
      <c r="N502">
        <v>1013</v>
      </c>
      <c r="O502" t="s">
        <v>1193</v>
      </c>
      <c r="P502" t="s">
        <v>1193</v>
      </c>
      <c r="Q502">
        <v>1</v>
      </c>
      <c r="W502">
        <v>0</v>
      </c>
      <c r="X502">
        <v>-512803540</v>
      </c>
      <c r="Y502">
        <f>AT502</f>
        <v>2.25</v>
      </c>
      <c r="AA502">
        <v>0</v>
      </c>
      <c r="AB502">
        <v>0</v>
      </c>
      <c r="AC502">
        <v>0</v>
      </c>
      <c r="AD502">
        <v>811.79</v>
      </c>
      <c r="AE502">
        <v>0</v>
      </c>
      <c r="AF502">
        <v>0</v>
      </c>
      <c r="AG502">
        <v>0</v>
      </c>
      <c r="AH502">
        <v>811.79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0</v>
      </c>
      <c r="AT502">
        <v>2.25</v>
      </c>
      <c r="AU502" t="s">
        <v>0</v>
      </c>
      <c r="AV502">
        <v>1</v>
      </c>
      <c r="AW502">
        <v>2</v>
      </c>
      <c r="AX502">
        <v>449125776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1826.5274999999999</v>
      </c>
      <c r="BN502">
        <v>2.25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1826.5274999999999</v>
      </c>
      <c r="BU502">
        <v>2.25</v>
      </c>
      <c r="BV502">
        <v>0</v>
      </c>
      <c r="BW502">
        <v>1</v>
      </c>
      <c r="CU502">
        <f>ROUND(AT502*Source!I840*AH502*AL502,2)</f>
        <v>0</v>
      </c>
      <c r="CV502">
        <f>ROUND(Y502*Source!I840,7)</f>
        <v>0</v>
      </c>
      <c r="CW502">
        <v>0</v>
      </c>
      <c r="CX502">
        <f>ROUND(Y502*Source!I840,7)</f>
        <v>0</v>
      </c>
      <c r="CY502">
        <f t="shared" si="198"/>
        <v>811.79</v>
      </c>
      <c r="CZ502">
        <f t="shared" si="199"/>
        <v>811.79</v>
      </c>
      <c r="DA502">
        <f t="shared" si="200"/>
        <v>1</v>
      </c>
      <c r="DB502">
        <f>ROUND(ROUND(AT502*CZ502,2),6)</f>
        <v>1826.53</v>
      </c>
      <c r="DC502">
        <f>ROUND(ROUND(AT502*AG502,2),6)</f>
        <v>0</v>
      </c>
      <c r="DD502" t="s">
        <v>0</v>
      </c>
      <c r="DE502" t="s">
        <v>0</v>
      </c>
      <c r="DF502">
        <f t="shared" si="197"/>
        <v>0</v>
      </c>
      <c r="DG502">
        <f t="shared" si="205"/>
        <v>0</v>
      </c>
      <c r="DH502">
        <f t="shared" si="190"/>
        <v>0</v>
      </c>
      <c r="DI502">
        <f t="shared" si="191"/>
        <v>0</v>
      </c>
      <c r="DJ502">
        <f t="shared" si="201"/>
        <v>0</v>
      </c>
      <c r="DK502">
        <v>1</v>
      </c>
      <c r="DL502" t="s">
        <v>0</v>
      </c>
      <c r="DM502">
        <v>0</v>
      </c>
      <c r="DN502" t="s">
        <v>0</v>
      </c>
      <c r="DO502">
        <v>0</v>
      </c>
    </row>
    <row r="503" spans="1:119" x14ac:dyDescent="0.2">
      <c r="A503">
        <f>ROW(Source!A840)</f>
        <v>840</v>
      </c>
      <c r="B503">
        <v>449016141</v>
      </c>
      <c r="C503">
        <v>449014775</v>
      </c>
      <c r="D503">
        <v>417090878</v>
      </c>
      <c r="E503">
        <v>117</v>
      </c>
      <c r="F503">
        <v>1</v>
      </c>
      <c r="G503">
        <v>1</v>
      </c>
      <c r="H503">
        <v>1</v>
      </c>
      <c r="I503" t="s">
        <v>1216</v>
      </c>
      <c r="J503" t="s">
        <v>0</v>
      </c>
      <c r="K503" t="s">
        <v>1217</v>
      </c>
      <c r="L503">
        <v>1369</v>
      </c>
      <c r="N503">
        <v>1013</v>
      </c>
      <c r="O503" t="s">
        <v>1193</v>
      </c>
      <c r="P503" t="s">
        <v>1193</v>
      </c>
      <c r="Q503">
        <v>1</v>
      </c>
      <c r="W503">
        <v>0</v>
      </c>
      <c r="X503">
        <v>-1275334932</v>
      </c>
      <c r="Y503">
        <f>AT503</f>
        <v>2.25</v>
      </c>
      <c r="AA503">
        <v>0</v>
      </c>
      <c r="AB503">
        <v>0</v>
      </c>
      <c r="AC503">
        <v>0</v>
      </c>
      <c r="AD503">
        <v>775.44</v>
      </c>
      <c r="AE503">
        <v>0</v>
      </c>
      <c r="AF503">
        <v>0</v>
      </c>
      <c r="AG503">
        <v>0</v>
      </c>
      <c r="AH503">
        <v>775.44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0</v>
      </c>
      <c r="AT503">
        <v>2.25</v>
      </c>
      <c r="AU503" t="s">
        <v>0</v>
      </c>
      <c r="AV503">
        <v>1</v>
      </c>
      <c r="AW503">
        <v>2</v>
      </c>
      <c r="AX503">
        <v>449125777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1744.74</v>
      </c>
      <c r="BN503">
        <v>2.25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1744.74</v>
      </c>
      <c r="BU503">
        <v>2.25</v>
      </c>
      <c r="BV503">
        <v>0</v>
      </c>
      <c r="BW503">
        <v>1</v>
      </c>
      <c r="CU503">
        <f>ROUND(AT503*Source!I840*AH503*AL503,2)</f>
        <v>0</v>
      </c>
      <c r="CV503">
        <f>ROUND(Y503*Source!I840,7)</f>
        <v>0</v>
      </c>
      <c r="CW503">
        <v>0</v>
      </c>
      <c r="CX503">
        <f>ROUND(Y503*Source!I840,7)</f>
        <v>0</v>
      </c>
      <c r="CY503">
        <f t="shared" si="198"/>
        <v>775.44</v>
      </c>
      <c r="CZ503">
        <f t="shared" si="199"/>
        <v>775.44</v>
      </c>
      <c r="DA503">
        <f t="shared" si="200"/>
        <v>1</v>
      </c>
      <c r="DB503">
        <f>ROUND(ROUND(AT503*CZ503,2),6)</f>
        <v>1744.74</v>
      </c>
      <c r="DC503">
        <f>ROUND(ROUND(AT503*AG503,2),6)</f>
        <v>0</v>
      </c>
      <c r="DD503" t="s">
        <v>0</v>
      </c>
      <c r="DE503" t="s">
        <v>0</v>
      </c>
      <c r="DF503">
        <f t="shared" si="197"/>
        <v>0</v>
      </c>
      <c r="DG503">
        <f t="shared" si="205"/>
        <v>0</v>
      </c>
      <c r="DH503">
        <f t="shared" si="190"/>
        <v>0</v>
      </c>
      <c r="DI503">
        <f t="shared" si="191"/>
        <v>0</v>
      </c>
      <c r="DJ503">
        <f t="shared" si="201"/>
        <v>0</v>
      </c>
      <c r="DK503">
        <v>1</v>
      </c>
      <c r="DL503" t="s">
        <v>0</v>
      </c>
      <c r="DM503">
        <v>0</v>
      </c>
      <c r="DN503" t="s">
        <v>0</v>
      </c>
      <c r="DO503">
        <v>0</v>
      </c>
    </row>
    <row r="504" spans="1:119" x14ac:dyDescent="0.2">
      <c r="A504">
        <f>ROW(Source!A841)</f>
        <v>841</v>
      </c>
      <c r="B504">
        <v>449016141</v>
      </c>
      <c r="C504">
        <v>449014780</v>
      </c>
      <c r="D504">
        <v>417090866</v>
      </c>
      <c r="E504">
        <v>117</v>
      </c>
      <c r="F504">
        <v>1</v>
      </c>
      <c r="G504">
        <v>1</v>
      </c>
      <c r="H504">
        <v>1</v>
      </c>
      <c r="I504" t="s">
        <v>1212</v>
      </c>
      <c r="J504" t="s">
        <v>0</v>
      </c>
      <c r="K504" t="s">
        <v>1213</v>
      </c>
      <c r="L504">
        <v>1369</v>
      </c>
      <c r="N504">
        <v>1013</v>
      </c>
      <c r="O504" t="s">
        <v>1193</v>
      </c>
      <c r="P504" t="s">
        <v>1193</v>
      </c>
      <c r="Q504">
        <v>1</v>
      </c>
      <c r="W504">
        <v>0</v>
      </c>
      <c r="X504">
        <v>286205319</v>
      </c>
      <c r="Y504">
        <f t="shared" ref="Y504:Y511" si="206">(AT504*ROUND(1.17,7))</f>
        <v>0.58499999999999996</v>
      </c>
      <c r="AA504">
        <v>0</v>
      </c>
      <c r="AB504">
        <v>0</v>
      </c>
      <c r="AC504">
        <v>0</v>
      </c>
      <c r="AD504">
        <v>1090.46</v>
      </c>
      <c r="AE504">
        <v>0</v>
      </c>
      <c r="AF504">
        <v>0</v>
      </c>
      <c r="AG504">
        <v>0</v>
      </c>
      <c r="AH504">
        <v>1090.46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0</v>
      </c>
      <c r="AT504">
        <v>0.5</v>
      </c>
      <c r="AU504" t="s">
        <v>789</v>
      </c>
      <c r="AV504">
        <v>1</v>
      </c>
      <c r="AW504">
        <v>2</v>
      </c>
      <c r="AX504">
        <v>449125780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545.23</v>
      </c>
      <c r="BN504">
        <v>0.5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637.91909999999996</v>
      </c>
      <c r="BU504">
        <v>0.58499999999999996</v>
      </c>
      <c r="BV504">
        <v>0</v>
      </c>
      <c r="BW504">
        <v>1</v>
      </c>
      <c r="CU504">
        <f>ROUND(AT504*Source!I841*AH504*AL504,2)</f>
        <v>2726.15</v>
      </c>
      <c r="CV504">
        <f>ROUND(Y504*Source!I841,7)</f>
        <v>2.9249999999999998</v>
      </c>
      <c r="CW504">
        <v>0</v>
      </c>
      <c r="CX504">
        <f>ROUND(Y504*Source!I841,7)</f>
        <v>2.9249999999999998</v>
      </c>
      <c r="CY504">
        <f t="shared" si="198"/>
        <v>1090.46</v>
      </c>
      <c r="CZ504">
        <f t="shared" si="199"/>
        <v>1090.46</v>
      </c>
      <c r="DA504">
        <f t="shared" si="200"/>
        <v>1</v>
      </c>
      <c r="DB504">
        <f t="shared" ref="DB504:DB511" si="207">ROUND((ROUND(AT504*CZ504,2)*ROUND(1.17,7)),6)</f>
        <v>637.91909999999996</v>
      </c>
      <c r="DC504">
        <f t="shared" ref="DC504:DC511" si="208">ROUND((ROUND(AT504*AG504,2)*ROUND(1.17,7)),6)</f>
        <v>0</v>
      </c>
      <c r="DD504" t="s">
        <v>0</v>
      </c>
      <c r="DE504" t="s">
        <v>0</v>
      </c>
      <c r="DF504">
        <f t="shared" si="197"/>
        <v>0</v>
      </c>
      <c r="DG504">
        <f t="shared" si="205"/>
        <v>0</v>
      </c>
      <c r="DH504">
        <f t="shared" si="190"/>
        <v>0</v>
      </c>
      <c r="DI504">
        <f t="shared" si="191"/>
        <v>3189.6</v>
      </c>
      <c r="DJ504">
        <f t="shared" si="201"/>
        <v>3189.6</v>
      </c>
      <c r="DK504">
        <v>1</v>
      </c>
      <c r="DL504" t="s">
        <v>0</v>
      </c>
      <c r="DM504">
        <v>0</v>
      </c>
      <c r="DN504" t="s">
        <v>0</v>
      </c>
      <c r="DO504">
        <v>0</v>
      </c>
    </row>
    <row r="505" spans="1:119" x14ac:dyDescent="0.2">
      <c r="A505">
        <f>ROW(Source!A841)</f>
        <v>841</v>
      </c>
      <c r="B505">
        <v>449016141</v>
      </c>
      <c r="C505">
        <v>449014780</v>
      </c>
      <c r="D505">
        <v>417090890</v>
      </c>
      <c r="E505">
        <v>117</v>
      </c>
      <c r="F505">
        <v>1</v>
      </c>
      <c r="G505">
        <v>1</v>
      </c>
      <c r="H505">
        <v>1</v>
      </c>
      <c r="I505" t="s">
        <v>1214</v>
      </c>
      <c r="J505" t="s">
        <v>0</v>
      </c>
      <c r="K505" t="s">
        <v>1215</v>
      </c>
      <c r="L505">
        <v>1369</v>
      </c>
      <c r="N505">
        <v>1013</v>
      </c>
      <c r="O505" t="s">
        <v>1193</v>
      </c>
      <c r="P505" t="s">
        <v>1193</v>
      </c>
      <c r="Q505">
        <v>1</v>
      </c>
      <c r="W505">
        <v>0</v>
      </c>
      <c r="X505">
        <v>126826561</v>
      </c>
      <c r="Y505">
        <f t="shared" si="206"/>
        <v>0.58499999999999996</v>
      </c>
      <c r="AA505">
        <v>0</v>
      </c>
      <c r="AB505">
        <v>0</v>
      </c>
      <c r="AC505">
        <v>0</v>
      </c>
      <c r="AD505">
        <v>1066.23</v>
      </c>
      <c r="AE505">
        <v>0</v>
      </c>
      <c r="AF505">
        <v>0</v>
      </c>
      <c r="AG505">
        <v>0</v>
      </c>
      <c r="AH505">
        <v>1066.23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0</v>
      </c>
      <c r="AT505">
        <v>0.5</v>
      </c>
      <c r="AU505" t="s">
        <v>789</v>
      </c>
      <c r="AV505">
        <v>1</v>
      </c>
      <c r="AW505">
        <v>2</v>
      </c>
      <c r="AX505">
        <v>449125781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533.11500000000001</v>
      </c>
      <c r="BN505">
        <v>0.5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623.74455</v>
      </c>
      <c r="BU505">
        <v>0.58499999999999996</v>
      </c>
      <c r="BV505">
        <v>0</v>
      </c>
      <c r="BW505">
        <v>1</v>
      </c>
      <c r="CU505">
        <f>ROUND(AT505*Source!I841*AH505*AL505,2)</f>
        <v>2665.58</v>
      </c>
      <c r="CV505">
        <f>ROUND(Y505*Source!I841,7)</f>
        <v>2.9249999999999998</v>
      </c>
      <c r="CW505">
        <v>0</v>
      </c>
      <c r="CX505">
        <f>ROUND(Y505*Source!I841,7)</f>
        <v>2.9249999999999998</v>
      </c>
      <c r="CY505">
        <f t="shared" si="198"/>
        <v>1066.23</v>
      </c>
      <c r="CZ505">
        <f t="shared" si="199"/>
        <v>1066.23</v>
      </c>
      <c r="DA505">
        <f t="shared" si="200"/>
        <v>1</v>
      </c>
      <c r="DB505">
        <f t="shared" si="207"/>
        <v>623.75040000000001</v>
      </c>
      <c r="DC505">
        <f t="shared" si="208"/>
        <v>0</v>
      </c>
      <c r="DD505" t="s">
        <v>0</v>
      </c>
      <c r="DE505" t="s">
        <v>0</v>
      </c>
      <c r="DF505">
        <f t="shared" si="197"/>
        <v>0</v>
      </c>
      <c r="DG505">
        <f t="shared" si="205"/>
        <v>0</v>
      </c>
      <c r="DH505">
        <f t="shared" si="190"/>
        <v>0</v>
      </c>
      <c r="DI505">
        <f t="shared" si="191"/>
        <v>3118.72</v>
      </c>
      <c r="DJ505">
        <f t="shared" si="201"/>
        <v>3118.72</v>
      </c>
      <c r="DK505">
        <v>1</v>
      </c>
      <c r="DL505" t="s">
        <v>0</v>
      </c>
      <c r="DM505">
        <v>0</v>
      </c>
      <c r="DN505" t="s">
        <v>0</v>
      </c>
      <c r="DO505">
        <v>0</v>
      </c>
    </row>
    <row r="506" spans="1:119" x14ac:dyDescent="0.2">
      <c r="A506">
        <f>ROW(Source!A842)</f>
        <v>842</v>
      </c>
      <c r="B506">
        <v>449016141</v>
      </c>
      <c r="C506">
        <v>449014785</v>
      </c>
      <c r="D506">
        <v>417090866</v>
      </c>
      <c r="E506">
        <v>117</v>
      </c>
      <c r="F506">
        <v>1</v>
      </c>
      <c r="G506">
        <v>1</v>
      </c>
      <c r="H506">
        <v>1</v>
      </c>
      <c r="I506" t="s">
        <v>1212</v>
      </c>
      <c r="J506" t="s">
        <v>0</v>
      </c>
      <c r="K506" t="s">
        <v>1213</v>
      </c>
      <c r="L506">
        <v>1369</v>
      </c>
      <c r="N506">
        <v>1013</v>
      </c>
      <c r="O506" t="s">
        <v>1193</v>
      </c>
      <c r="P506" t="s">
        <v>1193</v>
      </c>
      <c r="Q506">
        <v>1</v>
      </c>
      <c r="W506">
        <v>0</v>
      </c>
      <c r="X506">
        <v>286205319</v>
      </c>
      <c r="Y506">
        <f t="shared" si="206"/>
        <v>7.5815999999999999</v>
      </c>
      <c r="AA506">
        <v>0</v>
      </c>
      <c r="AB506">
        <v>0</v>
      </c>
      <c r="AC506">
        <v>0</v>
      </c>
      <c r="AD506">
        <v>1090.46</v>
      </c>
      <c r="AE506">
        <v>0</v>
      </c>
      <c r="AF506">
        <v>0</v>
      </c>
      <c r="AG506">
        <v>0</v>
      </c>
      <c r="AH506">
        <v>1090.46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0</v>
      </c>
      <c r="AT506">
        <v>6.48</v>
      </c>
      <c r="AU506" t="s">
        <v>789</v>
      </c>
      <c r="AV506">
        <v>1</v>
      </c>
      <c r="AW506">
        <v>2</v>
      </c>
      <c r="AX506">
        <v>449125782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7066.1808000000001</v>
      </c>
      <c r="BN506">
        <v>6.48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8267.4315360000001</v>
      </c>
      <c r="BU506">
        <v>7.5815999999999999</v>
      </c>
      <c r="BV506">
        <v>0</v>
      </c>
      <c r="BW506">
        <v>1</v>
      </c>
      <c r="CU506">
        <f>ROUND(AT506*Source!I842*AH506*AL506,2)</f>
        <v>565.29</v>
      </c>
      <c r="CV506">
        <f>ROUND(Y506*Source!I842,7)</f>
        <v>0.60652799999999996</v>
      </c>
      <c r="CW506">
        <v>0</v>
      </c>
      <c r="CX506">
        <f>ROUND(Y506*Source!I842,7)</f>
        <v>0.60652799999999996</v>
      </c>
      <c r="CY506">
        <f t="shared" si="198"/>
        <v>1090.46</v>
      </c>
      <c r="CZ506">
        <f t="shared" si="199"/>
        <v>1090.46</v>
      </c>
      <c r="DA506">
        <f t="shared" si="200"/>
        <v>1</v>
      </c>
      <c r="DB506">
        <f t="shared" si="207"/>
        <v>8267.4305999999997</v>
      </c>
      <c r="DC506">
        <f t="shared" si="208"/>
        <v>0</v>
      </c>
      <c r="DD506" t="s">
        <v>0</v>
      </c>
      <c r="DE506" t="s">
        <v>0</v>
      </c>
      <c r="DF506">
        <f t="shared" si="197"/>
        <v>0</v>
      </c>
      <c r="DG506">
        <f t="shared" si="205"/>
        <v>0</v>
      </c>
      <c r="DH506">
        <f t="shared" si="190"/>
        <v>0</v>
      </c>
      <c r="DI506">
        <f t="shared" si="191"/>
        <v>661.39</v>
      </c>
      <c r="DJ506">
        <f t="shared" si="201"/>
        <v>661.39</v>
      </c>
      <c r="DK506">
        <v>1</v>
      </c>
      <c r="DL506" t="s">
        <v>0</v>
      </c>
      <c r="DM506">
        <v>0</v>
      </c>
      <c r="DN506" t="s">
        <v>0</v>
      </c>
      <c r="DO506">
        <v>0</v>
      </c>
    </row>
    <row r="507" spans="1:119" x14ac:dyDescent="0.2">
      <c r="A507">
        <f>ROW(Source!A842)</f>
        <v>842</v>
      </c>
      <c r="B507">
        <v>449016141</v>
      </c>
      <c r="C507">
        <v>449014785</v>
      </c>
      <c r="D507">
        <v>417090890</v>
      </c>
      <c r="E507">
        <v>117</v>
      </c>
      <c r="F507">
        <v>1</v>
      </c>
      <c r="G507">
        <v>1</v>
      </c>
      <c r="H507">
        <v>1</v>
      </c>
      <c r="I507" t="s">
        <v>1214</v>
      </c>
      <c r="J507" t="s">
        <v>0</v>
      </c>
      <c r="K507" t="s">
        <v>1215</v>
      </c>
      <c r="L507">
        <v>1369</v>
      </c>
      <c r="N507">
        <v>1013</v>
      </c>
      <c r="O507" t="s">
        <v>1193</v>
      </c>
      <c r="P507" t="s">
        <v>1193</v>
      </c>
      <c r="Q507">
        <v>1</v>
      </c>
      <c r="W507">
        <v>0</v>
      </c>
      <c r="X507">
        <v>126826561</v>
      </c>
      <c r="Y507">
        <f t="shared" si="206"/>
        <v>7.5815999999999999</v>
      </c>
      <c r="AA507">
        <v>0</v>
      </c>
      <c r="AB507">
        <v>0</v>
      </c>
      <c r="AC507">
        <v>0</v>
      </c>
      <c r="AD507">
        <v>1066.23</v>
      </c>
      <c r="AE507">
        <v>0</v>
      </c>
      <c r="AF507">
        <v>0</v>
      </c>
      <c r="AG507">
        <v>0</v>
      </c>
      <c r="AH507">
        <v>1066.23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0</v>
      </c>
      <c r="AT507">
        <v>6.48</v>
      </c>
      <c r="AU507" t="s">
        <v>789</v>
      </c>
      <c r="AV507">
        <v>1</v>
      </c>
      <c r="AW507">
        <v>2</v>
      </c>
      <c r="AX507">
        <v>449125783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6909.1704</v>
      </c>
      <c r="BN507">
        <v>6.48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8083.7293680000002</v>
      </c>
      <c r="BU507">
        <v>7.5815999999999999</v>
      </c>
      <c r="BV507">
        <v>0</v>
      </c>
      <c r="BW507">
        <v>1</v>
      </c>
      <c r="CU507">
        <f>ROUND(AT507*Source!I842*AH507*AL507,2)</f>
        <v>552.73</v>
      </c>
      <c r="CV507">
        <f>ROUND(Y507*Source!I842,7)</f>
        <v>0.60652799999999996</v>
      </c>
      <c r="CW507">
        <v>0</v>
      </c>
      <c r="CX507">
        <f>ROUND(Y507*Source!I842,7)</f>
        <v>0.60652799999999996</v>
      </c>
      <c r="CY507">
        <f t="shared" si="198"/>
        <v>1066.23</v>
      </c>
      <c r="CZ507">
        <f t="shared" si="199"/>
        <v>1066.23</v>
      </c>
      <c r="DA507">
        <f t="shared" si="200"/>
        <v>1</v>
      </c>
      <c r="DB507">
        <f t="shared" si="207"/>
        <v>8083.7289000000001</v>
      </c>
      <c r="DC507">
        <f t="shared" si="208"/>
        <v>0</v>
      </c>
      <c r="DD507" t="s">
        <v>0</v>
      </c>
      <c r="DE507" t="s">
        <v>0</v>
      </c>
      <c r="DF507">
        <f t="shared" si="197"/>
        <v>0</v>
      </c>
      <c r="DG507">
        <f t="shared" si="205"/>
        <v>0</v>
      </c>
      <c r="DH507">
        <f t="shared" si="190"/>
        <v>0</v>
      </c>
      <c r="DI507">
        <f t="shared" si="191"/>
        <v>646.70000000000005</v>
      </c>
      <c r="DJ507">
        <f t="shared" si="201"/>
        <v>646.70000000000005</v>
      </c>
      <c r="DK507">
        <v>1</v>
      </c>
      <c r="DL507" t="s">
        <v>0</v>
      </c>
      <c r="DM507">
        <v>0</v>
      </c>
      <c r="DN507" t="s">
        <v>0</v>
      </c>
      <c r="DO507">
        <v>0</v>
      </c>
    </row>
    <row r="508" spans="1:119" x14ac:dyDescent="0.2">
      <c r="A508">
        <f>ROW(Source!A843)</f>
        <v>843</v>
      </c>
      <c r="B508">
        <v>449016141</v>
      </c>
      <c r="C508">
        <v>449014790</v>
      </c>
      <c r="D508">
        <v>417090866</v>
      </c>
      <c r="E508">
        <v>117</v>
      </c>
      <c r="F508">
        <v>1</v>
      </c>
      <c r="G508">
        <v>1</v>
      </c>
      <c r="H508">
        <v>1</v>
      </c>
      <c r="I508" t="s">
        <v>1212</v>
      </c>
      <c r="J508" t="s">
        <v>0</v>
      </c>
      <c r="K508" t="s">
        <v>1213</v>
      </c>
      <c r="L508">
        <v>1369</v>
      </c>
      <c r="N508">
        <v>1013</v>
      </c>
      <c r="O508" t="s">
        <v>1193</v>
      </c>
      <c r="P508" t="s">
        <v>1193</v>
      </c>
      <c r="Q508">
        <v>1</v>
      </c>
      <c r="W508">
        <v>0</v>
      </c>
      <c r="X508">
        <v>286205319</v>
      </c>
      <c r="Y508">
        <f t="shared" si="206"/>
        <v>0.94769999999999999</v>
      </c>
      <c r="AA508">
        <v>0</v>
      </c>
      <c r="AB508">
        <v>0</v>
      </c>
      <c r="AC508">
        <v>0</v>
      </c>
      <c r="AD508">
        <v>1090.46</v>
      </c>
      <c r="AE508">
        <v>0</v>
      </c>
      <c r="AF508">
        <v>0</v>
      </c>
      <c r="AG508">
        <v>0</v>
      </c>
      <c r="AH508">
        <v>1090.46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0</v>
      </c>
      <c r="AT508">
        <v>0.81</v>
      </c>
      <c r="AU508" t="s">
        <v>789</v>
      </c>
      <c r="AV508">
        <v>1</v>
      </c>
      <c r="AW508">
        <v>2</v>
      </c>
      <c r="AX508">
        <v>449125784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883.27260000000001</v>
      </c>
      <c r="BN508">
        <v>0.81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1033.428942</v>
      </c>
      <c r="BU508">
        <v>0.94769999999999999</v>
      </c>
      <c r="BV508">
        <v>0</v>
      </c>
      <c r="BW508">
        <v>1</v>
      </c>
      <c r="CU508">
        <f>ROUND(AT508*Source!I843*AH508*AL508,2)</f>
        <v>883.27</v>
      </c>
      <c r="CV508">
        <f>ROUND(Y508*Source!I843,7)</f>
        <v>0.94769999999999999</v>
      </c>
      <c r="CW508">
        <v>0</v>
      </c>
      <c r="CX508">
        <f>ROUND(Y508*Source!I843,7)</f>
        <v>0.94769999999999999</v>
      </c>
      <c r="CY508">
        <f t="shared" si="198"/>
        <v>1090.46</v>
      </c>
      <c r="CZ508">
        <f t="shared" si="199"/>
        <v>1090.46</v>
      </c>
      <c r="DA508">
        <f t="shared" si="200"/>
        <v>1</v>
      </c>
      <c r="DB508">
        <f t="shared" si="207"/>
        <v>1033.4259</v>
      </c>
      <c r="DC508">
        <f t="shared" si="208"/>
        <v>0</v>
      </c>
      <c r="DD508" t="s">
        <v>0</v>
      </c>
      <c r="DE508" t="s">
        <v>0</v>
      </c>
      <c r="DF508">
        <f t="shared" si="197"/>
        <v>0</v>
      </c>
      <c r="DG508">
        <f t="shared" si="205"/>
        <v>0</v>
      </c>
      <c r="DH508">
        <f t="shared" si="190"/>
        <v>0</v>
      </c>
      <c r="DI508">
        <f t="shared" si="191"/>
        <v>1033.43</v>
      </c>
      <c r="DJ508">
        <f t="shared" si="201"/>
        <v>1033.43</v>
      </c>
      <c r="DK508">
        <v>1</v>
      </c>
      <c r="DL508" t="s">
        <v>0</v>
      </c>
      <c r="DM508">
        <v>0</v>
      </c>
      <c r="DN508" t="s">
        <v>0</v>
      </c>
      <c r="DO508">
        <v>0</v>
      </c>
    </row>
    <row r="509" spans="1:119" x14ac:dyDescent="0.2">
      <c r="A509">
        <f>ROW(Source!A843)</f>
        <v>843</v>
      </c>
      <c r="B509">
        <v>449016141</v>
      </c>
      <c r="C509">
        <v>449014790</v>
      </c>
      <c r="D509">
        <v>417090890</v>
      </c>
      <c r="E509">
        <v>117</v>
      </c>
      <c r="F509">
        <v>1</v>
      </c>
      <c r="G509">
        <v>1</v>
      </c>
      <c r="H509">
        <v>1</v>
      </c>
      <c r="I509" t="s">
        <v>1214</v>
      </c>
      <c r="J509" t="s">
        <v>0</v>
      </c>
      <c r="K509" t="s">
        <v>1215</v>
      </c>
      <c r="L509">
        <v>1369</v>
      </c>
      <c r="N509">
        <v>1013</v>
      </c>
      <c r="O509" t="s">
        <v>1193</v>
      </c>
      <c r="P509" t="s">
        <v>1193</v>
      </c>
      <c r="Q509">
        <v>1</v>
      </c>
      <c r="W509">
        <v>0</v>
      </c>
      <c r="X509">
        <v>126826561</v>
      </c>
      <c r="Y509">
        <f t="shared" si="206"/>
        <v>0.94769999999999999</v>
      </c>
      <c r="AA509">
        <v>0</v>
      </c>
      <c r="AB509">
        <v>0</v>
      </c>
      <c r="AC509">
        <v>0</v>
      </c>
      <c r="AD509">
        <v>1066.23</v>
      </c>
      <c r="AE509">
        <v>0</v>
      </c>
      <c r="AF509">
        <v>0</v>
      </c>
      <c r="AG509">
        <v>0</v>
      </c>
      <c r="AH509">
        <v>1066.23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0</v>
      </c>
      <c r="AT509">
        <v>0.81</v>
      </c>
      <c r="AU509" t="s">
        <v>789</v>
      </c>
      <c r="AV509">
        <v>1</v>
      </c>
      <c r="AW509">
        <v>2</v>
      </c>
      <c r="AX509">
        <v>449125785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863.6463</v>
      </c>
      <c r="BN509">
        <v>0.81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1010.466171</v>
      </c>
      <c r="BU509">
        <v>0.94769999999999999</v>
      </c>
      <c r="BV509">
        <v>0</v>
      </c>
      <c r="BW509">
        <v>1</v>
      </c>
      <c r="CU509">
        <f>ROUND(AT509*Source!I843*AH509*AL509,2)</f>
        <v>863.65</v>
      </c>
      <c r="CV509">
        <f>ROUND(Y509*Source!I843,7)</f>
        <v>0.94769999999999999</v>
      </c>
      <c r="CW509">
        <v>0</v>
      </c>
      <c r="CX509">
        <f>ROUND(Y509*Source!I843,7)</f>
        <v>0.94769999999999999</v>
      </c>
      <c r="CY509">
        <f t="shared" si="198"/>
        <v>1066.23</v>
      </c>
      <c r="CZ509">
        <f t="shared" si="199"/>
        <v>1066.23</v>
      </c>
      <c r="DA509">
        <f t="shared" si="200"/>
        <v>1</v>
      </c>
      <c r="DB509">
        <f t="shared" si="207"/>
        <v>1010.4705</v>
      </c>
      <c r="DC509">
        <f t="shared" si="208"/>
        <v>0</v>
      </c>
      <c r="DD509" t="s">
        <v>0</v>
      </c>
      <c r="DE509" t="s">
        <v>0</v>
      </c>
      <c r="DF509">
        <f t="shared" si="197"/>
        <v>0</v>
      </c>
      <c r="DG509">
        <f t="shared" si="205"/>
        <v>0</v>
      </c>
      <c r="DH509">
        <f t="shared" si="190"/>
        <v>0</v>
      </c>
      <c r="DI509">
        <f t="shared" si="191"/>
        <v>1010.47</v>
      </c>
      <c r="DJ509">
        <f t="shared" si="201"/>
        <v>1010.47</v>
      </c>
      <c r="DK509">
        <v>1</v>
      </c>
      <c r="DL509" t="s">
        <v>0</v>
      </c>
      <c r="DM509">
        <v>0</v>
      </c>
      <c r="DN509" t="s">
        <v>0</v>
      </c>
      <c r="DO509">
        <v>0</v>
      </c>
    </row>
    <row r="510" spans="1:119" x14ac:dyDescent="0.2">
      <c r="A510">
        <f>ROW(Source!A844)</f>
        <v>844</v>
      </c>
      <c r="B510">
        <v>449016141</v>
      </c>
      <c r="C510">
        <v>449014795</v>
      </c>
      <c r="D510">
        <v>417090866</v>
      </c>
      <c r="E510">
        <v>117</v>
      </c>
      <c r="F510">
        <v>1</v>
      </c>
      <c r="G510">
        <v>1</v>
      </c>
      <c r="H510">
        <v>1</v>
      </c>
      <c r="I510" t="s">
        <v>1212</v>
      </c>
      <c r="J510" t="s">
        <v>0</v>
      </c>
      <c r="K510" t="s">
        <v>1213</v>
      </c>
      <c r="L510">
        <v>1369</v>
      </c>
      <c r="N510">
        <v>1013</v>
      </c>
      <c r="O510" t="s">
        <v>1193</v>
      </c>
      <c r="P510" t="s">
        <v>1193</v>
      </c>
      <c r="Q510">
        <v>1</v>
      </c>
      <c r="W510">
        <v>0</v>
      </c>
      <c r="X510">
        <v>286205319</v>
      </c>
      <c r="Y510">
        <f t="shared" si="206"/>
        <v>1.8954</v>
      </c>
      <c r="AA510">
        <v>0</v>
      </c>
      <c r="AB510">
        <v>0</v>
      </c>
      <c r="AC510">
        <v>0</v>
      </c>
      <c r="AD510">
        <v>1090.46</v>
      </c>
      <c r="AE510">
        <v>0</v>
      </c>
      <c r="AF510">
        <v>0</v>
      </c>
      <c r="AG510">
        <v>0</v>
      </c>
      <c r="AH510">
        <v>1090.46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0</v>
      </c>
      <c r="AT510">
        <v>1.62</v>
      </c>
      <c r="AU510" t="s">
        <v>789</v>
      </c>
      <c r="AV510">
        <v>1</v>
      </c>
      <c r="AW510">
        <v>2</v>
      </c>
      <c r="AX510">
        <v>449125786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1766.5452</v>
      </c>
      <c r="BN510">
        <v>1.62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2066.857884</v>
      </c>
      <c r="BU510">
        <v>1.8954</v>
      </c>
      <c r="BV510">
        <v>0</v>
      </c>
      <c r="BW510">
        <v>1</v>
      </c>
      <c r="CU510">
        <f>ROUND(AT510*Source!I844*AH510*AL510,2)</f>
        <v>1766.55</v>
      </c>
      <c r="CV510">
        <f>ROUND(Y510*Source!I844,7)</f>
        <v>1.8954</v>
      </c>
      <c r="CW510">
        <v>0</v>
      </c>
      <c r="CX510">
        <f>ROUND(Y510*Source!I844,7)</f>
        <v>1.8954</v>
      </c>
      <c r="CY510">
        <f t="shared" si="198"/>
        <v>1090.46</v>
      </c>
      <c r="CZ510">
        <f t="shared" si="199"/>
        <v>1090.46</v>
      </c>
      <c r="DA510">
        <f t="shared" si="200"/>
        <v>1</v>
      </c>
      <c r="DB510">
        <f t="shared" si="207"/>
        <v>2066.8634999999999</v>
      </c>
      <c r="DC510">
        <f t="shared" si="208"/>
        <v>0</v>
      </c>
      <c r="DD510" t="s">
        <v>0</v>
      </c>
      <c r="DE510" t="s">
        <v>0</v>
      </c>
      <c r="DF510">
        <f t="shared" si="197"/>
        <v>0</v>
      </c>
      <c r="DG510">
        <f t="shared" si="205"/>
        <v>0</v>
      </c>
      <c r="DH510">
        <f t="shared" si="190"/>
        <v>0</v>
      </c>
      <c r="DI510">
        <f t="shared" si="191"/>
        <v>2066.86</v>
      </c>
      <c r="DJ510">
        <f t="shared" si="201"/>
        <v>2066.86</v>
      </c>
      <c r="DK510">
        <v>1</v>
      </c>
      <c r="DL510" t="s">
        <v>0</v>
      </c>
      <c r="DM510">
        <v>0</v>
      </c>
      <c r="DN510" t="s">
        <v>0</v>
      </c>
      <c r="DO510">
        <v>0</v>
      </c>
    </row>
    <row r="511" spans="1:119" x14ac:dyDescent="0.2">
      <c r="A511">
        <f>ROW(Source!A844)</f>
        <v>844</v>
      </c>
      <c r="B511">
        <v>449016141</v>
      </c>
      <c r="C511">
        <v>449014795</v>
      </c>
      <c r="D511">
        <v>417090890</v>
      </c>
      <c r="E511">
        <v>117</v>
      </c>
      <c r="F511">
        <v>1</v>
      </c>
      <c r="G511">
        <v>1</v>
      </c>
      <c r="H511">
        <v>1</v>
      </c>
      <c r="I511" t="s">
        <v>1214</v>
      </c>
      <c r="J511" t="s">
        <v>0</v>
      </c>
      <c r="K511" t="s">
        <v>1215</v>
      </c>
      <c r="L511">
        <v>1369</v>
      </c>
      <c r="N511">
        <v>1013</v>
      </c>
      <c r="O511" t="s">
        <v>1193</v>
      </c>
      <c r="P511" t="s">
        <v>1193</v>
      </c>
      <c r="Q511">
        <v>1</v>
      </c>
      <c r="W511">
        <v>0</v>
      </c>
      <c r="X511">
        <v>126826561</v>
      </c>
      <c r="Y511">
        <f t="shared" si="206"/>
        <v>1.8954</v>
      </c>
      <c r="AA511">
        <v>0</v>
      </c>
      <c r="AB511">
        <v>0</v>
      </c>
      <c r="AC511">
        <v>0</v>
      </c>
      <c r="AD511">
        <v>1066.23</v>
      </c>
      <c r="AE511">
        <v>0</v>
      </c>
      <c r="AF511">
        <v>0</v>
      </c>
      <c r="AG511">
        <v>0</v>
      </c>
      <c r="AH511">
        <v>1066.23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0</v>
      </c>
      <c r="AT511">
        <v>1.62</v>
      </c>
      <c r="AU511" t="s">
        <v>789</v>
      </c>
      <c r="AV511">
        <v>1</v>
      </c>
      <c r="AW511">
        <v>2</v>
      </c>
      <c r="AX511">
        <v>449125787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1727.2926</v>
      </c>
      <c r="BN511">
        <v>1.62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2020.9323420000001</v>
      </c>
      <c r="BU511">
        <v>1.8954</v>
      </c>
      <c r="BV511">
        <v>0</v>
      </c>
      <c r="BW511">
        <v>1</v>
      </c>
      <c r="CU511">
        <f>ROUND(AT511*Source!I844*AH511*AL511,2)</f>
        <v>1727.29</v>
      </c>
      <c r="CV511">
        <f>ROUND(Y511*Source!I844,7)</f>
        <v>1.8954</v>
      </c>
      <c r="CW511">
        <v>0</v>
      </c>
      <c r="CX511">
        <f>ROUND(Y511*Source!I844,7)</f>
        <v>1.8954</v>
      </c>
      <c r="CY511">
        <f t="shared" si="198"/>
        <v>1066.23</v>
      </c>
      <c r="CZ511">
        <f t="shared" si="199"/>
        <v>1066.23</v>
      </c>
      <c r="DA511">
        <f t="shared" si="200"/>
        <v>1</v>
      </c>
      <c r="DB511">
        <f t="shared" si="207"/>
        <v>2020.9293</v>
      </c>
      <c r="DC511">
        <f t="shared" si="208"/>
        <v>0</v>
      </c>
      <c r="DD511" t="s">
        <v>0</v>
      </c>
      <c r="DE511" t="s">
        <v>0</v>
      </c>
      <c r="DF511">
        <f t="shared" ref="DF511:DF538" si="209">ROUND(ROUND(AE511,2)*CX511,2)</f>
        <v>0</v>
      </c>
      <c r="DG511">
        <f t="shared" si="205"/>
        <v>0</v>
      </c>
      <c r="DH511">
        <f t="shared" si="190"/>
        <v>0</v>
      </c>
      <c r="DI511">
        <f t="shared" si="191"/>
        <v>2020.93</v>
      </c>
      <c r="DJ511">
        <f t="shared" si="201"/>
        <v>2020.93</v>
      </c>
      <c r="DK511">
        <v>1</v>
      </c>
      <c r="DL511" t="s">
        <v>0</v>
      </c>
      <c r="DM511">
        <v>0</v>
      </c>
      <c r="DN511" t="s">
        <v>0</v>
      </c>
      <c r="DO511">
        <v>0</v>
      </c>
    </row>
    <row r="512" spans="1:119" x14ac:dyDescent="0.2">
      <c r="A512">
        <f>ROW(Source!A845)</f>
        <v>845</v>
      </c>
      <c r="B512">
        <v>449016141</v>
      </c>
      <c r="C512">
        <v>449014800</v>
      </c>
      <c r="D512">
        <v>293325080</v>
      </c>
      <c r="E512">
        <v>110</v>
      </c>
      <c r="F512">
        <v>1</v>
      </c>
      <c r="G512">
        <v>1</v>
      </c>
      <c r="H512">
        <v>1</v>
      </c>
      <c r="I512" t="s">
        <v>1196</v>
      </c>
      <c r="J512" t="s">
        <v>0</v>
      </c>
      <c r="K512" t="s">
        <v>1197</v>
      </c>
      <c r="L512">
        <v>1369</v>
      </c>
      <c r="N512">
        <v>1013</v>
      </c>
      <c r="O512" t="s">
        <v>1193</v>
      </c>
      <c r="P512" t="s">
        <v>1193</v>
      </c>
      <c r="Q512">
        <v>1</v>
      </c>
      <c r="W512">
        <v>0</v>
      </c>
      <c r="X512">
        <v>-512803540</v>
      </c>
      <c r="Y512">
        <f t="shared" ref="Y512:Y520" si="210">AT512</f>
        <v>1.62</v>
      </c>
      <c r="AA512">
        <v>0</v>
      </c>
      <c r="AB512">
        <v>0</v>
      </c>
      <c r="AC512">
        <v>0</v>
      </c>
      <c r="AD512">
        <v>811.79</v>
      </c>
      <c r="AE512">
        <v>0</v>
      </c>
      <c r="AF512">
        <v>0</v>
      </c>
      <c r="AG512">
        <v>0</v>
      </c>
      <c r="AH512">
        <v>811.79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0</v>
      </c>
      <c r="AT512">
        <v>1.62</v>
      </c>
      <c r="AU512" t="s">
        <v>0</v>
      </c>
      <c r="AV512">
        <v>1</v>
      </c>
      <c r="AW512">
        <v>2</v>
      </c>
      <c r="AX512">
        <v>449014804</v>
      </c>
      <c r="AY512">
        <v>2</v>
      </c>
      <c r="AZ512">
        <v>131072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1315.0998</v>
      </c>
      <c r="BN512">
        <v>1.62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1315.0998</v>
      </c>
      <c r="BU512">
        <v>1.62</v>
      </c>
      <c r="BV512">
        <v>0</v>
      </c>
      <c r="BW512">
        <v>1</v>
      </c>
      <c r="CU512">
        <f>ROUND(AT512*Source!I845*AH512*AL512,2)</f>
        <v>0</v>
      </c>
      <c r="CV512">
        <f>ROUND(Y512*Source!I845,7)</f>
        <v>0</v>
      </c>
      <c r="CW512">
        <v>0</v>
      </c>
      <c r="CX512">
        <f>ROUND(Y512*Source!I845,7)</f>
        <v>0</v>
      </c>
      <c r="CY512">
        <f t="shared" ref="CY512:CY538" si="211">AD512</f>
        <v>811.79</v>
      </c>
      <c r="CZ512">
        <f t="shared" ref="CZ512:CZ538" si="212">AH512</f>
        <v>811.79</v>
      </c>
      <c r="DA512">
        <f t="shared" ref="DA512:DA538" si="213">AL512</f>
        <v>1</v>
      </c>
      <c r="DB512">
        <f t="shared" ref="DB512:DB520" si="214">ROUND(ROUND(AT512*CZ512,2),6)</f>
        <v>1315.1</v>
      </c>
      <c r="DC512">
        <f t="shared" ref="DC512:DC520" si="215">ROUND(ROUND(AT512*AG512,2),6)</f>
        <v>0</v>
      </c>
      <c r="DD512" t="s">
        <v>0</v>
      </c>
      <c r="DE512" t="s">
        <v>0</v>
      </c>
      <c r="DF512">
        <f t="shared" si="209"/>
        <v>0</v>
      </c>
      <c r="DG512">
        <f t="shared" si="205"/>
        <v>0</v>
      </c>
      <c r="DH512">
        <f t="shared" si="190"/>
        <v>0</v>
      </c>
      <c r="DI512">
        <f t="shared" si="191"/>
        <v>0</v>
      </c>
      <c r="DJ512">
        <f t="shared" ref="DJ512:DJ538" si="216">DI512</f>
        <v>0</v>
      </c>
      <c r="DK512">
        <v>1</v>
      </c>
      <c r="DL512" t="s">
        <v>0</v>
      </c>
      <c r="DM512">
        <v>0</v>
      </c>
      <c r="DN512" t="s">
        <v>0</v>
      </c>
      <c r="DO512">
        <v>0</v>
      </c>
    </row>
    <row r="513" spans="1:119" x14ac:dyDescent="0.2">
      <c r="A513">
        <f>ROW(Source!A845)</f>
        <v>845</v>
      </c>
      <c r="B513">
        <v>449016141</v>
      </c>
      <c r="C513">
        <v>449014800</v>
      </c>
      <c r="D513">
        <v>293325094</v>
      </c>
      <c r="E513">
        <v>110</v>
      </c>
      <c r="F513">
        <v>1</v>
      </c>
      <c r="G513">
        <v>1</v>
      </c>
      <c r="H513">
        <v>1</v>
      </c>
      <c r="I513" t="s">
        <v>1216</v>
      </c>
      <c r="J513" t="s">
        <v>0</v>
      </c>
      <c r="K513" t="s">
        <v>1217</v>
      </c>
      <c r="L513">
        <v>1369</v>
      </c>
      <c r="N513">
        <v>1013</v>
      </c>
      <c r="O513" t="s">
        <v>1193</v>
      </c>
      <c r="P513" t="s">
        <v>1193</v>
      </c>
      <c r="Q513">
        <v>1</v>
      </c>
      <c r="W513">
        <v>0</v>
      </c>
      <c r="X513">
        <v>-1275334932</v>
      </c>
      <c r="Y513">
        <f t="shared" si="210"/>
        <v>1.62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0</v>
      </c>
      <c r="AT513">
        <v>1.62</v>
      </c>
      <c r="AU513" t="s">
        <v>0</v>
      </c>
      <c r="AV513">
        <v>1</v>
      </c>
      <c r="AW513">
        <v>2</v>
      </c>
      <c r="AX513">
        <v>449014805</v>
      </c>
      <c r="AY513">
        <v>2</v>
      </c>
      <c r="AZ513">
        <v>131072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1256.2128</v>
      </c>
      <c r="BN513">
        <v>1.62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1256.2128</v>
      </c>
      <c r="BU513">
        <v>1.62</v>
      </c>
      <c r="BV513">
        <v>0</v>
      </c>
      <c r="BW513">
        <v>1</v>
      </c>
      <c r="CU513">
        <f>ROUND(AT513*Source!I845*AH513*AL513,2)</f>
        <v>0</v>
      </c>
      <c r="CV513">
        <f>ROUND(Y513*Source!I845,7)</f>
        <v>0</v>
      </c>
      <c r="CW513">
        <v>0</v>
      </c>
      <c r="CX513">
        <f>ROUND(Y513*Source!I845,7)</f>
        <v>0</v>
      </c>
      <c r="CY513">
        <f t="shared" si="211"/>
        <v>775.44</v>
      </c>
      <c r="CZ513">
        <f t="shared" si="212"/>
        <v>775.44</v>
      </c>
      <c r="DA513">
        <f t="shared" si="213"/>
        <v>1</v>
      </c>
      <c r="DB513">
        <f t="shared" si="214"/>
        <v>1256.21</v>
      </c>
      <c r="DC513">
        <f t="shared" si="215"/>
        <v>0</v>
      </c>
      <c r="DD513" t="s">
        <v>0</v>
      </c>
      <c r="DE513" t="s">
        <v>0</v>
      </c>
      <c r="DF513">
        <f t="shared" si="209"/>
        <v>0</v>
      </c>
      <c r="DG513">
        <f t="shared" si="205"/>
        <v>0</v>
      </c>
      <c r="DH513">
        <f t="shared" ref="DH513:DH538" si="217">ROUND(ROUND(AG513,2)*CX513,2)</f>
        <v>0</v>
      </c>
      <c r="DI513">
        <f t="shared" ref="DI513:DI538" si="218">ROUND(ROUND(AH513,2)*CX513,2)</f>
        <v>0</v>
      </c>
      <c r="DJ513">
        <f t="shared" si="216"/>
        <v>0</v>
      </c>
      <c r="DK513">
        <v>1</v>
      </c>
      <c r="DL513" t="s">
        <v>0</v>
      </c>
      <c r="DM513">
        <v>0</v>
      </c>
      <c r="DN513" t="s">
        <v>0</v>
      </c>
      <c r="DO513">
        <v>0</v>
      </c>
    </row>
    <row r="514" spans="1:119" x14ac:dyDescent="0.2">
      <c r="A514">
        <f>ROW(Source!A845)</f>
        <v>845</v>
      </c>
      <c r="B514">
        <v>449016141</v>
      </c>
      <c r="C514">
        <v>449014800</v>
      </c>
      <c r="D514">
        <v>293325100</v>
      </c>
      <c r="E514">
        <v>110</v>
      </c>
      <c r="F514">
        <v>1</v>
      </c>
      <c r="G514">
        <v>1</v>
      </c>
      <c r="H514">
        <v>1</v>
      </c>
      <c r="I514" t="s">
        <v>1218</v>
      </c>
      <c r="J514" t="s">
        <v>0</v>
      </c>
      <c r="K514" t="s">
        <v>1219</v>
      </c>
      <c r="L514">
        <v>1369</v>
      </c>
      <c r="N514">
        <v>1013</v>
      </c>
      <c r="O514" t="s">
        <v>1193</v>
      </c>
      <c r="P514" t="s">
        <v>1193</v>
      </c>
      <c r="Q514">
        <v>1</v>
      </c>
      <c r="W514">
        <v>0</v>
      </c>
      <c r="X514">
        <v>-2140504649</v>
      </c>
      <c r="Y514">
        <f t="shared" si="210"/>
        <v>4.8600000000000003</v>
      </c>
      <c r="AA514">
        <v>0</v>
      </c>
      <c r="AB514">
        <v>0</v>
      </c>
      <c r="AC514">
        <v>0</v>
      </c>
      <c r="AD514">
        <v>1187.3900000000001</v>
      </c>
      <c r="AE514">
        <v>0</v>
      </c>
      <c r="AF514">
        <v>0</v>
      </c>
      <c r="AG514">
        <v>0</v>
      </c>
      <c r="AH514">
        <v>1187.3900000000001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0</v>
      </c>
      <c r="AQ514">
        <v>1</v>
      </c>
      <c r="AR514">
        <v>0</v>
      </c>
      <c r="AS514" t="s">
        <v>0</v>
      </c>
      <c r="AT514">
        <v>4.8600000000000003</v>
      </c>
      <c r="AU514" t="s">
        <v>0</v>
      </c>
      <c r="AV514">
        <v>1</v>
      </c>
      <c r="AW514">
        <v>2</v>
      </c>
      <c r="AX514">
        <v>449014806</v>
      </c>
      <c r="AY514">
        <v>2</v>
      </c>
      <c r="AZ514">
        <v>131072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5770.7154</v>
      </c>
      <c r="BN514">
        <v>4.8600000000000003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5770.7154</v>
      </c>
      <c r="BU514">
        <v>4.8600000000000003</v>
      </c>
      <c r="BV514">
        <v>0</v>
      </c>
      <c r="BW514">
        <v>1</v>
      </c>
      <c r="CU514">
        <f>ROUND(AT514*Source!I845*AH514*AL514,2)</f>
        <v>0</v>
      </c>
      <c r="CV514">
        <f>ROUND(Y514*Source!I845,7)</f>
        <v>0</v>
      </c>
      <c r="CW514">
        <v>0</v>
      </c>
      <c r="CX514">
        <f>ROUND(Y514*Source!I845,7)</f>
        <v>0</v>
      </c>
      <c r="CY514">
        <f t="shared" si="211"/>
        <v>1187.3900000000001</v>
      </c>
      <c r="CZ514">
        <f t="shared" si="212"/>
        <v>1187.3900000000001</v>
      </c>
      <c r="DA514">
        <f t="shared" si="213"/>
        <v>1</v>
      </c>
      <c r="DB514">
        <f t="shared" si="214"/>
        <v>5770.72</v>
      </c>
      <c r="DC514">
        <f t="shared" si="215"/>
        <v>0</v>
      </c>
      <c r="DD514" t="s">
        <v>0</v>
      </c>
      <c r="DE514" t="s">
        <v>0</v>
      </c>
      <c r="DF514">
        <f t="shared" si="209"/>
        <v>0</v>
      </c>
      <c r="DG514">
        <f t="shared" si="205"/>
        <v>0</v>
      </c>
      <c r="DH514">
        <f t="shared" si="217"/>
        <v>0</v>
      </c>
      <c r="DI514">
        <f t="shared" si="218"/>
        <v>0</v>
      </c>
      <c r="DJ514">
        <f t="shared" si="216"/>
        <v>0</v>
      </c>
      <c r="DK514">
        <v>1</v>
      </c>
      <c r="DL514" t="s">
        <v>0</v>
      </c>
      <c r="DM514">
        <v>0</v>
      </c>
      <c r="DN514" t="s">
        <v>0</v>
      </c>
      <c r="DO514">
        <v>0</v>
      </c>
    </row>
    <row r="515" spans="1:119" x14ac:dyDescent="0.2">
      <c r="A515">
        <f>ROW(Source!A846)</f>
        <v>846</v>
      </c>
      <c r="B515">
        <v>449016141</v>
      </c>
      <c r="C515">
        <v>449014807</v>
      </c>
      <c r="D515">
        <v>293325080</v>
      </c>
      <c r="E515">
        <v>110</v>
      </c>
      <c r="F515">
        <v>1</v>
      </c>
      <c r="G515">
        <v>1</v>
      </c>
      <c r="H515">
        <v>1</v>
      </c>
      <c r="I515" t="s">
        <v>1196</v>
      </c>
      <c r="J515" t="s">
        <v>0</v>
      </c>
      <c r="K515" t="s">
        <v>1197</v>
      </c>
      <c r="L515">
        <v>1369</v>
      </c>
      <c r="N515">
        <v>1013</v>
      </c>
      <c r="O515" t="s">
        <v>1193</v>
      </c>
      <c r="P515" t="s">
        <v>1193</v>
      </c>
      <c r="Q515">
        <v>1</v>
      </c>
      <c r="W515">
        <v>0</v>
      </c>
      <c r="X515">
        <v>-512803540</v>
      </c>
      <c r="Y515">
        <f t="shared" si="210"/>
        <v>2.92</v>
      </c>
      <c r="AA515">
        <v>0</v>
      </c>
      <c r="AB515">
        <v>0</v>
      </c>
      <c r="AC515">
        <v>0</v>
      </c>
      <c r="AD515">
        <v>811.79</v>
      </c>
      <c r="AE515">
        <v>0</v>
      </c>
      <c r="AF515">
        <v>0</v>
      </c>
      <c r="AG515">
        <v>0</v>
      </c>
      <c r="AH515">
        <v>811.79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0</v>
      </c>
      <c r="AT515">
        <v>2.92</v>
      </c>
      <c r="AU515" t="s">
        <v>0</v>
      </c>
      <c r="AV515">
        <v>1</v>
      </c>
      <c r="AW515">
        <v>2</v>
      </c>
      <c r="AX515">
        <v>449014810</v>
      </c>
      <c r="AY515">
        <v>2</v>
      </c>
      <c r="AZ515">
        <v>131072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2370.4268000000002</v>
      </c>
      <c r="BN515">
        <v>2.92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2370.4268000000002</v>
      </c>
      <c r="BU515">
        <v>2.92</v>
      </c>
      <c r="BV515">
        <v>0</v>
      </c>
      <c r="BW515">
        <v>1</v>
      </c>
      <c r="CU515">
        <f>ROUND(AT515*Source!I846*AH515*AL515,2)</f>
        <v>0</v>
      </c>
      <c r="CV515">
        <f>ROUND(Y515*Source!I846,7)</f>
        <v>0</v>
      </c>
      <c r="CW515">
        <v>0</v>
      </c>
      <c r="CX515">
        <f>ROUND(Y515*Source!I846,7)</f>
        <v>0</v>
      </c>
      <c r="CY515">
        <f t="shared" si="211"/>
        <v>811.79</v>
      </c>
      <c r="CZ515">
        <f t="shared" si="212"/>
        <v>811.79</v>
      </c>
      <c r="DA515">
        <f t="shared" si="213"/>
        <v>1</v>
      </c>
      <c r="DB515">
        <f t="shared" si="214"/>
        <v>2370.4299999999998</v>
      </c>
      <c r="DC515">
        <f t="shared" si="215"/>
        <v>0</v>
      </c>
      <c r="DD515" t="s">
        <v>0</v>
      </c>
      <c r="DE515" t="s">
        <v>0</v>
      </c>
      <c r="DF515">
        <f t="shared" si="209"/>
        <v>0</v>
      </c>
      <c r="DG515">
        <f t="shared" si="205"/>
        <v>0</v>
      </c>
      <c r="DH515">
        <f t="shared" si="217"/>
        <v>0</v>
      </c>
      <c r="DI515">
        <f t="shared" si="218"/>
        <v>0</v>
      </c>
      <c r="DJ515">
        <f t="shared" si="216"/>
        <v>0</v>
      </c>
      <c r="DK515">
        <v>1</v>
      </c>
      <c r="DL515" t="s">
        <v>0</v>
      </c>
      <c r="DM515">
        <v>0</v>
      </c>
      <c r="DN515" t="s">
        <v>0</v>
      </c>
      <c r="DO515">
        <v>0</v>
      </c>
    </row>
    <row r="516" spans="1:119" x14ac:dyDescent="0.2">
      <c r="A516">
        <f>ROW(Source!A846)</f>
        <v>846</v>
      </c>
      <c r="B516">
        <v>449016141</v>
      </c>
      <c r="C516">
        <v>449014807</v>
      </c>
      <c r="D516">
        <v>293325106</v>
      </c>
      <c r="E516">
        <v>110</v>
      </c>
      <c r="F516">
        <v>1</v>
      </c>
      <c r="G516">
        <v>1</v>
      </c>
      <c r="H516">
        <v>1</v>
      </c>
      <c r="I516" t="s">
        <v>1214</v>
      </c>
      <c r="J516" t="s">
        <v>0</v>
      </c>
      <c r="K516" t="s">
        <v>1215</v>
      </c>
      <c r="L516">
        <v>1369</v>
      </c>
      <c r="N516">
        <v>1013</v>
      </c>
      <c r="O516" t="s">
        <v>1193</v>
      </c>
      <c r="P516" t="s">
        <v>1193</v>
      </c>
      <c r="Q516">
        <v>1</v>
      </c>
      <c r="W516">
        <v>0</v>
      </c>
      <c r="X516">
        <v>126826561</v>
      </c>
      <c r="Y516">
        <f t="shared" si="210"/>
        <v>4.37</v>
      </c>
      <c r="AA516">
        <v>0</v>
      </c>
      <c r="AB516">
        <v>0</v>
      </c>
      <c r="AC516">
        <v>0</v>
      </c>
      <c r="AD516">
        <v>1066.23</v>
      </c>
      <c r="AE516">
        <v>0</v>
      </c>
      <c r="AF516">
        <v>0</v>
      </c>
      <c r="AG516">
        <v>0</v>
      </c>
      <c r="AH516">
        <v>1066.23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0</v>
      </c>
      <c r="AT516">
        <v>4.37</v>
      </c>
      <c r="AU516" t="s">
        <v>0</v>
      </c>
      <c r="AV516">
        <v>1</v>
      </c>
      <c r="AW516">
        <v>2</v>
      </c>
      <c r="AX516">
        <v>449014811</v>
      </c>
      <c r="AY516">
        <v>2</v>
      </c>
      <c r="AZ516">
        <v>131072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4659.4251000000004</v>
      </c>
      <c r="BN516">
        <v>4.37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4659.4251000000004</v>
      </c>
      <c r="BU516">
        <v>4.37</v>
      </c>
      <c r="BV516">
        <v>0</v>
      </c>
      <c r="BW516">
        <v>1</v>
      </c>
      <c r="CU516">
        <f>ROUND(AT516*Source!I846*AH516*AL516,2)</f>
        <v>0</v>
      </c>
      <c r="CV516">
        <f>ROUND(Y516*Source!I846,7)</f>
        <v>0</v>
      </c>
      <c r="CW516">
        <v>0</v>
      </c>
      <c r="CX516">
        <f>ROUND(Y516*Source!I846,7)</f>
        <v>0</v>
      </c>
      <c r="CY516">
        <f t="shared" si="211"/>
        <v>1066.23</v>
      </c>
      <c r="CZ516">
        <f t="shared" si="212"/>
        <v>1066.23</v>
      </c>
      <c r="DA516">
        <f t="shared" si="213"/>
        <v>1</v>
      </c>
      <c r="DB516">
        <f t="shared" si="214"/>
        <v>4659.43</v>
      </c>
      <c r="DC516">
        <f t="shared" si="215"/>
        <v>0</v>
      </c>
      <c r="DD516" t="s">
        <v>0</v>
      </c>
      <c r="DE516" t="s">
        <v>0</v>
      </c>
      <c r="DF516">
        <f t="shared" si="209"/>
        <v>0</v>
      </c>
      <c r="DG516">
        <f t="shared" si="205"/>
        <v>0</v>
      </c>
      <c r="DH516">
        <f t="shared" si="217"/>
        <v>0</v>
      </c>
      <c r="DI516">
        <f t="shared" si="218"/>
        <v>0</v>
      </c>
      <c r="DJ516">
        <f t="shared" si="216"/>
        <v>0</v>
      </c>
      <c r="DK516">
        <v>1</v>
      </c>
      <c r="DL516" t="s">
        <v>0</v>
      </c>
      <c r="DM516">
        <v>0</v>
      </c>
      <c r="DN516" t="s">
        <v>0</v>
      </c>
      <c r="DO516">
        <v>0</v>
      </c>
    </row>
    <row r="517" spans="1:119" x14ac:dyDescent="0.2">
      <c r="A517">
        <f>ROW(Source!A847)</f>
        <v>847</v>
      </c>
      <c r="B517">
        <v>449016141</v>
      </c>
      <c r="C517">
        <v>449014812</v>
      </c>
      <c r="D517">
        <v>293325082</v>
      </c>
      <c r="E517">
        <v>110</v>
      </c>
      <c r="F517">
        <v>1</v>
      </c>
      <c r="G517">
        <v>1</v>
      </c>
      <c r="H517">
        <v>1</v>
      </c>
      <c r="I517" t="s">
        <v>1198</v>
      </c>
      <c r="J517" t="s">
        <v>0</v>
      </c>
      <c r="K517" t="s">
        <v>1199</v>
      </c>
      <c r="L517">
        <v>1369</v>
      </c>
      <c r="N517">
        <v>1013</v>
      </c>
      <c r="O517" t="s">
        <v>1193</v>
      </c>
      <c r="P517" t="s">
        <v>1193</v>
      </c>
      <c r="Q517">
        <v>1</v>
      </c>
      <c r="W517">
        <v>0</v>
      </c>
      <c r="X517">
        <v>1518711480</v>
      </c>
      <c r="Y517">
        <f t="shared" si="210"/>
        <v>0.65</v>
      </c>
      <c r="AA517">
        <v>0</v>
      </c>
      <c r="AB517">
        <v>0</v>
      </c>
      <c r="AC517">
        <v>0</v>
      </c>
      <c r="AD517">
        <v>932.95</v>
      </c>
      <c r="AE517">
        <v>0</v>
      </c>
      <c r="AF517">
        <v>0</v>
      </c>
      <c r="AG517">
        <v>0</v>
      </c>
      <c r="AH517">
        <v>932.95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0</v>
      </c>
      <c r="AT517">
        <v>0.65</v>
      </c>
      <c r="AU517" t="s">
        <v>0</v>
      </c>
      <c r="AV517">
        <v>1</v>
      </c>
      <c r="AW517">
        <v>2</v>
      </c>
      <c r="AX517">
        <v>449014815</v>
      </c>
      <c r="AY517">
        <v>2</v>
      </c>
      <c r="AZ517">
        <v>131072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606.41750000000002</v>
      </c>
      <c r="BN517">
        <v>0.65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606.41750000000002</v>
      </c>
      <c r="BU517">
        <v>0.65</v>
      </c>
      <c r="BV517">
        <v>0</v>
      </c>
      <c r="BW517">
        <v>1</v>
      </c>
      <c r="CU517">
        <f>ROUND(AT517*Source!I847*AH517*AL517,2)</f>
        <v>0</v>
      </c>
      <c r="CV517">
        <f>ROUND(Y517*Source!I847,7)</f>
        <v>0</v>
      </c>
      <c r="CW517">
        <v>0</v>
      </c>
      <c r="CX517">
        <f>ROUND(Y517*Source!I847,7)</f>
        <v>0</v>
      </c>
      <c r="CY517">
        <f t="shared" si="211"/>
        <v>932.95</v>
      </c>
      <c r="CZ517">
        <f t="shared" si="212"/>
        <v>932.95</v>
      </c>
      <c r="DA517">
        <f t="shared" si="213"/>
        <v>1</v>
      </c>
      <c r="DB517">
        <f t="shared" si="214"/>
        <v>606.41999999999996</v>
      </c>
      <c r="DC517">
        <f t="shared" si="215"/>
        <v>0</v>
      </c>
      <c r="DD517" t="s">
        <v>0</v>
      </c>
      <c r="DE517" t="s">
        <v>0</v>
      </c>
      <c r="DF517">
        <f t="shared" si="209"/>
        <v>0</v>
      </c>
      <c r="DG517">
        <f t="shared" si="205"/>
        <v>0</v>
      </c>
      <c r="DH517">
        <f t="shared" si="217"/>
        <v>0</v>
      </c>
      <c r="DI517">
        <f t="shared" si="218"/>
        <v>0</v>
      </c>
      <c r="DJ517">
        <f t="shared" si="216"/>
        <v>0</v>
      </c>
      <c r="DK517">
        <v>1</v>
      </c>
      <c r="DL517" t="s">
        <v>0</v>
      </c>
      <c r="DM517">
        <v>0</v>
      </c>
      <c r="DN517" t="s">
        <v>0</v>
      </c>
      <c r="DO517">
        <v>0</v>
      </c>
    </row>
    <row r="518" spans="1:119" x14ac:dyDescent="0.2">
      <c r="A518">
        <f>ROW(Source!A847)</f>
        <v>847</v>
      </c>
      <c r="B518">
        <v>449016141</v>
      </c>
      <c r="C518">
        <v>449014812</v>
      </c>
      <c r="D518">
        <v>293325106</v>
      </c>
      <c r="E518">
        <v>110</v>
      </c>
      <c r="F518">
        <v>1</v>
      </c>
      <c r="G518">
        <v>1</v>
      </c>
      <c r="H518">
        <v>1</v>
      </c>
      <c r="I518" t="s">
        <v>1214</v>
      </c>
      <c r="J518" t="s">
        <v>0</v>
      </c>
      <c r="K518" t="s">
        <v>1215</v>
      </c>
      <c r="L518">
        <v>1369</v>
      </c>
      <c r="N518">
        <v>1013</v>
      </c>
      <c r="O518" t="s">
        <v>1193</v>
      </c>
      <c r="P518" t="s">
        <v>1193</v>
      </c>
      <c r="Q518">
        <v>1</v>
      </c>
      <c r="W518">
        <v>0</v>
      </c>
      <c r="X518">
        <v>126826561</v>
      </c>
      <c r="Y518">
        <f t="shared" si="210"/>
        <v>0.97</v>
      </c>
      <c r="AA518">
        <v>0</v>
      </c>
      <c r="AB518">
        <v>0</v>
      </c>
      <c r="AC518">
        <v>0</v>
      </c>
      <c r="AD518">
        <v>1066.23</v>
      </c>
      <c r="AE518">
        <v>0</v>
      </c>
      <c r="AF518">
        <v>0</v>
      </c>
      <c r="AG518">
        <v>0</v>
      </c>
      <c r="AH518">
        <v>1066.23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0</v>
      </c>
      <c r="AT518">
        <v>0.97</v>
      </c>
      <c r="AU518" t="s">
        <v>0</v>
      </c>
      <c r="AV518">
        <v>1</v>
      </c>
      <c r="AW518">
        <v>2</v>
      </c>
      <c r="AX518">
        <v>449014816</v>
      </c>
      <c r="AY518">
        <v>2</v>
      </c>
      <c r="AZ518">
        <v>131072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1034.2430999999999</v>
      </c>
      <c r="BN518">
        <v>0.97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1034.2430999999999</v>
      </c>
      <c r="BU518">
        <v>0.97</v>
      </c>
      <c r="BV518">
        <v>0</v>
      </c>
      <c r="BW518">
        <v>1</v>
      </c>
      <c r="CU518">
        <f>ROUND(AT518*Source!I847*AH518*AL518,2)</f>
        <v>0</v>
      </c>
      <c r="CV518">
        <f>ROUND(Y518*Source!I847,7)</f>
        <v>0</v>
      </c>
      <c r="CW518">
        <v>0</v>
      </c>
      <c r="CX518">
        <f>ROUND(Y518*Source!I847,7)</f>
        <v>0</v>
      </c>
      <c r="CY518">
        <f t="shared" si="211"/>
        <v>1066.23</v>
      </c>
      <c r="CZ518">
        <f t="shared" si="212"/>
        <v>1066.23</v>
      </c>
      <c r="DA518">
        <f t="shared" si="213"/>
        <v>1</v>
      </c>
      <c r="DB518">
        <f t="shared" si="214"/>
        <v>1034.24</v>
      </c>
      <c r="DC518">
        <f t="shared" si="215"/>
        <v>0</v>
      </c>
      <c r="DD518" t="s">
        <v>0</v>
      </c>
      <c r="DE518" t="s">
        <v>0</v>
      </c>
      <c r="DF518">
        <f t="shared" si="209"/>
        <v>0</v>
      </c>
      <c r="DG518">
        <f t="shared" si="205"/>
        <v>0</v>
      </c>
      <c r="DH518">
        <f t="shared" si="217"/>
        <v>0</v>
      </c>
      <c r="DI518">
        <f t="shared" si="218"/>
        <v>0</v>
      </c>
      <c r="DJ518">
        <f t="shared" si="216"/>
        <v>0</v>
      </c>
      <c r="DK518">
        <v>1</v>
      </c>
      <c r="DL518" t="s">
        <v>0</v>
      </c>
      <c r="DM518">
        <v>0</v>
      </c>
      <c r="DN518" t="s">
        <v>0</v>
      </c>
      <c r="DO518">
        <v>0</v>
      </c>
    </row>
    <row r="519" spans="1:119" x14ac:dyDescent="0.2">
      <c r="A519">
        <f>ROW(Source!A848)</f>
        <v>848</v>
      </c>
      <c r="B519">
        <v>449016141</v>
      </c>
      <c r="C519">
        <v>449014817</v>
      </c>
      <c r="D519">
        <v>342640376</v>
      </c>
      <c r="E519">
        <v>113</v>
      </c>
      <c r="F519">
        <v>1</v>
      </c>
      <c r="G519">
        <v>1</v>
      </c>
      <c r="H519">
        <v>1</v>
      </c>
      <c r="I519" t="s">
        <v>1216</v>
      </c>
      <c r="J519" t="s">
        <v>0</v>
      </c>
      <c r="K519" t="s">
        <v>1217</v>
      </c>
      <c r="L519">
        <v>1369</v>
      </c>
      <c r="N519">
        <v>1013</v>
      </c>
      <c r="O519" t="s">
        <v>1193</v>
      </c>
      <c r="P519" t="s">
        <v>1193</v>
      </c>
      <c r="Q519">
        <v>1</v>
      </c>
      <c r="W519">
        <v>0</v>
      </c>
      <c r="X519">
        <v>-1275334932</v>
      </c>
      <c r="Y519">
        <f t="shared" si="210"/>
        <v>1.08</v>
      </c>
      <c r="AA519">
        <v>0</v>
      </c>
      <c r="AB519">
        <v>0</v>
      </c>
      <c r="AC519">
        <v>0</v>
      </c>
      <c r="AD519">
        <v>775.44</v>
      </c>
      <c r="AE519">
        <v>0</v>
      </c>
      <c r="AF519">
        <v>0</v>
      </c>
      <c r="AG519">
        <v>0</v>
      </c>
      <c r="AH519">
        <v>775.44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0</v>
      </c>
      <c r="AT519">
        <v>1.08</v>
      </c>
      <c r="AU519" t="s">
        <v>0</v>
      </c>
      <c r="AV519">
        <v>1</v>
      </c>
      <c r="AW519">
        <v>2</v>
      </c>
      <c r="AX519">
        <v>449014820</v>
      </c>
      <c r="AY519">
        <v>2</v>
      </c>
      <c r="AZ519">
        <v>131072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837.47519999999997</v>
      </c>
      <c r="BN519">
        <v>1.08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837.47519999999997</v>
      </c>
      <c r="BU519">
        <v>1.08</v>
      </c>
      <c r="BV519">
        <v>0</v>
      </c>
      <c r="BW519">
        <v>1</v>
      </c>
      <c r="CU519">
        <f>ROUND(AT519*Source!I848*AH519*AL519,2)</f>
        <v>0</v>
      </c>
      <c r="CV519">
        <f>ROUND(Y519*Source!I848,7)</f>
        <v>0</v>
      </c>
      <c r="CW519">
        <v>0</v>
      </c>
      <c r="CX519">
        <f>ROUND(Y519*Source!I848,7)</f>
        <v>0</v>
      </c>
      <c r="CY519">
        <f t="shared" si="211"/>
        <v>775.44</v>
      </c>
      <c r="CZ519">
        <f t="shared" si="212"/>
        <v>775.44</v>
      </c>
      <c r="DA519">
        <f t="shared" si="213"/>
        <v>1</v>
      </c>
      <c r="DB519">
        <f t="shared" si="214"/>
        <v>837.48</v>
      </c>
      <c r="DC519">
        <f t="shared" si="215"/>
        <v>0</v>
      </c>
      <c r="DD519" t="s">
        <v>0</v>
      </c>
      <c r="DE519" t="s">
        <v>0</v>
      </c>
      <c r="DF519">
        <f t="shared" si="209"/>
        <v>0</v>
      </c>
      <c r="DG519">
        <f t="shared" si="205"/>
        <v>0</v>
      </c>
      <c r="DH519">
        <f t="shared" si="217"/>
        <v>0</v>
      </c>
      <c r="DI519">
        <f t="shared" si="218"/>
        <v>0</v>
      </c>
      <c r="DJ519">
        <f t="shared" si="216"/>
        <v>0</v>
      </c>
      <c r="DK519">
        <v>1</v>
      </c>
      <c r="DL519" t="s">
        <v>0</v>
      </c>
      <c r="DM519">
        <v>0</v>
      </c>
      <c r="DN519" t="s">
        <v>0</v>
      </c>
      <c r="DO519">
        <v>0</v>
      </c>
    </row>
    <row r="520" spans="1:119" x14ac:dyDescent="0.2">
      <c r="A520">
        <f>ROW(Source!A848)</f>
        <v>848</v>
      </c>
      <c r="B520">
        <v>449016141</v>
      </c>
      <c r="C520">
        <v>449014817</v>
      </c>
      <c r="D520">
        <v>342640384</v>
      </c>
      <c r="E520">
        <v>113</v>
      </c>
      <c r="F520">
        <v>1</v>
      </c>
      <c r="G520">
        <v>1</v>
      </c>
      <c r="H520">
        <v>1</v>
      </c>
      <c r="I520" t="s">
        <v>1218</v>
      </c>
      <c r="J520" t="s">
        <v>0</v>
      </c>
      <c r="K520" t="s">
        <v>1219</v>
      </c>
      <c r="L520">
        <v>1369</v>
      </c>
      <c r="N520">
        <v>1013</v>
      </c>
      <c r="O520" t="s">
        <v>1193</v>
      </c>
      <c r="P520" t="s">
        <v>1193</v>
      </c>
      <c r="Q520">
        <v>1</v>
      </c>
      <c r="W520">
        <v>0</v>
      </c>
      <c r="X520">
        <v>-2140504649</v>
      </c>
      <c r="Y520">
        <f t="shared" si="210"/>
        <v>1.62</v>
      </c>
      <c r="AA520">
        <v>0</v>
      </c>
      <c r="AB520">
        <v>0</v>
      </c>
      <c r="AC520">
        <v>0</v>
      </c>
      <c r="AD520">
        <v>1187.3900000000001</v>
      </c>
      <c r="AE520">
        <v>0</v>
      </c>
      <c r="AF520">
        <v>0</v>
      </c>
      <c r="AG520">
        <v>0</v>
      </c>
      <c r="AH520">
        <v>1187.3900000000001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0</v>
      </c>
      <c r="AT520">
        <v>1.62</v>
      </c>
      <c r="AU520" t="s">
        <v>0</v>
      </c>
      <c r="AV520">
        <v>1</v>
      </c>
      <c r="AW520">
        <v>2</v>
      </c>
      <c r="AX520">
        <v>449014821</v>
      </c>
      <c r="AY520">
        <v>2</v>
      </c>
      <c r="AZ520">
        <v>131072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1923.5717999999999</v>
      </c>
      <c r="BN520">
        <v>1.62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1923.5717999999999</v>
      </c>
      <c r="BU520">
        <v>1.62</v>
      </c>
      <c r="BV520">
        <v>0</v>
      </c>
      <c r="BW520">
        <v>1</v>
      </c>
      <c r="CU520">
        <f>ROUND(AT520*Source!I848*AH520*AL520,2)</f>
        <v>0</v>
      </c>
      <c r="CV520">
        <f>ROUND(Y520*Source!I848,7)</f>
        <v>0</v>
      </c>
      <c r="CW520">
        <v>0</v>
      </c>
      <c r="CX520">
        <f>ROUND(Y520*Source!I848,7)</f>
        <v>0</v>
      </c>
      <c r="CY520">
        <f t="shared" si="211"/>
        <v>1187.3900000000001</v>
      </c>
      <c r="CZ520">
        <f t="shared" si="212"/>
        <v>1187.3900000000001</v>
      </c>
      <c r="DA520">
        <f t="shared" si="213"/>
        <v>1</v>
      </c>
      <c r="DB520">
        <f t="shared" si="214"/>
        <v>1923.57</v>
      </c>
      <c r="DC520">
        <f t="shared" si="215"/>
        <v>0</v>
      </c>
      <c r="DD520" t="s">
        <v>0</v>
      </c>
      <c r="DE520" t="s">
        <v>0</v>
      </c>
      <c r="DF520">
        <f t="shared" si="209"/>
        <v>0</v>
      </c>
      <c r="DG520">
        <f t="shared" si="205"/>
        <v>0</v>
      </c>
      <c r="DH520">
        <f t="shared" si="217"/>
        <v>0</v>
      </c>
      <c r="DI520">
        <f t="shared" si="218"/>
        <v>0</v>
      </c>
      <c r="DJ520">
        <f t="shared" si="216"/>
        <v>0</v>
      </c>
      <c r="DK520">
        <v>1</v>
      </c>
      <c r="DL520" t="s">
        <v>0</v>
      </c>
      <c r="DM520">
        <v>0</v>
      </c>
      <c r="DN520" t="s">
        <v>0</v>
      </c>
      <c r="DO520">
        <v>0</v>
      </c>
    </row>
    <row r="521" spans="1:119" x14ac:dyDescent="0.2">
      <c r="A521">
        <f>ROW(Source!A849)</f>
        <v>849</v>
      </c>
      <c r="B521">
        <v>449016141</v>
      </c>
      <c r="C521">
        <v>449014822</v>
      </c>
      <c r="D521">
        <v>417090866</v>
      </c>
      <c r="E521">
        <v>117</v>
      </c>
      <c r="F521">
        <v>1</v>
      </c>
      <c r="G521">
        <v>1</v>
      </c>
      <c r="H521">
        <v>1</v>
      </c>
      <c r="I521" t="s">
        <v>1212</v>
      </c>
      <c r="J521" t="s">
        <v>0</v>
      </c>
      <c r="K521" t="s">
        <v>1213</v>
      </c>
      <c r="L521">
        <v>1369</v>
      </c>
      <c r="N521">
        <v>1013</v>
      </c>
      <c r="O521" t="s">
        <v>1193</v>
      </c>
      <c r="P521" t="s">
        <v>1193</v>
      </c>
      <c r="Q521">
        <v>1</v>
      </c>
      <c r="W521">
        <v>0</v>
      </c>
      <c r="X521">
        <v>286205319</v>
      </c>
      <c r="Y521">
        <f t="shared" ref="Y521:Y532" si="219">(AT521*ROUND(1.17,7))</f>
        <v>0.18720000000000001</v>
      </c>
      <c r="AA521">
        <v>0</v>
      </c>
      <c r="AB521">
        <v>0</v>
      </c>
      <c r="AC521">
        <v>0</v>
      </c>
      <c r="AD521">
        <v>1090.46</v>
      </c>
      <c r="AE521">
        <v>0</v>
      </c>
      <c r="AF521">
        <v>0</v>
      </c>
      <c r="AG521">
        <v>0</v>
      </c>
      <c r="AH521">
        <v>1090.46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0</v>
      </c>
      <c r="AT521">
        <v>0.16</v>
      </c>
      <c r="AU521" t="s">
        <v>789</v>
      </c>
      <c r="AV521">
        <v>1</v>
      </c>
      <c r="AW521">
        <v>2</v>
      </c>
      <c r="AX521">
        <v>449125788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174.4736</v>
      </c>
      <c r="BN521">
        <v>0.16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204.13411199999999</v>
      </c>
      <c r="BU521">
        <v>0.18720000000000001</v>
      </c>
      <c r="BV521">
        <v>0</v>
      </c>
      <c r="BW521">
        <v>1</v>
      </c>
      <c r="CU521">
        <f>ROUND(AT521*Source!I849*AH521*AL521,2)</f>
        <v>872.37</v>
      </c>
      <c r="CV521">
        <f>ROUND(Y521*Source!I849,7)</f>
        <v>0.93600000000000005</v>
      </c>
      <c r="CW521">
        <v>0</v>
      </c>
      <c r="CX521">
        <f>ROUND(Y521*Source!I849,7)</f>
        <v>0.93600000000000005</v>
      </c>
      <c r="CY521">
        <f t="shared" si="211"/>
        <v>1090.46</v>
      </c>
      <c r="CZ521">
        <f t="shared" si="212"/>
        <v>1090.46</v>
      </c>
      <c r="DA521">
        <f t="shared" si="213"/>
        <v>1</v>
      </c>
      <c r="DB521">
        <f t="shared" ref="DB521:DB532" si="220">ROUND((ROUND(AT521*CZ521,2)*ROUND(1.17,7)),6)</f>
        <v>204.12989999999999</v>
      </c>
      <c r="DC521">
        <f t="shared" ref="DC521:DC532" si="221">ROUND((ROUND(AT521*AG521,2)*ROUND(1.17,7)),6)</f>
        <v>0</v>
      </c>
      <c r="DD521" t="s">
        <v>0</v>
      </c>
      <c r="DE521" t="s">
        <v>0</v>
      </c>
      <c r="DF521">
        <f t="shared" si="209"/>
        <v>0</v>
      </c>
      <c r="DG521">
        <f t="shared" si="205"/>
        <v>0</v>
      </c>
      <c r="DH521">
        <f t="shared" si="217"/>
        <v>0</v>
      </c>
      <c r="DI521">
        <f t="shared" si="218"/>
        <v>1020.67</v>
      </c>
      <c r="DJ521">
        <f t="shared" si="216"/>
        <v>1020.67</v>
      </c>
      <c r="DK521">
        <v>1</v>
      </c>
      <c r="DL521" t="s">
        <v>0</v>
      </c>
      <c r="DM521">
        <v>0</v>
      </c>
      <c r="DN521" t="s">
        <v>0</v>
      </c>
      <c r="DO521">
        <v>0</v>
      </c>
    </row>
    <row r="522" spans="1:119" x14ac:dyDescent="0.2">
      <c r="A522">
        <f>ROW(Source!A849)</f>
        <v>849</v>
      </c>
      <c r="B522">
        <v>449016141</v>
      </c>
      <c r="C522">
        <v>449014822</v>
      </c>
      <c r="D522">
        <v>417090890</v>
      </c>
      <c r="E522">
        <v>117</v>
      </c>
      <c r="F522">
        <v>1</v>
      </c>
      <c r="G522">
        <v>1</v>
      </c>
      <c r="H522">
        <v>1</v>
      </c>
      <c r="I522" t="s">
        <v>1214</v>
      </c>
      <c r="J522" t="s">
        <v>0</v>
      </c>
      <c r="K522" t="s">
        <v>1215</v>
      </c>
      <c r="L522">
        <v>1369</v>
      </c>
      <c r="N522">
        <v>1013</v>
      </c>
      <c r="O522" t="s">
        <v>1193</v>
      </c>
      <c r="P522" t="s">
        <v>1193</v>
      </c>
      <c r="Q522">
        <v>1</v>
      </c>
      <c r="W522">
        <v>0</v>
      </c>
      <c r="X522">
        <v>126826561</v>
      </c>
      <c r="Y522">
        <f t="shared" si="219"/>
        <v>0.18720000000000001</v>
      </c>
      <c r="AA522">
        <v>0</v>
      </c>
      <c r="AB522">
        <v>0</v>
      </c>
      <c r="AC522">
        <v>0</v>
      </c>
      <c r="AD522">
        <v>1066.23</v>
      </c>
      <c r="AE522">
        <v>0</v>
      </c>
      <c r="AF522">
        <v>0</v>
      </c>
      <c r="AG522">
        <v>0</v>
      </c>
      <c r="AH522">
        <v>1066.23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0</v>
      </c>
      <c r="AT522">
        <v>0.16</v>
      </c>
      <c r="AU522" t="s">
        <v>789</v>
      </c>
      <c r="AV522">
        <v>1</v>
      </c>
      <c r="AW522">
        <v>2</v>
      </c>
      <c r="AX522">
        <v>449125789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170.5968</v>
      </c>
      <c r="BN522">
        <v>0.16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199.59825599999999</v>
      </c>
      <c r="BU522">
        <v>0.18720000000000001</v>
      </c>
      <c r="BV522">
        <v>0</v>
      </c>
      <c r="BW522">
        <v>1</v>
      </c>
      <c r="CU522">
        <f>ROUND(AT522*Source!I849*AH522*AL522,2)</f>
        <v>852.98</v>
      </c>
      <c r="CV522">
        <f>ROUND(Y522*Source!I849,7)</f>
        <v>0.93600000000000005</v>
      </c>
      <c r="CW522">
        <v>0</v>
      </c>
      <c r="CX522">
        <f>ROUND(Y522*Source!I849,7)</f>
        <v>0.93600000000000005</v>
      </c>
      <c r="CY522">
        <f t="shared" si="211"/>
        <v>1066.23</v>
      </c>
      <c r="CZ522">
        <f t="shared" si="212"/>
        <v>1066.23</v>
      </c>
      <c r="DA522">
        <f t="shared" si="213"/>
        <v>1</v>
      </c>
      <c r="DB522">
        <f t="shared" si="220"/>
        <v>199.602</v>
      </c>
      <c r="DC522">
        <f t="shared" si="221"/>
        <v>0</v>
      </c>
      <c r="DD522" t="s">
        <v>0</v>
      </c>
      <c r="DE522" t="s">
        <v>0</v>
      </c>
      <c r="DF522">
        <f t="shared" si="209"/>
        <v>0</v>
      </c>
      <c r="DG522">
        <f t="shared" si="205"/>
        <v>0</v>
      </c>
      <c r="DH522">
        <f t="shared" si="217"/>
        <v>0</v>
      </c>
      <c r="DI522">
        <f t="shared" si="218"/>
        <v>997.99</v>
      </c>
      <c r="DJ522">
        <f t="shared" si="216"/>
        <v>997.99</v>
      </c>
      <c r="DK522">
        <v>1</v>
      </c>
      <c r="DL522" t="s">
        <v>0</v>
      </c>
      <c r="DM522">
        <v>0</v>
      </c>
      <c r="DN522" t="s">
        <v>0</v>
      </c>
      <c r="DO522">
        <v>0</v>
      </c>
    </row>
    <row r="523" spans="1:119" x14ac:dyDescent="0.2">
      <c r="A523">
        <f>ROW(Source!A850)</f>
        <v>850</v>
      </c>
      <c r="B523">
        <v>449016141</v>
      </c>
      <c r="C523">
        <v>449125802</v>
      </c>
      <c r="D523">
        <v>417090866</v>
      </c>
      <c r="E523">
        <v>117</v>
      </c>
      <c r="F523">
        <v>1</v>
      </c>
      <c r="G523">
        <v>1</v>
      </c>
      <c r="H523">
        <v>1</v>
      </c>
      <c r="I523" t="s">
        <v>1212</v>
      </c>
      <c r="J523" t="s">
        <v>0</v>
      </c>
      <c r="K523" t="s">
        <v>1213</v>
      </c>
      <c r="L523">
        <v>1369</v>
      </c>
      <c r="N523">
        <v>1013</v>
      </c>
      <c r="O523" t="s">
        <v>1193</v>
      </c>
      <c r="P523" t="s">
        <v>1193</v>
      </c>
      <c r="Q523">
        <v>1</v>
      </c>
      <c r="W523">
        <v>0</v>
      </c>
      <c r="X523">
        <v>286205319</v>
      </c>
      <c r="Y523">
        <f t="shared" si="219"/>
        <v>4.6800000000000001E-2</v>
      </c>
      <c r="AA523">
        <v>0</v>
      </c>
      <c r="AB523">
        <v>0</v>
      </c>
      <c r="AC523">
        <v>0</v>
      </c>
      <c r="AD523">
        <v>1090.46</v>
      </c>
      <c r="AE523">
        <v>0</v>
      </c>
      <c r="AF523">
        <v>0</v>
      </c>
      <c r="AG523">
        <v>0</v>
      </c>
      <c r="AH523">
        <v>1090.46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0</v>
      </c>
      <c r="AT523">
        <v>0.04</v>
      </c>
      <c r="AU523" t="s">
        <v>789</v>
      </c>
      <c r="AV523">
        <v>1</v>
      </c>
      <c r="AW523">
        <v>2</v>
      </c>
      <c r="AX523">
        <v>449125803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43.618400000000001</v>
      </c>
      <c r="BN523">
        <v>0.04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51.033527999999997</v>
      </c>
      <c r="BU523">
        <v>4.6800000000000001E-2</v>
      </c>
      <c r="BV523">
        <v>0</v>
      </c>
      <c r="BW523">
        <v>1</v>
      </c>
      <c r="CU523">
        <f>ROUND(AT523*Source!I850*AH523*AL523,2)</f>
        <v>130.86000000000001</v>
      </c>
      <c r="CV523">
        <f>ROUND(Y523*Source!I850,7)</f>
        <v>0.1404</v>
      </c>
      <c r="CW523">
        <v>0</v>
      </c>
      <c r="CX523">
        <f>ROUND(Y523*Source!I850,7)</f>
        <v>0.1404</v>
      </c>
      <c r="CY523">
        <f t="shared" si="211"/>
        <v>1090.46</v>
      </c>
      <c r="CZ523">
        <f t="shared" si="212"/>
        <v>1090.46</v>
      </c>
      <c r="DA523">
        <f t="shared" si="213"/>
        <v>1</v>
      </c>
      <c r="DB523">
        <f t="shared" si="220"/>
        <v>51.035400000000003</v>
      </c>
      <c r="DC523">
        <f t="shared" si="221"/>
        <v>0</v>
      </c>
      <c r="DD523" t="s">
        <v>0</v>
      </c>
      <c r="DE523" t="s">
        <v>0</v>
      </c>
      <c r="DF523">
        <f t="shared" si="209"/>
        <v>0</v>
      </c>
      <c r="DG523">
        <f t="shared" ref="DG523:DG538" si="222">ROUND(ROUND(AF523,2)*CX523,2)</f>
        <v>0</v>
      </c>
      <c r="DH523">
        <f t="shared" si="217"/>
        <v>0</v>
      </c>
      <c r="DI523">
        <f t="shared" si="218"/>
        <v>153.1</v>
      </c>
      <c r="DJ523">
        <f t="shared" si="216"/>
        <v>153.1</v>
      </c>
      <c r="DK523">
        <v>1</v>
      </c>
      <c r="DL523" t="s">
        <v>0</v>
      </c>
      <c r="DM523">
        <v>0</v>
      </c>
      <c r="DN523" t="s">
        <v>0</v>
      </c>
      <c r="DO523">
        <v>0</v>
      </c>
    </row>
    <row r="524" spans="1:119" x14ac:dyDescent="0.2">
      <c r="A524">
        <f>ROW(Source!A850)</f>
        <v>850</v>
      </c>
      <c r="B524">
        <v>449016141</v>
      </c>
      <c r="C524">
        <v>449125802</v>
      </c>
      <c r="D524">
        <v>417090890</v>
      </c>
      <c r="E524">
        <v>117</v>
      </c>
      <c r="F524">
        <v>1</v>
      </c>
      <c r="G524">
        <v>1</v>
      </c>
      <c r="H524">
        <v>1</v>
      </c>
      <c r="I524" t="s">
        <v>1214</v>
      </c>
      <c r="J524" t="s">
        <v>0</v>
      </c>
      <c r="K524" t="s">
        <v>1215</v>
      </c>
      <c r="L524">
        <v>1369</v>
      </c>
      <c r="N524">
        <v>1013</v>
      </c>
      <c r="O524" t="s">
        <v>1193</v>
      </c>
      <c r="P524" t="s">
        <v>1193</v>
      </c>
      <c r="Q524">
        <v>1</v>
      </c>
      <c r="W524">
        <v>0</v>
      </c>
      <c r="X524">
        <v>126826561</v>
      </c>
      <c r="Y524">
        <f t="shared" si="219"/>
        <v>4.6800000000000001E-2</v>
      </c>
      <c r="AA524">
        <v>0</v>
      </c>
      <c r="AB524">
        <v>0</v>
      </c>
      <c r="AC524">
        <v>0</v>
      </c>
      <c r="AD524">
        <v>1066.23</v>
      </c>
      <c r="AE524">
        <v>0</v>
      </c>
      <c r="AF524">
        <v>0</v>
      </c>
      <c r="AG524">
        <v>0</v>
      </c>
      <c r="AH524">
        <v>1066.23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0</v>
      </c>
      <c r="AT524">
        <v>0.04</v>
      </c>
      <c r="AU524" t="s">
        <v>789</v>
      </c>
      <c r="AV524">
        <v>1</v>
      </c>
      <c r="AW524">
        <v>2</v>
      </c>
      <c r="AX524">
        <v>449125804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42.6492</v>
      </c>
      <c r="BN524">
        <v>0.04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49.899563999999998</v>
      </c>
      <c r="BU524">
        <v>4.6800000000000001E-2</v>
      </c>
      <c r="BV524">
        <v>0</v>
      </c>
      <c r="BW524">
        <v>1</v>
      </c>
      <c r="CU524">
        <f>ROUND(AT524*Source!I850*AH524*AL524,2)</f>
        <v>127.95</v>
      </c>
      <c r="CV524">
        <f>ROUND(Y524*Source!I850,7)</f>
        <v>0.1404</v>
      </c>
      <c r="CW524">
        <v>0</v>
      </c>
      <c r="CX524">
        <f>ROUND(Y524*Source!I850,7)</f>
        <v>0.1404</v>
      </c>
      <c r="CY524">
        <f t="shared" si="211"/>
        <v>1066.23</v>
      </c>
      <c r="CZ524">
        <f t="shared" si="212"/>
        <v>1066.23</v>
      </c>
      <c r="DA524">
        <f t="shared" si="213"/>
        <v>1</v>
      </c>
      <c r="DB524">
        <f t="shared" si="220"/>
        <v>49.900500000000001</v>
      </c>
      <c r="DC524">
        <f t="shared" si="221"/>
        <v>0</v>
      </c>
      <c r="DD524" t="s">
        <v>0</v>
      </c>
      <c r="DE524" t="s">
        <v>0</v>
      </c>
      <c r="DF524">
        <f t="shared" si="209"/>
        <v>0</v>
      </c>
      <c r="DG524">
        <f t="shared" si="222"/>
        <v>0</v>
      </c>
      <c r="DH524">
        <f t="shared" si="217"/>
        <v>0</v>
      </c>
      <c r="DI524">
        <f t="shared" si="218"/>
        <v>149.69999999999999</v>
      </c>
      <c r="DJ524">
        <f t="shared" si="216"/>
        <v>149.69999999999999</v>
      </c>
      <c r="DK524">
        <v>1</v>
      </c>
      <c r="DL524" t="s">
        <v>0</v>
      </c>
      <c r="DM524">
        <v>0</v>
      </c>
      <c r="DN524" t="s">
        <v>0</v>
      </c>
      <c r="DO524">
        <v>0</v>
      </c>
    </row>
    <row r="525" spans="1:119" x14ac:dyDescent="0.2">
      <c r="A525">
        <f>ROW(Source!A929)</f>
        <v>929</v>
      </c>
      <c r="B525">
        <v>449016141</v>
      </c>
      <c r="C525">
        <v>449014827</v>
      </c>
      <c r="D525">
        <v>417090878</v>
      </c>
      <c r="E525">
        <v>117</v>
      </c>
      <c r="F525">
        <v>1</v>
      </c>
      <c r="G525">
        <v>1</v>
      </c>
      <c r="H525">
        <v>1</v>
      </c>
      <c r="I525" t="s">
        <v>1216</v>
      </c>
      <c r="J525" t="s">
        <v>0</v>
      </c>
      <c r="K525" t="s">
        <v>1217</v>
      </c>
      <c r="L525">
        <v>1369</v>
      </c>
      <c r="N525">
        <v>1013</v>
      </c>
      <c r="O525" t="s">
        <v>1193</v>
      </c>
      <c r="P525" t="s">
        <v>1193</v>
      </c>
      <c r="Q525">
        <v>1</v>
      </c>
      <c r="W525">
        <v>0</v>
      </c>
      <c r="X525">
        <v>-1275334932</v>
      </c>
      <c r="Y525">
        <f t="shared" si="219"/>
        <v>2.9483999999999999</v>
      </c>
      <c r="AA525">
        <v>0</v>
      </c>
      <c r="AB525">
        <v>0</v>
      </c>
      <c r="AC525">
        <v>0</v>
      </c>
      <c r="AD525">
        <v>775.44</v>
      </c>
      <c r="AE525">
        <v>0</v>
      </c>
      <c r="AF525">
        <v>0</v>
      </c>
      <c r="AG525">
        <v>0</v>
      </c>
      <c r="AH525">
        <v>775.44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0</v>
      </c>
      <c r="AT525">
        <v>2.52</v>
      </c>
      <c r="AU525" t="s">
        <v>789</v>
      </c>
      <c r="AV525">
        <v>1</v>
      </c>
      <c r="AW525">
        <v>2</v>
      </c>
      <c r="AX525">
        <v>449125805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1954.1088</v>
      </c>
      <c r="BN525">
        <v>2.52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2286.307296</v>
      </c>
      <c r="BU525">
        <v>2.9483999999999999</v>
      </c>
      <c r="BV525">
        <v>0</v>
      </c>
      <c r="BW525">
        <v>1</v>
      </c>
      <c r="CU525">
        <f>ROUND(AT525*Source!I929*AH525*AL525,2)</f>
        <v>1954.11</v>
      </c>
      <c r="CV525">
        <f>ROUND(Y525*Source!I929,7)</f>
        <v>2.9483999999999999</v>
      </c>
      <c r="CW525">
        <v>0</v>
      </c>
      <c r="CX525">
        <f>ROUND(Y525*Source!I929,7)</f>
        <v>2.9483999999999999</v>
      </c>
      <c r="CY525">
        <f t="shared" si="211"/>
        <v>775.44</v>
      </c>
      <c r="CZ525">
        <f t="shared" si="212"/>
        <v>775.44</v>
      </c>
      <c r="DA525">
        <f t="shared" si="213"/>
        <v>1</v>
      </c>
      <c r="DB525">
        <f t="shared" si="220"/>
        <v>2286.3087</v>
      </c>
      <c r="DC525">
        <f t="shared" si="221"/>
        <v>0</v>
      </c>
      <c r="DD525" t="s">
        <v>0</v>
      </c>
      <c r="DE525" t="s">
        <v>0</v>
      </c>
      <c r="DF525">
        <f t="shared" si="209"/>
        <v>0</v>
      </c>
      <c r="DG525">
        <f t="shared" si="222"/>
        <v>0</v>
      </c>
      <c r="DH525">
        <f t="shared" si="217"/>
        <v>0</v>
      </c>
      <c r="DI525">
        <f t="shared" si="218"/>
        <v>2286.31</v>
      </c>
      <c r="DJ525">
        <f t="shared" si="216"/>
        <v>2286.31</v>
      </c>
      <c r="DK525">
        <v>1</v>
      </c>
      <c r="DL525" t="s">
        <v>0</v>
      </c>
      <c r="DM525">
        <v>0</v>
      </c>
      <c r="DN525" t="s">
        <v>0</v>
      </c>
      <c r="DO525">
        <v>0</v>
      </c>
    </row>
    <row r="526" spans="1:119" x14ac:dyDescent="0.2">
      <c r="A526">
        <f>ROW(Source!A929)</f>
        <v>929</v>
      </c>
      <c r="B526">
        <v>449016141</v>
      </c>
      <c r="C526">
        <v>449014827</v>
      </c>
      <c r="D526">
        <v>417090884</v>
      </c>
      <c r="E526">
        <v>117</v>
      </c>
      <c r="F526">
        <v>1</v>
      </c>
      <c r="G526">
        <v>1</v>
      </c>
      <c r="H526">
        <v>1</v>
      </c>
      <c r="I526" t="s">
        <v>1220</v>
      </c>
      <c r="J526" t="s">
        <v>0</v>
      </c>
      <c r="K526" t="s">
        <v>1221</v>
      </c>
      <c r="L526">
        <v>1369</v>
      </c>
      <c r="N526">
        <v>1013</v>
      </c>
      <c r="O526" t="s">
        <v>1193</v>
      </c>
      <c r="P526" t="s">
        <v>1193</v>
      </c>
      <c r="Q526">
        <v>1</v>
      </c>
      <c r="W526">
        <v>0</v>
      </c>
      <c r="X526">
        <v>-66267284</v>
      </c>
      <c r="Y526">
        <f t="shared" si="219"/>
        <v>4.4226000000000001</v>
      </c>
      <c r="AA526">
        <v>0</v>
      </c>
      <c r="AB526">
        <v>0</v>
      </c>
      <c r="AC526">
        <v>0</v>
      </c>
      <c r="AD526">
        <v>1302.49</v>
      </c>
      <c r="AE526">
        <v>0</v>
      </c>
      <c r="AF526">
        <v>0</v>
      </c>
      <c r="AG526">
        <v>0</v>
      </c>
      <c r="AH526">
        <v>1302.49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0</v>
      </c>
      <c r="AT526">
        <v>3.78</v>
      </c>
      <c r="AU526" t="s">
        <v>789</v>
      </c>
      <c r="AV526">
        <v>1</v>
      </c>
      <c r="AW526">
        <v>2</v>
      </c>
      <c r="AX526">
        <v>449125806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4923.4121999999998</v>
      </c>
      <c r="BN526">
        <v>3.78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5760.3922739999998</v>
      </c>
      <c r="BU526">
        <v>4.4226000000000001</v>
      </c>
      <c r="BV526">
        <v>0</v>
      </c>
      <c r="BW526">
        <v>1</v>
      </c>
      <c r="CU526">
        <f>ROUND(AT526*Source!I929*AH526*AL526,2)</f>
        <v>4923.41</v>
      </c>
      <c r="CV526">
        <f>ROUND(Y526*Source!I929,7)</f>
        <v>4.4226000000000001</v>
      </c>
      <c r="CW526">
        <v>0</v>
      </c>
      <c r="CX526">
        <f>ROUND(Y526*Source!I929,7)</f>
        <v>4.4226000000000001</v>
      </c>
      <c r="CY526">
        <f t="shared" si="211"/>
        <v>1302.49</v>
      </c>
      <c r="CZ526">
        <f t="shared" si="212"/>
        <v>1302.49</v>
      </c>
      <c r="DA526">
        <f t="shared" si="213"/>
        <v>1</v>
      </c>
      <c r="DB526">
        <f t="shared" si="220"/>
        <v>5760.3896999999997</v>
      </c>
      <c r="DC526">
        <f t="shared" si="221"/>
        <v>0</v>
      </c>
      <c r="DD526" t="s">
        <v>0</v>
      </c>
      <c r="DE526" t="s">
        <v>0</v>
      </c>
      <c r="DF526">
        <f t="shared" si="209"/>
        <v>0</v>
      </c>
      <c r="DG526">
        <f t="shared" si="222"/>
        <v>0</v>
      </c>
      <c r="DH526">
        <f t="shared" si="217"/>
        <v>0</v>
      </c>
      <c r="DI526">
        <f t="shared" si="218"/>
        <v>5760.39</v>
      </c>
      <c r="DJ526">
        <f t="shared" si="216"/>
        <v>5760.39</v>
      </c>
      <c r="DK526">
        <v>1</v>
      </c>
      <c r="DL526" t="s">
        <v>0</v>
      </c>
      <c r="DM526">
        <v>0</v>
      </c>
      <c r="DN526" t="s">
        <v>0</v>
      </c>
      <c r="DO526">
        <v>0</v>
      </c>
    </row>
    <row r="527" spans="1:119" x14ac:dyDescent="0.2">
      <c r="A527">
        <f>ROW(Source!A930)</f>
        <v>930</v>
      </c>
      <c r="B527">
        <v>449016141</v>
      </c>
      <c r="C527">
        <v>449014832</v>
      </c>
      <c r="D527">
        <v>417090864</v>
      </c>
      <c r="E527">
        <v>117</v>
      </c>
      <c r="F527">
        <v>1</v>
      </c>
      <c r="G527">
        <v>1</v>
      </c>
      <c r="H527">
        <v>1</v>
      </c>
      <c r="I527" t="s">
        <v>1198</v>
      </c>
      <c r="J527" t="s">
        <v>0</v>
      </c>
      <c r="K527" t="s">
        <v>1199</v>
      </c>
      <c r="L527">
        <v>1369</v>
      </c>
      <c r="N527">
        <v>1013</v>
      </c>
      <c r="O527" t="s">
        <v>1193</v>
      </c>
      <c r="P527" t="s">
        <v>1193</v>
      </c>
      <c r="Q527">
        <v>1</v>
      </c>
      <c r="W527">
        <v>0</v>
      </c>
      <c r="X527">
        <v>1518711480</v>
      </c>
      <c r="Y527">
        <f t="shared" si="219"/>
        <v>1.1349</v>
      </c>
      <c r="AA527">
        <v>0</v>
      </c>
      <c r="AB527">
        <v>0</v>
      </c>
      <c r="AC527">
        <v>0</v>
      </c>
      <c r="AD527">
        <v>932.95</v>
      </c>
      <c r="AE527">
        <v>0</v>
      </c>
      <c r="AF527">
        <v>0</v>
      </c>
      <c r="AG527">
        <v>0</v>
      </c>
      <c r="AH527">
        <v>932.95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0</v>
      </c>
      <c r="AT527">
        <v>0.97</v>
      </c>
      <c r="AU527" t="s">
        <v>789</v>
      </c>
      <c r="AV527">
        <v>1</v>
      </c>
      <c r="AW527">
        <v>2</v>
      </c>
      <c r="AX527">
        <v>449125807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904.9615</v>
      </c>
      <c r="BN527">
        <v>0.97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1058.8049550000001</v>
      </c>
      <c r="BU527">
        <v>1.1349</v>
      </c>
      <c r="BV527">
        <v>0</v>
      </c>
      <c r="BW527">
        <v>1</v>
      </c>
      <c r="CU527">
        <f>ROUND(AT527*Source!I930*AH527*AL527,2)</f>
        <v>1809.92</v>
      </c>
      <c r="CV527">
        <f>ROUND(Y527*Source!I930,7)</f>
        <v>2.2698</v>
      </c>
      <c r="CW527">
        <v>0</v>
      </c>
      <c r="CX527">
        <f>ROUND(Y527*Source!I930,7)</f>
        <v>2.2698</v>
      </c>
      <c r="CY527">
        <f t="shared" si="211"/>
        <v>932.95</v>
      </c>
      <c r="CZ527">
        <f t="shared" si="212"/>
        <v>932.95</v>
      </c>
      <c r="DA527">
        <f t="shared" si="213"/>
        <v>1</v>
      </c>
      <c r="DB527">
        <f t="shared" si="220"/>
        <v>1058.8032000000001</v>
      </c>
      <c r="DC527">
        <f t="shared" si="221"/>
        <v>0</v>
      </c>
      <c r="DD527" t="s">
        <v>0</v>
      </c>
      <c r="DE527" t="s">
        <v>0</v>
      </c>
      <c r="DF527">
        <f t="shared" si="209"/>
        <v>0</v>
      </c>
      <c r="DG527">
        <f t="shared" si="222"/>
        <v>0</v>
      </c>
      <c r="DH527">
        <f t="shared" si="217"/>
        <v>0</v>
      </c>
      <c r="DI527">
        <f t="shared" si="218"/>
        <v>2117.61</v>
      </c>
      <c r="DJ527">
        <f t="shared" si="216"/>
        <v>2117.61</v>
      </c>
      <c r="DK527">
        <v>1</v>
      </c>
      <c r="DL527" t="s">
        <v>0</v>
      </c>
      <c r="DM527">
        <v>0</v>
      </c>
      <c r="DN527" t="s">
        <v>0</v>
      </c>
      <c r="DO527">
        <v>0</v>
      </c>
    </row>
    <row r="528" spans="1:119" x14ac:dyDescent="0.2">
      <c r="A528">
        <f>ROW(Source!A930)</f>
        <v>930</v>
      </c>
      <c r="B528">
        <v>449016141</v>
      </c>
      <c r="C528">
        <v>449014832</v>
      </c>
      <c r="D528">
        <v>417090888</v>
      </c>
      <c r="E528">
        <v>117</v>
      </c>
      <c r="F528">
        <v>1</v>
      </c>
      <c r="G528">
        <v>1</v>
      </c>
      <c r="H528">
        <v>1</v>
      </c>
      <c r="I528" t="s">
        <v>1218</v>
      </c>
      <c r="J528" t="s">
        <v>0</v>
      </c>
      <c r="K528" t="s">
        <v>1219</v>
      </c>
      <c r="L528">
        <v>1369</v>
      </c>
      <c r="N528">
        <v>1013</v>
      </c>
      <c r="O528" t="s">
        <v>1193</v>
      </c>
      <c r="P528" t="s">
        <v>1193</v>
      </c>
      <c r="Q528">
        <v>1</v>
      </c>
      <c r="W528">
        <v>0</v>
      </c>
      <c r="X528">
        <v>-2140504649</v>
      </c>
      <c r="Y528">
        <f t="shared" si="219"/>
        <v>1.7081999999999999</v>
      </c>
      <c r="AA528">
        <v>0</v>
      </c>
      <c r="AB528">
        <v>0</v>
      </c>
      <c r="AC528">
        <v>0</v>
      </c>
      <c r="AD528">
        <v>1187.3900000000001</v>
      </c>
      <c r="AE528">
        <v>0</v>
      </c>
      <c r="AF528">
        <v>0</v>
      </c>
      <c r="AG528">
        <v>0</v>
      </c>
      <c r="AH528">
        <v>1187.3900000000001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0</v>
      </c>
      <c r="AT528">
        <v>1.46</v>
      </c>
      <c r="AU528" t="s">
        <v>789</v>
      </c>
      <c r="AV528">
        <v>1</v>
      </c>
      <c r="AW528">
        <v>2</v>
      </c>
      <c r="AX528">
        <v>449125808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1733.5894000000001</v>
      </c>
      <c r="BN528">
        <v>1.46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2028.2995980000001</v>
      </c>
      <c r="BU528">
        <v>1.7081999999999999</v>
      </c>
      <c r="BV528">
        <v>0</v>
      </c>
      <c r="BW528">
        <v>1</v>
      </c>
      <c r="CU528">
        <f>ROUND(AT528*Source!I930*AH528*AL528,2)</f>
        <v>3467.18</v>
      </c>
      <c r="CV528">
        <f>ROUND(Y528*Source!I930,7)</f>
        <v>3.4163999999999999</v>
      </c>
      <c r="CW528">
        <v>0</v>
      </c>
      <c r="CX528">
        <f>ROUND(Y528*Source!I930,7)</f>
        <v>3.4163999999999999</v>
      </c>
      <c r="CY528">
        <f t="shared" si="211"/>
        <v>1187.3900000000001</v>
      </c>
      <c r="CZ528">
        <f t="shared" si="212"/>
        <v>1187.3900000000001</v>
      </c>
      <c r="DA528">
        <f t="shared" si="213"/>
        <v>1</v>
      </c>
      <c r="DB528">
        <f t="shared" si="220"/>
        <v>2028.3003000000001</v>
      </c>
      <c r="DC528">
        <f t="shared" si="221"/>
        <v>0</v>
      </c>
      <c r="DD528" t="s">
        <v>0</v>
      </c>
      <c r="DE528" t="s">
        <v>0</v>
      </c>
      <c r="DF528">
        <f t="shared" si="209"/>
        <v>0</v>
      </c>
      <c r="DG528">
        <f t="shared" si="222"/>
        <v>0</v>
      </c>
      <c r="DH528">
        <f t="shared" si="217"/>
        <v>0</v>
      </c>
      <c r="DI528">
        <f t="shared" si="218"/>
        <v>4056.6</v>
      </c>
      <c r="DJ528">
        <f t="shared" si="216"/>
        <v>4056.6</v>
      </c>
      <c r="DK528">
        <v>1</v>
      </c>
      <c r="DL528" t="s">
        <v>0</v>
      </c>
      <c r="DM528">
        <v>0</v>
      </c>
      <c r="DN528" t="s">
        <v>0</v>
      </c>
      <c r="DO528">
        <v>0</v>
      </c>
    </row>
    <row r="529" spans="1:119" x14ac:dyDescent="0.2">
      <c r="A529">
        <f>ROW(Source!A1009)</f>
        <v>1009</v>
      </c>
      <c r="B529">
        <v>449016141</v>
      </c>
      <c r="C529">
        <v>449014837</v>
      </c>
      <c r="D529">
        <v>417090866</v>
      </c>
      <c r="E529">
        <v>117</v>
      </c>
      <c r="F529">
        <v>1</v>
      </c>
      <c r="G529">
        <v>1</v>
      </c>
      <c r="H529">
        <v>1</v>
      </c>
      <c r="I529" t="s">
        <v>1212</v>
      </c>
      <c r="J529" t="s">
        <v>0</v>
      </c>
      <c r="K529" t="s">
        <v>1213</v>
      </c>
      <c r="L529">
        <v>1369</v>
      </c>
      <c r="N529">
        <v>1013</v>
      </c>
      <c r="O529" t="s">
        <v>1193</v>
      </c>
      <c r="P529" t="s">
        <v>1193</v>
      </c>
      <c r="Q529">
        <v>1</v>
      </c>
      <c r="W529">
        <v>0</v>
      </c>
      <c r="X529">
        <v>286205319</v>
      </c>
      <c r="Y529">
        <f t="shared" si="219"/>
        <v>0.58499999999999996</v>
      </c>
      <c r="AA529">
        <v>0</v>
      </c>
      <c r="AB529">
        <v>0</v>
      </c>
      <c r="AC529">
        <v>0</v>
      </c>
      <c r="AD529">
        <v>1090.46</v>
      </c>
      <c r="AE529">
        <v>0</v>
      </c>
      <c r="AF529">
        <v>0</v>
      </c>
      <c r="AG529">
        <v>0</v>
      </c>
      <c r="AH529">
        <v>1090.46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0</v>
      </c>
      <c r="AT529">
        <v>0.5</v>
      </c>
      <c r="AU529" t="s">
        <v>789</v>
      </c>
      <c r="AV529">
        <v>1</v>
      </c>
      <c r="AW529">
        <v>2</v>
      </c>
      <c r="AX529">
        <v>449125809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545.23</v>
      </c>
      <c r="BN529">
        <v>0.5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637.91909999999996</v>
      </c>
      <c r="BU529">
        <v>0.58499999999999996</v>
      </c>
      <c r="BV529">
        <v>0</v>
      </c>
      <c r="BW529">
        <v>1</v>
      </c>
      <c r="CU529">
        <f>ROUND(AT529*Source!I1009*AH529*AL529,2)</f>
        <v>545.23</v>
      </c>
      <c r="CV529">
        <f>ROUND(Y529*Source!I1009,7)</f>
        <v>0.58499999999999996</v>
      </c>
      <c r="CW529">
        <v>0</v>
      </c>
      <c r="CX529">
        <f>ROUND(Y529*Source!I1009,7)</f>
        <v>0.58499999999999996</v>
      </c>
      <c r="CY529">
        <f t="shared" si="211"/>
        <v>1090.46</v>
      </c>
      <c r="CZ529">
        <f t="shared" si="212"/>
        <v>1090.46</v>
      </c>
      <c r="DA529">
        <f t="shared" si="213"/>
        <v>1</v>
      </c>
      <c r="DB529">
        <f t="shared" si="220"/>
        <v>637.91909999999996</v>
      </c>
      <c r="DC529">
        <f t="shared" si="221"/>
        <v>0</v>
      </c>
      <c r="DD529" t="s">
        <v>0</v>
      </c>
      <c r="DE529" t="s">
        <v>0</v>
      </c>
      <c r="DF529">
        <f t="shared" si="209"/>
        <v>0</v>
      </c>
      <c r="DG529">
        <f t="shared" si="222"/>
        <v>0</v>
      </c>
      <c r="DH529">
        <f t="shared" si="217"/>
        <v>0</v>
      </c>
      <c r="DI529">
        <f t="shared" si="218"/>
        <v>637.91999999999996</v>
      </c>
      <c r="DJ529">
        <f t="shared" si="216"/>
        <v>637.91999999999996</v>
      </c>
      <c r="DK529">
        <v>1</v>
      </c>
      <c r="DL529" t="s">
        <v>0</v>
      </c>
      <c r="DM529">
        <v>0</v>
      </c>
      <c r="DN529" t="s">
        <v>0</v>
      </c>
      <c r="DO529">
        <v>0</v>
      </c>
    </row>
    <row r="530" spans="1:119" x14ac:dyDescent="0.2">
      <c r="A530">
        <f>ROW(Source!A1009)</f>
        <v>1009</v>
      </c>
      <c r="B530">
        <v>449016141</v>
      </c>
      <c r="C530">
        <v>449014837</v>
      </c>
      <c r="D530">
        <v>417090890</v>
      </c>
      <c r="E530">
        <v>117</v>
      </c>
      <c r="F530">
        <v>1</v>
      </c>
      <c r="G530">
        <v>1</v>
      </c>
      <c r="H530">
        <v>1</v>
      </c>
      <c r="I530" t="s">
        <v>1214</v>
      </c>
      <c r="J530" t="s">
        <v>0</v>
      </c>
      <c r="K530" t="s">
        <v>1215</v>
      </c>
      <c r="L530">
        <v>1369</v>
      </c>
      <c r="N530">
        <v>1013</v>
      </c>
      <c r="O530" t="s">
        <v>1193</v>
      </c>
      <c r="P530" t="s">
        <v>1193</v>
      </c>
      <c r="Q530">
        <v>1</v>
      </c>
      <c r="W530">
        <v>0</v>
      </c>
      <c r="X530">
        <v>126826561</v>
      </c>
      <c r="Y530">
        <f t="shared" si="219"/>
        <v>0.58499999999999996</v>
      </c>
      <c r="AA530">
        <v>0</v>
      </c>
      <c r="AB530">
        <v>0</v>
      </c>
      <c r="AC530">
        <v>0</v>
      </c>
      <c r="AD530">
        <v>1066.23</v>
      </c>
      <c r="AE530">
        <v>0</v>
      </c>
      <c r="AF530">
        <v>0</v>
      </c>
      <c r="AG530">
        <v>0</v>
      </c>
      <c r="AH530">
        <v>1066.23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0</v>
      </c>
      <c r="AT530">
        <v>0.5</v>
      </c>
      <c r="AU530" t="s">
        <v>789</v>
      </c>
      <c r="AV530">
        <v>1</v>
      </c>
      <c r="AW530">
        <v>2</v>
      </c>
      <c r="AX530">
        <v>449125810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533.11500000000001</v>
      </c>
      <c r="BN530">
        <v>0.5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623.74455</v>
      </c>
      <c r="BU530">
        <v>0.58499999999999996</v>
      </c>
      <c r="BV530">
        <v>0</v>
      </c>
      <c r="BW530">
        <v>1</v>
      </c>
      <c r="CU530">
        <f>ROUND(AT530*Source!I1009*AH530*AL530,2)</f>
        <v>533.12</v>
      </c>
      <c r="CV530">
        <f>ROUND(Y530*Source!I1009,7)</f>
        <v>0.58499999999999996</v>
      </c>
      <c r="CW530">
        <v>0</v>
      </c>
      <c r="CX530">
        <f>ROUND(Y530*Source!I1009,7)</f>
        <v>0.58499999999999996</v>
      </c>
      <c r="CY530">
        <f t="shared" si="211"/>
        <v>1066.23</v>
      </c>
      <c r="CZ530">
        <f t="shared" si="212"/>
        <v>1066.23</v>
      </c>
      <c r="DA530">
        <f t="shared" si="213"/>
        <v>1</v>
      </c>
      <c r="DB530">
        <f t="shared" si="220"/>
        <v>623.75040000000001</v>
      </c>
      <c r="DC530">
        <f t="shared" si="221"/>
        <v>0</v>
      </c>
      <c r="DD530" t="s">
        <v>0</v>
      </c>
      <c r="DE530" t="s">
        <v>0</v>
      </c>
      <c r="DF530">
        <f t="shared" si="209"/>
        <v>0</v>
      </c>
      <c r="DG530">
        <f t="shared" si="222"/>
        <v>0</v>
      </c>
      <c r="DH530">
        <f t="shared" si="217"/>
        <v>0</v>
      </c>
      <c r="DI530">
        <f t="shared" si="218"/>
        <v>623.74</v>
      </c>
      <c r="DJ530">
        <f t="shared" si="216"/>
        <v>623.74</v>
      </c>
      <c r="DK530">
        <v>1</v>
      </c>
      <c r="DL530" t="s">
        <v>0</v>
      </c>
      <c r="DM530">
        <v>0</v>
      </c>
      <c r="DN530" t="s">
        <v>0</v>
      </c>
      <c r="DO530">
        <v>0</v>
      </c>
    </row>
    <row r="531" spans="1:119" x14ac:dyDescent="0.2">
      <c r="A531">
        <f>ROW(Source!A1010)</f>
        <v>1010</v>
      </c>
      <c r="B531">
        <v>449016141</v>
      </c>
      <c r="C531">
        <v>449014842</v>
      </c>
      <c r="D531">
        <v>417090866</v>
      </c>
      <c r="E531">
        <v>117</v>
      </c>
      <c r="F531">
        <v>1</v>
      </c>
      <c r="G531">
        <v>1</v>
      </c>
      <c r="H531">
        <v>1</v>
      </c>
      <c r="I531" t="s">
        <v>1212</v>
      </c>
      <c r="J531" t="s">
        <v>0</v>
      </c>
      <c r="K531" t="s">
        <v>1213</v>
      </c>
      <c r="L531">
        <v>1369</v>
      </c>
      <c r="N531">
        <v>1013</v>
      </c>
      <c r="O531" t="s">
        <v>1193</v>
      </c>
      <c r="P531" t="s">
        <v>1193</v>
      </c>
      <c r="Q531">
        <v>1</v>
      </c>
      <c r="W531">
        <v>0</v>
      </c>
      <c r="X531">
        <v>286205319</v>
      </c>
      <c r="Y531">
        <f t="shared" si="219"/>
        <v>0.47970000000000002</v>
      </c>
      <c r="AA531">
        <v>0</v>
      </c>
      <c r="AB531">
        <v>0</v>
      </c>
      <c r="AC531">
        <v>0</v>
      </c>
      <c r="AD531">
        <v>1090.46</v>
      </c>
      <c r="AE531">
        <v>0</v>
      </c>
      <c r="AF531">
        <v>0</v>
      </c>
      <c r="AG531">
        <v>0</v>
      </c>
      <c r="AH531">
        <v>1090.46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0</v>
      </c>
      <c r="AT531">
        <v>0.41</v>
      </c>
      <c r="AU531" t="s">
        <v>789</v>
      </c>
      <c r="AV531">
        <v>1</v>
      </c>
      <c r="AW531">
        <v>2</v>
      </c>
      <c r="AX531">
        <v>449125811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447.08859999999999</v>
      </c>
      <c r="BN531">
        <v>0.41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523.09366199999999</v>
      </c>
      <c r="BU531">
        <v>0.47970000000000002</v>
      </c>
      <c r="BV531">
        <v>0</v>
      </c>
      <c r="BW531">
        <v>1</v>
      </c>
      <c r="CU531">
        <f>ROUND(AT531*Source!I1010*AH531*AL531,2)</f>
        <v>447.09</v>
      </c>
      <c r="CV531">
        <f>ROUND(Y531*Source!I1010,7)</f>
        <v>0.47970000000000002</v>
      </c>
      <c r="CW531">
        <v>0</v>
      </c>
      <c r="CX531">
        <f>ROUND(Y531*Source!I1010,7)</f>
        <v>0.47970000000000002</v>
      </c>
      <c r="CY531">
        <f t="shared" si="211"/>
        <v>1090.46</v>
      </c>
      <c r="CZ531">
        <f t="shared" si="212"/>
        <v>1090.46</v>
      </c>
      <c r="DA531">
        <f t="shared" si="213"/>
        <v>1</v>
      </c>
      <c r="DB531">
        <f t="shared" si="220"/>
        <v>523.09529999999995</v>
      </c>
      <c r="DC531">
        <f t="shared" si="221"/>
        <v>0</v>
      </c>
      <c r="DD531" t="s">
        <v>0</v>
      </c>
      <c r="DE531" t="s">
        <v>0</v>
      </c>
      <c r="DF531">
        <f t="shared" si="209"/>
        <v>0</v>
      </c>
      <c r="DG531">
        <f t="shared" si="222"/>
        <v>0</v>
      </c>
      <c r="DH531">
        <f t="shared" si="217"/>
        <v>0</v>
      </c>
      <c r="DI531">
        <f t="shared" si="218"/>
        <v>523.09</v>
      </c>
      <c r="DJ531">
        <f t="shared" si="216"/>
        <v>523.09</v>
      </c>
      <c r="DK531">
        <v>1</v>
      </c>
      <c r="DL531" t="s">
        <v>0</v>
      </c>
      <c r="DM531">
        <v>0</v>
      </c>
      <c r="DN531" t="s">
        <v>0</v>
      </c>
      <c r="DO531">
        <v>0</v>
      </c>
    </row>
    <row r="532" spans="1:119" x14ac:dyDescent="0.2">
      <c r="A532">
        <f>ROW(Source!A1010)</f>
        <v>1010</v>
      </c>
      <c r="B532">
        <v>449016141</v>
      </c>
      <c r="C532">
        <v>449014842</v>
      </c>
      <c r="D532">
        <v>417090890</v>
      </c>
      <c r="E532">
        <v>117</v>
      </c>
      <c r="F532">
        <v>1</v>
      </c>
      <c r="G532">
        <v>1</v>
      </c>
      <c r="H532">
        <v>1</v>
      </c>
      <c r="I532" t="s">
        <v>1214</v>
      </c>
      <c r="J532" t="s">
        <v>0</v>
      </c>
      <c r="K532" t="s">
        <v>1215</v>
      </c>
      <c r="L532">
        <v>1369</v>
      </c>
      <c r="N532">
        <v>1013</v>
      </c>
      <c r="O532" t="s">
        <v>1193</v>
      </c>
      <c r="P532" t="s">
        <v>1193</v>
      </c>
      <c r="Q532">
        <v>1</v>
      </c>
      <c r="W532">
        <v>0</v>
      </c>
      <c r="X532">
        <v>126826561</v>
      </c>
      <c r="Y532">
        <f t="shared" si="219"/>
        <v>0.47970000000000002</v>
      </c>
      <c r="AA532">
        <v>0</v>
      </c>
      <c r="AB532">
        <v>0</v>
      </c>
      <c r="AC532">
        <v>0</v>
      </c>
      <c r="AD532">
        <v>1066.23</v>
      </c>
      <c r="AE532">
        <v>0</v>
      </c>
      <c r="AF532">
        <v>0</v>
      </c>
      <c r="AG532">
        <v>0</v>
      </c>
      <c r="AH532">
        <v>1066.23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0</v>
      </c>
      <c r="AT532">
        <v>0.41</v>
      </c>
      <c r="AU532" t="s">
        <v>789</v>
      </c>
      <c r="AV532">
        <v>1</v>
      </c>
      <c r="AW532">
        <v>2</v>
      </c>
      <c r="AX532">
        <v>449125812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437.15429999999998</v>
      </c>
      <c r="BN532">
        <v>0.41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511.47053099999999</v>
      </c>
      <c r="BU532">
        <v>0.47970000000000002</v>
      </c>
      <c r="BV532">
        <v>0</v>
      </c>
      <c r="BW532">
        <v>1</v>
      </c>
      <c r="CU532">
        <f>ROUND(AT532*Source!I1010*AH532*AL532,2)</f>
        <v>437.15</v>
      </c>
      <c r="CV532">
        <f>ROUND(Y532*Source!I1010,7)</f>
        <v>0.47970000000000002</v>
      </c>
      <c r="CW532">
        <v>0</v>
      </c>
      <c r="CX532">
        <f>ROUND(Y532*Source!I1010,7)</f>
        <v>0.47970000000000002</v>
      </c>
      <c r="CY532">
        <f t="shared" si="211"/>
        <v>1066.23</v>
      </c>
      <c r="CZ532">
        <f t="shared" si="212"/>
        <v>1066.23</v>
      </c>
      <c r="DA532">
        <f t="shared" si="213"/>
        <v>1</v>
      </c>
      <c r="DB532">
        <f t="shared" si="220"/>
        <v>511.46550000000002</v>
      </c>
      <c r="DC532">
        <f t="shared" si="221"/>
        <v>0</v>
      </c>
      <c r="DD532" t="s">
        <v>0</v>
      </c>
      <c r="DE532" t="s">
        <v>0</v>
      </c>
      <c r="DF532">
        <f t="shared" si="209"/>
        <v>0</v>
      </c>
      <c r="DG532">
        <f t="shared" si="222"/>
        <v>0</v>
      </c>
      <c r="DH532">
        <f t="shared" si="217"/>
        <v>0</v>
      </c>
      <c r="DI532">
        <f t="shared" si="218"/>
        <v>511.47</v>
      </c>
      <c r="DJ532">
        <f t="shared" si="216"/>
        <v>511.47</v>
      </c>
      <c r="DK532">
        <v>1</v>
      </c>
      <c r="DL532" t="s">
        <v>0</v>
      </c>
      <c r="DM532">
        <v>0</v>
      </c>
      <c r="DN532" t="s">
        <v>0</v>
      </c>
      <c r="DO532">
        <v>0</v>
      </c>
    </row>
    <row r="533" spans="1:119" x14ac:dyDescent="0.2">
      <c r="A533">
        <f>ROW(Source!A1011)</f>
        <v>1011</v>
      </c>
      <c r="B533">
        <v>449016141</v>
      </c>
      <c r="C533">
        <v>449014847</v>
      </c>
      <c r="D533">
        <v>417090866</v>
      </c>
      <c r="E533">
        <v>117</v>
      </c>
      <c r="F533">
        <v>1</v>
      </c>
      <c r="G533">
        <v>1</v>
      </c>
      <c r="H533">
        <v>1</v>
      </c>
      <c r="I533" t="s">
        <v>1212</v>
      </c>
      <c r="J533" t="s">
        <v>0</v>
      </c>
      <c r="K533" t="s">
        <v>1213</v>
      </c>
      <c r="L533">
        <v>1369</v>
      </c>
      <c r="N533">
        <v>1013</v>
      </c>
      <c r="O533" t="s">
        <v>1193</v>
      </c>
      <c r="P533" t="s">
        <v>1193</v>
      </c>
      <c r="Q533">
        <v>1</v>
      </c>
      <c r="W533">
        <v>0</v>
      </c>
      <c r="X533">
        <v>286205319</v>
      </c>
      <c r="Y533">
        <f>AT533</f>
        <v>6.48</v>
      </c>
      <c r="AA533">
        <v>0</v>
      </c>
      <c r="AB533">
        <v>0</v>
      </c>
      <c r="AC533">
        <v>0</v>
      </c>
      <c r="AD533">
        <v>1090.46</v>
      </c>
      <c r="AE533">
        <v>0</v>
      </c>
      <c r="AF533">
        <v>0</v>
      </c>
      <c r="AG533">
        <v>0</v>
      </c>
      <c r="AH533">
        <v>1090.46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0</v>
      </c>
      <c r="AT533">
        <v>6.48</v>
      </c>
      <c r="AU533" t="s">
        <v>0</v>
      </c>
      <c r="AV533">
        <v>1</v>
      </c>
      <c r="AW533">
        <v>2</v>
      </c>
      <c r="AX533">
        <v>449125813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7066.1808000000001</v>
      </c>
      <c r="BN533">
        <v>6.48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7066.1808000000001</v>
      </c>
      <c r="BU533">
        <v>6.48</v>
      </c>
      <c r="BV533">
        <v>0</v>
      </c>
      <c r="BW533">
        <v>1</v>
      </c>
      <c r="CU533">
        <f>ROUND(AT533*Source!I1011*AH533*AL533,2)</f>
        <v>141.32</v>
      </c>
      <c r="CV533">
        <f>ROUND(Y533*Source!I1011,7)</f>
        <v>0.12959999999999999</v>
      </c>
      <c r="CW533">
        <v>0</v>
      </c>
      <c r="CX533">
        <f>ROUND(Y533*Source!I1011,7)</f>
        <v>0.12959999999999999</v>
      </c>
      <c r="CY533">
        <f t="shared" si="211"/>
        <v>1090.46</v>
      </c>
      <c r="CZ533">
        <f t="shared" si="212"/>
        <v>1090.46</v>
      </c>
      <c r="DA533">
        <f t="shared" si="213"/>
        <v>1</v>
      </c>
      <c r="DB533">
        <f>ROUND(ROUND(AT533*CZ533,2),6)</f>
        <v>7066.18</v>
      </c>
      <c r="DC533">
        <f>ROUND(ROUND(AT533*AG533,2),6)</f>
        <v>0</v>
      </c>
      <c r="DD533" t="s">
        <v>0</v>
      </c>
      <c r="DE533" t="s">
        <v>0</v>
      </c>
      <c r="DF533">
        <f t="shared" si="209"/>
        <v>0</v>
      </c>
      <c r="DG533">
        <f t="shared" si="222"/>
        <v>0</v>
      </c>
      <c r="DH533">
        <f t="shared" si="217"/>
        <v>0</v>
      </c>
      <c r="DI533">
        <f t="shared" si="218"/>
        <v>141.32</v>
      </c>
      <c r="DJ533">
        <f t="shared" si="216"/>
        <v>141.32</v>
      </c>
      <c r="DK533">
        <v>1</v>
      </c>
      <c r="DL533" t="s">
        <v>0</v>
      </c>
      <c r="DM533">
        <v>0</v>
      </c>
      <c r="DN533" t="s">
        <v>0</v>
      </c>
      <c r="DO533">
        <v>0</v>
      </c>
    </row>
    <row r="534" spans="1:119" x14ac:dyDescent="0.2">
      <c r="A534">
        <f>ROW(Source!A1011)</f>
        <v>1011</v>
      </c>
      <c r="B534">
        <v>449016141</v>
      </c>
      <c r="C534">
        <v>449014847</v>
      </c>
      <c r="D534">
        <v>417090890</v>
      </c>
      <c r="E534">
        <v>117</v>
      </c>
      <c r="F534">
        <v>1</v>
      </c>
      <c r="G534">
        <v>1</v>
      </c>
      <c r="H534">
        <v>1</v>
      </c>
      <c r="I534" t="s">
        <v>1214</v>
      </c>
      <c r="J534" t="s">
        <v>0</v>
      </c>
      <c r="K534" t="s">
        <v>1215</v>
      </c>
      <c r="L534">
        <v>1369</v>
      </c>
      <c r="N534">
        <v>1013</v>
      </c>
      <c r="O534" t="s">
        <v>1193</v>
      </c>
      <c r="P534" t="s">
        <v>1193</v>
      </c>
      <c r="Q534">
        <v>1</v>
      </c>
      <c r="W534">
        <v>0</v>
      </c>
      <c r="X534">
        <v>126826561</v>
      </c>
      <c r="Y534">
        <f>AT534</f>
        <v>6.48</v>
      </c>
      <c r="AA534">
        <v>0</v>
      </c>
      <c r="AB534">
        <v>0</v>
      </c>
      <c r="AC534">
        <v>0</v>
      </c>
      <c r="AD534">
        <v>1066.23</v>
      </c>
      <c r="AE534">
        <v>0</v>
      </c>
      <c r="AF534">
        <v>0</v>
      </c>
      <c r="AG534">
        <v>0</v>
      </c>
      <c r="AH534">
        <v>1066.23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0</v>
      </c>
      <c r="AT534">
        <v>6.48</v>
      </c>
      <c r="AU534" t="s">
        <v>0</v>
      </c>
      <c r="AV534">
        <v>1</v>
      </c>
      <c r="AW534">
        <v>2</v>
      </c>
      <c r="AX534">
        <v>449125814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6909.1704</v>
      </c>
      <c r="BN534">
        <v>6.48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6909.1704</v>
      </c>
      <c r="BU534">
        <v>6.48</v>
      </c>
      <c r="BV534">
        <v>0</v>
      </c>
      <c r="BW534">
        <v>1</v>
      </c>
      <c r="CU534">
        <f>ROUND(AT534*Source!I1011*AH534*AL534,2)</f>
        <v>138.18</v>
      </c>
      <c r="CV534">
        <f>ROUND(Y534*Source!I1011,7)</f>
        <v>0.12959999999999999</v>
      </c>
      <c r="CW534">
        <v>0</v>
      </c>
      <c r="CX534">
        <f>ROUND(Y534*Source!I1011,7)</f>
        <v>0.12959999999999999</v>
      </c>
      <c r="CY534">
        <f t="shared" si="211"/>
        <v>1066.23</v>
      </c>
      <c r="CZ534">
        <f t="shared" si="212"/>
        <v>1066.23</v>
      </c>
      <c r="DA534">
        <f t="shared" si="213"/>
        <v>1</v>
      </c>
      <c r="DB534">
        <f>ROUND(ROUND(AT534*CZ534,2),6)</f>
        <v>6909.17</v>
      </c>
      <c r="DC534">
        <f>ROUND(ROUND(AT534*AG534,2),6)</f>
        <v>0</v>
      </c>
      <c r="DD534" t="s">
        <v>0</v>
      </c>
      <c r="DE534" t="s">
        <v>0</v>
      </c>
      <c r="DF534">
        <f t="shared" si="209"/>
        <v>0</v>
      </c>
      <c r="DG534">
        <f t="shared" si="222"/>
        <v>0</v>
      </c>
      <c r="DH534">
        <f t="shared" si="217"/>
        <v>0</v>
      </c>
      <c r="DI534">
        <f t="shared" si="218"/>
        <v>138.18</v>
      </c>
      <c r="DJ534">
        <f t="shared" si="216"/>
        <v>138.18</v>
      </c>
      <c r="DK534">
        <v>1</v>
      </c>
      <c r="DL534" t="s">
        <v>0</v>
      </c>
      <c r="DM534">
        <v>0</v>
      </c>
      <c r="DN534" t="s">
        <v>0</v>
      </c>
      <c r="DO534">
        <v>0</v>
      </c>
    </row>
    <row r="535" spans="1:119" x14ac:dyDescent="0.2">
      <c r="A535">
        <f>ROW(Source!A1012)</f>
        <v>1012</v>
      </c>
      <c r="B535">
        <v>449016141</v>
      </c>
      <c r="C535">
        <v>449014857</v>
      </c>
      <c r="D535">
        <v>417090866</v>
      </c>
      <c r="E535">
        <v>117</v>
      </c>
      <c r="F535">
        <v>1</v>
      </c>
      <c r="G535">
        <v>1</v>
      </c>
      <c r="H535">
        <v>1</v>
      </c>
      <c r="I535" t="s">
        <v>1212</v>
      </c>
      <c r="J535" t="s">
        <v>0</v>
      </c>
      <c r="K535" t="s">
        <v>1213</v>
      </c>
      <c r="L535">
        <v>1369</v>
      </c>
      <c r="N535">
        <v>1013</v>
      </c>
      <c r="O535" t="s">
        <v>1193</v>
      </c>
      <c r="P535" t="s">
        <v>1193</v>
      </c>
      <c r="Q535">
        <v>1</v>
      </c>
      <c r="W535">
        <v>0</v>
      </c>
      <c r="X535">
        <v>286205319</v>
      </c>
      <c r="Y535">
        <f>AT535</f>
        <v>0.5</v>
      </c>
      <c r="AA535">
        <v>0</v>
      </c>
      <c r="AB535">
        <v>0</v>
      </c>
      <c r="AC535">
        <v>0</v>
      </c>
      <c r="AD535">
        <v>1090.46</v>
      </c>
      <c r="AE535">
        <v>0</v>
      </c>
      <c r="AF535">
        <v>0</v>
      </c>
      <c r="AG535">
        <v>0</v>
      </c>
      <c r="AH535">
        <v>1090.46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0</v>
      </c>
      <c r="AT535">
        <v>0.5</v>
      </c>
      <c r="AU535" t="s">
        <v>0</v>
      </c>
      <c r="AV535">
        <v>1</v>
      </c>
      <c r="AW535">
        <v>2</v>
      </c>
      <c r="AX535">
        <v>449125815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545.23</v>
      </c>
      <c r="BN535">
        <v>0.5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545.23</v>
      </c>
      <c r="BU535">
        <v>0.5</v>
      </c>
      <c r="BV535">
        <v>0</v>
      </c>
      <c r="BW535">
        <v>1</v>
      </c>
      <c r="CU535">
        <f>ROUND(AT535*Source!I1012*AH535*AL535,2)</f>
        <v>1090.46</v>
      </c>
      <c r="CV535">
        <f>ROUND(Y535*Source!I1012,7)</f>
        <v>1</v>
      </c>
      <c r="CW535">
        <v>0</v>
      </c>
      <c r="CX535">
        <f>ROUND(Y535*Source!I1012,7)</f>
        <v>1</v>
      </c>
      <c r="CY535">
        <f t="shared" si="211"/>
        <v>1090.46</v>
      </c>
      <c r="CZ535">
        <f t="shared" si="212"/>
        <v>1090.46</v>
      </c>
      <c r="DA535">
        <f t="shared" si="213"/>
        <v>1</v>
      </c>
      <c r="DB535">
        <f>ROUND(ROUND(AT535*CZ535,2),6)</f>
        <v>545.23</v>
      </c>
      <c r="DC535">
        <f>ROUND(ROUND(AT535*AG535,2),6)</f>
        <v>0</v>
      </c>
      <c r="DD535" t="s">
        <v>0</v>
      </c>
      <c r="DE535" t="s">
        <v>0</v>
      </c>
      <c r="DF535">
        <f t="shared" si="209"/>
        <v>0</v>
      </c>
      <c r="DG535">
        <f t="shared" si="222"/>
        <v>0</v>
      </c>
      <c r="DH535">
        <f t="shared" si="217"/>
        <v>0</v>
      </c>
      <c r="DI535">
        <f t="shared" si="218"/>
        <v>1090.46</v>
      </c>
      <c r="DJ535">
        <f t="shared" si="216"/>
        <v>1090.46</v>
      </c>
      <c r="DK535">
        <v>1</v>
      </c>
      <c r="DL535" t="s">
        <v>0</v>
      </c>
      <c r="DM535">
        <v>0</v>
      </c>
      <c r="DN535" t="s">
        <v>0</v>
      </c>
      <c r="DO535">
        <v>0</v>
      </c>
    </row>
    <row r="536" spans="1:119" x14ac:dyDescent="0.2">
      <c r="A536">
        <f>ROW(Source!A1012)</f>
        <v>1012</v>
      </c>
      <c r="B536">
        <v>449016141</v>
      </c>
      <c r="C536">
        <v>449014857</v>
      </c>
      <c r="D536">
        <v>417090890</v>
      </c>
      <c r="E536">
        <v>117</v>
      </c>
      <c r="F536">
        <v>1</v>
      </c>
      <c r="G536">
        <v>1</v>
      </c>
      <c r="H536">
        <v>1</v>
      </c>
      <c r="I536" t="s">
        <v>1214</v>
      </c>
      <c r="J536" t="s">
        <v>0</v>
      </c>
      <c r="K536" t="s">
        <v>1215</v>
      </c>
      <c r="L536">
        <v>1369</v>
      </c>
      <c r="N536">
        <v>1013</v>
      </c>
      <c r="O536" t="s">
        <v>1193</v>
      </c>
      <c r="P536" t="s">
        <v>1193</v>
      </c>
      <c r="Q536">
        <v>1</v>
      </c>
      <c r="W536">
        <v>0</v>
      </c>
      <c r="X536">
        <v>126826561</v>
      </c>
      <c r="Y536">
        <f>AT536</f>
        <v>0.5</v>
      </c>
      <c r="AA536">
        <v>0</v>
      </c>
      <c r="AB536">
        <v>0</v>
      </c>
      <c r="AC536">
        <v>0</v>
      </c>
      <c r="AD536">
        <v>1066.23</v>
      </c>
      <c r="AE536">
        <v>0</v>
      </c>
      <c r="AF536">
        <v>0</v>
      </c>
      <c r="AG536">
        <v>0</v>
      </c>
      <c r="AH536">
        <v>1066.23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0</v>
      </c>
      <c r="AT536">
        <v>0.5</v>
      </c>
      <c r="AU536" t="s">
        <v>0</v>
      </c>
      <c r="AV536">
        <v>1</v>
      </c>
      <c r="AW536">
        <v>2</v>
      </c>
      <c r="AX536">
        <v>449125816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533.11500000000001</v>
      </c>
      <c r="BN536">
        <v>0.5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533.11500000000001</v>
      </c>
      <c r="BU536">
        <v>0.5</v>
      </c>
      <c r="BV536">
        <v>0</v>
      </c>
      <c r="BW536">
        <v>1</v>
      </c>
      <c r="CU536">
        <f>ROUND(AT536*Source!I1012*AH536*AL536,2)</f>
        <v>1066.23</v>
      </c>
      <c r="CV536">
        <f>ROUND(Y536*Source!I1012,7)</f>
        <v>1</v>
      </c>
      <c r="CW536">
        <v>0</v>
      </c>
      <c r="CX536">
        <f>ROUND(Y536*Source!I1012,7)</f>
        <v>1</v>
      </c>
      <c r="CY536">
        <f t="shared" si="211"/>
        <v>1066.23</v>
      </c>
      <c r="CZ536">
        <f t="shared" si="212"/>
        <v>1066.23</v>
      </c>
      <c r="DA536">
        <f t="shared" si="213"/>
        <v>1</v>
      </c>
      <c r="DB536">
        <f>ROUND(ROUND(AT536*CZ536,2),6)</f>
        <v>533.12</v>
      </c>
      <c r="DC536">
        <f>ROUND(ROUND(AT536*AG536,2),6)</f>
        <v>0</v>
      </c>
      <c r="DD536" t="s">
        <v>0</v>
      </c>
      <c r="DE536" t="s">
        <v>0</v>
      </c>
      <c r="DF536">
        <f t="shared" si="209"/>
        <v>0</v>
      </c>
      <c r="DG536">
        <f t="shared" si="222"/>
        <v>0</v>
      </c>
      <c r="DH536">
        <f t="shared" si="217"/>
        <v>0</v>
      </c>
      <c r="DI536">
        <f t="shared" si="218"/>
        <v>1066.23</v>
      </c>
      <c r="DJ536">
        <f t="shared" si="216"/>
        <v>1066.23</v>
      </c>
      <c r="DK536">
        <v>1</v>
      </c>
      <c r="DL536" t="s">
        <v>0</v>
      </c>
      <c r="DM536">
        <v>0</v>
      </c>
      <c r="DN536" t="s">
        <v>0</v>
      </c>
      <c r="DO536">
        <v>0</v>
      </c>
    </row>
    <row r="537" spans="1:119" x14ac:dyDescent="0.2">
      <c r="A537">
        <f>ROW(Source!A1013)</f>
        <v>1013</v>
      </c>
      <c r="B537">
        <v>449016141</v>
      </c>
      <c r="C537">
        <v>449014867</v>
      </c>
      <c r="D537">
        <v>417090866</v>
      </c>
      <c r="E537">
        <v>117</v>
      </c>
      <c r="F537">
        <v>1</v>
      </c>
      <c r="G537">
        <v>1</v>
      </c>
      <c r="H537">
        <v>1</v>
      </c>
      <c r="I537" t="s">
        <v>1212</v>
      </c>
      <c r="J537" t="s">
        <v>0</v>
      </c>
      <c r="K537" t="s">
        <v>1213</v>
      </c>
      <c r="L537">
        <v>1369</v>
      </c>
      <c r="N537">
        <v>1013</v>
      </c>
      <c r="O537" t="s">
        <v>1193</v>
      </c>
      <c r="P537" t="s">
        <v>1193</v>
      </c>
      <c r="Q537">
        <v>1</v>
      </c>
      <c r="W537">
        <v>0</v>
      </c>
      <c r="X537">
        <v>286205319</v>
      </c>
      <c r="Y537">
        <f>(AT537*ROUND(1.17,7))</f>
        <v>0.18720000000000001</v>
      </c>
      <c r="AA537">
        <v>0</v>
      </c>
      <c r="AB537">
        <v>0</v>
      </c>
      <c r="AC537">
        <v>0</v>
      </c>
      <c r="AD537">
        <v>1090.46</v>
      </c>
      <c r="AE537">
        <v>0</v>
      </c>
      <c r="AF537">
        <v>0</v>
      </c>
      <c r="AG537">
        <v>0</v>
      </c>
      <c r="AH537">
        <v>1090.46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0</v>
      </c>
      <c r="AT537">
        <v>0.16</v>
      </c>
      <c r="AU537" t="s">
        <v>789</v>
      </c>
      <c r="AV537">
        <v>1</v>
      </c>
      <c r="AW537">
        <v>2</v>
      </c>
      <c r="AX537">
        <v>449125817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174.4736</v>
      </c>
      <c r="BN537">
        <v>0.16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204.13411199999999</v>
      </c>
      <c r="BU537">
        <v>0.18720000000000001</v>
      </c>
      <c r="BV537">
        <v>0</v>
      </c>
      <c r="BW537">
        <v>1</v>
      </c>
      <c r="CU537">
        <f>ROUND(AT537*Source!I1013*AH537*AL537,2)</f>
        <v>174.47</v>
      </c>
      <c r="CV537">
        <f>ROUND(Y537*Source!I1013,7)</f>
        <v>0.18720000000000001</v>
      </c>
      <c r="CW537">
        <v>0</v>
      </c>
      <c r="CX537">
        <f>ROUND(Y537*Source!I1013,7)</f>
        <v>0.18720000000000001</v>
      </c>
      <c r="CY537">
        <f t="shared" si="211"/>
        <v>1090.46</v>
      </c>
      <c r="CZ537">
        <f t="shared" si="212"/>
        <v>1090.46</v>
      </c>
      <c r="DA537">
        <f t="shared" si="213"/>
        <v>1</v>
      </c>
      <c r="DB537">
        <f>ROUND((ROUND(AT537*CZ537,2)*ROUND(1.17,7)),6)</f>
        <v>204.12989999999999</v>
      </c>
      <c r="DC537">
        <f>ROUND((ROUND(AT537*AG537,2)*ROUND(1.17,7)),6)</f>
        <v>0</v>
      </c>
      <c r="DD537" t="s">
        <v>0</v>
      </c>
      <c r="DE537" t="s">
        <v>0</v>
      </c>
      <c r="DF537">
        <f t="shared" si="209"/>
        <v>0</v>
      </c>
      <c r="DG537">
        <f t="shared" si="222"/>
        <v>0</v>
      </c>
      <c r="DH537">
        <f t="shared" si="217"/>
        <v>0</v>
      </c>
      <c r="DI537">
        <f t="shared" si="218"/>
        <v>204.13</v>
      </c>
      <c r="DJ537">
        <f t="shared" si="216"/>
        <v>204.13</v>
      </c>
      <c r="DK537">
        <v>1</v>
      </c>
      <c r="DL537" t="s">
        <v>0</v>
      </c>
      <c r="DM537">
        <v>0</v>
      </c>
      <c r="DN537" t="s">
        <v>0</v>
      </c>
      <c r="DO537">
        <v>0</v>
      </c>
    </row>
    <row r="538" spans="1:119" x14ac:dyDescent="0.2">
      <c r="A538">
        <f>ROW(Source!A1013)</f>
        <v>1013</v>
      </c>
      <c r="B538">
        <v>449016141</v>
      </c>
      <c r="C538">
        <v>449014867</v>
      </c>
      <c r="D538">
        <v>417090890</v>
      </c>
      <c r="E538">
        <v>117</v>
      </c>
      <c r="F538">
        <v>1</v>
      </c>
      <c r="G538">
        <v>1</v>
      </c>
      <c r="H538">
        <v>1</v>
      </c>
      <c r="I538" t="s">
        <v>1214</v>
      </c>
      <c r="J538" t="s">
        <v>0</v>
      </c>
      <c r="K538" t="s">
        <v>1215</v>
      </c>
      <c r="L538">
        <v>1369</v>
      </c>
      <c r="N538">
        <v>1013</v>
      </c>
      <c r="O538" t="s">
        <v>1193</v>
      </c>
      <c r="P538" t="s">
        <v>1193</v>
      </c>
      <c r="Q538">
        <v>1</v>
      </c>
      <c r="W538">
        <v>0</v>
      </c>
      <c r="X538">
        <v>126826561</v>
      </c>
      <c r="Y538">
        <f>(AT538*ROUND(1.17,7))</f>
        <v>0.18720000000000001</v>
      </c>
      <c r="AA538">
        <v>0</v>
      </c>
      <c r="AB538">
        <v>0</v>
      </c>
      <c r="AC538">
        <v>0</v>
      </c>
      <c r="AD538">
        <v>1066.23</v>
      </c>
      <c r="AE538">
        <v>0</v>
      </c>
      <c r="AF538">
        <v>0</v>
      </c>
      <c r="AG538">
        <v>0</v>
      </c>
      <c r="AH538">
        <v>1066.23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0</v>
      </c>
      <c r="AT538">
        <v>0.16</v>
      </c>
      <c r="AU538" t="s">
        <v>789</v>
      </c>
      <c r="AV538">
        <v>1</v>
      </c>
      <c r="AW538">
        <v>2</v>
      </c>
      <c r="AX538">
        <v>449125818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170.5968</v>
      </c>
      <c r="BN538">
        <v>0.16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199.59825599999999</v>
      </c>
      <c r="BU538">
        <v>0.18720000000000001</v>
      </c>
      <c r="BV538">
        <v>0</v>
      </c>
      <c r="BW538">
        <v>1</v>
      </c>
      <c r="CU538">
        <f>ROUND(AT538*Source!I1013*AH538*AL538,2)</f>
        <v>170.6</v>
      </c>
      <c r="CV538">
        <f>ROUND(Y538*Source!I1013,7)</f>
        <v>0.18720000000000001</v>
      </c>
      <c r="CW538">
        <v>0</v>
      </c>
      <c r="CX538">
        <f>ROUND(Y538*Source!I1013,7)</f>
        <v>0.18720000000000001</v>
      </c>
      <c r="CY538">
        <f t="shared" si="211"/>
        <v>1066.23</v>
      </c>
      <c r="CZ538">
        <f t="shared" si="212"/>
        <v>1066.23</v>
      </c>
      <c r="DA538">
        <f t="shared" si="213"/>
        <v>1</v>
      </c>
      <c r="DB538">
        <f>ROUND((ROUND(AT538*CZ538,2)*ROUND(1.17,7)),6)</f>
        <v>199.602</v>
      </c>
      <c r="DC538">
        <f>ROUND((ROUND(AT538*AG538,2)*ROUND(1.17,7)),6)</f>
        <v>0</v>
      </c>
      <c r="DD538" t="s">
        <v>0</v>
      </c>
      <c r="DE538" t="s">
        <v>0</v>
      </c>
      <c r="DF538">
        <f t="shared" si="209"/>
        <v>0</v>
      </c>
      <c r="DG538">
        <f t="shared" si="222"/>
        <v>0</v>
      </c>
      <c r="DH538">
        <f t="shared" si="217"/>
        <v>0</v>
      </c>
      <c r="DI538">
        <f t="shared" si="218"/>
        <v>199.6</v>
      </c>
      <c r="DJ538">
        <f t="shared" si="216"/>
        <v>199.6</v>
      </c>
      <c r="DK538">
        <v>1</v>
      </c>
      <c r="DL538" t="s">
        <v>0</v>
      </c>
      <c r="DM538">
        <v>0</v>
      </c>
      <c r="DN538" t="s">
        <v>0</v>
      </c>
      <c r="DO538">
        <v>0</v>
      </c>
    </row>
    <row r="1120" spans="9:9" x14ac:dyDescent="0.2">
      <c r="I1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449058171</v>
      </c>
      <c r="C1">
        <v>449013048</v>
      </c>
      <c r="D1">
        <v>417090684</v>
      </c>
      <c r="E1">
        <v>117</v>
      </c>
      <c r="F1">
        <v>1</v>
      </c>
      <c r="G1">
        <v>1</v>
      </c>
      <c r="H1">
        <v>1</v>
      </c>
      <c r="I1" t="s">
        <v>967</v>
      </c>
      <c r="J1" t="s">
        <v>0</v>
      </c>
      <c r="K1" t="s">
        <v>968</v>
      </c>
      <c r="L1">
        <v>1191</v>
      </c>
      <c r="N1">
        <v>1013</v>
      </c>
      <c r="O1" t="s">
        <v>969</v>
      </c>
      <c r="P1" t="s">
        <v>969</v>
      </c>
      <c r="Q1">
        <v>1</v>
      </c>
      <c r="X1">
        <v>0.44</v>
      </c>
      <c r="Y1">
        <v>0</v>
      </c>
      <c r="Z1">
        <v>0</v>
      </c>
      <c r="AA1">
        <v>0</v>
      </c>
      <c r="AB1">
        <v>690.62</v>
      </c>
      <c r="AC1">
        <v>0</v>
      </c>
      <c r="AD1">
        <v>1</v>
      </c>
      <c r="AE1">
        <v>1</v>
      </c>
      <c r="AF1" t="s">
        <v>21</v>
      </c>
      <c r="AG1">
        <v>0.52800000000000002</v>
      </c>
      <c r="AH1">
        <v>2</v>
      </c>
      <c r="AI1">
        <v>449058171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449058172</v>
      </c>
      <c r="C2">
        <v>449013048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970</v>
      </c>
      <c r="J2" t="s">
        <v>0</v>
      </c>
      <c r="K2" t="s">
        <v>971</v>
      </c>
      <c r="L2">
        <v>1191</v>
      </c>
      <c r="N2">
        <v>1013</v>
      </c>
      <c r="O2" t="s">
        <v>969</v>
      </c>
      <c r="P2" t="s">
        <v>969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0.57599999999999996</v>
      </c>
      <c r="AH2">
        <v>2</v>
      </c>
      <c r="AI2">
        <v>449058172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449058173</v>
      </c>
      <c r="C3">
        <v>449013048</v>
      </c>
      <c r="D3">
        <v>417097392</v>
      </c>
      <c r="E3">
        <v>1</v>
      </c>
      <c r="F3">
        <v>1</v>
      </c>
      <c r="G3">
        <v>1</v>
      </c>
      <c r="H3">
        <v>2</v>
      </c>
      <c r="I3" t="s">
        <v>972</v>
      </c>
      <c r="J3" t="s">
        <v>973</v>
      </c>
      <c r="K3" t="s">
        <v>974</v>
      </c>
      <c r="L3">
        <v>1368</v>
      </c>
      <c r="N3">
        <v>1011</v>
      </c>
      <c r="O3" t="s">
        <v>975</v>
      </c>
      <c r="P3" t="s">
        <v>975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0.28799999999999998</v>
      </c>
      <c r="AH3">
        <v>2</v>
      </c>
      <c r="AI3">
        <v>449058173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449058174</v>
      </c>
      <c r="C4">
        <v>449013048</v>
      </c>
      <c r="D4">
        <v>417098352</v>
      </c>
      <c r="E4">
        <v>1</v>
      </c>
      <c r="F4">
        <v>1</v>
      </c>
      <c r="G4">
        <v>1</v>
      </c>
      <c r="H4">
        <v>2</v>
      </c>
      <c r="I4" t="s">
        <v>977</v>
      </c>
      <c r="J4" t="s">
        <v>978</v>
      </c>
      <c r="K4" t="s">
        <v>979</v>
      </c>
      <c r="L4">
        <v>1368</v>
      </c>
      <c r="N4">
        <v>1011</v>
      </c>
      <c r="O4" t="s">
        <v>975</v>
      </c>
      <c r="P4" t="s">
        <v>975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0.28799999999999998</v>
      </c>
      <c r="AH4">
        <v>2</v>
      </c>
      <c r="AI4">
        <v>449058174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449058175</v>
      </c>
      <c r="C5">
        <v>449013048</v>
      </c>
      <c r="D5">
        <v>417098370</v>
      </c>
      <c r="E5">
        <v>1</v>
      </c>
      <c r="F5">
        <v>1</v>
      </c>
      <c r="G5">
        <v>1</v>
      </c>
      <c r="H5">
        <v>2</v>
      </c>
      <c r="I5" t="s">
        <v>980</v>
      </c>
      <c r="J5" t="s">
        <v>981</v>
      </c>
      <c r="K5" t="s">
        <v>982</v>
      </c>
      <c r="L5">
        <v>1368</v>
      </c>
      <c r="N5">
        <v>1011</v>
      </c>
      <c r="O5" t="s">
        <v>975</v>
      </c>
      <c r="P5" t="s">
        <v>975</v>
      </c>
      <c r="Q5">
        <v>1</v>
      </c>
      <c r="X5">
        <v>0.24</v>
      </c>
      <c r="Y5">
        <v>0</v>
      </c>
      <c r="Z5">
        <v>487.94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0.28799999999999998</v>
      </c>
      <c r="AH5">
        <v>2</v>
      </c>
      <c r="AI5">
        <v>449058175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449013064</v>
      </c>
      <c r="C6">
        <v>449013059</v>
      </c>
      <c r="D6">
        <v>360068663</v>
      </c>
      <c r="E6">
        <v>114</v>
      </c>
      <c r="F6">
        <v>1</v>
      </c>
      <c r="G6">
        <v>1</v>
      </c>
      <c r="H6">
        <v>1</v>
      </c>
      <c r="I6" t="s">
        <v>967</v>
      </c>
      <c r="J6" t="s">
        <v>0</v>
      </c>
      <c r="K6" t="s">
        <v>968</v>
      </c>
      <c r="L6">
        <v>1191</v>
      </c>
      <c r="N6">
        <v>1013</v>
      </c>
      <c r="O6" t="s">
        <v>969</v>
      </c>
      <c r="P6" t="s">
        <v>969</v>
      </c>
      <c r="Q6">
        <v>1</v>
      </c>
      <c r="X6">
        <v>0.25</v>
      </c>
      <c r="Y6">
        <v>0</v>
      </c>
      <c r="Z6">
        <v>0</v>
      </c>
      <c r="AA6">
        <v>0</v>
      </c>
      <c r="AB6">
        <v>427.91</v>
      </c>
      <c r="AC6">
        <v>0</v>
      </c>
      <c r="AD6">
        <v>1</v>
      </c>
      <c r="AE6">
        <v>1</v>
      </c>
      <c r="AF6" t="s">
        <v>0</v>
      </c>
      <c r="AG6">
        <v>0.25</v>
      </c>
      <c r="AH6">
        <v>2</v>
      </c>
      <c r="AI6">
        <v>449013060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449013065</v>
      </c>
      <c r="C7">
        <v>449013059</v>
      </c>
      <c r="D7">
        <v>360068876</v>
      </c>
      <c r="E7">
        <v>114</v>
      </c>
      <c r="F7">
        <v>1</v>
      </c>
      <c r="G7">
        <v>1</v>
      </c>
      <c r="H7">
        <v>1</v>
      </c>
      <c r="I7" t="s">
        <v>970</v>
      </c>
      <c r="J7" t="s">
        <v>0</v>
      </c>
      <c r="K7" t="s">
        <v>971</v>
      </c>
      <c r="L7">
        <v>1191</v>
      </c>
      <c r="N7">
        <v>1013</v>
      </c>
      <c r="O7" t="s">
        <v>969</v>
      </c>
      <c r="P7" t="s">
        <v>969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0</v>
      </c>
      <c r="AG7">
        <v>0.14000000000000001</v>
      </c>
      <c r="AH7">
        <v>2</v>
      </c>
      <c r="AI7">
        <v>449013061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449013066</v>
      </c>
      <c r="C8">
        <v>449013059</v>
      </c>
      <c r="D8">
        <v>360197923</v>
      </c>
      <c r="E8">
        <v>1</v>
      </c>
      <c r="F8">
        <v>1</v>
      </c>
      <c r="G8">
        <v>1</v>
      </c>
      <c r="H8">
        <v>2</v>
      </c>
      <c r="I8" t="s">
        <v>977</v>
      </c>
      <c r="J8" t="s">
        <v>978</v>
      </c>
      <c r="K8" t="s">
        <v>979</v>
      </c>
      <c r="L8">
        <v>1368</v>
      </c>
      <c r="N8">
        <v>1011</v>
      </c>
      <c r="O8" t="s">
        <v>975</v>
      </c>
      <c r="P8" t="s">
        <v>975</v>
      </c>
      <c r="Q8">
        <v>1</v>
      </c>
      <c r="X8">
        <v>0.14000000000000001</v>
      </c>
      <c r="Y8">
        <v>0</v>
      </c>
      <c r="Z8">
        <v>13.39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0</v>
      </c>
      <c r="AG8">
        <v>0.14000000000000001</v>
      </c>
      <c r="AH8">
        <v>2</v>
      </c>
      <c r="AI8">
        <v>449013062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449013067</v>
      </c>
      <c r="C9">
        <v>449013059</v>
      </c>
      <c r="D9">
        <v>360197942</v>
      </c>
      <c r="E9">
        <v>1</v>
      </c>
      <c r="F9">
        <v>1</v>
      </c>
      <c r="G9">
        <v>1</v>
      </c>
      <c r="H9">
        <v>2</v>
      </c>
      <c r="I9" t="s">
        <v>980</v>
      </c>
      <c r="J9" t="s">
        <v>981</v>
      </c>
      <c r="K9" t="s">
        <v>982</v>
      </c>
      <c r="L9">
        <v>1368</v>
      </c>
      <c r="N9">
        <v>1011</v>
      </c>
      <c r="O9" t="s">
        <v>975</v>
      </c>
      <c r="P9" t="s">
        <v>975</v>
      </c>
      <c r="Q9">
        <v>1</v>
      </c>
      <c r="X9">
        <v>0.14000000000000001</v>
      </c>
      <c r="Y9">
        <v>0</v>
      </c>
      <c r="Z9">
        <v>487.94</v>
      </c>
      <c r="AA9">
        <v>502.98</v>
      </c>
      <c r="AB9">
        <v>0</v>
      </c>
      <c r="AC9">
        <v>0</v>
      </c>
      <c r="AD9">
        <v>1</v>
      </c>
      <c r="AE9">
        <v>0</v>
      </c>
      <c r="AF9" t="s">
        <v>0</v>
      </c>
      <c r="AG9">
        <v>0.14000000000000001</v>
      </c>
      <c r="AH9">
        <v>2</v>
      </c>
      <c r="AI9">
        <v>449013063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449058177</v>
      </c>
      <c r="C10">
        <v>449013068</v>
      </c>
      <c r="D10">
        <v>417090684</v>
      </c>
      <c r="E10">
        <v>117</v>
      </c>
      <c r="F10">
        <v>1</v>
      </c>
      <c r="G10">
        <v>1</v>
      </c>
      <c r="H10">
        <v>1</v>
      </c>
      <c r="I10" t="s">
        <v>967</v>
      </c>
      <c r="J10" t="s">
        <v>0</v>
      </c>
      <c r="K10" t="s">
        <v>968</v>
      </c>
      <c r="L10">
        <v>1191</v>
      </c>
      <c r="N10">
        <v>1013</v>
      </c>
      <c r="O10" t="s">
        <v>969</v>
      </c>
      <c r="P10" t="s">
        <v>969</v>
      </c>
      <c r="Q10">
        <v>1</v>
      </c>
      <c r="X10">
        <v>0.3</v>
      </c>
      <c r="Y10">
        <v>0</v>
      </c>
      <c r="Z10">
        <v>0</v>
      </c>
      <c r="AA10">
        <v>0</v>
      </c>
      <c r="AB10">
        <v>690.62</v>
      </c>
      <c r="AC10">
        <v>0</v>
      </c>
      <c r="AD10">
        <v>1</v>
      </c>
      <c r="AE10">
        <v>1</v>
      </c>
      <c r="AF10" t="s">
        <v>21</v>
      </c>
      <c r="AG10">
        <v>0.36</v>
      </c>
      <c r="AH10">
        <v>2</v>
      </c>
      <c r="AI10">
        <v>449058177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449058178</v>
      </c>
      <c r="C11">
        <v>449013068</v>
      </c>
      <c r="D11">
        <v>417090896</v>
      </c>
      <c r="E11">
        <v>117</v>
      </c>
      <c r="F11">
        <v>1</v>
      </c>
      <c r="G11">
        <v>1</v>
      </c>
      <c r="H11">
        <v>1</v>
      </c>
      <c r="I11" t="s">
        <v>970</v>
      </c>
      <c r="J11" t="s">
        <v>0</v>
      </c>
      <c r="K11" t="s">
        <v>971</v>
      </c>
      <c r="L11">
        <v>1191</v>
      </c>
      <c r="N11">
        <v>1013</v>
      </c>
      <c r="O11" t="s">
        <v>969</v>
      </c>
      <c r="P11" t="s">
        <v>969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21</v>
      </c>
      <c r="AG11">
        <v>0.192</v>
      </c>
      <c r="AH11">
        <v>2</v>
      </c>
      <c r="AI11">
        <v>449058178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449058179</v>
      </c>
      <c r="C12">
        <v>449013068</v>
      </c>
      <c r="D12">
        <v>417098352</v>
      </c>
      <c r="E12">
        <v>1</v>
      </c>
      <c r="F12">
        <v>1</v>
      </c>
      <c r="G12">
        <v>1</v>
      </c>
      <c r="H12">
        <v>2</v>
      </c>
      <c r="I12" t="s">
        <v>977</v>
      </c>
      <c r="J12" t="s">
        <v>978</v>
      </c>
      <c r="K12" t="s">
        <v>979</v>
      </c>
      <c r="L12">
        <v>1368</v>
      </c>
      <c r="N12">
        <v>1011</v>
      </c>
      <c r="O12" t="s">
        <v>975</v>
      </c>
      <c r="P12" t="s">
        <v>975</v>
      </c>
      <c r="Q12">
        <v>1</v>
      </c>
      <c r="X12">
        <v>0.16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0.192</v>
      </c>
      <c r="AH12">
        <v>2</v>
      </c>
      <c r="AI12">
        <v>449058179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449058180</v>
      </c>
      <c r="C13">
        <v>449013068</v>
      </c>
      <c r="D13">
        <v>417098370</v>
      </c>
      <c r="E13">
        <v>1</v>
      </c>
      <c r="F13">
        <v>1</v>
      </c>
      <c r="G13">
        <v>1</v>
      </c>
      <c r="H13">
        <v>2</v>
      </c>
      <c r="I13" t="s">
        <v>980</v>
      </c>
      <c r="J13" t="s">
        <v>981</v>
      </c>
      <c r="K13" t="s">
        <v>982</v>
      </c>
      <c r="L13">
        <v>1368</v>
      </c>
      <c r="N13">
        <v>1011</v>
      </c>
      <c r="O13" t="s">
        <v>975</v>
      </c>
      <c r="P13" t="s">
        <v>975</v>
      </c>
      <c r="Q13">
        <v>1</v>
      </c>
      <c r="X13">
        <v>0.16</v>
      </c>
      <c r="Y13">
        <v>0</v>
      </c>
      <c r="Z13">
        <v>487.94</v>
      </c>
      <c r="AA13">
        <v>811.79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0.192</v>
      </c>
      <c r="AH13">
        <v>2</v>
      </c>
      <c r="AI13">
        <v>449058180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449058181</v>
      </c>
      <c r="C14">
        <v>449013077</v>
      </c>
      <c r="D14">
        <v>417090708</v>
      </c>
      <c r="E14">
        <v>117</v>
      </c>
      <c r="F14">
        <v>1</v>
      </c>
      <c r="G14">
        <v>1</v>
      </c>
      <c r="H14">
        <v>1</v>
      </c>
      <c r="I14" t="s">
        <v>984</v>
      </c>
      <c r="J14" t="s">
        <v>0</v>
      </c>
      <c r="K14" t="s">
        <v>985</v>
      </c>
      <c r="L14">
        <v>1191</v>
      </c>
      <c r="N14">
        <v>1013</v>
      </c>
      <c r="O14" t="s">
        <v>969</v>
      </c>
      <c r="P14" t="s">
        <v>969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748.18</v>
      </c>
      <c r="AC14">
        <v>0</v>
      </c>
      <c r="AD14">
        <v>1</v>
      </c>
      <c r="AE14">
        <v>1</v>
      </c>
      <c r="AF14" t="s">
        <v>21</v>
      </c>
      <c r="AG14">
        <v>3.6720000000000002</v>
      </c>
      <c r="AH14">
        <v>2</v>
      </c>
      <c r="AI14">
        <v>449058181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449058182</v>
      </c>
      <c r="C15">
        <v>449013077</v>
      </c>
      <c r="D15">
        <v>417090896</v>
      </c>
      <c r="E15">
        <v>117</v>
      </c>
      <c r="F15">
        <v>1</v>
      </c>
      <c r="G15">
        <v>1</v>
      </c>
      <c r="H15">
        <v>1</v>
      </c>
      <c r="I15" t="s">
        <v>970</v>
      </c>
      <c r="J15" t="s">
        <v>0</v>
      </c>
      <c r="K15" t="s">
        <v>971</v>
      </c>
      <c r="L15">
        <v>1191</v>
      </c>
      <c r="N15">
        <v>1013</v>
      </c>
      <c r="O15" t="s">
        <v>969</v>
      </c>
      <c r="P15" t="s">
        <v>969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21</v>
      </c>
      <c r="AG15">
        <v>1.044</v>
      </c>
      <c r="AH15">
        <v>2</v>
      </c>
      <c r="AI15">
        <v>449058182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449058183</v>
      </c>
      <c r="C16">
        <v>449013077</v>
      </c>
      <c r="D16">
        <v>417097279</v>
      </c>
      <c r="E16">
        <v>1</v>
      </c>
      <c r="F16">
        <v>1</v>
      </c>
      <c r="G16">
        <v>1</v>
      </c>
      <c r="H16">
        <v>2</v>
      </c>
      <c r="I16" t="s">
        <v>986</v>
      </c>
      <c r="J16" t="s">
        <v>987</v>
      </c>
      <c r="K16" t="s">
        <v>988</v>
      </c>
      <c r="L16">
        <v>1368</v>
      </c>
      <c r="N16">
        <v>1011</v>
      </c>
      <c r="O16" t="s">
        <v>975</v>
      </c>
      <c r="P16" t="s">
        <v>975</v>
      </c>
      <c r="Q16">
        <v>1</v>
      </c>
      <c r="X16">
        <v>0.68</v>
      </c>
      <c r="Y16">
        <v>0</v>
      </c>
      <c r="Z16">
        <v>2088.77</v>
      </c>
      <c r="AA16">
        <v>932.95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0.81599999999999995</v>
      </c>
      <c r="AH16">
        <v>2</v>
      </c>
      <c r="AI16">
        <v>449058183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449058184</v>
      </c>
      <c r="C17">
        <v>449013077</v>
      </c>
      <c r="D17">
        <v>417098287</v>
      </c>
      <c r="E17">
        <v>1</v>
      </c>
      <c r="F17">
        <v>1</v>
      </c>
      <c r="G17">
        <v>1</v>
      </c>
      <c r="H17">
        <v>2</v>
      </c>
      <c r="I17" t="s">
        <v>990</v>
      </c>
      <c r="J17" t="s">
        <v>991</v>
      </c>
      <c r="K17" t="s">
        <v>992</v>
      </c>
      <c r="L17">
        <v>1368</v>
      </c>
      <c r="N17">
        <v>1011</v>
      </c>
      <c r="O17" t="s">
        <v>975</v>
      </c>
      <c r="P17" t="s">
        <v>975</v>
      </c>
      <c r="Q17">
        <v>1</v>
      </c>
      <c r="X17">
        <v>0.19</v>
      </c>
      <c r="Y17">
        <v>0</v>
      </c>
      <c r="Z17">
        <v>641.70000000000005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0.22800000000000001</v>
      </c>
      <c r="AH17">
        <v>2</v>
      </c>
      <c r="AI17">
        <v>449058184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449058185</v>
      </c>
      <c r="C18">
        <v>449013077</v>
      </c>
      <c r="D18">
        <v>417163017</v>
      </c>
      <c r="E18">
        <v>1</v>
      </c>
      <c r="F18">
        <v>1</v>
      </c>
      <c r="G18">
        <v>1</v>
      </c>
      <c r="H18">
        <v>3</v>
      </c>
      <c r="I18" t="s">
        <v>993</v>
      </c>
      <c r="J18" t="s">
        <v>994</v>
      </c>
      <c r="K18" t="s">
        <v>995</v>
      </c>
      <c r="L18">
        <v>1346</v>
      </c>
      <c r="N18">
        <v>1009</v>
      </c>
      <c r="O18" t="s">
        <v>43</v>
      </c>
      <c r="P18" t="s">
        <v>43</v>
      </c>
      <c r="Q18">
        <v>1</v>
      </c>
      <c r="X18">
        <v>0.1</v>
      </c>
      <c r="Y18">
        <v>185.43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0</v>
      </c>
      <c r="AG18">
        <v>0.1</v>
      </c>
      <c r="AH18">
        <v>2</v>
      </c>
      <c r="AI18">
        <v>449058185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449058186</v>
      </c>
      <c r="C19">
        <v>449013077</v>
      </c>
      <c r="D19">
        <v>417163024</v>
      </c>
      <c r="E19">
        <v>1</v>
      </c>
      <c r="F19">
        <v>1</v>
      </c>
      <c r="G19">
        <v>1</v>
      </c>
      <c r="H19">
        <v>3</v>
      </c>
      <c r="I19" t="s">
        <v>996</v>
      </c>
      <c r="J19" t="s">
        <v>997</v>
      </c>
      <c r="K19" t="s">
        <v>998</v>
      </c>
      <c r="L19">
        <v>1346</v>
      </c>
      <c r="N19">
        <v>1009</v>
      </c>
      <c r="O19" t="s">
        <v>43</v>
      </c>
      <c r="P19" t="s">
        <v>43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0</v>
      </c>
      <c r="AG19">
        <v>0.03</v>
      </c>
      <c r="AH19">
        <v>2</v>
      </c>
      <c r="AI19">
        <v>449058186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449058187</v>
      </c>
      <c r="C20">
        <v>449013077</v>
      </c>
      <c r="D20">
        <v>417166566</v>
      </c>
      <c r="E20">
        <v>1</v>
      </c>
      <c r="F20">
        <v>1</v>
      </c>
      <c r="G20">
        <v>1</v>
      </c>
      <c r="H20">
        <v>3</v>
      </c>
      <c r="I20" t="s">
        <v>41</v>
      </c>
      <c r="J20" t="s">
        <v>44</v>
      </c>
      <c r="K20" t="s">
        <v>42</v>
      </c>
      <c r="L20">
        <v>1346</v>
      </c>
      <c r="N20">
        <v>1009</v>
      </c>
      <c r="O20" t="s">
        <v>43</v>
      </c>
      <c r="P20" t="s">
        <v>43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0</v>
      </c>
      <c r="AG20">
        <v>0</v>
      </c>
      <c r="AH20">
        <v>2</v>
      </c>
      <c r="AI20">
        <v>449058187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449058188</v>
      </c>
      <c r="C21">
        <v>449013077</v>
      </c>
      <c r="D21">
        <v>417167712</v>
      </c>
      <c r="E21">
        <v>1</v>
      </c>
      <c r="F21">
        <v>1</v>
      </c>
      <c r="G21">
        <v>1</v>
      </c>
      <c r="H21">
        <v>3</v>
      </c>
      <c r="I21" t="s">
        <v>999</v>
      </c>
      <c r="J21" t="s">
        <v>1000</v>
      </c>
      <c r="K21" t="s">
        <v>1001</v>
      </c>
      <c r="L21">
        <v>1346</v>
      </c>
      <c r="N21">
        <v>1009</v>
      </c>
      <c r="O21" t="s">
        <v>43</v>
      </c>
      <c r="P21" t="s">
        <v>43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0</v>
      </c>
      <c r="AG21">
        <v>0.02</v>
      </c>
      <c r="AH21">
        <v>2</v>
      </c>
      <c r="AI21">
        <v>449058188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449058189</v>
      </c>
      <c r="C22">
        <v>449013077</v>
      </c>
      <c r="D22">
        <v>417092272</v>
      </c>
      <c r="E22">
        <v>117</v>
      </c>
      <c r="F22">
        <v>1</v>
      </c>
      <c r="G22">
        <v>1</v>
      </c>
      <c r="H22">
        <v>3</v>
      </c>
      <c r="I22" t="s">
        <v>46</v>
      </c>
      <c r="J22" t="s">
        <v>0</v>
      </c>
      <c r="K22" t="s">
        <v>47</v>
      </c>
      <c r="L22">
        <v>1371</v>
      </c>
      <c r="N22">
        <v>1013</v>
      </c>
      <c r="O22" t="s">
        <v>19</v>
      </c>
      <c r="P22" t="s">
        <v>19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0</v>
      </c>
      <c r="AG22">
        <v>0</v>
      </c>
      <c r="AH22">
        <v>2</v>
      </c>
      <c r="AI22">
        <v>449058189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449058190</v>
      </c>
      <c r="C23">
        <v>449013077</v>
      </c>
      <c r="D23">
        <v>417092948</v>
      </c>
      <c r="E23">
        <v>117</v>
      </c>
      <c r="F23">
        <v>1</v>
      </c>
      <c r="G23">
        <v>1</v>
      </c>
      <c r="H23">
        <v>3</v>
      </c>
      <c r="I23" t="s">
        <v>49</v>
      </c>
      <c r="J23" t="s">
        <v>0</v>
      </c>
      <c r="K23" t="s">
        <v>50</v>
      </c>
      <c r="L23">
        <v>1348</v>
      </c>
      <c r="N23">
        <v>1009</v>
      </c>
      <c r="O23" t="s">
        <v>51</v>
      </c>
      <c r="P23" t="s">
        <v>51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0</v>
      </c>
      <c r="AG23">
        <v>0</v>
      </c>
      <c r="AH23">
        <v>2</v>
      </c>
      <c r="AI23">
        <v>449058190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449058191</v>
      </c>
      <c r="C24">
        <v>449013077</v>
      </c>
      <c r="D24">
        <v>417093096</v>
      </c>
      <c r="E24">
        <v>117</v>
      </c>
      <c r="F24">
        <v>1</v>
      </c>
      <c r="G24">
        <v>1</v>
      </c>
      <c r="H24">
        <v>3</v>
      </c>
      <c r="I24" t="s">
        <v>53</v>
      </c>
      <c r="J24" t="s">
        <v>0</v>
      </c>
      <c r="K24" t="s">
        <v>54</v>
      </c>
      <c r="L24">
        <v>1346</v>
      </c>
      <c r="N24">
        <v>1009</v>
      </c>
      <c r="O24" t="s">
        <v>43</v>
      </c>
      <c r="P24" t="s">
        <v>43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0</v>
      </c>
      <c r="AG24">
        <v>0</v>
      </c>
      <c r="AH24">
        <v>2</v>
      </c>
      <c r="AI24">
        <v>449058191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449058192</v>
      </c>
      <c r="C25">
        <v>449013077</v>
      </c>
      <c r="D25">
        <v>417093429</v>
      </c>
      <c r="E25">
        <v>117</v>
      </c>
      <c r="F25">
        <v>1</v>
      </c>
      <c r="G25">
        <v>1</v>
      </c>
      <c r="H25">
        <v>3</v>
      </c>
      <c r="I25" t="s">
        <v>56</v>
      </c>
      <c r="J25" t="s">
        <v>0</v>
      </c>
      <c r="K25" t="s">
        <v>57</v>
      </c>
      <c r="L25">
        <v>1348</v>
      </c>
      <c r="N25">
        <v>1009</v>
      </c>
      <c r="O25" t="s">
        <v>51</v>
      </c>
      <c r="P25" t="s">
        <v>51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0</v>
      </c>
      <c r="AG25">
        <v>0</v>
      </c>
      <c r="AH25">
        <v>2</v>
      </c>
      <c r="AI25">
        <v>449058192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449058193</v>
      </c>
      <c r="C26">
        <v>449013077</v>
      </c>
      <c r="D26">
        <v>417183764</v>
      </c>
      <c r="E26">
        <v>1</v>
      </c>
      <c r="F26">
        <v>1</v>
      </c>
      <c r="G26">
        <v>1</v>
      </c>
      <c r="H26">
        <v>3</v>
      </c>
      <c r="I26" t="s">
        <v>1002</v>
      </c>
      <c r="J26" t="s">
        <v>1003</v>
      </c>
      <c r="K26" t="s">
        <v>1004</v>
      </c>
      <c r="L26">
        <v>1346</v>
      </c>
      <c r="N26">
        <v>1009</v>
      </c>
      <c r="O26" t="s">
        <v>43</v>
      </c>
      <c r="P26" t="s">
        <v>43</v>
      </c>
      <c r="Q26">
        <v>1</v>
      </c>
      <c r="X26">
        <v>0.4</v>
      </c>
      <c r="Y26">
        <v>61.28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0</v>
      </c>
      <c r="AG26">
        <v>0.4</v>
      </c>
      <c r="AH26">
        <v>2</v>
      </c>
      <c r="AI26">
        <v>449058193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449058194</v>
      </c>
      <c r="C27">
        <v>449013077</v>
      </c>
      <c r="D27">
        <v>417183790</v>
      </c>
      <c r="E27">
        <v>1</v>
      </c>
      <c r="F27">
        <v>1</v>
      </c>
      <c r="G27">
        <v>1</v>
      </c>
      <c r="H27">
        <v>3</v>
      </c>
      <c r="I27" t="s">
        <v>1005</v>
      </c>
      <c r="J27" t="s">
        <v>1006</v>
      </c>
      <c r="K27" t="s">
        <v>1007</v>
      </c>
      <c r="L27">
        <v>1348</v>
      </c>
      <c r="N27">
        <v>1009</v>
      </c>
      <c r="O27" t="s">
        <v>51</v>
      </c>
      <c r="P27" t="s">
        <v>51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0</v>
      </c>
      <c r="AG27">
        <v>1E-4</v>
      </c>
      <c r="AH27">
        <v>2</v>
      </c>
      <c r="AI27">
        <v>449058194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449058195</v>
      </c>
      <c r="C28">
        <v>449013077</v>
      </c>
      <c r="D28">
        <v>417191412</v>
      </c>
      <c r="E28">
        <v>1</v>
      </c>
      <c r="F28">
        <v>1</v>
      </c>
      <c r="G28">
        <v>1</v>
      </c>
      <c r="H28">
        <v>3</v>
      </c>
      <c r="I28" t="s">
        <v>231</v>
      </c>
      <c r="J28" t="s">
        <v>233</v>
      </c>
      <c r="K28" t="s">
        <v>232</v>
      </c>
      <c r="L28">
        <v>1425</v>
      </c>
      <c r="N28">
        <v>1013</v>
      </c>
      <c r="O28" t="s">
        <v>212</v>
      </c>
      <c r="P28" t="s">
        <v>212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0</v>
      </c>
      <c r="AG28">
        <v>0.06</v>
      </c>
      <c r="AH28">
        <v>2</v>
      </c>
      <c r="AI28">
        <v>449058195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449058196</v>
      </c>
      <c r="C29">
        <v>449013077</v>
      </c>
      <c r="D29">
        <v>417095786</v>
      </c>
      <c r="E29">
        <v>117</v>
      </c>
      <c r="F29">
        <v>1</v>
      </c>
      <c r="G29">
        <v>1</v>
      </c>
      <c r="H29">
        <v>3</v>
      </c>
      <c r="I29" t="s">
        <v>59</v>
      </c>
      <c r="J29" t="s">
        <v>0</v>
      </c>
      <c r="K29" t="s">
        <v>60</v>
      </c>
      <c r="L29">
        <v>1371</v>
      </c>
      <c r="N29">
        <v>1013</v>
      </c>
      <c r="O29" t="s">
        <v>19</v>
      </c>
      <c r="P29" t="s">
        <v>19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0</v>
      </c>
      <c r="AG29">
        <v>0</v>
      </c>
      <c r="AH29">
        <v>2</v>
      </c>
      <c r="AI29">
        <v>449058196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449058197</v>
      </c>
      <c r="C30">
        <v>449013077</v>
      </c>
      <c r="D30">
        <v>417095831</v>
      </c>
      <c r="E30">
        <v>117</v>
      </c>
      <c r="F30">
        <v>1</v>
      </c>
      <c r="G30">
        <v>1</v>
      </c>
      <c r="H30">
        <v>3</v>
      </c>
      <c r="I30" t="s">
        <v>62</v>
      </c>
      <c r="J30" t="s">
        <v>0</v>
      </c>
      <c r="K30" t="s">
        <v>63</v>
      </c>
      <c r="L30">
        <v>1371</v>
      </c>
      <c r="N30">
        <v>1013</v>
      </c>
      <c r="O30" t="s">
        <v>19</v>
      </c>
      <c r="P30" t="s">
        <v>19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0</v>
      </c>
      <c r="AG30">
        <v>0</v>
      </c>
      <c r="AH30">
        <v>2</v>
      </c>
      <c r="AI30">
        <v>449058197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449058198</v>
      </c>
      <c r="C31">
        <v>449013077</v>
      </c>
      <c r="D31">
        <v>417095835</v>
      </c>
      <c r="E31">
        <v>117</v>
      </c>
      <c r="F31">
        <v>1</v>
      </c>
      <c r="G31">
        <v>1</v>
      </c>
      <c r="H31">
        <v>3</v>
      </c>
      <c r="I31" t="s">
        <v>65</v>
      </c>
      <c r="J31" t="s">
        <v>0</v>
      </c>
      <c r="K31" t="s">
        <v>66</v>
      </c>
      <c r="L31">
        <v>1371</v>
      </c>
      <c r="N31">
        <v>1013</v>
      </c>
      <c r="O31" t="s">
        <v>19</v>
      </c>
      <c r="P31" t="s">
        <v>19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0</v>
      </c>
      <c r="AG31">
        <v>0</v>
      </c>
      <c r="AH31">
        <v>2</v>
      </c>
      <c r="AI31">
        <v>449058198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449013143</v>
      </c>
      <c r="C32">
        <v>449013122</v>
      </c>
      <c r="D32">
        <v>360068687</v>
      </c>
      <c r="E32">
        <v>114</v>
      </c>
      <c r="F32">
        <v>1</v>
      </c>
      <c r="G32">
        <v>1</v>
      </c>
      <c r="H32">
        <v>1</v>
      </c>
      <c r="I32" t="s">
        <v>984</v>
      </c>
      <c r="J32" t="s">
        <v>0</v>
      </c>
      <c r="K32" t="s">
        <v>985</v>
      </c>
      <c r="L32">
        <v>1191</v>
      </c>
      <c r="N32">
        <v>1013</v>
      </c>
      <c r="O32" t="s">
        <v>969</v>
      </c>
      <c r="P32" t="s">
        <v>969</v>
      </c>
      <c r="Q32">
        <v>1</v>
      </c>
      <c r="X32">
        <v>5.98</v>
      </c>
      <c r="Y32">
        <v>0</v>
      </c>
      <c r="Z32">
        <v>0</v>
      </c>
      <c r="AA32">
        <v>0</v>
      </c>
      <c r="AB32">
        <v>463.57</v>
      </c>
      <c r="AC32">
        <v>0</v>
      </c>
      <c r="AD32">
        <v>1</v>
      </c>
      <c r="AE32">
        <v>1</v>
      </c>
      <c r="AF32" t="s">
        <v>0</v>
      </c>
      <c r="AG32">
        <v>5.98</v>
      </c>
      <c r="AH32">
        <v>2</v>
      </c>
      <c r="AI32">
        <v>449013123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449013144</v>
      </c>
      <c r="C33">
        <v>449013122</v>
      </c>
      <c r="D33">
        <v>360068876</v>
      </c>
      <c r="E33">
        <v>114</v>
      </c>
      <c r="F33">
        <v>1</v>
      </c>
      <c r="G33">
        <v>1</v>
      </c>
      <c r="H33">
        <v>1</v>
      </c>
      <c r="I33" t="s">
        <v>970</v>
      </c>
      <c r="J33" t="s">
        <v>0</v>
      </c>
      <c r="K33" t="s">
        <v>971</v>
      </c>
      <c r="L33">
        <v>1191</v>
      </c>
      <c r="N33">
        <v>1013</v>
      </c>
      <c r="O33" t="s">
        <v>969</v>
      </c>
      <c r="P33" t="s">
        <v>969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0</v>
      </c>
      <c r="AG33">
        <v>2</v>
      </c>
      <c r="AH33">
        <v>2</v>
      </c>
      <c r="AI33">
        <v>449013124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449013145</v>
      </c>
      <c r="C34">
        <v>449013122</v>
      </c>
      <c r="D34">
        <v>360196170</v>
      </c>
      <c r="E34">
        <v>1</v>
      </c>
      <c r="F34">
        <v>1</v>
      </c>
      <c r="G34">
        <v>1</v>
      </c>
      <c r="H34">
        <v>2</v>
      </c>
      <c r="I34" t="s">
        <v>986</v>
      </c>
      <c r="J34" t="s">
        <v>987</v>
      </c>
      <c r="K34" t="s">
        <v>988</v>
      </c>
      <c r="L34">
        <v>1368</v>
      </c>
      <c r="N34">
        <v>1011</v>
      </c>
      <c r="O34" t="s">
        <v>975</v>
      </c>
      <c r="P34" t="s">
        <v>975</v>
      </c>
      <c r="Q34">
        <v>1</v>
      </c>
      <c r="X34">
        <v>1.6</v>
      </c>
      <c r="Y34">
        <v>0</v>
      </c>
      <c r="Z34">
        <v>2088.77</v>
      </c>
      <c r="AA34">
        <v>578.04999999999995</v>
      </c>
      <c r="AB34">
        <v>0</v>
      </c>
      <c r="AC34">
        <v>0</v>
      </c>
      <c r="AD34">
        <v>1</v>
      </c>
      <c r="AE34">
        <v>0</v>
      </c>
      <c r="AF34" t="s">
        <v>0</v>
      </c>
      <c r="AG34">
        <v>1.6</v>
      </c>
      <c r="AH34">
        <v>2</v>
      </c>
      <c r="AI34">
        <v>449013125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449013146</v>
      </c>
      <c r="C35">
        <v>449013122</v>
      </c>
      <c r="D35">
        <v>360197806</v>
      </c>
      <c r="E35">
        <v>1</v>
      </c>
      <c r="F35">
        <v>1</v>
      </c>
      <c r="G35">
        <v>1</v>
      </c>
      <c r="H35">
        <v>2</v>
      </c>
      <c r="I35" t="s">
        <v>990</v>
      </c>
      <c r="J35" t="s">
        <v>991</v>
      </c>
      <c r="K35" t="s">
        <v>992</v>
      </c>
      <c r="L35">
        <v>1368</v>
      </c>
      <c r="N35">
        <v>1011</v>
      </c>
      <c r="O35" t="s">
        <v>975</v>
      </c>
      <c r="P35" t="s">
        <v>975</v>
      </c>
      <c r="Q35">
        <v>1</v>
      </c>
      <c r="X35">
        <v>0.4</v>
      </c>
      <c r="Y35">
        <v>0</v>
      </c>
      <c r="Z35">
        <v>605.36</v>
      </c>
      <c r="AA35">
        <v>502.98</v>
      </c>
      <c r="AB35">
        <v>0</v>
      </c>
      <c r="AC35">
        <v>0</v>
      </c>
      <c r="AD35">
        <v>1</v>
      </c>
      <c r="AE35">
        <v>0</v>
      </c>
      <c r="AF35" t="s">
        <v>0</v>
      </c>
      <c r="AG35">
        <v>0.4</v>
      </c>
      <c r="AH35">
        <v>2</v>
      </c>
      <c r="AI35">
        <v>449013126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449013147</v>
      </c>
      <c r="C36">
        <v>449013122</v>
      </c>
      <c r="D36">
        <v>360138551</v>
      </c>
      <c r="E36">
        <v>1</v>
      </c>
      <c r="F36">
        <v>1</v>
      </c>
      <c r="G36">
        <v>1</v>
      </c>
      <c r="H36">
        <v>3</v>
      </c>
      <c r="I36" t="s">
        <v>993</v>
      </c>
      <c r="J36" t="s">
        <v>1008</v>
      </c>
      <c r="K36" t="s">
        <v>995</v>
      </c>
      <c r="L36">
        <v>1346</v>
      </c>
      <c r="N36">
        <v>1009</v>
      </c>
      <c r="O36" t="s">
        <v>43</v>
      </c>
      <c r="P36" t="s">
        <v>43</v>
      </c>
      <c r="Q36">
        <v>1</v>
      </c>
      <c r="X36">
        <v>0.1</v>
      </c>
      <c r="Y36">
        <v>238.29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0</v>
      </c>
      <c r="AG36">
        <v>0.1</v>
      </c>
      <c r="AH36">
        <v>2</v>
      </c>
      <c r="AI36">
        <v>449013127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449013148</v>
      </c>
      <c r="C37">
        <v>449013122</v>
      </c>
      <c r="D37">
        <v>360138558</v>
      </c>
      <c r="E37">
        <v>1</v>
      </c>
      <c r="F37">
        <v>1</v>
      </c>
      <c r="G37">
        <v>1</v>
      </c>
      <c r="H37">
        <v>3</v>
      </c>
      <c r="I37" t="s">
        <v>996</v>
      </c>
      <c r="J37" t="s">
        <v>997</v>
      </c>
      <c r="K37" t="s">
        <v>998</v>
      </c>
      <c r="L37">
        <v>1346</v>
      </c>
      <c r="N37">
        <v>1009</v>
      </c>
      <c r="O37" t="s">
        <v>43</v>
      </c>
      <c r="P37" t="s">
        <v>43</v>
      </c>
      <c r="Q37">
        <v>1</v>
      </c>
      <c r="X37">
        <v>0.03</v>
      </c>
      <c r="Y37">
        <v>58.53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0</v>
      </c>
      <c r="AG37">
        <v>0.03</v>
      </c>
      <c r="AH37">
        <v>2</v>
      </c>
      <c r="AI37">
        <v>449013128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449013149</v>
      </c>
      <c r="C38">
        <v>449013122</v>
      </c>
      <c r="D38">
        <v>360142218</v>
      </c>
      <c r="E38">
        <v>1</v>
      </c>
      <c r="F38">
        <v>1</v>
      </c>
      <c r="G38">
        <v>1</v>
      </c>
      <c r="H38">
        <v>3</v>
      </c>
      <c r="I38" t="s">
        <v>41</v>
      </c>
      <c r="J38" t="s">
        <v>44</v>
      </c>
      <c r="K38" t="s">
        <v>42</v>
      </c>
      <c r="L38">
        <v>1346</v>
      </c>
      <c r="N38">
        <v>1009</v>
      </c>
      <c r="O38" t="s">
        <v>43</v>
      </c>
      <c r="P38" t="s">
        <v>43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0</v>
      </c>
      <c r="AG38">
        <v>0</v>
      </c>
      <c r="AH38">
        <v>2</v>
      </c>
      <c r="AI38">
        <v>449013129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449013150</v>
      </c>
      <c r="C39">
        <v>449013122</v>
      </c>
      <c r="D39">
        <v>360143357</v>
      </c>
      <c r="E39">
        <v>1</v>
      </c>
      <c r="F39">
        <v>1</v>
      </c>
      <c r="G39">
        <v>1</v>
      </c>
      <c r="H39">
        <v>3</v>
      </c>
      <c r="I39" t="s">
        <v>999</v>
      </c>
      <c r="J39" t="s">
        <v>1000</v>
      </c>
      <c r="K39" t="s">
        <v>1001</v>
      </c>
      <c r="L39">
        <v>1346</v>
      </c>
      <c r="N39">
        <v>1009</v>
      </c>
      <c r="O39" t="s">
        <v>43</v>
      </c>
      <c r="P39" t="s">
        <v>43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0</v>
      </c>
      <c r="AG39">
        <v>0.02</v>
      </c>
      <c r="AH39">
        <v>2</v>
      </c>
      <c r="AI39">
        <v>449013130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449013151</v>
      </c>
      <c r="C40">
        <v>449013122</v>
      </c>
      <c r="D40">
        <v>360070208</v>
      </c>
      <c r="E40">
        <v>114</v>
      </c>
      <c r="F40">
        <v>1</v>
      </c>
      <c r="G40">
        <v>1</v>
      </c>
      <c r="H40">
        <v>3</v>
      </c>
      <c r="I40" t="s">
        <v>46</v>
      </c>
      <c r="J40" t="s">
        <v>0</v>
      </c>
      <c r="K40" t="s">
        <v>47</v>
      </c>
      <c r="L40">
        <v>1371</v>
      </c>
      <c r="N40">
        <v>1013</v>
      </c>
      <c r="O40" t="s">
        <v>19</v>
      </c>
      <c r="P40" t="s">
        <v>19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0</v>
      </c>
      <c r="AG40">
        <v>0</v>
      </c>
      <c r="AH40">
        <v>2</v>
      </c>
      <c r="AI40">
        <v>449013131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449013152</v>
      </c>
      <c r="C41">
        <v>449013122</v>
      </c>
      <c r="D41">
        <v>360070887</v>
      </c>
      <c r="E41">
        <v>114</v>
      </c>
      <c r="F41">
        <v>1</v>
      </c>
      <c r="G41">
        <v>1</v>
      </c>
      <c r="H41">
        <v>3</v>
      </c>
      <c r="I41" t="s">
        <v>49</v>
      </c>
      <c r="J41" t="s">
        <v>0</v>
      </c>
      <c r="K41" t="s">
        <v>50</v>
      </c>
      <c r="L41">
        <v>1348</v>
      </c>
      <c r="N41">
        <v>1009</v>
      </c>
      <c r="O41" t="s">
        <v>51</v>
      </c>
      <c r="P41" t="s">
        <v>51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0</v>
      </c>
      <c r="AG41">
        <v>0</v>
      </c>
      <c r="AH41">
        <v>2</v>
      </c>
      <c r="AI41">
        <v>449013132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449013153</v>
      </c>
      <c r="C42">
        <v>449013122</v>
      </c>
      <c r="D42">
        <v>360071036</v>
      </c>
      <c r="E42">
        <v>114</v>
      </c>
      <c r="F42">
        <v>1</v>
      </c>
      <c r="G42">
        <v>1</v>
      </c>
      <c r="H42">
        <v>3</v>
      </c>
      <c r="I42" t="s">
        <v>53</v>
      </c>
      <c r="J42" t="s">
        <v>0</v>
      </c>
      <c r="K42" t="s">
        <v>54</v>
      </c>
      <c r="L42">
        <v>1346</v>
      </c>
      <c r="N42">
        <v>1009</v>
      </c>
      <c r="O42" t="s">
        <v>43</v>
      </c>
      <c r="P42" t="s">
        <v>43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0</v>
      </c>
      <c r="AG42">
        <v>0</v>
      </c>
      <c r="AH42">
        <v>2</v>
      </c>
      <c r="AI42">
        <v>449013133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449013154</v>
      </c>
      <c r="C43">
        <v>449013122</v>
      </c>
      <c r="D43">
        <v>360071369</v>
      </c>
      <c r="E43">
        <v>114</v>
      </c>
      <c r="F43">
        <v>1</v>
      </c>
      <c r="G43">
        <v>1</v>
      </c>
      <c r="H43">
        <v>3</v>
      </c>
      <c r="I43" t="s">
        <v>56</v>
      </c>
      <c r="J43" t="s">
        <v>0</v>
      </c>
      <c r="K43" t="s">
        <v>57</v>
      </c>
      <c r="L43">
        <v>1348</v>
      </c>
      <c r="N43">
        <v>1009</v>
      </c>
      <c r="O43" t="s">
        <v>51</v>
      </c>
      <c r="P43" t="s">
        <v>51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0</v>
      </c>
      <c r="AG43">
        <v>0</v>
      </c>
      <c r="AH43">
        <v>2</v>
      </c>
      <c r="AI43">
        <v>449013134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449013155</v>
      </c>
      <c r="C44">
        <v>449013122</v>
      </c>
      <c r="D44">
        <v>360162229</v>
      </c>
      <c r="E44">
        <v>1</v>
      </c>
      <c r="F44">
        <v>1</v>
      </c>
      <c r="G44">
        <v>1</v>
      </c>
      <c r="H44">
        <v>3</v>
      </c>
      <c r="I44" t="s">
        <v>1002</v>
      </c>
      <c r="J44" t="s">
        <v>1009</v>
      </c>
      <c r="K44" t="s">
        <v>1004</v>
      </c>
      <c r="L44">
        <v>1348</v>
      </c>
      <c r="N44">
        <v>1009</v>
      </c>
      <c r="O44" t="s">
        <v>51</v>
      </c>
      <c r="P44" t="s">
        <v>51</v>
      </c>
      <c r="Q44">
        <v>1000</v>
      </c>
      <c r="X44">
        <v>4.0000000000000002E-4</v>
      </c>
      <c r="Y44">
        <v>61265.39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0</v>
      </c>
      <c r="AG44">
        <v>4.0000000000000002E-4</v>
      </c>
      <c r="AH44">
        <v>2</v>
      </c>
      <c r="AI44">
        <v>449013135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449013156</v>
      </c>
      <c r="C45">
        <v>449013122</v>
      </c>
      <c r="D45">
        <v>360162269</v>
      </c>
      <c r="E45">
        <v>1</v>
      </c>
      <c r="F45">
        <v>1</v>
      </c>
      <c r="G45">
        <v>1</v>
      </c>
      <c r="H45">
        <v>3</v>
      </c>
      <c r="I45" t="s">
        <v>1005</v>
      </c>
      <c r="J45" t="s">
        <v>1006</v>
      </c>
      <c r="K45" t="s">
        <v>1007</v>
      </c>
      <c r="L45">
        <v>1348</v>
      </c>
      <c r="N45">
        <v>1009</v>
      </c>
      <c r="O45" t="s">
        <v>51</v>
      </c>
      <c r="P45" t="s">
        <v>51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0</v>
      </c>
      <c r="AG45">
        <v>1E-4</v>
      </c>
      <c r="AH45">
        <v>2</v>
      </c>
      <c r="AI45">
        <v>449013136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ROW(Source!A40)</f>
        <v>40</v>
      </c>
      <c r="B46">
        <v>449013157</v>
      </c>
      <c r="C46">
        <v>449013122</v>
      </c>
      <c r="D46">
        <v>360169916</v>
      </c>
      <c r="E46">
        <v>1</v>
      </c>
      <c r="F46">
        <v>1</v>
      </c>
      <c r="G46">
        <v>1</v>
      </c>
      <c r="H46">
        <v>3</v>
      </c>
      <c r="I46" t="s">
        <v>231</v>
      </c>
      <c r="J46" t="s">
        <v>233</v>
      </c>
      <c r="K46" t="s">
        <v>232</v>
      </c>
      <c r="L46">
        <v>1425</v>
      </c>
      <c r="N46">
        <v>1013</v>
      </c>
      <c r="O46" t="s">
        <v>212</v>
      </c>
      <c r="P46" t="s">
        <v>212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0</v>
      </c>
      <c r="AG46">
        <v>0.06</v>
      </c>
      <c r="AH46">
        <v>2</v>
      </c>
      <c r="AI46">
        <v>449013137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449013158</v>
      </c>
      <c r="C47">
        <v>449013122</v>
      </c>
      <c r="D47">
        <v>360073654</v>
      </c>
      <c r="E47">
        <v>114</v>
      </c>
      <c r="F47">
        <v>1</v>
      </c>
      <c r="G47">
        <v>1</v>
      </c>
      <c r="H47">
        <v>3</v>
      </c>
      <c r="I47" t="s">
        <v>59</v>
      </c>
      <c r="J47" t="s">
        <v>0</v>
      </c>
      <c r="K47" t="s">
        <v>60</v>
      </c>
      <c r="L47">
        <v>1371</v>
      </c>
      <c r="N47">
        <v>1013</v>
      </c>
      <c r="O47" t="s">
        <v>19</v>
      </c>
      <c r="P47" t="s">
        <v>19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0</v>
      </c>
      <c r="AG47">
        <v>0</v>
      </c>
      <c r="AH47">
        <v>2</v>
      </c>
      <c r="AI47">
        <v>449013138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449013159</v>
      </c>
      <c r="C48">
        <v>449013122</v>
      </c>
      <c r="D48">
        <v>360073667</v>
      </c>
      <c r="E48">
        <v>114</v>
      </c>
      <c r="F48">
        <v>1</v>
      </c>
      <c r="G48">
        <v>1</v>
      </c>
      <c r="H48">
        <v>3</v>
      </c>
      <c r="I48" t="s">
        <v>78</v>
      </c>
      <c r="J48" t="s">
        <v>0</v>
      </c>
      <c r="K48" t="s">
        <v>79</v>
      </c>
      <c r="L48">
        <v>1346</v>
      </c>
      <c r="N48">
        <v>1009</v>
      </c>
      <c r="O48" t="s">
        <v>43</v>
      </c>
      <c r="P48" t="s">
        <v>43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0</v>
      </c>
      <c r="AG48">
        <v>0</v>
      </c>
      <c r="AH48">
        <v>2</v>
      </c>
      <c r="AI48">
        <v>449013139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449013160</v>
      </c>
      <c r="C49">
        <v>449013122</v>
      </c>
      <c r="D49">
        <v>360073677</v>
      </c>
      <c r="E49">
        <v>114</v>
      </c>
      <c r="F49">
        <v>1</v>
      </c>
      <c r="G49">
        <v>1</v>
      </c>
      <c r="H49">
        <v>3</v>
      </c>
      <c r="I49" t="s">
        <v>81</v>
      </c>
      <c r="J49" t="s">
        <v>0</v>
      </c>
      <c r="K49" t="s">
        <v>79</v>
      </c>
      <c r="L49">
        <v>1346</v>
      </c>
      <c r="N49">
        <v>1009</v>
      </c>
      <c r="O49" t="s">
        <v>43</v>
      </c>
      <c r="P49" t="s">
        <v>43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0</v>
      </c>
      <c r="AG49">
        <v>0</v>
      </c>
      <c r="AH49">
        <v>2</v>
      </c>
      <c r="AI49">
        <v>449013140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449013161</v>
      </c>
      <c r="C50">
        <v>449013122</v>
      </c>
      <c r="D50">
        <v>360073699</v>
      </c>
      <c r="E50">
        <v>114</v>
      </c>
      <c r="F50">
        <v>1</v>
      </c>
      <c r="G50">
        <v>1</v>
      </c>
      <c r="H50">
        <v>3</v>
      </c>
      <c r="I50" t="s">
        <v>62</v>
      </c>
      <c r="J50" t="s">
        <v>0</v>
      </c>
      <c r="K50" t="s">
        <v>63</v>
      </c>
      <c r="L50">
        <v>1371</v>
      </c>
      <c r="N50">
        <v>1013</v>
      </c>
      <c r="O50" t="s">
        <v>19</v>
      </c>
      <c r="P50" t="s">
        <v>19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0</v>
      </c>
      <c r="AG50">
        <v>0</v>
      </c>
      <c r="AH50">
        <v>2</v>
      </c>
      <c r="AI50">
        <v>449013141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449013162</v>
      </c>
      <c r="C51">
        <v>449013122</v>
      </c>
      <c r="D51">
        <v>360073703</v>
      </c>
      <c r="E51">
        <v>114</v>
      </c>
      <c r="F51">
        <v>1</v>
      </c>
      <c r="G51">
        <v>1</v>
      </c>
      <c r="H51">
        <v>3</v>
      </c>
      <c r="I51" t="s">
        <v>65</v>
      </c>
      <c r="J51" t="s">
        <v>0</v>
      </c>
      <c r="K51" t="s">
        <v>66</v>
      </c>
      <c r="L51">
        <v>1371</v>
      </c>
      <c r="N51">
        <v>1013</v>
      </c>
      <c r="O51" t="s">
        <v>19</v>
      </c>
      <c r="P51" t="s">
        <v>19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0</v>
      </c>
      <c r="AG51">
        <v>0</v>
      </c>
      <c r="AH51">
        <v>2</v>
      </c>
      <c r="AI51">
        <v>449013142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449013194</v>
      </c>
      <c r="C52">
        <v>449013173</v>
      </c>
      <c r="D52">
        <v>360068687</v>
      </c>
      <c r="E52">
        <v>114</v>
      </c>
      <c r="F52">
        <v>1</v>
      </c>
      <c r="G52">
        <v>1</v>
      </c>
      <c r="H52">
        <v>1</v>
      </c>
      <c r="I52" t="s">
        <v>984</v>
      </c>
      <c r="J52" t="s">
        <v>0</v>
      </c>
      <c r="K52" t="s">
        <v>985</v>
      </c>
      <c r="L52">
        <v>1191</v>
      </c>
      <c r="N52">
        <v>1013</v>
      </c>
      <c r="O52" t="s">
        <v>969</v>
      </c>
      <c r="P52" t="s">
        <v>969</v>
      </c>
      <c r="Q52">
        <v>1</v>
      </c>
      <c r="X52">
        <v>9</v>
      </c>
      <c r="Y52">
        <v>0</v>
      </c>
      <c r="Z52">
        <v>0</v>
      </c>
      <c r="AA52">
        <v>0</v>
      </c>
      <c r="AB52">
        <v>463.57</v>
      </c>
      <c r="AC52">
        <v>0</v>
      </c>
      <c r="AD52">
        <v>1</v>
      </c>
      <c r="AE52">
        <v>1</v>
      </c>
      <c r="AF52" t="s">
        <v>0</v>
      </c>
      <c r="AG52">
        <v>9</v>
      </c>
      <c r="AH52">
        <v>2</v>
      </c>
      <c r="AI52">
        <v>449013174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449013195</v>
      </c>
      <c r="C53">
        <v>449013173</v>
      </c>
      <c r="D53">
        <v>360068876</v>
      </c>
      <c r="E53">
        <v>114</v>
      </c>
      <c r="F53">
        <v>1</v>
      </c>
      <c r="G53">
        <v>1</v>
      </c>
      <c r="H53">
        <v>1</v>
      </c>
      <c r="I53" t="s">
        <v>970</v>
      </c>
      <c r="J53" t="s">
        <v>0</v>
      </c>
      <c r="K53" t="s">
        <v>971</v>
      </c>
      <c r="L53">
        <v>1191</v>
      </c>
      <c r="N53">
        <v>1013</v>
      </c>
      <c r="O53" t="s">
        <v>969</v>
      </c>
      <c r="P53" t="s">
        <v>969</v>
      </c>
      <c r="Q53">
        <v>1</v>
      </c>
      <c r="X53">
        <v>3.21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0</v>
      </c>
      <c r="AG53">
        <v>3.21</v>
      </c>
      <c r="AH53">
        <v>2</v>
      </c>
      <c r="AI53">
        <v>449013175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449013196</v>
      </c>
      <c r="C54">
        <v>449013173</v>
      </c>
      <c r="D54">
        <v>360196170</v>
      </c>
      <c r="E54">
        <v>1</v>
      </c>
      <c r="F54">
        <v>1</v>
      </c>
      <c r="G54">
        <v>1</v>
      </c>
      <c r="H54">
        <v>2</v>
      </c>
      <c r="I54" t="s">
        <v>986</v>
      </c>
      <c r="J54" t="s">
        <v>987</v>
      </c>
      <c r="K54" t="s">
        <v>988</v>
      </c>
      <c r="L54">
        <v>1368</v>
      </c>
      <c r="N54">
        <v>1011</v>
      </c>
      <c r="O54" t="s">
        <v>975</v>
      </c>
      <c r="P54" t="s">
        <v>975</v>
      </c>
      <c r="Q54">
        <v>1</v>
      </c>
      <c r="X54">
        <v>2.6</v>
      </c>
      <c r="Y54">
        <v>0</v>
      </c>
      <c r="Z54">
        <v>2088.77</v>
      </c>
      <c r="AA54">
        <v>578.04999999999995</v>
      </c>
      <c r="AB54">
        <v>0</v>
      </c>
      <c r="AC54">
        <v>0</v>
      </c>
      <c r="AD54">
        <v>1</v>
      </c>
      <c r="AE54">
        <v>0</v>
      </c>
      <c r="AF54" t="s">
        <v>0</v>
      </c>
      <c r="AG54">
        <v>2.6</v>
      </c>
      <c r="AH54">
        <v>2</v>
      </c>
      <c r="AI54">
        <v>449013176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449013197</v>
      </c>
      <c r="C55">
        <v>449013173</v>
      </c>
      <c r="D55">
        <v>360197806</v>
      </c>
      <c r="E55">
        <v>1</v>
      </c>
      <c r="F55">
        <v>1</v>
      </c>
      <c r="G55">
        <v>1</v>
      </c>
      <c r="H55">
        <v>2</v>
      </c>
      <c r="I55" t="s">
        <v>990</v>
      </c>
      <c r="J55" t="s">
        <v>991</v>
      </c>
      <c r="K55" t="s">
        <v>992</v>
      </c>
      <c r="L55">
        <v>1368</v>
      </c>
      <c r="N55">
        <v>1011</v>
      </c>
      <c r="O55" t="s">
        <v>975</v>
      </c>
      <c r="P55" t="s">
        <v>975</v>
      </c>
      <c r="Q55">
        <v>1</v>
      </c>
      <c r="X55">
        <v>0.61</v>
      </c>
      <c r="Y55">
        <v>0</v>
      </c>
      <c r="Z55">
        <v>605.36</v>
      </c>
      <c r="AA55">
        <v>502.98</v>
      </c>
      <c r="AB55">
        <v>0</v>
      </c>
      <c r="AC55">
        <v>0</v>
      </c>
      <c r="AD55">
        <v>1</v>
      </c>
      <c r="AE55">
        <v>0</v>
      </c>
      <c r="AF55" t="s">
        <v>0</v>
      </c>
      <c r="AG55">
        <v>0.61</v>
      </c>
      <c r="AH55">
        <v>2</v>
      </c>
      <c r="AI55">
        <v>449013177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449013198</v>
      </c>
      <c r="C56">
        <v>449013173</v>
      </c>
      <c r="D56">
        <v>360138551</v>
      </c>
      <c r="E56">
        <v>1</v>
      </c>
      <c r="F56">
        <v>1</v>
      </c>
      <c r="G56">
        <v>1</v>
      </c>
      <c r="H56">
        <v>3</v>
      </c>
      <c r="I56" t="s">
        <v>993</v>
      </c>
      <c r="J56" t="s">
        <v>1008</v>
      </c>
      <c r="K56" t="s">
        <v>995</v>
      </c>
      <c r="L56">
        <v>1346</v>
      </c>
      <c r="N56">
        <v>1009</v>
      </c>
      <c r="O56" t="s">
        <v>43</v>
      </c>
      <c r="P56" t="s">
        <v>43</v>
      </c>
      <c r="Q56">
        <v>1</v>
      </c>
      <c r="X56">
        <v>0.1</v>
      </c>
      <c r="Y56">
        <v>238.29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0</v>
      </c>
      <c r="AG56">
        <v>0.1</v>
      </c>
      <c r="AH56">
        <v>2</v>
      </c>
      <c r="AI56">
        <v>449013178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449013199</v>
      </c>
      <c r="C57">
        <v>449013173</v>
      </c>
      <c r="D57">
        <v>360138558</v>
      </c>
      <c r="E57">
        <v>1</v>
      </c>
      <c r="F57">
        <v>1</v>
      </c>
      <c r="G57">
        <v>1</v>
      </c>
      <c r="H57">
        <v>3</v>
      </c>
      <c r="I57" t="s">
        <v>996</v>
      </c>
      <c r="J57" t="s">
        <v>997</v>
      </c>
      <c r="K57" t="s">
        <v>998</v>
      </c>
      <c r="L57">
        <v>1346</v>
      </c>
      <c r="N57">
        <v>1009</v>
      </c>
      <c r="O57" t="s">
        <v>43</v>
      </c>
      <c r="P57" t="s">
        <v>43</v>
      </c>
      <c r="Q57">
        <v>1</v>
      </c>
      <c r="X57">
        <v>0.03</v>
      </c>
      <c r="Y57">
        <v>58.53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0</v>
      </c>
      <c r="AG57">
        <v>0.03</v>
      </c>
      <c r="AH57">
        <v>2</v>
      </c>
      <c r="AI57">
        <v>449013179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449013200</v>
      </c>
      <c r="C58">
        <v>449013173</v>
      </c>
      <c r="D58">
        <v>360142218</v>
      </c>
      <c r="E58">
        <v>1</v>
      </c>
      <c r="F58">
        <v>1</v>
      </c>
      <c r="G58">
        <v>1</v>
      </c>
      <c r="H58">
        <v>3</v>
      </c>
      <c r="I58" t="s">
        <v>41</v>
      </c>
      <c r="J58" t="s">
        <v>44</v>
      </c>
      <c r="K58" t="s">
        <v>42</v>
      </c>
      <c r="L58">
        <v>1346</v>
      </c>
      <c r="N58">
        <v>1009</v>
      </c>
      <c r="O58" t="s">
        <v>43</v>
      </c>
      <c r="P58" t="s">
        <v>43</v>
      </c>
      <c r="Q58">
        <v>1</v>
      </c>
      <c r="X58">
        <v>0</v>
      </c>
      <c r="Y58">
        <v>174.93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0</v>
      </c>
      <c r="AG58">
        <v>0</v>
      </c>
      <c r="AH58">
        <v>2</v>
      </c>
      <c r="AI58">
        <v>449013180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ROW(Source!A51)</f>
        <v>51</v>
      </c>
      <c r="B59">
        <v>449013201</v>
      </c>
      <c r="C59">
        <v>449013173</v>
      </c>
      <c r="D59">
        <v>360143357</v>
      </c>
      <c r="E59">
        <v>1</v>
      </c>
      <c r="F59">
        <v>1</v>
      </c>
      <c r="G59">
        <v>1</v>
      </c>
      <c r="H59">
        <v>3</v>
      </c>
      <c r="I59" t="s">
        <v>999</v>
      </c>
      <c r="J59" t="s">
        <v>1000</v>
      </c>
      <c r="K59" t="s">
        <v>1001</v>
      </c>
      <c r="L59">
        <v>1346</v>
      </c>
      <c r="N59">
        <v>1009</v>
      </c>
      <c r="O59" t="s">
        <v>43</v>
      </c>
      <c r="P59" t="s">
        <v>43</v>
      </c>
      <c r="Q59">
        <v>1</v>
      </c>
      <c r="X59">
        <v>0.02</v>
      </c>
      <c r="Y59">
        <v>56.11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0</v>
      </c>
      <c r="AG59">
        <v>0.02</v>
      </c>
      <c r="AH59">
        <v>2</v>
      </c>
      <c r="AI59">
        <v>449013181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ROW(Source!A51)</f>
        <v>51</v>
      </c>
      <c r="B60">
        <v>449013202</v>
      </c>
      <c r="C60">
        <v>449013173</v>
      </c>
      <c r="D60">
        <v>360070208</v>
      </c>
      <c r="E60">
        <v>114</v>
      </c>
      <c r="F60">
        <v>1</v>
      </c>
      <c r="G60">
        <v>1</v>
      </c>
      <c r="H60">
        <v>3</v>
      </c>
      <c r="I60" t="s">
        <v>46</v>
      </c>
      <c r="J60" t="s">
        <v>0</v>
      </c>
      <c r="K60" t="s">
        <v>47</v>
      </c>
      <c r="L60">
        <v>1371</v>
      </c>
      <c r="N60">
        <v>1013</v>
      </c>
      <c r="O60" t="s">
        <v>19</v>
      </c>
      <c r="P60" t="s">
        <v>19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0</v>
      </c>
      <c r="AG60">
        <v>0</v>
      </c>
      <c r="AH60">
        <v>2</v>
      </c>
      <c r="AI60">
        <v>449013182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ROW(Source!A51)</f>
        <v>51</v>
      </c>
      <c r="B61">
        <v>449013203</v>
      </c>
      <c r="C61">
        <v>449013173</v>
      </c>
      <c r="D61">
        <v>360070887</v>
      </c>
      <c r="E61">
        <v>114</v>
      </c>
      <c r="F61">
        <v>1</v>
      </c>
      <c r="G61">
        <v>1</v>
      </c>
      <c r="H61">
        <v>3</v>
      </c>
      <c r="I61" t="s">
        <v>49</v>
      </c>
      <c r="J61" t="s">
        <v>0</v>
      </c>
      <c r="K61" t="s">
        <v>50</v>
      </c>
      <c r="L61">
        <v>1348</v>
      </c>
      <c r="N61">
        <v>1009</v>
      </c>
      <c r="O61" t="s">
        <v>51</v>
      </c>
      <c r="P61" t="s">
        <v>51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0</v>
      </c>
      <c r="AG61">
        <v>0</v>
      </c>
      <c r="AH61">
        <v>2</v>
      </c>
      <c r="AI61">
        <v>449013183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ROW(Source!A51)</f>
        <v>51</v>
      </c>
      <c r="B62">
        <v>449013204</v>
      </c>
      <c r="C62">
        <v>449013173</v>
      </c>
      <c r="D62">
        <v>360071036</v>
      </c>
      <c r="E62">
        <v>114</v>
      </c>
      <c r="F62">
        <v>1</v>
      </c>
      <c r="G62">
        <v>1</v>
      </c>
      <c r="H62">
        <v>3</v>
      </c>
      <c r="I62" t="s">
        <v>53</v>
      </c>
      <c r="J62" t="s">
        <v>0</v>
      </c>
      <c r="K62" t="s">
        <v>54</v>
      </c>
      <c r="L62">
        <v>1346</v>
      </c>
      <c r="N62">
        <v>1009</v>
      </c>
      <c r="O62" t="s">
        <v>43</v>
      </c>
      <c r="P62" t="s">
        <v>43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0</v>
      </c>
      <c r="AG62">
        <v>0</v>
      </c>
      <c r="AH62">
        <v>2</v>
      </c>
      <c r="AI62">
        <v>449013184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ROW(Source!A51)</f>
        <v>51</v>
      </c>
      <c r="B63">
        <v>449013205</v>
      </c>
      <c r="C63">
        <v>449013173</v>
      </c>
      <c r="D63">
        <v>360071369</v>
      </c>
      <c r="E63">
        <v>114</v>
      </c>
      <c r="F63">
        <v>1</v>
      </c>
      <c r="G63">
        <v>1</v>
      </c>
      <c r="H63">
        <v>3</v>
      </c>
      <c r="I63" t="s">
        <v>56</v>
      </c>
      <c r="J63" t="s">
        <v>0</v>
      </c>
      <c r="K63" t="s">
        <v>57</v>
      </c>
      <c r="L63">
        <v>1348</v>
      </c>
      <c r="N63">
        <v>1009</v>
      </c>
      <c r="O63" t="s">
        <v>51</v>
      </c>
      <c r="P63" t="s">
        <v>51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0</v>
      </c>
      <c r="AG63">
        <v>0</v>
      </c>
      <c r="AH63">
        <v>2</v>
      </c>
      <c r="AI63">
        <v>449013185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ROW(Source!A51)</f>
        <v>51</v>
      </c>
      <c r="B64">
        <v>449013206</v>
      </c>
      <c r="C64">
        <v>449013173</v>
      </c>
      <c r="D64">
        <v>360162229</v>
      </c>
      <c r="E64">
        <v>1</v>
      </c>
      <c r="F64">
        <v>1</v>
      </c>
      <c r="G64">
        <v>1</v>
      </c>
      <c r="H64">
        <v>3</v>
      </c>
      <c r="I64" t="s">
        <v>1002</v>
      </c>
      <c r="J64" t="s">
        <v>1009</v>
      </c>
      <c r="K64" t="s">
        <v>1004</v>
      </c>
      <c r="L64">
        <v>1348</v>
      </c>
      <c r="N64">
        <v>1009</v>
      </c>
      <c r="O64" t="s">
        <v>51</v>
      </c>
      <c r="P64" t="s">
        <v>51</v>
      </c>
      <c r="Q64">
        <v>1000</v>
      </c>
      <c r="X64">
        <v>4.0000000000000002E-4</v>
      </c>
      <c r="Y64">
        <v>61265.39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0</v>
      </c>
      <c r="AG64">
        <v>4.0000000000000002E-4</v>
      </c>
      <c r="AH64">
        <v>2</v>
      </c>
      <c r="AI64">
        <v>449013186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ROW(Source!A51)</f>
        <v>51</v>
      </c>
      <c r="B65">
        <v>449013207</v>
      </c>
      <c r="C65">
        <v>449013173</v>
      </c>
      <c r="D65">
        <v>360162269</v>
      </c>
      <c r="E65">
        <v>1</v>
      </c>
      <c r="F65">
        <v>1</v>
      </c>
      <c r="G65">
        <v>1</v>
      </c>
      <c r="H65">
        <v>3</v>
      </c>
      <c r="I65" t="s">
        <v>1005</v>
      </c>
      <c r="J65" t="s">
        <v>1006</v>
      </c>
      <c r="K65" t="s">
        <v>1007</v>
      </c>
      <c r="L65">
        <v>1348</v>
      </c>
      <c r="N65">
        <v>1009</v>
      </c>
      <c r="O65" t="s">
        <v>51</v>
      </c>
      <c r="P65" t="s">
        <v>51</v>
      </c>
      <c r="Q65">
        <v>1000</v>
      </c>
      <c r="X65">
        <v>1E-4</v>
      </c>
      <c r="Y65">
        <v>80020.98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0</v>
      </c>
      <c r="AG65">
        <v>1E-4</v>
      </c>
      <c r="AH65">
        <v>2</v>
      </c>
      <c r="AI65">
        <v>449013187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ROW(Source!A51)</f>
        <v>51</v>
      </c>
      <c r="B66">
        <v>449013208</v>
      </c>
      <c r="C66">
        <v>449013173</v>
      </c>
      <c r="D66">
        <v>360169916</v>
      </c>
      <c r="E66">
        <v>1</v>
      </c>
      <c r="F66">
        <v>1</v>
      </c>
      <c r="G66">
        <v>1</v>
      </c>
      <c r="H66">
        <v>3</v>
      </c>
      <c r="I66" t="s">
        <v>231</v>
      </c>
      <c r="J66" t="s">
        <v>233</v>
      </c>
      <c r="K66" t="s">
        <v>232</v>
      </c>
      <c r="L66">
        <v>1425</v>
      </c>
      <c r="N66">
        <v>1013</v>
      </c>
      <c r="O66" t="s">
        <v>212</v>
      </c>
      <c r="P66" t="s">
        <v>212</v>
      </c>
      <c r="Q66">
        <v>1</v>
      </c>
      <c r="X66">
        <v>0.06</v>
      </c>
      <c r="Y66">
        <v>1031.73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0</v>
      </c>
      <c r="AG66">
        <v>0.06</v>
      </c>
      <c r="AH66">
        <v>2</v>
      </c>
      <c r="AI66">
        <v>449013188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ROW(Source!A51)</f>
        <v>51</v>
      </c>
      <c r="B67">
        <v>449013209</v>
      </c>
      <c r="C67">
        <v>449013173</v>
      </c>
      <c r="D67">
        <v>360073654</v>
      </c>
      <c r="E67">
        <v>114</v>
      </c>
      <c r="F67">
        <v>1</v>
      </c>
      <c r="G67">
        <v>1</v>
      </c>
      <c r="H67">
        <v>3</v>
      </c>
      <c r="I67" t="s">
        <v>59</v>
      </c>
      <c r="J67" t="s">
        <v>0</v>
      </c>
      <c r="K67" t="s">
        <v>60</v>
      </c>
      <c r="L67">
        <v>1371</v>
      </c>
      <c r="N67">
        <v>1013</v>
      </c>
      <c r="O67" t="s">
        <v>19</v>
      </c>
      <c r="P67" t="s">
        <v>19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0</v>
      </c>
      <c r="AG67">
        <v>0</v>
      </c>
      <c r="AH67">
        <v>2</v>
      </c>
      <c r="AI67">
        <v>449013189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ROW(Source!A51)</f>
        <v>51</v>
      </c>
      <c r="B68">
        <v>449013210</v>
      </c>
      <c r="C68">
        <v>449013173</v>
      </c>
      <c r="D68">
        <v>360073667</v>
      </c>
      <c r="E68">
        <v>114</v>
      </c>
      <c r="F68">
        <v>1</v>
      </c>
      <c r="G68">
        <v>1</v>
      </c>
      <c r="H68">
        <v>3</v>
      </c>
      <c r="I68" t="s">
        <v>78</v>
      </c>
      <c r="J68" t="s">
        <v>0</v>
      </c>
      <c r="K68" t="s">
        <v>79</v>
      </c>
      <c r="L68">
        <v>1346</v>
      </c>
      <c r="N68">
        <v>1009</v>
      </c>
      <c r="O68" t="s">
        <v>43</v>
      </c>
      <c r="P68" t="s">
        <v>43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0</v>
      </c>
      <c r="AG68">
        <v>0</v>
      </c>
      <c r="AH68">
        <v>2</v>
      </c>
      <c r="AI68">
        <v>449013190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ROW(Source!A51)</f>
        <v>51</v>
      </c>
      <c r="B69">
        <v>449013211</v>
      </c>
      <c r="C69">
        <v>449013173</v>
      </c>
      <c r="D69">
        <v>360073677</v>
      </c>
      <c r="E69">
        <v>114</v>
      </c>
      <c r="F69">
        <v>1</v>
      </c>
      <c r="G69">
        <v>1</v>
      </c>
      <c r="H69">
        <v>3</v>
      </c>
      <c r="I69" t="s">
        <v>81</v>
      </c>
      <c r="J69" t="s">
        <v>0</v>
      </c>
      <c r="K69" t="s">
        <v>79</v>
      </c>
      <c r="L69">
        <v>1346</v>
      </c>
      <c r="N69">
        <v>1009</v>
      </c>
      <c r="O69" t="s">
        <v>43</v>
      </c>
      <c r="P69" t="s">
        <v>43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0</v>
      </c>
      <c r="AG69">
        <v>0</v>
      </c>
      <c r="AH69">
        <v>2</v>
      </c>
      <c r="AI69">
        <v>449013191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449013212</v>
      </c>
      <c r="C70">
        <v>449013173</v>
      </c>
      <c r="D70">
        <v>360073699</v>
      </c>
      <c r="E70">
        <v>114</v>
      </c>
      <c r="F70">
        <v>1</v>
      </c>
      <c r="G70">
        <v>1</v>
      </c>
      <c r="H70">
        <v>3</v>
      </c>
      <c r="I70" t="s">
        <v>62</v>
      </c>
      <c r="J70" t="s">
        <v>0</v>
      </c>
      <c r="K70" t="s">
        <v>63</v>
      </c>
      <c r="L70">
        <v>1371</v>
      </c>
      <c r="N70">
        <v>1013</v>
      </c>
      <c r="O70" t="s">
        <v>19</v>
      </c>
      <c r="P70" t="s">
        <v>19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0</v>
      </c>
      <c r="AG70">
        <v>0</v>
      </c>
      <c r="AH70">
        <v>2</v>
      </c>
      <c r="AI70">
        <v>449013192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ROW(Source!A51)</f>
        <v>51</v>
      </c>
      <c r="B71">
        <v>449013213</v>
      </c>
      <c r="C71">
        <v>449013173</v>
      </c>
      <c r="D71">
        <v>360073703</v>
      </c>
      <c r="E71">
        <v>114</v>
      </c>
      <c r="F71">
        <v>1</v>
      </c>
      <c r="G71">
        <v>1</v>
      </c>
      <c r="H71">
        <v>3</v>
      </c>
      <c r="I71" t="s">
        <v>65</v>
      </c>
      <c r="J71" t="s">
        <v>0</v>
      </c>
      <c r="K71" t="s">
        <v>66</v>
      </c>
      <c r="L71">
        <v>1371</v>
      </c>
      <c r="N71">
        <v>1013</v>
      </c>
      <c r="O71" t="s">
        <v>19</v>
      </c>
      <c r="P71" t="s">
        <v>19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0</v>
      </c>
      <c r="AG71">
        <v>0</v>
      </c>
      <c r="AH71">
        <v>2</v>
      </c>
      <c r="AI71">
        <v>449013193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ROW(Source!A62)</f>
        <v>62</v>
      </c>
      <c r="B72">
        <v>449058208</v>
      </c>
      <c r="C72">
        <v>449013224</v>
      </c>
      <c r="D72">
        <v>417090714</v>
      </c>
      <c r="E72">
        <v>117</v>
      </c>
      <c r="F72">
        <v>1</v>
      </c>
      <c r="G72">
        <v>1</v>
      </c>
      <c r="H72">
        <v>1</v>
      </c>
      <c r="I72" t="s">
        <v>1010</v>
      </c>
      <c r="J72" t="s">
        <v>0</v>
      </c>
      <c r="K72" t="s">
        <v>1011</v>
      </c>
      <c r="L72">
        <v>1191</v>
      </c>
      <c r="N72">
        <v>1013</v>
      </c>
      <c r="O72" t="s">
        <v>969</v>
      </c>
      <c r="P72" t="s">
        <v>969</v>
      </c>
      <c r="Q72">
        <v>1</v>
      </c>
      <c r="X72">
        <v>0.35</v>
      </c>
      <c r="Y72">
        <v>0</v>
      </c>
      <c r="Z72">
        <v>0</v>
      </c>
      <c r="AA72">
        <v>0</v>
      </c>
      <c r="AB72">
        <v>775.44</v>
      </c>
      <c r="AC72">
        <v>0</v>
      </c>
      <c r="AD72">
        <v>1</v>
      </c>
      <c r="AE72">
        <v>1</v>
      </c>
      <c r="AF72" t="s">
        <v>21</v>
      </c>
      <c r="AG72">
        <v>0.42</v>
      </c>
      <c r="AH72">
        <v>2</v>
      </c>
      <c r="AI72">
        <v>449058208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449058209</v>
      </c>
      <c r="C73">
        <v>449013224</v>
      </c>
      <c r="D73">
        <v>417090896</v>
      </c>
      <c r="E73">
        <v>117</v>
      </c>
      <c r="F73">
        <v>1</v>
      </c>
      <c r="G73">
        <v>1</v>
      </c>
      <c r="H73">
        <v>1</v>
      </c>
      <c r="I73" t="s">
        <v>970</v>
      </c>
      <c r="J73" t="s">
        <v>0</v>
      </c>
      <c r="K73" t="s">
        <v>971</v>
      </c>
      <c r="L73">
        <v>1191</v>
      </c>
      <c r="N73">
        <v>1013</v>
      </c>
      <c r="O73" t="s">
        <v>969</v>
      </c>
      <c r="P73" t="s">
        <v>969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21</v>
      </c>
      <c r="AG73">
        <v>0.18</v>
      </c>
      <c r="AH73">
        <v>2</v>
      </c>
      <c r="AI73">
        <v>449058209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449058210</v>
      </c>
      <c r="C74">
        <v>449013224</v>
      </c>
      <c r="D74">
        <v>417097392</v>
      </c>
      <c r="E74">
        <v>1</v>
      </c>
      <c r="F74">
        <v>1</v>
      </c>
      <c r="G74">
        <v>1</v>
      </c>
      <c r="H74">
        <v>2</v>
      </c>
      <c r="I74" t="s">
        <v>972</v>
      </c>
      <c r="J74" t="s">
        <v>973</v>
      </c>
      <c r="K74" t="s">
        <v>974</v>
      </c>
      <c r="L74">
        <v>1368</v>
      </c>
      <c r="N74">
        <v>1011</v>
      </c>
      <c r="O74" t="s">
        <v>975</v>
      </c>
      <c r="P74" t="s">
        <v>975</v>
      </c>
      <c r="Q74">
        <v>1</v>
      </c>
      <c r="X74">
        <v>0.15</v>
      </c>
      <c r="Y74">
        <v>0</v>
      </c>
      <c r="Z74">
        <v>1626.29</v>
      </c>
      <c r="AA74">
        <v>1090.46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0.18</v>
      </c>
      <c r="AH74">
        <v>2</v>
      </c>
      <c r="AI74">
        <v>449058210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ROW(Source!A62)</f>
        <v>62</v>
      </c>
      <c r="B75">
        <v>449058211</v>
      </c>
      <c r="C75">
        <v>449013224</v>
      </c>
      <c r="D75">
        <v>417096729</v>
      </c>
      <c r="E75">
        <v>117</v>
      </c>
      <c r="F75">
        <v>1</v>
      </c>
      <c r="G75">
        <v>1</v>
      </c>
      <c r="H75">
        <v>3</v>
      </c>
      <c r="I75" t="s">
        <v>109</v>
      </c>
      <c r="J75" t="s">
        <v>0</v>
      </c>
      <c r="K75" t="s">
        <v>110</v>
      </c>
      <c r="L75">
        <v>3277935</v>
      </c>
      <c r="N75">
        <v>1013</v>
      </c>
      <c r="O75" t="s">
        <v>111</v>
      </c>
      <c r="P75" t="s">
        <v>111</v>
      </c>
      <c r="Q75">
        <v>1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0</v>
      </c>
      <c r="AG75">
        <v>2</v>
      </c>
      <c r="AH75">
        <v>2</v>
      </c>
      <c r="AI75">
        <v>449058211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ROW(Source!A64)</f>
        <v>64</v>
      </c>
      <c r="B76">
        <v>449013243</v>
      </c>
      <c r="C76">
        <v>449013234</v>
      </c>
      <c r="D76">
        <v>342640220</v>
      </c>
      <c r="E76">
        <v>113</v>
      </c>
      <c r="F76">
        <v>1</v>
      </c>
      <c r="G76">
        <v>1</v>
      </c>
      <c r="H76">
        <v>1</v>
      </c>
      <c r="I76" t="s">
        <v>1012</v>
      </c>
      <c r="J76" t="s">
        <v>0</v>
      </c>
      <c r="K76" t="s">
        <v>1013</v>
      </c>
      <c r="L76">
        <v>1191</v>
      </c>
      <c r="N76">
        <v>1013</v>
      </c>
      <c r="O76" t="s">
        <v>969</v>
      </c>
      <c r="P76" t="s">
        <v>969</v>
      </c>
      <c r="Q76">
        <v>1</v>
      </c>
      <c r="X76">
        <v>21.2</v>
      </c>
      <c r="Y76">
        <v>0</v>
      </c>
      <c r="Z76">
        <v>0</v>
      </c>
      <c r="AA76">
        <v>0</v>
      </c>
      <c r="AB76">
        <v>491.89</v>
      </c>
      <c r="AC76">
        <v>0</v>
      </c>
      <c r="AD76">
        <v>1</v>
      </c>
      <c r="AE76">
        <v>1</v>
      </c>
      <c r="AF76" t="s">
        <v>21</v>
      </c>
      <c r="AG76">
        <v>25.44</v>
      </c>
      <c r="AH76">
        <v>2</v>
      </c>
      <c r="AI76">
        <v>449013235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ROW(Source!A64)</f>
        <v>64</v>
      </c>
      <c r="B77">
        <v>449013244</v>
      </c>
      <c r="C77">
        <v>449013234</v>
      </c>
      <c r="D77">
        <v>342640393</v>
      </c>
      <c r="E77">
        <v>113</v>
      </c>
      <c r="F77">
        <v>1</v>
      </c>
      <c r="G77">
        <v>1</v>
      </c>
      <c r="H77">
        <v>1</v>
      </c>
      <c r="I77" t="s">
        <v>970</v>
      </c>
      <c r="J77" t="s">
        <v>0</v>
      </c>
      <c r="K77" t="s">
        <v>971</v>
      </c>
      <c r="L77">
        <v>1191</v>
      </c>
      <c r="N77">
        <v>1013</v>
      </c>
      <c r="O77" t="s">
        <v>969</v>
      </c>
      <c r="P77" t="s">
        <v>969</v>
      </c>
      <c r="Q77">
        <v>1</v>
      </c>
      <c r="X77">
        <v>0.2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21</v>
      </c>
      <c r="AG77">
        <v>0.24</v>
      </c>
      <c r="AH77">
        <v>2</v>
      </c>
      <c r="AI77">
        <v>449013236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ROW(Source!A64)</f>
        <v>64</v>
      </c>
      <c r="B78">
        <v>449013245</v>
      </c>
      <c r="C78">
        <v>449013234</v>
      </c>
      <c r="D78">
        <v>342765110</v>
      </c>
      <c r="E78">
        <v>1</v>
      </c>
      <c r="F78">
        <v>1</v>
      </c>
      <c r="G78">
        <v>1</v>
      </c>
      <c r="H78">
        <v>2</v>
      </c>
      <c r="I78" t="s">
        <v>1014</v>
      </c>
      <c r="J78" t="s">
        <v>1015</v>
      </c>
      <c r="K78" t="s">
        <v>1016</v>
      </c>
      <c r="L78">
        <v>1368</v>
      </c>
      <c r="N78">
        <v>1011</v>
      </c>
      <c r="O78" t="s">
        <v>975</v>
      </c>
      <c r="P78" t="s">
        <v>975</v>
      </c>
      <c r="Q78">
        <v>1</v>
      </c>
      <c r="X78">
        <v>1.95</v>
      </c>
      <c r="Y78">
        <v>0</v>
      </c>
      <c r="Z78">
        <v>95.25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2.34</v>
      </c>
      <c r="AH78">
        <v>2</v>
      </c>
      <c r="AI78">
        <v>449013237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ROW(Source!A64)</f>
        <v>64</v>
      </c>
      <c r="B79">
        <v>449013246</v>
      </c>
      <c r="C79">
        <v>449013234</v>
      </c>
      <c r="D79">
        <v>342765643</v>
      </c>
      <c r="E79">
        <v>1</v>
      </c>
      <c r="F79">
        <v>1</v>
      </c>
      <c r="G79">
        <v>1</v>
      </c>
      <c r="H79">
        <v>2</v>
      </c>
      <c r="I79" t="s">
        <v>990</v>
      </c>
      <c r="J79" t="s">
        <v>1017</v>
      </c>
      <c r="K79" t="s">
        <v>992</v>
      </c>
      <c r="L79">
        <v>1368</v>
      </c>
      <c r="N79">
        <v>1011</v>
      </c>
      <c r="O79" t="s">
        <v>975</v>
      </c>
      <c r="P79" t="s">
        <v>975</v>
      </c>
      <c r="Q79">
        <v>1</v>
      </c>
      <c r="X79">
        <v>0.2</v>
      </c>
      <c r="Y79">
        <v>0</v>
      </c>
      <c r="Z79">
        <v>477.92</v>
      </c>
      <c r="AA79">
        <v>742.56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0.24</v>
      </c>
      <c r="AH79">
        <v>2</v>
      </c>
      <c r="AI79">
        <v>449013238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ROW(Source!A64)</f>
        <v>64</v>
      </c>
      <c r="B80">
        <v>449013247</v>
      </c>
      <c r="C80">
        <v>449013234</v>
      </c>
      <c r="D80">
        <v>342640178</v>
      </c>
      <c r="E80">
        <v>113</v>
      </c>
      <c r="F80">
        <v>1</v>
      </c>
      <c r="G80">
        <v>1</v>
      </c>
      <c r="H80">
        <v>3</v>
      </c>
      <c r="I80" t="s">
        <v>122</v>
      </c>
      <c r="J80" t="s">
        <v>0</v>
      </c>
      <c r="K80" t="s">
        <v>123</v>
      </c>
      <c r="L80">
        <v>1348</v>
      </c>
      <c r="N80">
        <v>1009</v>
      </c>
      <c r="O80" t="s">
        <v>51</v>
      </c>
      <c r="P80" t="s">
        <v>51</v>
      </c>
      <c r="Q80">
        <v>1000</v>
      </c>
      <c r="X80">
        <v>1.6E-2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0</v>
      </c>
      <c r="AG80">
        <v>1.6E-2</v>
      </c>
      <c r="AH80">
        <v>2</v>
      </c>
      <c r="AI80">
        <v>449013239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449013248</v>
      </c>
      <c r="C81">
        <v>449013234</v>
      </c>
      <c r="D81">
        <v>342640196</v>
      </c>
      <c r="E81">
        <v>113</v>
      </c>
      <c r="F81">
        <v>1</v>
      </c>
      <c r="G81">
        <v>1</v>
      </c>
      <c r="H81">
        <v>3</v>
      </c>
      <c r="I81" t="s">
        <v>125</v>
      </c>
      <c r="J81" t="s">
        <v>0</v>
      </c>
      <c r="K81" t="s">
        <v>126</v>
      </c>
      <c r="L81">
        <v>1348</v>
      </c>
      <c r="N81">
        <v>1009</v>
      </c>
      <c r="O81" t="s">
        <v>51</v>
      </c>
      <c r="P81" t="s">
        <v>51</v>
      </c>
      <c r="Q81">
        <v>1000</v>
      </c>
      <c r="X81">
        <v>0.24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0</v>
      </c>
      <c r="AG81">
        <v>0.24</v>
      </c>
      <c r="AH81">
        <v>2</v>
      </c>
      <c r="AI81">
        <v>449013240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449013249</v>
      </c>
      <c r="C82">
        <v>449013234</v>
      </c>
      <c r="D82">
        <v>342713948</v>
      </c>
      <c r="E82">
        <v>1</v>
      </c>
      <c r="F82">
        <v>1</v>
      </c>
      <c r="G82">
        <v>1</v>
      </c>
      <c r="H82">
        <v>3</v>
      </c>
      <c r="I82" t="s">
        <v>1018</v>
      </c>
      <c r="J82" t="s">
        <v>1019</v>
      </c>
      <c r="K82" t="s">
        <v>1020</v>
      </c>
      <c r="L82">
        <v>1348</v>
      </c>
      <c r="N82">
        <v>1009</v>
      </c>
      <c r="O82" t="s">
        <v>51</v>
      </c>
      <c r="P82" t="s">
        <v>51</v>
      </c>
      <c r="Q82">
        <v>1000</v>
      </c>
      <c r="X82">
        <v>2.4E-2</v>
      </c>
      <c r="Y82">
        <v>62186.75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0</v>
      </c>
      <c r="AG82">
        <v>2.4E-2</v>
      </c>
      <c r="AH82">
        <v>2</v>
      </c>
      <c r="AI82">
        <v>449013241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449013250</v>
      </c>
      <c r="C83">
        <v>449013234</v>
      </c>
      <c r="D83">
        <v>342718355</v>
      </c>
      <c r="E83">
        <v>1</v>
      </c>
      <c r="F83">
        <v>1</v>
      </c>
      <c r="G83">
        <v>1</v>
      </c>
      <c r="H83">
        <v>3</v>
      </c>
      <c r="I83" t="s">
        <v>999</v>
      </c>
      <c r="J83" t="s">
        <v>1021</v>
      </c>
      <c r="K83" t="s">
        <v>1001</v>
      </c>
      <c r="L83">
        <v>1346</v>
      </c>
      <c r="N83">
        <v>1009</v>
      </c>
      <c r="O83" t="s">
        <v>43</v>
      </c>
      <c r="P83" t="s">
        <v>43</v>
      </c>
      <c r="Q83">
        <v>1</v>
      </c>
      <c r="X83">
        <v>0.1</v>
      </c>
      <c r="Y83">
        <v>56.11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0</v>
      </c>
      <c r="AG83">
        <v>0.1</v>
      </c>
      <c r="AH83">
        <v>2</v>
      </c>
      <c r="AI83">
        <v>449013242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ROW(Source!A97)</f>
        <v>97</v>
      </c>
      <c r="B84">
        <v>449115522</v>
      </c>
      <c r="C84">
        <v>449013355</v>
      </c>
      <c r="D84">
        <v>417090724</v>
      </c>
      <c r="E84">
        <v>117</v>
      </c>
      <c r="F84">
        <v>1</v>
      </c>
      <c r="G84">
        <v>1</v>
      </c>
      <c r="H84">
        <v>1</v>
      </c>
      <c r="I84" t="s">
        <v>1012</v>
      </c>
      <c r="J84" t="s">
        <v>0</v>
      </c>
      <c r="K84" t="s">
        <v>1013</v>
      </c>
      <c r="L84">
        <v>1191</v>
      </c>
      <c r="N84">
        <v>1013</v>
      </c>
      <c r="O84" t="s">
        <v>969</v>
      </c>
      <c r="P84" t="s">
        <v>969</v>
      </c>
      <c r="Q84">
        <v>1</v>
      </c>
      <c r="X84">
        <v>51.1</v>
      </c>
      <c r="Y84">
        <v>0</v>
      </c>
      <c r="Z84">
        <v>0</v>
      </c>
      <c r="AA84">
        <v>0</v>
      </c>
      <c r="AB84">
        <v>802.7</v>
      </c>
      <c r="AC84">
        <v>0</v>
      </c>
      <c r="AD84">
        <v>1</v>
      </c>
      <c r="AE84">
        <v>1</v>
      </c>
      <c r="AF84" t="s">
        <v>21</v>
      </c>
      <c r="AG84">
        <v>61.32</v>
      </c>
      <c r="AH84">
        <v>2</v>
      </c>
      <c r="AI84">
        <v>449115522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ROW(Source!A97)</f>
        <v>97</v>
      </c>
      <c r="B85">
        <v>449115523</v>
      </c>
      <c r="C85">
        <v>449013355</v>
      </c>
      <c r="D85">
        <v>417090896</v>
      </c>
      <c r="E85">
        <v>117</v>
      </c>
      <c r="F85">
        <v>1</v>
      </c>
      <c r="G85">
        <v>1</v>
      </c>
      <c r="H85">
        <v>1</v>
      </c>
      <c r="I85" t="s">
        <v>970</v>
      </c>
      <c r="J85" t="s">
        <v>0</v>
      </c>
      <c r="K85" t="s">
        <v>971</v>
      </c>
      <c r="L85">
        <v>1191</v>
      </c>
      <c r="N85">
        <v>1013</v>
      </c>
      <c r="O85" t="s">
        <v>969</v>
      </c>
      <c r="P85" t="s">
        <v>969</v>
      </c>
      <c r="Q85">
        <v>1</v>
      </c>
      <c r="X85">
        <v>22.73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21</v>
      </c>
      <c r="AG85">
        <v>27.276</v>
      </c>
      <c r="AH85">
        <v>2</v>
      </c>
      <c r="AI85">
        <v>449115523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ROW(Source!A97)</f>
        <v>97</v>
      </c>
      <c r="B86">
        <v>449115524</v>
      </c>
      <c r="C86">
        <v>449013355</v>
      </c>
      <c r="D86">
        <v>417097566</v>
      </c>
      <c r="E86">
        <v>1</v>
      </c>
      <c r="F86">
        <v>1</v>
      </c>
      <c r="G86">
        <v>1</v>
      </c>
      <c r="H86">
        <v>2</v>
      </c>
      <c r="I86" t="s">
        <v>1022</v>
      </c>
      <c r="J86" t="s">
        <v>1023</v>
      </c>
      <c r="K86" t="s">
        <v>1024</v>
      </c>
      <c r="L86">
        <v>1368</v>
      </c>
      <c r="N86">
        <v>1011</v>
      </c>
      <c r="O86" t="s">
        <v>975</v>
      </c>
      <c r="P86" t="s">
        <v>975</v>
      </c>
      <c r="Q86">
        <v>1</v>
      </c>
      <c r="X86">
        <v>13</v>
      </c>
      <c r="Y86">
        <v>0</v>
      </c>
      <c r="Z86">
        <v>346.73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21</v>
      </c>
      <c r="AG86">
        <v>15.6</v>
      </c>
      <c r="AH86">
        <v>2</v>
      </c>
      <c r="AI86">
        <v>449115524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ROW(Source!A97)</f>
        <v>97</v>
      </c>
      <c r="B87">
        <v>449115525</v>
      </c>
      <c r="C87">
        <v>449013355</v>
      </c>
      <c r="D87">
        <v>417098287</v>
      </c>
      <c r="E87">
        <v>1</v>
      </c>
      <c r="F87">
        <v>1</v>
      </c>
      <c r="G87">
        <v>1</v>
      </c>
      <c r="H87">
        <v>2</v>
      </c>
      <c r="I87" t="s">
        <v>990</v>
      </c>
      <c r="J87" t="s">
        <v>991</v>
      </c>
      <c r="K87" t="s">
        <v>992</v>
      </c>
      <c r="L87">
        <v>1368</v>
      </c>
      <c r="N87">
        <v>1011</v>
      </c>
      <c r="O87" t="s">
        <v>975</v>
      </c>
      <c r="P87" t="s">
        <v>975</v>
      </c>
      <c r="Q87">
        <v>1</v>
      </c>
      <c r="X87">
        <v>2.86</v>
      </c>
      <c r="Y87">
        <v>0</v>
      </c>
      <c r="Z87">
        <v>641.70000000000005</v>
      </c>
      <c r="AA87">
        <v>811.79</v>
      </c>
      <c r="AB87">
        <v>0</v>
      </c>
      <c r="AC87">
        <v>0</v>
      </c>
      <c r="AD87">
        <v>1</v>
      </c>
      <c r="AE87">
        <v>0</v>
      </c>
      <c r="AF87" t="s">
        <v>21</v>
      </c>
      <c r="AG87">
        <v>3.4319999999999999</v>
      </c>
      <c r="AH87">
        <v>2</v>
      </c>
      <c r="AI87">
        <v>449115525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ROW(Source!A97)</f>
        <v>97</v>
      </c>
      <c r="B88">
        <v>449115526</v>
      </c>
      <c r="C88">
        <v>449013355</v>
      </c>
      <c r="D88">
        <v>417098370</v>
      </c>
      <c r="E88">
        <v>1</v>
      </c>
      <c r="F88">
        <v>1</v>
      </c>
      <c r="G88">
        <v>1</v>
      </c>
      <c r="H88">
        <v>2</v>
      </c>
      <c r="I88" t="s">
        <v>980</v>
      </c>
      <c r="J88" t="s">
        <v>981</v>
      </c>
      <c r="K88" t="s">
        <v>982</v>
      </c>
      <c r="L88">
        <v>1368</v>
      </c>
      <c r="N88">
        <v>1011</v>
      </c>
      <c r="O88" t="s">
        <v>975</v>
      </c>
      <c r="P88" t="s">
        <v>975</v>
      </c>
      <c r="Q88">
        <v>1</v>
      </c>
      <c r="X88">
        <v>6.87</v>
      </c>
      <c r="Y88">
        <v>0</v>
      </c>
      <c r="Z88">
        <v>487.94</v>
      </c>
      <c r="AA88">
        <v>811.79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8.2439999999999998</v>
      </c>
      <c r="AH88">
        <v>2</v>
      </c>
      <c r="AI88">
        <v>449115526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ROW(Source!A97)</f>
        <v>97</v>
      </c>
      <c r="B89">
        <v>449115527</v>
      </c>
      <c r="C89">
        <v>449013355</v>
      </c>
      <c r="D89">
        <v>417162994</v>
      </c>
      <c r="E89">
        <v>1</v>
      </c>
      <c r="F89">
        <v>1</v>
      </c>
      <c r="G89">
        <v>1</v>
      </c>
      <c r="H89">
        <v>3</v>
      </c>
      <c r="I89" t="s">
        <v>1025</v>
      </c>
      <c r="J89" t="s">
        <v>1026</v>
      </c>
      <c r="K89" t="s">
        <v>1027</v>
      </c>
      <c r="L89">
        <v>1346</v>
      </c>
      <c r="N89">
        <v>1009</v>
      </c>
      <c r="O89" t="s">
        <v>43</v>
      </c>
      <c r="P89" t="s">
        <v>43</v>
      </c>
      <c r="Q89">
        <v>1</v>
      </c>
      <c r="X89">
        <v>0.06</v>
      </c>
      <c r="Y89">
        <v>160.27000000000001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0</v>
      </c>
      <c r="AG89">
        <v>0.06</v>
      </c>
      <c r="AH89">
        <v>2</v>
      </c>
      <c r="AI89">
        <v>449115527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ROW(Source!A97)</f>
        <v>97</v>
      </c>
      <c r="B90">
        <v>449115528</v>
      </c>
      <c r="C90">
        <v>449013355</v>
      </c>
      <c r="D90">
        <v>417163017</v>
      </c>
      <c r="E90">
        <v>1</v>
      </c>
      <c r="F90">
        <v>1</v>
      </c>
      <c r="G90">
        <v>1</v>
      </c>
      <c r="H90">
        <v>3</v>
      </c>
      <c r="I90" t="s">
        <v>993</v>
      </c>
      <c r="J90" t="s">
        <v>994</v>
      </c>
      <c r="K90" t="s">
        <v>995</v>
      </c>
      <c r="L90">
        <v>1346</v>
      </c>
      <c r="N90">
        <v>1009</v>
      </c>
      <c r="O90" t="s">
        <v>43</v>
      </c>
      <c r="P90" t="s">
        <v>43</v>
      </c>
      <c r="Q90">
        <v>1</v>
      </c>
      <c r="X90">
        <v>0.1</v>
      </c>
      <c r="Y90">
        <v>185.43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0</v>
      </c>
      <c r="AG90">
        <v>0.1</v>
      </c>
      <c r="AH90">
        <v>2</v>
      </c>
      <c r="AI90">
        <v>449115528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ROW(Source!A97)</f>
        <v>97</v>
      </c>
      <c r="B91">
        <v>449115529</v>
      </c>
      <c r="C91">
        <v>449013355</v>
      </c>
      <c r="D91">
        <v>417167712</v>
      </c>
      <c r="E91">
        <v>1</v>
      </c>
      <c r="F91">
        <v>1</v>
      </c>
      <c r="G91">
        <v>1</v>
      </c>
      <c r="H91">
        <v>3</v>
      </c>
      <c r="I91" t="s">
        <v>999</v>
      </c>
      <c r="J91" t="s">
        <v>1000</v>
      </c>
      <c r="K91" t="s">
        <v>1001</v>
      </c>
      <c r="L91">
        <v>1346</v>
      </c>
      <c r="N91">
        <v>1009</v>
      </c>
      <c r="O91" t="s">
        <v>43</v>
      </c>
      <c r="P91" t="s">
        <v>43</v>
      </c>
      <c r="Q91">
        <v>1</v>
      </c>
      <c r="X91">
        <v>0.05</v>
      </c>
      <c r="Y91">
        <v>56.11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0</v>
      </c>
      <c r="AG91">
        <v>0.05</v>
      </c>
      <c r="AH91">
        <v>2</v>
      </c>
      <c r="AI91">
        <v>449115529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ROW(Source!A97)</f>
        <v>97</v>
      </c>
      <c r="B92">
        <v>449115530</v>
      </c>
      <c r="C92">
        <v>449013355</v>
      </c>
      <c r="D92">
        <v>417175239</v>
      </c>
      <c r="E92">
        <v>1</v>
      </c>
      <c r="F92">
        <v>1</v>
      </c>
      <c r="G92">
        <v>1</v>
      </c>
      <c r="H92">
        <v>3</v>
      </c>
      <c r="I92" t="s">
        <v>1028</v>
      </c>
      <c r="J92" t="s">
        <v>1029</v>
      </c>
      <c r="K92" t="s">
        <v>1030</v>
      </c>
      <c r="L92">
        <v>1348</v>
      </c>
      <c r="N92">
        <v>1009</v>
      </c>
      <c r="O92" t="s">
        <v>51</v>
      </c>
      <c r="P92" t="s">
        <v>51</v>
      </c>
      <c r="Q92">
        <v>1000</v>
      </c>
      <c r="X92">
        <v>3.5000000000000001E-3</v>
      </c>
      <c r="Y92">
        <v>625256.9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0</v>
      </c>
      <c r="AG92">
        <v>3.5000000000000001E-3</v>
      </c>
      <c r="AH92">
        <v>2</v>
      </c>
      <c r="AI92">
        <v>449115530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449115531</v>
      </c>
      <c r="C93">
        <v>449013355</v>
      </c>
      <c r="D93">
        <v>417184178</v>
      </c>
      <c r="E93">
        <v>1</v>
      </c>
      <c r="F93">
        <v>1</v>
      </c>
      <c r="G93">
        <v>1</v>
      </c>
      <c r="H93">
        <v>3</v>
      </c>
      <c r="I93" t="s">
        <v>1031</v>
      </c>
      <c r="J93" t="s">
        <v>1032</v>
      </c>
      <c r="K93" t="s">
        <v>1033</v>
      </c>
      <c r="L93">
        <v>1346</v>
      </c>
      <c r="N93">
        <v>1009</v>
      </c>
      <c r="O93" t="s">
        <v>43</v>
      </c>
      <c r="P93" t="s">
        <v>43</v>
      </c>
      <c r="Q93">
        <v>1</v>
      </c>
      <c r="X93">
        <v>0.22</v>
      </c>
      <c r="Y93">
        <v>60.6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0</v>
      </c>
      <c r="AG93">
        <v>0.22</v>
      </c>
      <c r="AH93">
        <v>2</v>
      </c>
      <c r="AI93">
        <v>449115531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449115532</v>
      </c>
      <c r="C94">
        <v>449013355</v>
      </c>
      <c r="D94">
        <v>417191106</v>
      </c>
      <c r="E94">
        <v>1</v>
      </c>
      <c r="F94">
        <v>1</v>
      </c>
      <c r="G94">
        <v>1</v>
      </c>
      <c r="H94">
        <v>3</v>
      </c>
      <c r="I94" t="s">
        <v>1034</v>
      </c>
      <c r="J94" t="s">
        <v>1035</v>
      </c>
      <c r="K94" t="s">
        <v>1036</v>
      </c>
      <c r="L94">
        <v>1371</v>
      </c>
      <c r="N94">
        <v>1013</v>
      </c>
      <c r="O94" t="s">
        <v>19</v>
      </c>
      <c r="P94" t="s">
        <v>19</v>
      </c>
      <c r="Q94">
        <v>1</v>
      </c>
      <c r="X94">
        <v>3.4</v>
      </c>
      <c r="Y94">
        <v>635.88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0</v>
      </c>
      <c r="AG94">
        <v>3.4</v>
      </c>
      <c r="AH94">
        <v>2</v>
      </c>
      <c r="AI94">
        <v>449115532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449115533</v>
      </c>
      <c r="C95">
        <v>449013355</v>
      </c>
      <c r="D95">
        <v>417095754</v>
      </c>
      <c r="E95">
        <v>117</v>
      </c>
      <c r="F95">
        <v>1</v>
      </c>
      <c r="G95">
        <v>1</v>
      </c>
      <c r="H95">
        <v>3</v>
      </c>
      <c r="I95" t="s">
        <v>247</v>
      </c>
      <c r="J95" t="s">
        <v>0</v>
      </c>
      <c r="K95" t="s">
        <v>248</v>
      </c>
      <c r="L95">
        <v>1348</v>
      </c>
      <c r="N95">
        <v>1009</v>
      </c>
      <c r="O95" t="s">
        <v>51</v>
      </c>
      <c r="P95" t="s">
        <v>51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0</v>
      </c>
      <c r="AG95">
        <v>0</v>
      </c>
      <c r="AH95">
        <v>2</v>
      </c>
      <c r="AI95">
        <v>449115533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449115534</v>
      </c>
      <c r="C96">
        <v>449013355</v>
      </c>
      <c r="D96">
        <v>417095789</v>
      </c>
      <c r="E96">
        <v>117</v>
      </c>
      <c r="F96">
        <v>1</v>
      </c>
      <c r="G96">
        <v>1</v>
      </c>
      <c r="H96">
        <v>3</v>
      </c>
      <c r="I96" t="s">
        <v>250</v>
      </c>
      <c r="J96" t="s">
        <v>0</v>
      </c>
      <c r="K96" t="s">
        <v>251</v>
      </c>
      <c r="L96">
        <v>1348</v>
      </c>
      <c r="N96">
        <v>1009</v>
      </c>
      <c r="O96" t="s">
        <v>51</v>
      </c>
      <c r="P96" t="s">
        <v>51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0</v>
      </c>
      <c r="AG96">
        <v>0</v>
      </c>
      <c r="AH96">
        <v>2</v>
      </c>
      <c r="AI96">
        <v>449115534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ROW(Source!A97)</f>
        <v>97</v>
      </c>
      <c r="B97">
        <v>449115535</v>
      </c>
      <c r="C97">
        <v>449013355</v>
      </c>
      <c r="D97">
        <v>417095836</v>
      </c>
      <c r="E97">
        <v>117</v>
      </c>
      <c r="F97">
        <v>1</v>
      </c>
      <c r="G97">
        <v>1</v>
      </c>
      <c r="H97">
        <v>3</v>
      </c>
      <c r="I97" t="s">
        <v>65</v>
      </c>
      <c r="J97" t="s">
        <v>0</v>
      </c>
      <c r="K97" t="s">
        <v>253</v>
      </c>
      <c r="L97">
        <v>1348</v>
      </c>
      <c r="N97">
        <v>1009</v>
      </c>
      <c r="O97" t="s">
        <v>51</v>
      </c>
      <c r="P97" t="s">
        <v>51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0</v>
      </c>
      <c r="AG97">
        <v>0</v>
      </c>
      <c r="AH97">
        <v>2</v>
      </c>
      <c r="AI97">
        <v>449115535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ROW(Source!A101)</f>
        <v>101</v>
      </c>
      <c r="B98">
        <v>449115512</v>
      </c>
      <c r="C98">
        <v>449013387</v>
      </c>
      <c r="D98">
        <v>417090726</v>
      </c>
      <c r="E98">
        <v>117</v>
      </c>
      <c r="F98">
        <v>1</v>
      </c>
      <c r="G98">
        <v>1</v>
      </c>
      <c r="H98">
        <v>1</v>
      </c>
      <c r="I98" t="s">
        <v>1037</v>
      </c>
      <c r="J98" t="s">
        <v>0</v>
      </c>
      <c r="K98" t="s">
        <v>1038</v>
      </c>
      <c r="L98">
        <v>1191</v>
      </c>
      <c r="N98">
        <v>1013</v>
      </c>
      <c r="O98" t="s">
        <v>969</v>
      </c>
      <c r="P98" t="s">
        <v>969</v>
      </c>
      <c r="Q98">
        <v>1</v>
      </c>
      <c r="X98">
        <v>2.12</v>
      </c>
      <c r="Y98">
        <v>0</v>
      </c>
      <c r="Z98">
        <v>0</v>
      </c>
      <c r="AA98">
        <v>0</v>
      </c>
      <c r="AB98">
        <v>811.79</v>
      </c>
      <c r="AC98">
        <v>0</v>
      </c>
      <c r="AD98">
        <v>1</v>
      </c>
      <c r="AE98">
        <v>1</v>
      </c>
      <c r="AF98" t="s">
        <v>21</v>
      </c>
      <c r="AG98">
        <v>2.544</v>
      </c>
      <c r="AH98">
        <v>2</v>
      </c>
      <c r="AI98">
        <v>449115512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ROW(Source!A101)</f>
        <v>101</v>
      </c>
      <c r="B99">
        <v>449115513</v>
      </c>
      <c r="C99">
        <v>449013387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970</v>
      </c>
      <c r="J99" t="s">
        <v>0</v>
      </c>
      <c r="K99" t="s">
        <v>971</v>
      </c>
      <c r="L99">
        <v>1191</v>
      </c>
      <c r="N99">
        <v>1013</v>
      </c>
      <c r="O99" t="s">
        <v>969</v>
      </c>
      <c r="P99" t="s">
        <v>969</v>
      </c>
      <c r="Q99">
        <v>1</v>
      </c>
      <c r="X99">
        <v>1.1599999999999999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21</v>
      </c>
      <c r="AG99">
        <v>1.3919999999999999</v>
      </c>
      <c r="AH99">
        <v>2</v>
      </c>
      <c r="AI99">
        <v>449115513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ROW(Source!A101)</f>
        <v>101</v>
      </c>
      <c r="B100">
        <v>449115514</v>
      </c>
      <c r="C100">
        <v>449013387</v>
      </c>
      <c r="D100">
        <v>417097566</v>
      </c>
      <c r="E100">
        <v>1</v>
      </c>
      <c r="F100">
        <v>1</v>
      </c>
      <c r="G100">
        <v>1</v>
      </c>
      <c r="H100">
        <v>2</v>
      </c>
      <c r="I100" t="s">
        <v>1022</v>
      </c>
      <c r="J100" t="s">
        <v>1023</v>
      </c>
      <c r="K100" t="s">
        <v>1024</v>
      </c>
      <c r="L100">
        <v>1368</v>
      </c>
      <c r="N100">
        <v>1011</v>
      </c>
      <c r="O100" t="s">
        <v>975</v>
      </c>
      <c r="P100" t="s">
        <v>975</v>
      </c>
      <c r="Q100">
        <v>1</v>
      </c>
      <c r="X100">
        <v>1.04</v>
      </c>
      <c r="Y100">
        <v>0</v>
      </c>
      <c r="Z100">
        <v>346.73</v>
      </c>
      <c r="AA100">
        <v>811.79</v>
      </c>
      <c r="AB100">
        <v>0</v>
      </c>
      <c r="AC100">
        <v>0</v>
      </c>
      <c r="AD100">
        <v>1</v>
      </c>
      <c r="AE100">
        <v>0</v>
      </c>
      <c r="AF100" t="s">
        <v>21</v>
      </c>
      <c r="AG100">
        <v>1.248</v>
      </c>
      <c r="AH100">
        <v>2</v>
      </c>
      <c r="AI100">
        <v>449115514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ROW(Source!A101)</f>
        <v>101</v>
      </c>
      <c r="B101">
        <v>449115515</v>
      </c>
      <c r="C101">
        <v>449013387</v>
      </c>
      <c r="D101">
        <v>417098287</v>
      </c>
      <c r="E101">
        <v>1</v>
      </c>
      <c r="F101">
        <v>1</v>
      </c>
      <c r="G101">
        <v>1</v>
      </c>
      <c r="H101">
        <v>2</v>
      </c>
      <c r="I101" t="s">
        <v>990</v>
      </c>
      <c r="J101" t="s">
        <v>991</v>
      </c>
      <c r="K101" t="s">
        <v>992</v>
      </c>
      <c r="L101">
        <v>1368</v>
      </c>
      <c r="N101">
        <v>1011</v>
      </c>
      <c r="O101" t="s">
        <v>975</v>
      </c>
      <c r="P101" t="s">
        <v>975</v>
      </c>
      <c r="Q101">
        <v>1</v>
      </c>
      <c r="X101">
        <v>0.12</v>
      </c>
      <c r="Y101">
        <v>0</v>
      </c>
      <c r="Z101">
        <v>641.70000000000005</v>
      </c>
      <c r="AA101">
        <v>811.79</v>
      </c>
      <c r="AB101">
        <v>0</v>
      </c>
      <c r="AC101">
        <v>0</v>
      </c>
      <c r="AD101">
        <v>1</v>
      </c>
      <c r="AE101">
        <v>0</v>
      </c>
      <c r="AF101" t="s">
        <v>21</v>
      </c>
      <c r="AG101">
        <v>0.14399999999999999</v>
      </c>
      <c r="AH101">
        <v>2</v>
      </c>
      <c r="AI101">
        <v>449115515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ROW(Source!A101)</f>
        <v>101</v>
      </c>
      <c r="B102">
        <v>449115516</v>
      </c>
      <c r="C102">
        <v>449013387</v>
      </c>
      <c r="D102">
        <v>417162994</v>
      </c>
      <c r="E102">
        <v>1</v>
      </c>
      <c r="F102">
        <v>1</v>
      </c>
      <c r="G102">
        <v>1</v>
      </c>
      <c r="H102">
        <v>3</v>
      </c>
      <c r="I102" t="s">
        <v>1025</v>
      </c>
      <c r="J102" t="s">
        <v>1026</v>
      </c>
      <c r="K102" t="s">
        <v>1027</v>
      </c>
      <c r="L102">
        <v>1346</v>
      </c>
      <c r="N102">
        <v>1009</v>
      </c>
      <c r="O102" t="s">
        <v>43</v>
      </c>
      <c r="P102" t="s">
        <v>43</v>
      </c>
      <c r="Q102">
        <v>1</v>
      </c>
      <c r="X102">
        <v>0.06</v>
      </c>
      <c r="Y102">
        <v>160.27000000000001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0</v>
      </c>
      <c r="AG102">
        <v>0.06</v>
      </c>
      <c r="AH102">
        <v>2</v>
      </c>
      <c r="AI102">
        <v>449115516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ROW(Source!A101)</f>
        <v>101</v>
      </c>
      <c r="B103">
        <v>449115517</v>
      </c>
      <c r="C103">
        <v>449013387</v>
      </c>
      <c r="D103">
        <v>417163017</v>
      </c>
      <c r="E103">
        <v>1</v>
      </c>
      <c r="F103">
        <v>1</v>
      </c>
      <c r="G103">
        <v>1</v>
      </c>
      <c r="H103">
        <v>3</v>
      </c>
      <c r="I103" t="s">
        <v>993</v>
      </c>
      <c r="J103" t="s">
        <v>994</v>
      </c>
      <c r="K103" t="s">
        <v>995</v>
      </c>
      <c r="L103">
        <v>1346</v>
      </c>
      <c r="N103">
        <v>1009</v>
      </c>
      <c r="O103" t="s">
        <v>43</v>
      </c>
      <c r="P103" t="s">
        <v>43</v>
      </c>
      <c r="Q103">
        <v>1</v>
      </c>
      <c r="X103">
        <v>0.1</v>
      </c>
      <c r="Y103">
        <v>185.43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0</v>
      </c>
      <c r="AG103">
        <v>0.1</v>
      </c>
      <c r="AH103">
        <v>2</v>
      </c>
      <c r="AI103">
        <v>449115517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ROW(Source!A101)</f>
        <v>101</v>
      </c>
      <c r="B104">
        <v>449115518</v>
      </c>
      <c r="C104">
        <v>449013387</v>
      </c>
      <c r="D104">
        <v>417167712</v>
      </c>
      <c r="E104">
        <v>1</v>
      </c>
      <c r="F104">
        <v>1</v>
      </c>
      <c r="G104">
        <v>1</v>
      </c>
      <c r="H104">
        <v>3</v>
      </c>
      <c r="I104" t="s">
        <v>999</v>
      </c>
      <c r="J104" t="s">
        <v>1000</v>
      </c>
      <c r="K104" t="s">
        <v>1001</v>
      </c>
      <c r="L104">
        <v>1346</v>
      </c>
      <c r="N104">
        <v>1009</v>
      </c>
      <c r="O104" t="s">
        <v>43</v>
      </c>
      <c r="P104" t="s">
        <v>43</v>
      </c>
      <c r="Q104">
        <v>1</v>
      </c>
      <c r="X104">
        <v>0.05</v>
      </c>
      <c r="Y104">
        <v>56.11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0</v>
      </c>
      <c r="AG104">
        <v>0.05</v>
      </c>
      <c r="AH104">
        <v>2</v>
      </c>
      <c r="AI104">
        <v>449115518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ROW(Source!A101)</f>
        <v>101</v>
      </c>
      <c r="B105">
        <v>449115519</v>
      </c>
      <c r="C105">
        <v>449013387</v>
      </c>
      <c r="D105">
        <v>417175239</v>
      </c>
      <c r="E105">
        <v>1</v>
      </c>
      <c r="F105">
        <v>1</v>
      </c>
      <c r="G105">
        <v>1</v>
      </c>
      <c r="H105">
        <v>3</v>
      </c>
      <c r="I105" t="s">
        <v>1028</v>
      </c>
      <c r="J105" t="s">
        <v>1029</v>
      </c>
      <c r="K105" t="s">
        <v>1030</v>
      </c>
      <c r="L105">
        <v>1348</v>
      </c>
      <c r="N105">
        <v>1009</v>
      </c>
      <c r="O105" t="s">
        <v>51</v>
      </c>
      <c r="P105" t="s">
        <v>51</v>
      </c>
      <c r="Q105">
        <v>1000</v>
      </c>
      <c r="X105">
        <v>4.0000000000000002E-4</v>
      </c>
      <c r="Y105">
        <v>625256.9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0</v>
      </c>
      <c r="AG105">
        <v>4.0000000000000002E-4</v>
      </c>
      <c r="AH105">
        <v>2</v>
      </c>
      <c r="AI105">
        <v>449115519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ROW(Source!A101)</f>
        <v>101</v>
      </c>
      <c r="B106">
        <v>449115520</v>
      </c>
      <c r="C106">
        <v>449013387</v>
      </c>
      <c r="D106">
        <v>417184178</v>
      </c>
      <c r="E106">
        <v>1</v>
      </c>
      <c r="F106">
        <v>1</v>
      </c>
      <c r="G106">
        <v>1</v>
      </c>
      <c r="H106">
        <v>3</v>
      </c>
      <c r="I106" t="s">
        <v>1031</v>
      </c>
      <c r="J106" t="s">
        <v>1032</v>
      </c>
      <c r="K106" t="s">
        <v>1033</v>
      </c>
      <c r="L106">
        <v>1346</v>
      </c>
      <c r="N106">
        <v>1009</v>
      </c>
      <c r="O106" t="s">
        <v>43</v>
      </c>
      <c r="P106" t="s">
        <v>43</v>
      </c>
      <c r="Q106">
        <v>1</v>
      </c>
      <c r="X106">
        <v>0.03</v>
      </c>
      <c r="Y106">
        <v>60.6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0</v>
      </c>
      <c r="AG106">
        <v>0.03</v>
      </c>
      <c r="AH106">
        <v>2</v>
      </c>
      <c r="AI106">
        <v>449115520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449115521</v>
      </c>
      <c r="C107">
        <v>449013387</v>
      </c>
      <c r="D107">
        <v>417191106</v>
      </c>
      <c r="E107">
        <v>1</v>
      </c>
      <c r="F107">
        <v>1</v>
      </c>
      <c r="G107">
        <v>1</v>
      </c>
      <c r="H107">
        <v>3</v>
      </c>
      <c r="I107" t="s">
        <v>1034</v>
      </c>
      <c r="J107" t="s">
        <v>1035</v>
      </c>
      <c r="K107" t="s">
        <v>1036</v>
      </c>
      <c r="L107">
        <v>1371</v>
      </c>
      <c r="N107">
        <v>1013</v>
      </c>
      <c r="O107" t="s">
        <v>19</v>
      </c>
      <c r="P107" t="s">
        <v>19</v>
      </c>
      <c r="Q107">
        <v>1</v>
      </c>
      <c r="X107">
        <v>3.4</v>
      </c>
      <c r="Y107">
        <v>635.88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0</v>
      </c>
      <c r="AG107">
        <v>3.4</v>
      </c>
      <c r="AH107">
        <v>2</v>
      </c>
      <c r="AI107">
        <v>449115521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ROW(Source!A105)</f>
        <v>105</v>
      </c>
      <c r="B108">
        <v>449113680</v>
      </c>
      <c r="C108">
        <v>449013419</v>
      </c>
      <c r="D108">
        <v>417090734</v>
      </c>
      <c r="E108">
        <v>117</v>
      </c>
      <c r="F108">
        <v>1</v>
      </c>
      <c r="G108">
        <v>1</v>
      </c>
      <c r="H108">
        <v>1</v>
      </c>
      <c r="I108" t="s">
        <v>1039</v>
      </c>
      <c r="J108" t="s">
        <v>0</v>
      </c>
      <c r="K108" t="s">
        <v>1040</v>
      </c>
      <c r="L108">
        <v>1191</v>
      </c>
      <c r="N108">
        <v>1013</v>
      </c>
      <c r="O108" t="s">
        <v>969</v>
      </c>
      <c r="P108" t="s">
        <v>969</v>
      </c>
      <c r="Q108">
        <v>1</v>
      </c>
      <c r="X108">
        <v>7.42</v>
      </c>
      <c r="Y108">
        <v>0</v>
      </c>
      <c r="Z108">
        <v>0</v>
      </c>
      <c r="AA108">
        <v>0</v>
      </c>
      <c r="AB108">
        <v>848.13</v>
      </c>
      <c r="AC108">
        <v>0</v>
      </c>
      <c r="AD108">
        <v>1</v>
      </c>
      <c r="AE108">
        <v>1</v>
      </c>
      <c r="AF108" t="s">
        <v>21</v>
      </c>
      <c r="AG108">
        <v>8.9039999999999999</v>
      </c>
      <c r="AH108">
        <v>2</v>
      </c>
      <c r="AI108">
        <v>449113680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ROW(Source!A105)</f>
        <v>105</v>
      </c>
      <c r="B109">
        <v>449113681</v>
      </c>
      <c r="C109">
        <v>449013419</v>
      </c>
      <c r="D109">
        <v>417090896</v>
      </c>
      <c r="E109">
        <v>117</v>
      </c>
      <c r="F109">
        <v>1</v>
      </c>
      <c r="G109">
        <v>1</v>
      </c>
      <c r="H109">
        <v>1</v>
      </c>
      <c r="I109" t="s">
        <v>970</v>
      </c>
      <c r="J109" t="s">
        <v>0</v>
      </c>
      <c r="K109" t="s">
        <v>971</v>
      </c>
      <c r="L109">
        <v>1191</v>
      </c>
      <c r="N109">
        <v>1013</v>
      </c>
      <c r="O109" t="s">
        <v>969</v>
      </c>
      <c r="P109" t="s">
        <v>969</v>
      </c>
      <c r="Q109">
        <v>1</v>
      </c>
      <c r="X109">
        <v>1.02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21</v>
      </c>
      <c r="AG109">
        <v>1.224</v>
      </c>
      <c r="AH109">
        <v>2</v>
      </c>
      <c r="AI109">
        <v>449113681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ROW(Source!A105)</f>
        <v>105</v>
      </c>
      <c r="B110">
        <v>449113682</v>
      </c>
      <c r="C110">
        <v>449013419</v>
      </c>
      <c r="D110">
        <v>417097392</v>
      </c>
      <c r="E110">
        <v>1</v>
      </c>
      <c r="F110">
        <v>1</v>
      </c>
      <c r="G110">
        <v>1</v>
      </c>
      <c r="H110">
        <v>2</v>
      </c>
      <c r="I110" t="s">
        <v>972</v>
      </c>
      <c r="J110" t="s">
        <v>973</v>
      </c>
      <c r="K110" t="s">
        <v>974</v>
      </c>
      <c r="L110">
        <v>1368</v>
      </c>
      <c r="N110">
        <v>1011</v>
      </c>
      <c r="O110" t="s">
        <v>975</v>
      </c>
      <c r="P110" t="s">
        <v>975</v>
      </c>
      <c r="Q110">
        <v>1</v>
      </c>
      <c r="X110">
        <v>0.61</v>
      </c>
      <c r="Y110">
        <v>0</v>
      </c>
      <c r="Z110">
        <v>1626.29</v>
      </c>
      <c r="AA110">
        <v>1090.46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0.73199999999999998</v>
      </c>
      <c r="AH110">
        <v>2</v>
      </c>
      <c r="AI110">
        <v>449113682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ROW(Source!A105)</f>
        <v>105</v>
      </c>
      <c r="B111">
        <v>449113683</v>
      </c>
      <c r="C111">
        <v>449013419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990</v>
      </c>
      <c r="J111" t="s">
        <v>991</v>
      </c>
      <c r="K111" t="s">
        <v>992</v>
      </c>
      <c r="L111">
        <v>1368</v>
      </c>
      <c r="N111">
        <v>1011</v>
      </c>
      <c r="O111" t="s">
        <v>975</v>
      </c>
      <c r="P111" t="s">
        <v>975</v>
      </c>
      <c r="Q111">
        <v>1</v>
      </c>
      <c r="X111">
        <v>0.41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21</v>
      </c>
      <c r="AG111">
        <v>0.49199999999999999</v>
      </c>
      <c r="AH111">
        <v>2</v>
      </c>
      <c r="AI111">
        <v>449113683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ROW(Source!A105)</f>
        <v>105</v>
      </c>
      <c r="B112">
        <v>449113684</v>
      </c>
      <c r="C112">
        <v>449013419</v>
      </c>
      <c r="D112">
        <v>417163017</v>
      </c>
      <c r="E112">
        <v>1</v>
      </c>
      <c r="F112">
        <v>1</v>
      </c>
      <c r="G112">
        <v>1</v>
      </c>
      <c r="H112">
        <v>3</v>
      </c>
      <c r="I112" t="s">
        <v>993</v>
      </c>
      <c r="J112" t="s">
        <v>994</v>
      </c>
      <c r="K112" t="s">
        <v>995</v>
      </c>
      <c r="L112">
        <v>1346</v>
      </c>
      <c r="N112">
        <v>1009</v>
      </c>
      <c r="O112" t="s">
        <v>43</v>
      </c>
      <c r="P112" t="s">
        <v>43</v>
      </c>
      <c r="Q112">
        <v>1</v>
      </c>
      <c r="X112">
        <v>0.01</v>
      </c>
      <c r="Y112">
        <v>185.43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0</v>
      </c>
      <c r="AG112">
        <v>0.01</v>
      </c>
      <c r="AH112">
        <v>2</v>
      </c>
      <c r="AI112">
        <v>449113684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449113685</v>
      </c>
      <c r="C113">
        <v>449013419</v>
      </c>
      <c r="D113">
        <v>417163024</v>
      </c>
      <c r="E113">
        <v>1</v>
      </c>
      <c r="F113">
        <v>1</v>
      </c>
      <c r="G113">
        <v>1</v>
      </c>
      <c r="H113">
        <v>3</v>
      </c>
      <c r="I113" t="s">
        <v>996</v>
      </c>
      <c r="J113" t="s">
        <v>997</v>
      </c>
      <c r="K113" t="s">
        <v>998</v>
      </c>
      <c r="L113">
        <v>1346</v>
      </c>
      <c r="N113">
        <v>1009</v>
      </c>
      <c r="O113" t="s">
        <v>43</v>
      </c>
      <c r="P113" t="s">
        <v>43</v>
      </c>
      <c r="Q113">
        <v>1</v>
      </c>
      <c r="X113">
        <v>0.03</v>
      </c>
      <c r="Y113">
        <v>58.53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0</v>
      </c>
      <c r="AG113">
        <v>0.03</v>
      </c>
      <c r="AH113">
        <v>2</v>
      </c>
      <c r="AI113">
        <v>449113685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449113686</v>
      </c>
      <c r="C114">
        <v>449013419</v>
      </c>
      <c r="D114">
        <v>417166566</v>
      </c>
      <c r="E114">
        <v>1</v>
      </c>
      <c r="F114">
        <v>1</v>
      </c>
      <c r="G114">
        <v>1</v>
      </c>
      <c r="H114">
        <v>3</v>
      </c>
      <c r="I114" t="s">
        <v>41</v>
      </c>
      <c r="J114" t="s">
        <v>44</v>
      </c>
      <c r="K114" t="s">
        <v>42</v>
      </c>
      <c r="L114">
        <v>1346</v>
      </c>
      <c r="N114">
        <v>1009</v>
      </c>
      <c r="O114" t="s">
        <v>43</v>
      </c>
      <c r="P114" t="s">
        <v>43</v>
      </c>
      <c r="Q114">
        <v>1</v>
      </c>
      <c r="X114">
        <v>0</v>
      </c>
      <c r="Y114">
        <v>174.93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0</v>
      </c>
      <c r="AG114">
        <v>0</v>
      </c>
      <c r="AH114">
        <v>2</v>
      </c>
      <c r="AI114">
        <v>449113686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449113687</v>
      </c>
      <c r="C115">
        <v>449013419</v>
      </c>
      <c r="D115">
        <v>417167712</v>
      </c>
      <c r="E115">
        <v>1</v>
      </c>
      <c r="F115">
        <v>1</v>
      </c>
      <c r="G115">
        <v>1</v>
      </c>
      <c r="H115">
        <v>3</v>
      </c>
      <c r="I115" t="s">
        <v>999</v>
      </c>
      <c r="J115" t="s">
        <v>1000</v>
      </c>
      <c r="K115" t="s">
        <v>1001</v>
      </c>
      <c r="L115">
        <v>1346</v>
      </c>
      <c r="N115">
        <v>1009</v>
      </c>
      <c r="O115" t="s">
        <v>43</v>
      </c>
      <c r="P115" t="s">
        <v>43</v>
      </c>
      <c r="Q115">
        <v>1</v>
      </c>
      <c r="X115">
        <v>0.02</v>
      </c>
      <c r="Y115">
        <v>56.11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0</v>
      </c>
      <c r="AG115">
        <v>0.02</v>
      </c>
      <c r="AH115">
        <v>2</v>
      </c>
      <c r="AI115">
        <v>449113687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449113688</v>
      </c>
      <c r="C116">
        <v>449013419</v>
      </c>
      <c r="D116">
        <v>417093096</v>
      </c>
      <c r="E116">
        <v>117</v>
      </c>
      <c r="F116">
        <v>1</v>
      </c>
      <c r="G116">
        <v>1</v>
      </c>
      <c r="H116">
        <v>3</v>
      </c>
      <c r="I116" t="s">
        <v>53</v>
      </c>
      <c r="J116" t="s">
        <v>0</v>
      </c>
      <c r="K116" t="s">
        <v>54</v>
      </c>
      <c r="L116">
        <v>1346</v>
      </c>
      <c r="N116">
        <v>1009</v>
      </c>
      <c r="O116" t="s">
        <v>43</v>
      </c>
      <c r="P116" t="s">
        <v>43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0</v>
      </c>
      <c r="AG116">
        <v>0</v>
      </c>
      <c r="AH116">
        <v>2</v>
      </c>
      <c r="AI116">
        <v>449113688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ROW(Source!A105)</f>
        <v>105</v>
      </c>
      <c r="B117">
        <v>449113689</v>
      </c>
      <c r="C117">
        <v>449013419</v>
      </c>
      <c r="D117">
        <v>417093429</v>
      </c>
      <c r="E117">
        <v>117</v>
      </c>
      <c r="F117">
        <v>1</v>
      </c>
      <c r="G117">
        <v>1</v>
      </c>
      <c r="H117">
        <v>3</v>
      </c>
      <c r="I117" t="s">
        <v>56</v>
      </c>
      <c r="J117" t="s">
        <v>0</v>
      </c>
      <c r="K117" t="s">
        <v>57</v>
      </c>
      <c r="L117">
        <v>1348</v>
      </c>
      <c r="N117">
        <v>1009</v>
      </c>
      <c r="O117" t="s">
        <v>51</v>
      </c>
      <c r="P117" t="s">
        <v>51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0</v>
      </c>
      <c r="AG117">
        <v>0</v>
      </c>
      <c r="AH117">
        <v>2</v>
      </c>
      <c r="AI117">
        <v>449113689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ROW(Source!A105)</f>
        <v>105</v>
      </c>
      <c r="B118">
        <v>449113690</v>
      </c>
      <c r="C118">
        <v>449013419</v>
      </c>
      <c r="D118">
        <v>417183790</v>
      </c>
      <c r="E118">
        <v>1</v>
      </c>
      <c r="F118">
        <v>1</v>
      </c>
      <c r="G118">
        <v>1</v>
      </c>
      <c r="H118">
        <v>3</v>
      </c>
      <c r="I118" t="s">
        <v>1005</v>
      </c>
      <c r="J118" t="s">
        <v>1006</v>
      </c>
      <c r="K118" t="s">
        <v>1007</v>
      </c>
      <c r="L118">
        <v>1348</v>
      </c>
      <c r="N118">
        <v>1009</v>
      </c>
      <c r="O118" t="s">
        <v>51</v>
      </c>
      <c r="P118" t="s">
        <v>51</v>
      </c>
      <c r="Q118">
        <v>1000</v>
      </c>
      <c r="X118">
        <v>1E-4</v>
      </c>
      <c r="Y118">
        <v>80020.98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0</v>
      </c>
      <c r="AG118">
        <v>1E-4</v>
      </c>
      <c r="AH118">
        <v>2</v>
      </c>
      <c r="AI118">
        <v>449113690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ROW(Source!A105)</f>
        <v>105</v>
      </c>
      <c r="B119">
        <v>449113691</v>
      </c>
      <c r="C119">
        <v>449013419</v>
      </c>
      <c r="D119">
        <v>417184178</v>
      </c>
      <c r="E119">
        <v>1</v>
      </c>
      <c r="F119">
        <v>1</v>
      </c>
      <c r="G119">
        <v>1</v>
      </c>
      <c r="H119">
        <v>3</v>
      </c>
      <c r="I119" t="s">
        <v>1031</v>
      </c>
      <c r="J119" t="s">
        <v>1032</v>
      </c>
      <c r="K119" t="s">
        <v>1033</v>
      </c>
      <c r="L119">
        <v>1346</v>
      </c>
      <c r="N119">
        <v>1009</v>
      </c>
      <c r="O119" t="s">
        <v>43</v>
      </c>
      <c r="P119" t="s">
        <v>43</v>
      </c>
      <c r="Q119">
        <v>1</v>
      </c>
      <c r="X119">
        <v>0.12</v>
      </c>
      <c r="Y119">
        <v>60.6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0</v>
      </c>
      <c r="AG119">
        <v>0.12</v>
      </c>
      <c r="AH119">
        <v>2</v>
      </c>
      <c r="AI119">
        <v>449113691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ROW(Source!A105)</f>
        <v>105</v>
      </c>
      <c r="B120">
        <v>449113692</v>
      </c>
      <c r="C120">
        <v>449013419</v>
      </c>
      <c r="D120">
        <v>417095754</v>
      </c>
      <c r="E120">
        <v>117</v>
      </c>
      <c r="F120">
        <v>1</v>
      </c>
      <c r="G120">
        <v>1</v>
      </c>
      <c r="H120">
        <v>3</v>
      </c>
      <c r="I120" t="s">
        <v>247</v>
      </c>
      <c r="J120" t="s">
        <v>0</v>
      </c>
      <c r="K120" t="s">
        <v>248</v>
      </c>
      <c r="L120">
        <v>1348</v>
      </c>
      <c r="N120">
        <v>1009</v>
      </c>
      <c r="O120" t="s">
        <v>51</v>
      </c>
      <c r="P120" t="s">
        <v>51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0</v>
      </c>
      <c r="AG120">
        <v>0</v>
      </c>
      <c r="AH120">
        <v>2</v>
      </c>
      <c r="AI120">
        <v>449113692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ROW(Source!A105)</f>
        <v>105</v>
      </c>
      <c r="B121">
        <v>449113693</v>
      </c>
      <c r="C121">
        <v>449013419</v>
      </c>
      <c r="D121">
        <v>417095785</v>
      </c>
      <c r="E121">
        <v>117</v>
      </c>
      <c r="F121">
        <v>1</v>
      </c>
      <c r="G121">
        <v>1</v>
      </c>
      <c r="H121">
        <v>3</v>
      </c>
      <c r="I121" t="s">
        <v>59</v>
      </c>
      <c r="J121" t="s">
        <v>0</v>
      </c>
      <c r="K121" t="s">
        <v>279</v>
      </c>
      <c r="L121">
        <v>1371</v>
      </c>
      <c r="N121">
        <v>1013</v>
      </c>
      <c r="O121" t="s">
        <v>19</v>
      </c>
      <c r="P121" t="s">
        <v>19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0</v>
      </c>
      <c r="AG121">
        <v>0</v>
      </c>
      <c r="AH121">
        <v>2</v>
      </c>
      <c r="AI121">
        <v>449113693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ROW(Source!A105)</f>
        <v>105</v>
      </c>
      <c r="B122">
        <v>449113695</v>
      </c>
      <c r="C122">
        <v>449013419</v>
      </c>
      <c r="D122">
        <v>417095794</v>
      </c>
      <c r="E122">
        <v>117</v>
      </c>
      <c r="F122">
        <v>1</v>
      </c>
      <c r="G122">
        <v>1</v>
      </c>
      <c r="H122">
        <v>3</v>
      </c>
      <c r="I122" t="s">
        <v>281</v>
      </c>
      <c r="J122" t="s">
        <v>0</v>
      </c>
      <c r="K122" t="s">
        <v>79</v>
      </c>
      <c r="L122">
        <v>1346</v>
      </c>
      <c r="N122">
        <v>1009</v>
      </c>
      <c r="O122" t="s">
        <v>43</v>
      </c>
      <c r="P122" t="s">
        <v>43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0</v>
      </c>
      <c r="AG122">
        <v>0</v>
      </c>
      <c r="AH122">
        <v>2</v>
      </c>
      <c r="AI122">
        <v>449113695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ROW(Source!A116)</f>
        <v>116</v>
      </c>
      <c r="B123">
        <v>449013483</v>
      </c>
      <c r="C123">
        <v>449013477</v>
      </c>
      <c r="D123">
        <v>342640220</v>
      </c>
      <c r="E123">
        <v>113</v>
      </c>
      <c r="F123">
        <v>1</v>
      </c>
      <c r="G123">
        <v>1</v>
      </c>
      <c r="H123">
        <v>1</v>
      </c>
      <c r="I123" t="s">
        <v>1012</v>
      </c>
      <c r="J123" t="s">
        <v>0</v>
      </c>
      <c r="K123" t="s">
        <v>1013</v>
      </c>
      <c r="L123">
        <v>1191</v>
      </c>
      <c r="N123">
        <v>1013</v>
      </c>
      <c r="O123" t="s">
        <v>969</v>
      </c>
      <c r="P123" t="s">
        <v>969</v>
      </c>
      <c r="Q123">
        <v>1</v>
      </c>
      <c r="X123">
        <v>7.42</v>
      </c>
      <c r="Y123">
        <v>0</v>
      </c>
      <c r="Z123">
        <v>0</v>
      </c>
      <c r="AA123">
        <v>0</v>
      </c>
      <c r="AB123">
        <v>491.89</v>
      </c>
      <c r="AC123">
        <v>0</v>
      </c>
      <c r="AD123">
        <v>1</v>
      </c>
      <c r="AE123">
        <v>1</v>
      </c>
      <c r="AF123" t="s">
        <v>21</v>
      </c>
      <c r="AG123">
        <v>8.9039999999999999</v>
      </c>
      <c r="AH123">
        <v>2</v>
      </c>
      <c r="AI123">
        <v>449013478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ROW(Source!A116)</f>
        <v>116</v>
      </c>
      <c r="B124">
        <v>449013484</v>
      </c>
      <c r="C124">
        <v>449013477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970</v>
      </c>
      <c r="J124" t="s">
        <v>0</v>
      </c>
      <c r="K124" t="s">
        <v>971</v>
      </c>
      <c r="L124">
        <v>1191</v>
      </c>
      <c r="N124">
        <v>1013</v>
      </c>
      <c r="O124" t="s">
        <v>969</v>
      </c>
      <c r="P124" t="s">
        <v>969</v>
      </c>
      <c r="Q124">
        <v>1</v>
      </c>
      <c r="X124">
        <v>3.55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21</v>
      </c>
      <c r="AG124">
        <v>4.26</v>
      </c>
      <c r="AH124">
        <v>2</v>
      </c>
      <c r="AI124">
        <v>449013479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ROW(Source!A116)</f>
        <v>116</v>
      </c>
      <c r="B125">
        <v>449013485</v>
      </c>
      <c r="C125">
        <v>449013477</v>
      </c>
      <c r="D125">
        <v>342764914</v>
      </c>
      <c r="E125">
        <v>1</v>
      </c>
      <c r="F125">
        <v>1</v>
      </c>
      <c r="G125">
        <v>1</v>
      </c>
      <c r="H125">
        <v>2</v>
      </c>
      <c r="I125" t="s">
        <v>1022</v>
      </c>
      <c r="J125" t="s">
        <v>1041</v>
      </c>
      <c r="K125" t="s">
        <v>1024</v>
      </c>
      <c r="L125">
        <v>1368</v>
      </c>
      <c r="N125">
        <v>1011</v>
      </c>
      <c r="O125" t="s">
        <v>975</v>
      </c>
      <c r="P125" t="s">
        <v>975</v>
      </c>
      <c r="Q125">
        <v>1</v>
      </c>
      <c r="X125">
        <v>3.48</v>
      </c>
      <c r="Y125">
        <v>0</v>
      </c>
      <c r="Z125">
        <v>346.73</v>
      </c>
      <c r="AA125">
        <v>742.56</v>
      </c>
      <c r="AB125">
        <v>0</v>
      </c>
      <c r="AC125">
        <v>0</v>
      </c>
      <c r="AD125">
        <v>1</v>
      </c>
      <c r="AE125">
        <v>0</v>
      </c>
      <c r="AF125" t="s">
        <v>21</v>
      </c>
      <c r="AG125">
        <v>4.1760000000000002</v>
      </c>
      <c r="AH125">
        <v>2</v>
      </c>
      <c r="AI125">
        <v>449013480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ROW(Source!A116)</f>
        <v>116</v>
      </c>
      <c r="B126">
        <v>449013486</v>
      </c>
      <c r="C126">
        <v>449013477</v>
      </c>
      <c r="D126">
        <v>342765645</v>
      </c>
      <c r="E126">
        <v>1</v>
      </c>
      <c r="F126">
        <v>1</v>
      </c>
      <c r="G126">
        <v>1</v>
      </c>
      <c r="H126">
        <v>2</v>
      </c>
      <c r="I126" t="s">
        <v>1042</v>
      </c>
      <c r="J126" t="s">
        <v>1043</v>
      </c>
      <c r="K126" t="s">
        <v>1044</v>
      </c>
      <c r="L126">
        <v>1368</v>
      </c>
      <c r="N126">
        <v>1011</v>
      </c>
      <c r="O126" t="s">
        <v>975</v>
      </c>
      <c r="P126" t="s">
        <v>975</v>
      </c>
      <c r="Q126">
        <v>1</v>
      </c>
      <c r="X126">
        <v>7.0000000000000007E-2</v>
      </c>
      <c r="Y126">
        <v>0</v>
      </c>
      <c r="Z126">
        <v>843.53</v>
      </c>
      <c r="AA126">
        <v>497.46</v>
      </c>
      <c r="AB126">
        <v>0</v>
      </c>
      <c r="AC126">
        <v>0</v>
      </c>
      <c r="AD126">
        <v>1</v>
      </c>
      <c r="AE126">
        <v>0</v>
      </c>
      <c r="AF126" t="s">
        <v>21</v>
      </c>
      <c r="AG126">
        <v>8.4000000000000005E-2</v>
      </c>
      <c r="AH126">
        <v>2</v>
      </c>
      <c r="AI126">
        <v>449013481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ROW(Source!A116)</f>
        <v>116</v>
      </c>
      <c r="B127">
        <v>449013487</v>
      </c>
      <c r="C127">
        <v>449013477</v>
      </c>
      <c r="D127">
        <v>342713975</v>
      </c>
      <c r="E127">
        <v>1</v>
      </c>
      <c r="F127">
        <v>1</v>
      </c>
      <c r="G127">
        <v>1</v>
      </c>
      <c r="H127">
        <v>3</v>
      </c>
      <c r="I127" t="s">
        <v>1045</v>
      </c>
      <c r="J127" t="s">
        <v>1046</v>
      </c>
      <c r="K127" t="s">
        <v>1047</v>
      </c>
      <c r="L127">
        <v>1346</v>
      </c>
      <c r="N127">
        <v>1009</v>
      </c>
      <c r="O127" t="s">
        <v>43</v>
      </c>
      <c r="P127" t="s">
        <v>43</v>
      </c>
      <c r="Q127">
        <v>1</v>
      </c>
      <c r="X127">
        <v>0.3</v>
      </c>
      <c r="Y127">
        <v>496.96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0</v>
      </c>
      <c r="AG127">
        <v>0.3</v>
      </c>
      <c r="AH127">
        <v>2</v>
      </c>
      <c r="AI127">
        <v>449013482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ROW(Source!A118)</f>
        <v>118</v>
      </c>
      <c r="B128">
        <v>449013508</v>
      </c>
      <c r="C128">
        <v>449013493</v>
      </c>
      <c r="D128">
        <v>360068687</v>
      </c>
      <c r="E128">
        <v>114</v>
      </c>
      <c r="F128">
        <v>1</v>
      </c>
      <c r="G128">
        <v>1</v>
      </c>
      <c r="H128">
        <v>1</v>
      </c>
      <c r="I128" t="s">
        <v>984</v>
      </c>
      <c r="J128" t="s">
        <v>0</v>
      </c>
      <c r="K128" t="s">
        <v>985</v>
      </c>
      <c r="L128">
        <v>1191</v>
      </c>
      <c r="N128">
        <v>1013</v>
      </c>
      <c r="O128" t="s">
        <v>969</v>
      </c>
      <c r="P128" t="s">
        <v>969</v>
      </c>
      <c r="Q128">
        <v>1</v>
      </c>
      <c r="X128">
        <v>3.76</v>
      </c>
      <c r="Y128">
        <v>0</v>
      </c>
      <c r="Z128">
        <v>0</v>
      </c>
      <c r="AA128">
        <v>0</v>
      </c>
      <c r="AB128">
        <v>463.57</v>
      </c>
      <c r="AC128">
        <v>0</v>
      </c>
      <c r="AD128">
        <v>1</v>
      </c>
      <c r="AE128">
        <v>1</v>
      </c>
      <c r="AF128" t="s">
        <v>307</v>
      </c>
      <c r="AG128">
        <v>1.2407999999999999</v>
      </c>
      <c r="AH128">
        <v>2</v>
      </c>
      <c r="AI128">
        <v>449013494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ROW(Source!A118)</f>
        <v>118</v>
      </c>
      <c r="B129">
        <v>449013509</v>
      </c>
      <c r="C129">
        <v>449013493</v>
      </c>
      <c r="D129">
        <v>360068876</v>
      </c>
      <c r="E129">
        <v>114</v>
      </c>
      <c r="F129">
        <v>1</v>
      </c>
      <c r="G129">
        <v>1</v>
      </c>
      <c r="H129">
        <v>1</v>
      </c>
      <c r="I129" t="s">
        <v>970</v>
      </c>
      <c r="J129" t="s">
        <v>0</v>
      </c>
      <c r="K129" t="s">
        <v>971</v>
      </c>
      <c r="L129">
        <v>1191</v>
      </c>
      <c r="N129">
        <v>1013</v>
      </c>
      <c r="O129" t="s">
        <v>969</v>
      </c>
      <c r="P129" t="s">
        <v>969</v>
      </c>
      <c r="Q129">
        <v>1</v>
      </c>
      <c r="X129">
        <v>1.07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307</v>
      </c>
      <c r="AG129">
        <v>0.35310000000000002</v>
      </c>
      <c r="AH129">
        <v>2</v>
      </c>
      <c r="AI129">
        <v>449013495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ROW(Source!A118)</f>
        <v>118</v>
      </c>
      <c r="B130">
        <v>449013510</v>
      </c>
      <c r="C130">
        <v>449013493</v>
      </c>
      <c r="D130">
        <v>360196456</v>
      </c>
      <c r="E130">
        <v>1</v>
      </c>
      <c r="F130">
        <v>1</v>
      </c>
      <c r="G130">
        <v>1</v>
      </c>
      <c r="H130">
        <v>2</v>
      </c>
      <c r="I130" t="s">
        <v>1022</v>
      </c>
      <c r="J130" t="s">
        <v>1023</v>
      </c>
      <c r="K130" t="s">
        <v>1024</v>
      </c>
      <c r="L130">
        <v>1368</v>
      </c>
      <c r="N130">
        <v>1011</v>
      </c>
      <c r="O130" t="s">
        <v>975</v>
      </c>
      <c r="P130" t="s">
        <v>975</v>
      </c>
      <c r="Q130">
        <v>1</v>
      </c>
      <c r="X130">
        <v>0.85</v>
      </c>
      <c r="Y130">
        <v>0</v>
      </c>
      <c r="Z130">
        <v>346.73</v>
      </c>
      <c r="AA130">
        <v>502.98</v>
      </c>
      <c r="AB130">
        <v>0</v>
      </c>
      <c r="AC130">
        <v>0</v>
      </c>
      <c r="AD130">
        <v>1</v>
      </c>
      <c r="AE130">
        <v>0</v>
      </c>
      <c r="AF130" t="s">
        <v>307</v>
      </c>
      <c r="AG130">
        <v>0.28050000000000003</v>
      </c>
      <c r="AH130">
        <v>2</v>
      </c>
      <c r="AI130">
        <v>449013496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ROW(Source!A118)</f>
        <v>118</v>
      </c>
      <c r="B131">
        <v>449013511</v>
      </c>
      <c r="C131">
        <v>449013493</v>
      </c>
      <c r="D131">
        <v>360197806</v>
      </c>
      <c r="E131">
        <v>1</v>
      </c>
      <c r="F131">
        <v>1</v>
      </c>
      <c r="G131">
        <v>1</v>
      </c>
      <c r="H131">
        <v>2</v>
      </c>
      <c r="I131" t="s">
        <v>990</v>
      </c>
      <c r="J131" t="s">
        <v>991</v>
      </c>
      <c r="K131" t="s">
        <v>992</v>
      </c>
      <c r="L131">
        <v>1368</v>
      </c>
      <c r="N131">
        <v>1011</v>
      </c>
      <c r="O131" t="s">
        <v>975</v>
      </c>
      <c r="P131" t="s">
        <v>975</v>
      </c>
      <c r="Q131">
        <v>1</v>
      </c>
      <c r="X131">
        <v>0.22</v>
      </c>
      <c r="Y131">
        <v>0</v>
      </c>
      <c r="Z131">
        <v>605.36</v>
      </c>
      <c r="AA131">
        <v>502.98</v>
      </c>
      <c r="AB131">
        <v>0</v>
      </c>
      <c r="AC131">
        <v>0</v>
      </c>
      <c r="AD131">
        <v>1</v>
      </c>
      <c r="AE131">
        <v>0</v>
      </c>
      <c r="AF131" t="s">
        <v>307</v>
      </c>
      <c r="AG131">
        <v>7.2599999999999998E-2</v>
      </c>
      <c r="AH131">
        <v>2</v>
      </c>
      <c r="AI131">
        <v>449013497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ROW(Source!A118)</f>
        <v>118</v>
      </c>
      <c r="B132">
        <v>449013512</v>
      </c>
      <c r="C132">
        <v>449013493</v>
      </c>
      <c r="D132">
        <v>360138551</v>
      </c>
      <c r="E132">
        <v>1</v>
      </c>
      <c r="F132">
        <v>1</v>
      </c>
      <c r="G132">
        <v>1</v>
      </c>
      <c r="H132">
        <v>3</v>
      </c>
      <c r="I132" t="s">
        <v>993</v>
      </c>
      <c r="J132" t="s">
        <v>1008</v>
      </c>
      <c r="K132" t="s">
        <v>995</v>
      </c>
      <c r="L132">
        <v>1346</v>
      </c>
      <c r="N132">
        <v>1009</v>
      </c>
      <c r="O132" t="s">
        <v>43</v>
      </c>
      <c r="P132" t="s">
        <v>43</v>
      </c>
      <c r="Q132">
        <v>1</v>
      </c>
      <c r="X132">
        <v>0.1</v>
      </c>
      <c r="Y132">
        <v>238.29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307</v>
      </c>
      <c r="AG132">
        <v>3.3000000000000002E-2</v>
      </c>
      <c r="AH132">
        <v>2</v>
      </c>
      <c r="AI132">
        <v>449013498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ROW(Source!A118)</f>
        <v>118</v>
      </c>
      <c r="B133">
        <v>449013513</v>
      </c>
      <c r="C133">
        <v>449013493</v>
      </c>
      <c r="D133">
        <v>360138558</v>
      </c>
      <c r="E133">
        <v>1</v>
      </c>
      <c r="F133">
        <v>1</v>
      </c>
      <c r="G133">
        <v>1</v>
      </c>
      <c r="H133">
        <v>3</v>
      </c>
      <c r="I133" t="s">
        <v>996</v>
      </c>
      <c r="J133" t="s">
        <v>997</v>
      </c>
      <c r="K133" t="s">
        <v>998</v>
      </c>
      <c r="L133">
        <v>1346</v>
      </c>
      <c r="N133">
        <v>1009</v>
      </c>
      <c r="O133" t="s">
        <v>43</v>
      </c>
      <c r="P133" t="s">
        <v>43</v>
      </c>
      <c r="Q133">
        <v>1</v>
      </c>
      <c r="X133">
        <v>0.03</v>
      </c>
      <c r="Y133">
        <v>58.53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307</v>
      </c>
      <c r="AG133">
        <v>9.9000000000000008E-3</v>
      </c>
      <c r="AH133">
        <v>2</v>
      </c>
      <c r="AI133">
        <v>449013499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ROW(Source!A118)</f>
        <v>118</v>
      </c>
      <c r="B134">
        <v>449013514</v>
      </c>
      <c r="C134">
        <v>449013493</v>
      </c>
      <c r="D134">
        <v>360142218</v>
      </c>
      <c r="E134">
        <v>1</v>
      </c>
      <c r="F134">
        <v>1</v>
      </c>
      <c r="G134">
        <v>1</v>
      </c>
      <c r="H134">
        <v>3</v>
      </c>
      <c r="I134" t="s">
        <v>41</v>
      </c>
      <c r="J134" t="s">
        <v>44</v>
      </c>
      <c r="K134" t="s">
        <v>42</v>
      </c>
      <c r="L134">
        <v>1346</v>
      </c>
      <c r="N134">
        <v>1009</v>
      </c>
      <c r="O134" t="s">
        <v>43</v>
      </c>
      <c r="P134" t="s">
        <v>43</v>
      </c>
      <c r="Q134">
        <v>1</v>
      </c>
      <c r="X134">
        <v>0</v>
      </c>
      <c r="Y134">
        <v>174.93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307</v>
      </c>
      <c r="AG134">
        <v>0</v>
      </c>
      <c r="AH134">
        <v>2</v>
      </c>
      <c r="AI134">
        <v>449013500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ROW(Source!A118)</f>
        <v>118</v>
      </c>
      <c r="B135">
        <v>449013515</v>
      </c>
      <c r="C135">
        <v>449013493</v>
      </c>
      <c r="D135">
        <v>360143357</v>
      </c>
      <c r="E135">
        <v>1</v>
      </c>
      <c r="F135">
        <v>1</v>
      </c>
      <c r="G135">
        <v>1</v>
      </c>
      <c r="H135">
        <v>3</v>
      </c>
      <c r="I135" t="s">
        <v>999</v>
      </c>
      <c r="J135" t="s">
        <v>1000</v>
      </c>
      <c r="K135" t="s">
        <v>1001</v>
      </c>
      <c r="L135">
        <v>1346</v>
      </c>
      <c r="N135">
        <v>1009</v>
      </c>
      <c r="O135" t="s">
        <v>43</v>
      </c>
      <c r="P135" t="s">
        <v>43</v>
      </c>
      <c r="Q135">
        <v>1</v>
      </c>
      <c r="X135">
        <v>0.02</v>
      </c>
      <c r="Y135">
        <v>56.11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307</v>
      </c>
      <c r="AG135">
        <v>6.6E-3</v>
      </c>
      <c r="AH135">
        <v>2</v>
      </c>
      <c r="AI135">
        <v>449013501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ROW(Source!A118)</f>
        <v>118</v>
      </c>
      <c r="B136">
        <v>449013516</v>
      </c>
      <c r="C136">
        <v>449013493</v>
      </c>
      <c r="D136">
        <v>360071036</v>
      </c>
      <c r="E136">
        <v>114</v>
      </c>
      <c r="F136">
        <v>1</v>
      </c>
      <c r="G136">
        <v>1</v>
      </c>
      <c r="H136">
        <v>3</v>
      </c>
      <c r="I136" t="s">
        <v>53</v>
      </c>
      <c r="J136" t="s">
        <v>0</v>
      </c>
      <c r="K136" t="s">
        <v>54</v>
      </c>
      <c r="L136">
        <v>1346</v>
      </c>
      <c r="N136">
        <v>1009</v>
      </c>
      <c r="O136" t="s">
        <v>43</v>
      </c>
      <c r="P136" t="s">
        <v>43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307</v>
      </c>
      <c r="AG136">
        <v>0</v>
      </c>
      <c r="AH136">
        <v>2</v>
      </c>
      <c r="AI136">
        <v>449013502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ROW(Source!A118)</f>
        <v>118</v>
      </c>
      <c r="B137">
        <v>449013517</v>
      </c>
      <c r="C137">
        <v>449013493</v>
      </c>
      <c r="D137">
        <v>360071369</v>
      </c>
      <c r="E137">
        <v>114</v>
      </c>
      <c r="F137">
        <v>1</v>
      </c>
      <c r="G137">
        <v>1</v>
      </c>
      <c r="H137">
        <v>3</v>
      </c>
      <c r="I137" t="s">
        <v>56</v>
      </c>
      <c r="J137" t="s">
        <v>0</v>
      </c>
      <c r="K137" t="s">
        <v>57</v>
      </c>
      <c r="L137">
        <v>1348</v>
      </c>
      <c r="N137">
        <v>1009</v>
      </c>
      <c r="O137" t="s">
        <v>51</v>
      </c>
      <c r="P137" t="s">
        <v>51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307</v>
      </c>
      <c r="AG137">
        <v>0</v>
      </c>
      <c r="AH137">
        <v>2</v>
      </c>
      <c r="AI137">
        <v>449013503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ROW(Source!A118)</f>
        <v>118</v>
      </c>
      <c r="B138">
        <v>449013518</v>
      </c>
      <c r="C138">
        <v>449013493</v>
      </c>
      <c r="D138">
        <v>360162269</v>
      </c>
      <c r="E138">
        <v>1</v>
      </c>
      <c r="F138">
        <v>1</v>
      </c>
      <c r="G138">
        <v>1</v>
      </c>
      <c r="H138">
        <v>3</v>
      </c>
      <c r="I138" t="s">
        <v>1005</v>
      </c>
      <c r="J138" t="s">
        <v>1006</v>
      </c>
      <c r="K138" t="s">
        <v>1007</v>
      </c>
      <c r="L138">
        <v>1348</v>
      </c>
      <c r="N138">
        <v>1009</v>
      </c>
      <c r="O138" t="s">
        <v>51</v>
      </c>
      <c r="P138" t="s">
        <v>51</v>
      </c>
      <c r="Q138">
        <v>1000</v>
      </c>
      <c r="X138">
        <v>1E-4</v>
      </c>
      <c r="Y138">
        <v>80020.98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307</v>
      </c>
      <c r="AG138">
        <v>3.3000000000000003E-5</v>
      </c>
      <c r="AH138">
        <v>2</v>
      </c>
      <c r="AI138">
        <v>449013504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ROW(Source!A118)</f>
        <v>118</v>
      </c>
      <c r="B139">
        <v>449013519</v>
      </c>
      <c r="C139">
        <v>449013493</v>
      </c>
      <c r="D139">
        <v>360162695</v>
      </c>
      <c r="E139">
        <v>1</v>
      </c>
      <c r="F139">
        <v>1</v>
      </c>
      <c r="G139">
        <v>1</v>
      </c>
      <c r="H139">
        <v>3</v>
      </c>
      <c r="I139" t="s">
        <v>1031</v>
      </c>
      <c r="J139" t="s">
        <v>1032</v>
      </c>
      <c r="K139" t="s">
        <v>1033</v>
      </c>
      <c r="L139">
        <v>1346</v>
      </c>
      <c r="N139">
        <v>1009</v>
      </c>
      <c r="O139" t="s">
        <v>43</v>
      </c>
      <c r="P139" t="s">
        <v>43</v>
      </c>
      <c r="Q139">
        <v>1</v>
      </c>
      <c r="X139">
        <v>0.03</v>
      </c>
      <c r="Y139">
        <v>60.6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307</v>
      </c>
      <c r="AG139">
        <v>9.9000000000000008E-3</v>
      </c>
      <c r="AH139">
        <v>2</v>
      </c>
      <c r="AI139">
        <v>449013505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ROW(Source!A118)</f>
        <v>118</v>
      </c>
      <c r="B140">
        <v>449013520</v>
      </c>
      <c r="C140">
        <v>449013493</v>
      </c>
      <c r="D140">
        <v>360073654</v>
      </c>
      <c r="E140">
        <v>114</v>
      </c>
      <c r="F140">
        <v>1</v>
      </c>
      <c r="G140">
        <v>1</v>
      </c>
      <c r="H140">
        <v>3</v>
      </c>
      <c r="I140" t="s">
        <v>59</v>
      </c>
      <c r="J140" t="s">
        <v>0</v>
      </c>
      <c r="K140" t="s">
        <v>279</v>
      </c>
      <c r="L140">
        <v>1371</v>
      </c>
      <c r="N140">
        <v>1013</v>
      </c>
      <c r="O140" t="s">
        <v>19</v>
      </c>
      <c r="P140" t="s">
        <v>19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307</v>
      </c>
      <c r="AG140">
        <v>0</v>
      </c>
      <c r="AH140">
        <v>2</v>
      </c>
      <c r="AI140">
        <v>449013506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ROW(Source!A118)</f>
        <v>118</v>
      </c>
      <c r="B141">
        <v>449013521</v>
      </c>
      <c r="C141">
        <v>449013493</v>
      </c>
      <c r="D141">
        <v>360073663</v>
      </c>
      <c r="E141">
        <v>114</v>
      </c>
      <c r="F141">
        <v>1</v>
      </c>
      <c r="G141">
        <v>1</v>
      </c>
      <c r="H141">
        <v>3</v>
      </c>
      <c r="I141" t="s">
        <v>281</v>
      </c>
      <c r="J141" t="s">
        <v>0</v>
      </c>
      <c r="K141" t="s">
        <v>79</v>
      </c>
      <c r="L141">
        <v>1346</v>
      </c>
      <c r="N141">
        <v>1009</v>
      </c>
      <c r="O141" t="s">
        <v>43</v>
      </c>
      <c r="P141" t="s">
        <v>43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307</v>
      </c>
      <c r="AG141">
        <v>0</v>
      </c>
      <c r="AH141">
        <v>2</v>
      </c>
      <c r="AI141">
        <v>449013507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ROW(Source!A125)</f>
        <v>125</v>
      </c>
      <c r="B142">
        <v>449115589</v>
      </c>
      <c r="C142">
        <v>449013528</v>
      </c>
      <c r="D142">
        <v>417090662</v>
      </c>
      <c r="E142">
        <v>117</v>
      </c>
      <c r="F142">
        <v>1</v>
      </c>
      <c r="G142">
        <v>1</v>
      </c>
      <c r="H142">
        <v>1</v>
      </c>
      <c r="I142" t="s">
        <v>1048</v>
      </c>
      <c r="J142" t="s">
        <v>0</v>
      </c>
      <c r="K142" t="s">
        <v>1049</v>
      </c>
      <c r="L142">
        <v>1191</v>
      </c>
      <c r="N142">
        <v>1013</v>
      </c>
      <c r="O142" t="s">
        <v>969</v>
      </c>
      <c r="P142" t="s">
        <v>969</v>
      </c>
      <c r="Q142">
        <v>1</v>
      </c>
      <c r="X142">
        <v>154</v>
      </c>
      <c r="Y142">
        <v>0</v>
      </c>
      <c r="Z142">
        <v>0</v>
      </c>
      <c r="AA142">
        <v>0</v>
      </c>
      <c r="AB142">
        <v>660.33</v>
      </c>
      <c r="AC142">
        <v>0</v>
      </c>
      <c r="AD142">
        <v>1</v>
      </c>
      <c r="AE142">
        <v>1</v>
      </c>
      <c r="AF142" t="s">
        <v>21</v>
      </c>
      <c r="AG142">
        <v>184.8</v>
      </c>
      <c r="AH142">
        <v>2</v>
      </c>
      <c r="AI142">
        <v>449115589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ROW(Source!A126)</f>
        <v>126</v>
      </c>
      <c r="B143">
        <v>449013533</v>
      </c>
      <c r="C143">
        <v>449013531</v>
      </c>
      <c r="D143">
        <v>397142194</v>
      </c>
      <c r="E143">
        <v>116</v>
      </c>
      <c r="F143">
        <v>1</v>
      </c>
      <c r="G143">
        <v>1</v>
      </c>
      <c r="H143">
        <v>1</v>
      </c>
      <c r="I143" t="s">
        <v>1050</v>
      </c>
      <c r="J143" t="s">
        <v>0</v>
      </c>
      <c r="K143" t="s">
        <v>1051</v>
      </c>
      <c r="L143">
        <v>1191</v>
      </c>
      <c r="N143">
        <v>1013</v>
      </c>
      <c r="O143" t="s">
        <v>969</v>
      </c>
      <c r="P143" t="s">
        <v>969</v>
      </c>
      <c r="Q143">
        <v>1</v>
      </c>
      <c r="X143">
        <v>88.5</v>
      </c>
      <c r="Y143">
        <v>0</v>
      </c>
      <c r="Z143">
        <v>0</v>
      </c>
      <c r="AA143">
        <v>0</v>
      </c>
      <c r="AB143">
        <v>625.24</v>
      </c>
      <c r="AC143">
        <v>0</v>
      </c>
      <c r="AD143">
        <v>1</v>
      </c>
      <c r="AE143">
        <v>1</v>
      </c>
      <c r="AF143" t="s">
        <v>21</v>
      </c>
      <c r="AG143">
        <v>106.2</v>
      </c>
      <c r="AH143">
        <v>2</v>
      </c>
      <c r="AI143">
        <v>449013532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ROW(Source!A127)</f>
        <v>127</v>
      </c>
      <c r="B144">
        <v>449115590</v>
      </c>
      <c r="C144">
        <v>449013534</v>
      </c>
      <c r="D144">
        <v>417090720</v>
      </c>
      <c r="E144">
        <v>117</v>
      </c>
      <c r="F144">
        <v>1</v>
      </c>
      <c r="G144">
        <v>1</v>
      </c>
      <c r="H144">
        <v>1</v>
      </c>
      <c r="I144" t="s">
        <v>1052</v>
      </c>
      <c r="J144" t="s">
        <v>0</v>
      </c>
      <c r="K144" t="s">
        <v>1053</v>
      </c>
      <c r="L144">
        <v>1191</v>
      </c>
      <c r="N144">
        <v>1013</v>
      </c>
      <c r="O144" t="s">
        <v>969</v>
      </c>
      <c r="P144" t="s">
        <v>969</v>
      </c>
      <c r="Q144">
        <v>1</v>
      </c>
      <c r="X144">
        <v>9.27</v>
      </c>
      <c r="Y144">
        <v>0</v>
      </c>
      <c r="Z144">
        <v>0</v>
      </c>
      <c r="AA144">
        <v>0</v>
      </c>
      <c r="AB144">
        <v>793.61</v>
      </c>
      <c r="AC144">
        <v>0</v>
      </c>
      <c r="AD144">
        <v>1</v>
      </c>
      <c r="AE144">
        <v>1</v>
      </c>
      <c r="AF144" t="s">
        <v>21</v>
      </c>
      <c r="AG144">
        <v>11.124000000000001</v>
      </c>
      <c r="AH144">
        <v>2</v>
      </c>
      <c r="AI144">
        <v>449115590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ROW(Source!A127)</f>
        <v>127</v>
      </c>
      <c r="B145">
        <v>449115591</v>
      </c>
      <c r="C145">
        <v>449013534</v>
      </c>
      <c r="D145">
        <v>417090896</v>
      </c>
      <c r="E145">
        <v>117</v>
      </c>
      <c r="F145">
        <v>1</v>
      </c>
      <c r="G145">
        <v>1</v>
      </c>
      <c r="H145">
        <v>1</v>
      </c>
      <c r="I145" t="s">
        <v>970</v>
      </c>
      <c r="J145" t="s">
        <v>0</v>
      </c>
      <c r="K145" t="s">
        <v>971</v>
      </c>
      <c r="L145">
        <v>1191</v>
      </c>
      <c r="N145">
        <v>1013</v>
      </c>
      <c r="O145" t="s">
        <v>969</v>
      </c>
      <c r="P145" t="s">
        <v>969</v>
      </c>
      <c r="Q145">
        <v>1</v>
      </c>
      <c r="X145">
        <v>0.34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21</v>
      </c>
      <c r="AG145">
        <v>0.40799999999999997</v>
      </c>
      <c r="AH145">
        <v>2</v>
      </c>
      <c r="AI145">
        <v>449115591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ROW(Source!A127)</f>
        <v>127</v>
      </c>
      <c r="B146">
        <v>449115592</v>
      </c>
      <c r="C146">
        <v>449013534</v>
      </c>
      <c r="D146">
        <v>417097392</v>
      </c>
      <c r="E146">
        <v>1</v>
      </c>
      <c r="F146">
        <v>1</v>
      </c>
      <c r="G146">
        <v>1</v>
      </c>
      <c r="H146">
        <v>2</v>
      </c>
      <c r="I146" t="s">
        <v>972</v>
      </c>
      <c r="J146" t="s">
        <v>973</v>
      </c>
      <c r="K146" t="s">
        <v>974</v>
      </c>
      <c r="L146">
        <v>1368</v>
      </c>
      <c r="N146">
        <v>1011</v>
      </c>
      <c r="O146" t="s">
        <v>975</v>
      </c>
      <c r="P146" t="s">
        <v>975</v>
      </c>
      <c r="Q146">
        <v>1</v>
      </c>
      <c r="X146">
        <v>0.17</v>
      </c>
      <c r="Y146">
        <v>0</v>
      </c>
      <c r="Z146">
        <v>1626.29</v>
      </c>
      <c r="AA146">
        <v>1090.46</v>
      </c>
      <c r="AB146">
        <v>0</v>
      </c>
      <c r="AC146">
        <v>0</v>
      </c>
      <c r="AD146">
        <v>1</v>
      </c>
      <c r="AE146">
        <v>0</v>
      </c>
      <c r="AF146" t="s">
        <v>21</v>
      </c>
      <c r="AG146">
        <v>0.20399999999999999</v>
      </c>
      <c r="AH146">
        <v>2</v>
      </c>
      <c r="AI146">
        <v>449115592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ROW(Source!A127)</f>
        <v>127</v>
      </c>
      <c r="B147">
        <v>449115593</v>
      </c>
      <c r="C147">
        <v>449013534</v>
      </c>
      <c r="D147">
        <v>417098287</v>
      </c>
      <c r="E147">
        <v>1</v>
      </c>
      <c r="F147">
        <v>1</v>
      </c>
      <c r="G147">
        <v>1</v>
      </c>
      <c r="H147">
        <v>2</v>
      </c>
      <c r="I147" t="s">
        <v>990</v>
      </c>
      <c r="J147" t="s">
        <v>991</v>
      </c>
      <c r="K147" t="s">
        <v>992</v>
      </c>
      <c r="L147">
        <v>1368</v>
      </c>
      <c r="N147">
        <v>1011</v>
      </c>
      <c r="O147" t="s">
        <v>975</v>
      </c>
      <c r="P147" t="s">
        <v>975</v>
      </c>
      <c r="Q147">
        <v>1</v>
      </c>
      <c r="X147">
        <v>0.17</v>
      </c>
      <c r="Y147">
        <v>0</v>
      </c>
      <c r="Z147">
        <v>641.70000000000005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21</v>
      </c>
      <c r="AG147">
        <v>0.20399999999999999</v>
      </c>
      <c r="AH147">
        <v>2</v>
      </c>
      <c r="AI147">
        <v>449115593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ROW(Source!A127)</f>
        <v>127</v>
      </c>
      <c r="B148">
        <v>449115594</v>
      </c>
      <c r="C148">
        <v>449013534</v>
      </c>
      <c r="D148">
        <v>417098483</v>
      </c>
      <c r="E148">
        <v>1</v>
      </c>
      <c r="F148">
        <v>1</v>
      </c>
      <c r="G148">
        <v>1</v>
      </c>
      <c r="H148">
        <v>2</v>
      </c>
      <c r="I148" t="s">
        <v>1054</v>
      </c>
      <c r="J148" t="s">
        <v>1055</v>
      </c>
      <c r="K148" t="s">
        <v>1056</v>
      </c>
      <c r="L148">
        <v>1368</v>
      </c>
      <c r="N148">
        <v>1011</v>
      </c>
      <c r="O148" t="s">
        <v>975</v>
      </c>
      <c r="P148" t="s">
        <v>975</v>
      </c>
      <c r="Q148">
        <v>1</v>
      </c>
      <c r="X148">
        <v>1.51</v>
      </c>
      <c r="Y148">
        <v>0</v>
      </c>
      <c r="Z148">
        <v>34.61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21</v>
      </c>
      <c r="AG148">
        <v>1.8120000000000001</v>
      </c>
      <c r="AH148">
        <v>2</v>
      </c>
      <c r="AI148">
        <v>449115594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ROW(Source!A127)</f>
        <v>127</v>
      </c>
      <c r="B149">
        <v>449115595</v>
      </c>
      <c r="C149">
        <v>449013534</v>
      </c>
      <c r="D149">
        <v>417165805</v>
      </c>
      <c r="E149">
        <v>1</v>
      </c>
      <c r="F149">
        <v>1</v>
      </c>
      <c r="G149">
        <v>1</v>
      </c>
      <c r="H149">
        <v>3</v>
      </c>
      <c r="I149" t="s">
        <v>1057</v>
      </c>
      <c r="J149" t="s">
        <v>1058</v>
      </c>
      <c r="K149" t="s">
        <v>1059</v>
      </c>
      <c r="L149">
        <v>1346</v>
      </c>
      <c r="N149">
        <v>1009</v>
      </c>
      <c r="O149" t="s">
        <v>43</v>
      </c>
      <c r="P149" t="s">
        <v>43</v>
      </c>
      <c r="Q149">
        <v>1</v>
      </c>
      <c r="X149">
        <v>0.65</v>
      </c>
      <c r="Y149">
        <v>155.63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0</v>
      </c>
      <c r="AG149">
        <v>0.65</v>
      </c>
      <c r="AH149">
        <v>2</v>
      </c>
      <c r="AI149">
        <v>449115595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ROW(Source!A127)</f>
        <v>127</v>
      </c>
      <c r="B150">
        <v>449115596</v>
      </c>
      <c r="C150">
        <v>449013534</v>
      </c>
      <c r="D150">
        <v>417183695</v>
      </c>
      <c r="E150">
        <v>1</v>
      </c>
      <c r="F150">
        <v>1</v>
      </c>
      <c r="G150">
        <v>1</v>
      </c>
      <c r="H150">
        <v>3</v>
      </c>
      <c r="I150" t="s">
        <v>1060</v>
      </c>
      <c r="J150" t="s">
        <v>1061</v>
      </c>
      <c r="K150" t="s">
        <v>1062</v>
      </c>
      <c r="L150">
        <v>1346</v>
      </c>
      <c r="N150">
        <v>1009</v>
      </c>
      <c r="O150" t="s">
        <v>43</v>
      </c>
      <c r="P150" t="s">
        <v>43</v>
      </c>
      <c r="Q150">
        <v>1</v>
      </c>
      <c r="X150">
        <v>2</v>
      </c>
      <c r="Y150">
        <v>911.56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0</v>
      </c>
      <c r="AG150">
        <v>2</v>
      </c>
      <c r="AH150">
        <v>2</v>
      </c>
      <c r="AI150">
        <v>449115596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ROW(Source!A127)</f>
        <v>127</v>
      </c>
      <c r="B151">
        <v>449115597</v>
      </c>
      <c r="C151">
        <v>449013534</v>
      </c>
      <c r="D151">
        <v>417096729</v>
      </c>
      <c r="E151">
        <v>117</v>
      </c>
      <c r="F151">
        <v>1</v>
      </c>
      <c r="G151">
        <v>1</v>
      </c>
      <c r="H151">
        <v>3</v>
      </c>
      <c r="I151" t="s">
        <v>109</v>
      </c>
      <c r="J151" t="s">
        <v>0</v>
      </c>
      <c r="K151" t="s">
        <v>110</v>
      </c>
      <c r="L151">
        <v>3277935</v>
      </c>
      <c r="N151">
        <v>1013</v>
      </c>
      <c r="O151" t="s">
        <v>111</v>
      </c>
      <c r="P151" t="s">
        <v>111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0</v>
      </c>
      <c r="AG151">
        <v>2</v>
      </c>
      <c r="AH151">
        <v>2</v>
      </c>
      <c r="AI151">
        <v>449115597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ROW(Source!A130)</f>
        <v>130</v>
      </c>
      <c r="B152">
        <v>449013563</v>
      </c>
      <c r="C152">
        <v>449013553</v>
      </c>
      <c r="D152">
        <v>342640216</v>
      </c>
      <c r="E152">
        <v>113</v>
      </c>
      <c r="F152">
        <v>1</v>
      </c>
      <c r="G152">
        <v>1</v>
      </c>
      <c r="H152">
        <v>1</v>
      </c>
      <c r="I152" t="s">
        <v>1052</v>
      </c>
      <c r="J152" t="s">
        <v>0</v>
      </c>
      <c r="K152" t="s">
        <v>1053</v>
      </c>
      <c r="L152">
        <v>1191</v>
      </c>
      <c r="N152">
        <v>1013</v>
      </c>
      <c r="O152" t="s">
        <v>969</v>
      </c>
      <c r="P152" t="s">
        <v>969</v>
      </c>
      <c r="Q152">
        <v>1</v>
      </c>
      <c r="X152">
        <v>18.5</v>
      </c>
      <c r="Y152">
        <v>0</v>
      </c>
      <c r="Z152">
        <v>0</v>
      </c>
      <c r="AA152">
        <v>0</v>
      </c>
      <c r="AB152">
        <v>486.32</v>
      </c>
      <c r="AC152">
        <v>0</v>
      </c>
      <c r="AD152">
        <v>1</v>
      </c>
      <c r="AE152">
        <v>1</v>
      </c>
      <c r="AF152" t="s">
        <v>0</v>
      </c>
      <c r="AG152">
        <v>18.5</v>
      </c>
      <c r="AH152">
        <v>2</v>
      </c>
      <c r="AI152">
        <v>449013554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ROW(Source!A130)</f>
        <v>130</v>
      </c>
      <c r="B153">
        <v>449013564</v>
      </c>
      <c r="C153">
        <v>449013553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970</v>
      </c>
      <c r="J153" t="s">
        <v>0</v>
      </c>
      <c r="K153" t="s">
        <v>971</v>
      </c>
      <c r="L153">
        <v>1191</v>
      </c>
      <c r="N153">
        <v>1013</v>
      </c>
      <c r="O153" t="s">
        <v>969</v>
      </c>
      <c r="P153" t="s">
        <v>969</v>
      </c>
      <c r="Q153">
        <v>1</v>
      </c>
      <c r="X153">
        <v>0.46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0</v>
      </c>
      <c r="AG153">
        <v>0.46</v>
      </c>
      <c r="AH153">
        <v>2</v>
      </c>
      <c r="AI153">
        <v>449013555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ROW(Source!A130)</f>
        <v>130</v>
      </c>
      <c r="B154">
        <v>449013565</v>
      </c>
      <c r="C154">
        <v>449013553</v>
      </c>
      <c r="D154">
        <v>342764741</v>
      </c>
      <c r="E154">
        <v>1</v>
      </c>
      <c r="F154">
        <v>1</v>
      </c>
      <c r="G154">
        <v>1</v>
      </c>
      <c r="H154">
        <v>2</v>
      </c>
      <c r="I154" t="s">
        <v>972</v>
      </c>
      <c r="J154" t="s">
        <v>1063</v>
      </c>
      <c r="K154" t="s">
        <v>974</v>
      </c>
      <c r="L154">
        <v>1368</v>
      </c>
      <c r="N154">
        <v>1011</v>
      </c>
      <c r="O154" t="s">
        <v>975</v>
      </c>
      <c r="P154" t="s">
        <v>975</v>
      </c>
      <c r="Q154">
        <v>1</v>
      </c>
      <c r="X154">
        <v>0.23</v>
      </c>
      <c r="Y154">
        <v>0</v>
      </c>
      <c r="Z154">
        <v>1552.12</v>
      </c>
      <c r="AA154">
        <v>668.23</v>
      </c>
      <c r="AB154">
        <v>0</v>
      </c>
      <c r="AC154">
        <v>0</v>
      </c>
      <c r="AD154">
        <v>1</v>
      </c>
      <c r="AE154">
        <v>0</v>
      </c>
      <c r="AF154" t="s">
        <v>0</v>
      </c>
      <c r="AG154">
        <v>0.23</v>
      </c>
      <c r="AH154">
        <v>2</v>
      </c>
      <c r="AI154">
        <v>449013556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ROW(Source!A130)</f>
        <v>130</v>
      </c>
      <c r="B155">
        <v>449013566</v>
      </c>
      <c r="C155">
        <v>449013553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990</v>
      </c>
      <c r="J155" t="s">
        <v>1017</v>
      </c>
      <c r="K155" t="s">
        <v>992</v>
      </c>
      <c r="L155">
        <v>1368</v>
      </c>
      <c r="N155">
        <v>1011</v>
      </c>
      <c r="O155" t="s">
        <v>975</v>
      </c>
      <c r="P155" t="s">
        <v>975</v>
      </c>
      <c r="Q155">
        <v>1</v>
      </c>
      <c r="X155">
        <v>0.23</v>
      </c>
      <c r="Y155">
        <v>0</v>
      </c>
      <c r="Z155">
        <v>477.92</v>
      </c>
      <c r="AA155">
        <v>742.56</v>
      </c>
      <c r="AB155">
        <v>0</v>
      </c>
      <c r="AC155">
        <v>0</v>
      </c>
      <c r="AD155">
        <v>1</v>
      </c>
      <c r="AE155">
        <v>0</v>
      </c>
      <c r="AF155" t="s">
        <v>0</v>
      </c>
      <c r="AG155">
        <v>0.23</v>
      </c>
      <c r="AH155">
        <v>2</v>
      </c>
      <c r="AI155">
        <v>449013557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ROW(Source!A130)</f>
        <v>130</v>
      </c>
      <c r="B156">
        <v>449013567</v>
      </c>
      <c r="C156">
        <v>449013553</v>
      </c>
      <c r="D156">
        <v>342765836</v>
      </c>
      <c r="E156">
        <v>1</v>
      </c>
      <c r="F156">
        <v>1</v>
      </c>
      <c r="G156">
        <v>1</v>
      </c>
      <c r="H156">
        <v>2</v>
      </c>
      <c r="I156" t="s">
        <v>1054</v>
      </c>
      <c r="J156" t="s">
        <v>1064</v>
      </c>
      <c r="K156" t="s">
        <v>1056</v>
      </c>
      <c r="L156">
        <v>1368</v>
      </c>
      <c r="N156">
        <v>1011</v>
      </c>
      <c r="O156" t="s">
        <v>975</v>
      </c>
      <c r="P156" t="s">
        <v>975</v>
      </c>
      <c r="Q156">
        <v>1</v>
      </c>
      <c r="X156">
        <v>2.9</v>
      </c>
      <c r="Y156">
        <v>0</v>
      </c>
      <c r="Z156">
        <v>29.08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0</v>
      </c>
      <c r="AG156">
        <v>2.9</v>
      </c>
      <c r="AH156">
        <v>2</v>
      </c>
      <c r="AI156">
        <v>449013558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ROW(Source!A130)</f>
        <v>130</v>
      </c>
      <c r="B157">
        <v>449013568</v>
      </c>
      <c r="C157">
        <v>449013553</v>
      </c>
      <c r="D157">
        <v>342716455</v>
      </c>
      <c r="E157">
        <v>1</v>
      </c>
      <c r="F157">
        <v>1</v>
      </c>
      <c r="G157">
        <v>1</v>
      </c>
      <c r="H157">
        <v>3</v>
      </c>
      <c r="I157" t="s">
        <v>1057</v>
      </c>
      <c r="J157" t="s">
        <v>1065</v>
      </c>
      <c r="K157" t="s">
        <v>1059</v>
      </c>
      <c r="L157">
        <v>1346</v>
      </c>
      <c r="N157">
        <v>1009</v>
      </c>
      <c r="O157" t="s">
        <v>43</v>
      </c>
      <c r="P157" t="s">
        <v>43</v>
      </c>
      <c r="Q157">
        <v>1</v>
      </c>
      <c r="X157">
        <v>1.3</v>
      </c>
      <c r="Y157">
        <v>155.63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0</v>
      </c>
      <c r="AG157">
        <v>1.3</v>
      </c>
      <c r="AH157">
        <v>2</v>
      </c>
      <c r="AI157">
        <v>449013559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ROW(Source!A130)</f>
        <v>130</v>
      </c>
      <c r="B158">
        <v>449013569</v>
      </c>
      <c r="C158">
        <v>449013553</v>
      </c>
      <c r="D158">
        <v>342724130</v>
      </c>
      <c r="E158">
        <v>1</v>
      </c>
      <c r="F158">
        <v>1</v>
      </c>
      <c r="G158">
        <v>1</v>
      </c>
      <c r="H158">
        <v>3</v>
      </c>
      <c r="I158" t="s">
        <v>1066</v>
      </c>
      <c r="J158" t="s">
        <v>1067</v>
      </c>
      <c r="K158" t="s">
        <v>1068</v>
      </c>
      <c r="L158">
        <v>1348</v>
      </c>
      <c r="N158">
        <v>1009</v>
      </c>
      <c r="O158" t="s">
        <v>51</v>
      </c>
      <c r="P158" t="s">
        <v>51</v>
      </c>
      <c r="Q158">
        <v>1000</v>
      </c>
      <c r="X158">
        <v>4.0000000000000001E-3</v>
      </c>
      <c r="Y158">
        <v>52757.599999999999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0</v>
      </c>
      <c r="AG158">
        <v>4.0000000000000001E-3</v>
      </c>
      <c r="AH158">
        <v>2</v>
      </c>
      <c r="AI158">
        <v>449013560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ROW(Source!A130)</f>
        <v>130</v>
      </c>
      <c r="B159">
        <v>449013570</v>
      </c>
      <c r="C159">
        <v>449013553</v>
      </c>
      <c r="D159">
        <v>342735693</v>
      </c>
      <c r="E159">
        <v>1</v>
      </c>
      <c r="F159">
        <v>1</v>
      </c>
      <c r="G159">
        <v>1</v>
      </c>
      <c r="H159">
        <v>3</v>
      </c>
      <c r="I159" t="s">
        <v>1060</v>
      </c>
      <c r="J159" t="s">
        <v>1069</v>
      </c>
      <c r="K159" t="s">
        <v>1062</v>
      </c>
      <c r="L159">
        <v>1346</v>
      </c>
      <c r="N159">
        <v>1009</v>
      </c>
      <c r="O159" t="s">
        <v>43</v>
      </c>
      <c r="P159" t="s">
        <v>43</v>
      </c>
      <c r="Q159">
        <v>1</v>
      </c>
      <c r="X159">
        <v>2.2999999999999998</v>
      </c>
      <c r="Y159">
        <v>911.56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0</v>
      </c>
      <c r="AG159">
        <v>2.2999999999999998</v>
      </c>
      <c r="AH159">
        <v>2</v>
      </c>
      <c r="AI159">
        <v>449013561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ROW(Source!A130)</f>
        <v>130</v>
      </c>
      <c r="B160">
        <v>449013571</v>
      </c>
      <c r="C160">
        <v>449013553</v>
      </c>
      <c r="D160">
        <v>342646017</v>
      </c>
      <c r="E160">
        <v>113</v>
      </c>
      <c r="F160">
        <v>1</v>
      </c>
      <c r="G160">
        <v>1</v>
      </c>
      <c r="H160">
        <v>3</v>
      </c>
      <c r="I160" t="s">
        <v>109</v>
      </c>
      <c r="J160" t="s">
        <v>0</v>
      </c>
      <c r="K160" t="s">
        <v>110</v>
      </c>
      <c r="L160">
        <v>3277935</v>
      </c>
      <c r="N160">
        <v>1013</v>
      </c>
      <c r="O160" t="s">
        <v>111</v>
      </c>
      <c r="P160" t="s">
        <v>111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0</v>
      </c>
      <c r="AG160">
        <v>2</v>
      </c>
      <c r="AH160">
        <v>2</v>
      </c>
      <c r="AI160">
        <v>449013562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ROW(Source!A134)</f>
        <v>134</v>
      </c>
      <c r="B161">
        <v>449115604</v>
      </c>
      <c r="C161">
        <v>449013575</v>
      </c>
      <c r="D161">
        <v>417090720</v>
      </c>
      <c r="E161">
        <v>117</v>
      </c>
      <c r="F161">
        <v>1</v>
      </c>
      <c r="G161">
        <v>1</v>
      </c>
      <c r="H161">
        <v>1</v>
      </c>
      <c r="I161" t="s">
        <v>1052</v>
      </c>
      <c r="J161" t="s">
        <v>0</v>
      </c>
      <c r="K161" t="s">
        <v>1053</v>
      </c>
      <c r="L161">
        <v>1191</v>
      </c>
      <c r="N161">
        <v>1013</v>
      </c>
      <c r="O161" t="s">
        <v>969</v>
      </c>
      <c r="P161" t="s">
        <v>969</v>
      </c>
      <c r="Q161">
        <v>1</v>
      </c>
      <c r="X161">
        <v>18.5</v>
      </c>
      <c r="Y161">
        <v>0</v>
      </c>
      <c r="Z161">
        <v>0</v>
      </c>
      <c r="AA161">
        <v>0</v>
      </c>
      <c r="AB161">
        <v>793.61</v>
      </c>
      <c r="AC161">
        <v>0</v>
      </c>
      <c r="AD161">
        <v>1</v>
      </c>
      <c r="AE161">
        <v>1</v>
      </c>
      <c r="AF161" t="s">
        <v>21</v>
      </c>
      <c r="AG161">
        <v>22.2</v>
      </c>
      <c r="AH161">
        <v>2</v>
      </c>
      <c r="AI161">
        <v>449115604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ROW(Source!A134)</f>
        <v>134</v>
      </c>
      <c r="B162">
        <v>449115605</v>
      </c>
      <c r="C162">
        <v>449013575</v>
      </c>
      <c r="D162">
        <v>417090896</v>
      </c>
      <c r="E162">
        <v>117</v>
      </c>
      <c r="F162">
        <v>1</v>
      </c>
      <c r="G162">
        <v>1</v>
      </c>
      <c r="H162">
        <v>1</v>
      </c>
      <c r="I162" t="s">
        <v>970</v>
      </c>
      <c r="J162" t="s">
        <v>0</v>
      </c>
      <c r="K162" t="s">
        <v>971</v>
      </c>
      <c r="L162">
        <v>1191</v>
      </c>
      <c r="N162">
        <v>1013</v>
      </c>
      <c r="O162" t="s">
        <v>969</v>
      </c>
      <c r="P162" t="s">
        <v>969</v>
      </c>
      <c r="Q162">
        <v>1</v>
      </c>
      <c r="X162">
        <v>0.34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21</v>
      </c>
      <c r="AG162">
        <v>0.40799999999999997</v>
      </c>
      <c r="AH162">
        <v>2</v>
      </c>
      <c r="AI162">
        <v>449115605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ROW(Source!A134)</f>
        <v>134</v>
      </c>
      <c r="B163">
        <v>449115606</v>
      </c>
      <c r="C163">
        <v>449013575</v>
      </c>
      <c r="D163">
        <v>417097392</v>
      </c>
      <c r="E163">
        <v>1</v>
      </c>
      <c r="F163">
        <v>1</v>
      </c>
      <c r="G163">
        <v>1</v>
      </c>
      <c r="H163">
        <v>2</v>
      </c>
      <c r="I163" t="s">
        <v>972</v>
      </c>
      <c r="J163" t="s">
        <v>973</v>
      </c>
      <c r="K163" t="s">
        <v>974</v>
      </c>
      <c r="L163">
        <v>1368</v>
      </c>
      <c r="N163">
        <v>1011</v>
      </c>
      <c r="O163" t="s">
        <v>975</v>
      </c>
      <c r="P163" t="s">
        <v>975</v>
      </c>
      <c r="Q163">
        <v>1</v>
      </c>
      <c r="X163">
        <v>0.17</v>
      </c>
      <c r="Y163">
        <v>0</v>
      </c>
      <c r="Z163">
        <v>1626.29</v>
      </c>
      <c r="AA163">
        <v>1090.46</v>
      </c>
      <c r="AB163">
        <v>0</v>
      </c>
      <c r="AC163">
        <v>0</v>
      </c>
      <c r="AD163">
        <v>1</v>
      </c>
      <c r="AE163">
        <v>0</v>
      </c>
      <c r="AF163" t="s">
        <v>21</v>
      </c>
      <c r="AG163">
        <v>0.20399999999999999</v>
      </c>
      <c r="AH163">
        <v>2</v>
      </c>
      <c r="AI163">
        <v>449115606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ROW(Source!A134)</f>
        <v>134</v>
      </c>
      <c r="B164">
        <v>449115607</v>
      </c>
      <c r="C164">
        <v>449013575</v>
      </c>
      <c r="D164">
        <v>417098287</v>
      </c>
      <c r="E164">
        <v>1</v>
      </c>
      <c r="F164">
        <v>1</v>
      </c>
      <c r="G164">
        <v>1</v>
      </c>
      <c r="H164">
        <v>2</v>
      </c>
      <c r="I164" t="s">
        <v>990</v>
      </c>
      <c r="J164" t="s">
        <v>991</v>
      </c>
      <c r="K164" t="s">
        <v>992</v>
      </c>
      <c r="L164">
        <v>1368</v>
      </c>
      <c r="N164">
        <v>1011</v>
      </c>
      <c r="O164" t="s">
        <v>975</v>
      </c>
      <c r="P164" t="s">
        <v>975</v>
      </c>
      <c r="Q164">
        <v>1</v>
      </c>
      <c r="X164">
        <v>0.17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21</v>
      </c>
      <c r="AG164">
        <v>0.20399999999999999</v>
      </c>
      <c r="AH164">
        <v>2</v>
      </c>
      <c r="AI164">
        <v>449115607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ROW(Source!A134)</f>
        <v>134</v>
      </c>
      <c r="B165">
        <v>449115608</v>
      </c>
      <c r="C165">
        <v>449013575</v>
      </c>
      <c r="D165">
        <v>417098483</v>
      </c>
      <c r="E165">
        <v>1</v>
      </c>
      <c r="F165">
        <v>1</v>
      </c>
      <c r="G165">
        <v>1</v>
      </c>
      <c r="H165">
        <v>2</v>
      </c>
      <c r="I165" t="s">
        <v>1054</v>
      </c>
      <c r="J165" t="s">
        <v>1055</v>
      </c>
      <c r="K165" t="s">
        <v>1056</v>
      </c>
      <c r="L165">
        <v>1368</v>
      </c>
      <c r="N165">
        <v>1011</v>
      </c>
      <c r="O165" t="s">
        <v>975</v>
      </c>
      <c r="P165" t="s">
        <v>975</v>
      </c>
      <c r="Q165">
        <v>1</v>
      </c>
      <c r="X165">
        <v>2.9</v>
      </c>
      <c r="Y165">
        <v>0</v>
      </c>
      <c r="Z165">
        <v>34.61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21</v>
      </c>
      <c r="AG165">
        <v>3.48</v>
      </c>
      <c r="AH165">
        <v>2</v>
      </c>
      <c r="AI165">
        <v>449115608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ROW(Source!A134)</f>
        <v>134</v>
      </c>
      <c r="B166">
        <v>449115609</v>
      </c>
      <c r="C166">
        <v>449013575</v>
      </c>
      <c r="D166">
        <v>417165805</v>
      </c>
      <c r="E166">
        <v>1</v>
      </c>
      <c r="F166">
        <v>1</v>
      </c>
      <c r="G166">
        <v>1</v>
      </c>
      <c r="H166">
        <v>3</v>
      </c>
      <c r="I166" t="s">
        <v>1057</v>
      </c>
      <c r="J166" t="s">
        <v>1058</v>
      </c>
      <c r="K166" t="s">
        <v>1059</v>
      </c>
      <c r="L166">
        <v>1346</v>
      </c>
      <c r="N166">
        <v>1009</v>
      </c>
      <c r="O166" t="s">
        <v>43</v>
      </c>
      <c r="P166" t="s">
        <v>43</v>
      </c>
      <c r="Q166">
        <v>1</v>
      </c>
      <c r="X166">
        <v>0.9</v>
      </c>
      <c r="Y166">
        <v>155.63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0</v>
      </c>
      <c r="AG166">
        <v>0.9</v>
      </c>
      <c r="AH166">
        <v>2</v>
      </c>
      <c r="AI166">
        <v>449115609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ROW(Source!A134)</f>
        <v>134</v>
      </c>
      <c r="B167">
        <v>449115610</v>
      </c>
      <c r="C167">
        <v>449013575</v>
      </c>
      <c r="D167">
        <v>417173884</v>
      </c>
      <c r="E167">
        <v>1</v>
      </c>
      <c r="F167">
        <v>1</v>
      </c>
      <c r="G167">
        <v>1</v>
      </c>
      <c r="H167">
        <v>3</v>
      </c>
      <c r="I167" t="s">
        <v>1066</v>
      </c>
      <c r="J167" t="s">
        <v>1070</v>
      </c>
      <c r="K167" t="s">
        <v>1068</v>
      </c>
      <c r="L167">
        <v>1348</v>
      </c>
      <c r="N167">
        <v>1009</v>
      </c>
      <c r="O167" t="s">
        <v>51</v>
      </c>
      <c r="P167" t="s">
        <v>51</v>
      </c>
      <c r="Q167">
        <v>1000</v>
      </c>
      <c r="X167">
        <v>4.0000000000000001E-3</v>
      </c>
      <c r="Y167">
        <v>49995.77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0</v>
      </c>
      <c r="AG167">
        <v>4.0000000000000001E-3</v>
      </c>
      <c r="AH167">
        <v>2</v>
      </c>
      <c r="AI167">
        <v>449115610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ROW(Source!A134)</f>
        <v>134</v>
      </c>
      <c r="B168">
        <v>449115611</v>
      </c>
      <c r="C168">
        <v>449013575</v>
      </c>
      <c r="D168">
        <v>417183695</v>
      </c>
      <c r="E168">
        <v>1</v>
      </c>
      <c r="F168">
        <v>1</v>
      </c>
      <c r="G168">
        <v>1</v>
      </c>
      <c r="H168">
        <v>3</v>
      </c>
      <c r="I168" t="s">
        <v>1060</v>
      </c>
      <c r="J168" t="s">
        <v>1061</v>
      </c>
      <c r="K168" t="s">
        <v>1062</v>
      </c>
      <c r="L168">
        <v>1346</v>
      </c>
      <c r="N168">
        <v>1009</v>
      </c>
      <c r="O168" t="s">
        <v>43</v>
      </c>
      <c r="P168" t="s">
        <v>43</v>
      </c>
      <c r="Q168">
        <v>1</v>
      </c>
      <c r="X168">
        <v>2.4</v>
      </c>
      <c r="Y168">
        <v>911.56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0</v>
      </c>
      <c r="AG168">
        <v>2.4</v>
      </c>
      <c r="AH168">
        <v>2</v>
      </c>
      <c r="AI168">
        <v>449115611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ROW(Source!A134)</f>
        <v>134</v>
      </c>
      <c r="B169">
        <v>449115612</v>
      </c>
      <c r="C169">
        <v>449013575</v>
      </c>
      <c r="D169">
        <v>417096729</v>
      </c>
      <c r="E169">
        <v>117</v>
      </c>
      <c r="F169">
        <v>1</v>
      </c>
      <c r="G169">
        <v>1</v>
      </c>
      <c r="H169">
        <v>3</v>
      </c>
      <c r="I169" t="s">
        <v>109</v>
      </c>
      <c r="J169" t="s">
        <v>0</v>
      </c>
      <c r="K169" t="s">
        <v>110</v>
      </c>
      <c r="L169">
        <v>3277935</v>
      </c>
      <c r="N169">
        <v>1013</v>
      </c>
      <c r="O169" t="s">
        <v>111</v>
      </c>
      <c r="P169" t="s">
        <v>111</v>
      </c>
      <c r="Q169">
        <v>1</v>
      </c>
      <c r="X169">
        <v>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0</v>
      </c>
      <c r="AG169">
        <v>2</v>
      </c>
      <c r="AH169">
        <v>2</v>
      </c>
      <c r="AI169">
        <v>449115612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ROW(Source!A140)</f>
        <v>140</v>
      </c>
      <c r="B170">
        <v>449115732</v>
      </c>
      <c r="C170">
        <v>449013607</v>
      </c>
      <c r="D170">
        <v>417090720</v>
      </c>
      <c r="E170">
        <v>117</v>
      </c>
      <c r="F170">
        <v>1</v>
      </c>
      <c r="G170">
        <v>1</v>
      </c>
      <c r="H170">
        <v>1</v>
      </c>
      <c r="I170" t="s">
        <v>1052</v>
      </c>
      <c r="J170" t="s">
        <v>0</v>
      </c>
      <c r="K170" t="s">
        <v>1053</v>
      </c>
      <c r="L170">
        <v>1191</v>
      </c>
      <c r="N170">
        <v>1013</v>
      </c>
      <c r="O170" t="s">
        <v>969</v>
      </c>
      <c r="P170" t="s">
        <v>969</v>
      </c>
      <c r="Q170">
        <v>1</v>
      </c>
      <c r="X170">
        <v>14.4</v>
      </c>
      <c r="Y170">
        <v>0</v>
      </c>
      <c r="Z170">
        <v>0</v>
      </c>
      <c r="AA170">
        <v>0</v>
      </c>
      <c r="AB170">
        <v>793.61</v>
      </c>
      <c r="AC170">
        <v>0</v>
      </c>
      <c r="AD170">
        <v>1</v>
      </c>
      <c r="AE170">
        <v>1</v>
      </c>
      <c r="AF170" t="s">
        <v>0</v>
      </c>
      <c r="AG170">
        <v>14.4</v>
      </c>
      <c r="AH170">
        <v>2</v>
      </c>
      <c r="AI170">
        <v>449115732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ROW(Source!A140)</f>
        <v>140</v>
      </c>
      <c r="B171">
        <v>449115733</v>
      </c>
      <c r="C171">
        <v>449013607</v>
      </c>
      <c r="D171">
        <v>417090896</v>
      </c>
      <c r="E171">
        <v>117</v>
      </c>
      <c r="F171">
        <v>1</v>
      </c>
      <c r="G171">
        <v>1</v>
      </c>
      <c r="H171">
        <v>1</v>
      </c>
      <c r="I171" t="s">
        <v>970</v>
      </c>
      <c r="J171" t="s">
        <v>0</v>
      </c>
      <c r="K171" t="s">
        <v>971</v>
      </c>
      <c r="L171">
        <v>1191</v>
      </c>
      <c r="N171">
        <v>1013</v>
      </c>
      <c r="O171" t="s">
        <v>969</v>
      </c>
      <c r="P171" t="s">
        <v>969</v>
      </c>
      <c r="Q171">
        <v>1</v>
      </c>
      <c r="X171">
        <v>0.4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0</v>
      </c>
      <c r="AG171">
        <v>0.4</v>
      </c>
      <c r="AH171">
        <v>2</v>
      </c>
      <c r="AI171">
        <v>449115733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ROW(Source!A140)</f>
        <v>140</v>
      </c>
      <c r="B172">
        <v>449115734</v>
      </c>
      <c r="C172">
        <v>449013607</v>
      </c>
      <c r="D172">
        <v>417097392</v>
      </c>
      <c r="E172">
        <v>1</v>
      </c>
      <c r="F172">
        <v>1</v>
      </c>
      <c r="G172">
        <v>1</v>
      </c>
      <c r="H172">
        <v>2</v>
      </c>
      <c r="I172" t="s">
        <v>972</v>
      </c>
      <c r="J172" t="s">
        <v>973</v>
      </c>
      <c r="K172" t="s">
        <v>974</v>
      </c>
      <c r="L172">
        <v>1368</v>
      </c>
      <c r="N172">
        <v>1011</v>
      </c>
      <c r="O172" t="s">
        <v>975</v>
      </c>
      <c r="P172" t="s">
        <v>975</v>
      </c>
      <c r="Q172">
        <v>1</v>
      </c>
      <c r="X172">
        <v>0.2</v>
      </c>
      <c r="Y172">
        <v>0</v>
      </c>
      <c r="Z172">
        <v>1626.29</v>
      </c>
      <c r="AA172">
        <v>1090.46</v>
      </c>
      <c r="AB172">
        <v>0</v>
      </c>
      <c r="AC172">
        <v>0</v>
      </c>
      <c r="AD172">
        <v>1</v>
      </c>
      <c r="AE172">
        <v>0</v>
      </c>
      <c r="AF172" t="s">
        <v>0</v>
      </c>
      <c r="AG172">
        <v>0.2</v>
      </c>
      <c r="AH172">
        <v>2</v>
      </c>
      <c r="AI172">
        <v>449115734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ROW(Source!A140)</f>
        <v>140</v>
      </c>
      <c r="B173">
        <v>449115735</v>
      </c>
      <c r="C173">
        <v>449013607</v>
      </c>
      <c r="D173">
        <v>417098287</v>
      </c>
      <c r="E173">
        <v>1</v>
      </c>
      <c r="F173">
        <v>1</v>
      </c>
      <c r="G173">
        <v>1</v>
      </c>
      <c r="H173">
        <v>2</v>
      </c>
      <c r="I173" t="s">
        <v>990</v>
      </c>
      <c r="J173" t="s">
        <v>991</v>
      </c>
      <c r="K173" t="s">
        <v>992</v>
      </c>
      <c r="L173">
        <v>1368</v>
      </c>
      <c r="N173">
        <v>1011</v>
      </c>
      <c r="O173" t="s">
        <v>975</v>
      </c>
      <c r="P173" t="s">
        <v>975</v>
      </c>
      <c r="Q173">
        <v>1</v>
      </c>
      <c r="X173">
        <v>0.2</v>
      </c>
      <c r="Y173">
        <v>0</v>
      </c>
      <c r="Z173">
        <v>641.70000000000005</v>
      </c>
      <c r="AA173">
        <v>811.79</v>
      </c>
      <c r="AB173">
        <v>0</v>
      </c>
      <c r="AC173">
        <v>0</v>
      </c>
      <c r="AD173">
        <v>1</v>
      </c>
      <c r="AE173">
        <v>0</v>
      </c>
      <c r="AF173" t="s">
        <v>0</v>
      </c>
      <c r="AG173">
        <v>0.2</v>
      </c>
      <c r="AH173">
        <v>2</v>
      </c>
      <c r="AI173">
        <v>449115735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ROW(Source!A140)</f>
        <v>140</v>
      </c>
      <c r="B174">
        <v>449115736</v>
      </c>
      <c r="C174">
        <v>449013607</v>
      </c>
      <c r="D174">
        <v>417098483</v>
      </c>
      <c r="E174">
        <v>1</v>
      </c>
      <c r="F174">
        <v>1</v>
      </c>
      <c r="G174">
        <v>1</v>
      </c>
      <c r="H174">
        <v>2</v>
      </c>
      <c r="I174" t="s">
        <v>1054</v>
      </c>
      <c r="J174" t="s">
        <v>1055</v>
      </c>
      <c r="K174" t="s">
        <v>1056</v>
      </c>
      <c r="L174">
        <v>1368</v>
      </c>
      <c r="N174">
        <v>1011</v>
      </c>
      <c r="O174" t="s">
        <v>975</v>
      </c>
      <c r="P174" t="s">
        <v>975</v>
      </c>
      <c r="Q174">
        <v>1</v>
      </c>
      <c r="X174">
        <v>2.7</v>
      </c>
      <c r="Y174">
        <v>0</v>
      </c>
      <c r="Z174">
        <v>34.61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0</v>
      </c>
      <c r="AG174">
        <v>2.7</v>
      </c>
      <c r="AH174">
        <v>2</v>
      </c>
      <c r="AI174">
        <v>449115736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ROW(Source!A140)</f>
        <v>140</v>
      </c>
      <c r="B175">
        <v>449115737</v>
      </c>
      <c r="C175">
        <v>449013607</v>
      </c>
      <c r="D175">
        <v>417165805</v>
      </c>
      <c r="E175">
        <v>1</v>
      </c>
      <c r="F175">
        <v>1</v>
      </c>
      <c r="G175">
        <v>1</v>
      </c>
      <c r="H175">
        <v>3</v>
      </c>
      <c r="I175" t="s">
        <v>1057</v>
      </c>
      <c r="J175" t="s">
        <v>1058</v>
      </c>
      <c r="K175" t="s">
        <v>1059</v>
      </c>
      <c r="L175">
        <v>1346</v>
      </c>
      <c r="N175">
        <v>1009</v>
      </c>
      <c r="O175" t="s">
        <v>43</v>
      </c>
      <c r="P175" t="s">
        <v>43</v>
      </c>
      <c r="Q175">
        <v>1</v>
      </c>
      <c r="X175">
        <v>0.9</v>
      </c>
      <c r="Y175">
        <v>155.63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0</v>
      </c>
      <c r="AG175">
        <v>0.9</v>
      </c>
      <c r="AH175">
        <v>2</v>
      </c>
      <c r="AI175">
        <v>449115737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ROW(Source!A140)</f>
        <v>140</v>
      </c>
      <c r="B176">
        <v>449115738</v>
      </c>
      <c r="C176">
        <v>449013607</v>
      </c>
      <c r="D176">
        <v>417183695</v>
      </c>
      <c r="E176">
        <v>1</v>
      </c>
      <c r="F176">
        <v>1</v>
      </c>
      <c r="G176">
        <v>1</v>
      </c>
      <c r="H176">
        <v>3</v>
      </c>
      <c r="I176" t="s">
        <v>1060</v>
      </c>
      <c r="J176" t="s">
        <v>1061</v>
      </c>
      <c r="K176" t="s">
        <v>1062</v>
      </c>
      <c r="L176">
        <v>1346</v>
      </c>
      <c r="N176">
        <v>1009</v>
      </c>
      <c r="O176" t="s">
        <v>43</v>
      </c>
      <c r="P176" t="s">
        <v>43</v>
      </c>
      <c r="Q176">
        <v>1</v>
      </c>
      <c r="X176">
        <v>3.7</v>
      </c>
      <c r="Y176">
        <v>911.56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0</v>
      </c>
      <c r="AG176">
        <v>3.7</v>
      </c>
      <c r="AH176">
        <v>2</v>
      </c>
      <c r="AI176">
        <v>449115738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ROW(Source!A140)</f>
        <v>140</v>
      </c>
      <c r="B177">
        <v>449115739</v>
      </c>
      <c r="C177">
        <v>449013607</v>
      </c>
      <c r="D177">
        <v>417096729</v>
      </c>
      <c r="E177">
        <v>117</v>
      </c>
      <c r="F177">
        <v>1</v>
      </c>
      <c r="G177">
        <v>1</v>
      </c>
      <c r="H177">
        <v>3</v>
      </c>
      <c r="I177" t="s">
        <v>109</v>
      </c>
      <c r="J177" t="s">
        <v>0</v>
      </c>
      <c r="K177" t="s">
        <v>110</v>
      </c>
      <c r="L177">
        <v>3277935</v>
      </c>
      <c r="N177">
        <v>1013</v>
      </c>
      <c r="O177" t="s">
        <v>111</v>
      </c>
      <c r="P177" t="s">
        <v>111</v>
      </c>
      <c r="Q177">
        <v>1</v>
      </c>
      <c r="X177">
        <v>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0</v>
      </c>
      <c r="AG177">
        <v>2</v>
      </c>
      <c r="AH177">
        <v>2</v>
      </c>
      <c r="AI177">
        <v>449115739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ROW(Source!A145)</f>
        <v>145</v>
      </c>
      <c r="B178">
        <v>449013630</v>
      </c>
      <c r="C178">
        <v>449013628</v>
      </c>
      <c r="D178">
        <v>342640157</v>
      </c>
      <c r="E178">
        <v>113</v>
      </c>
      <c r="F178">
        <v>1</v>
      </c>
      <c r="G178">
        <v>1</v>
      </c>
      <c r="H178">
        <v>1</v>
      </c>
      <c r="I178" t="s">
        <v>1048</v>
      </c>
      <c r="J178" t="s">
        <v>0</v>
      </c>
      <c r="K178" t="s">
        <v>1049</v>
      </c>
      <c r="L178">
        <v>1191</v>
      </c>
      <c r="N178">
        <v>1013</v>
      </c>
      <c r="O178" t="s">
        <v>969</v>
      </c>
      <c r="P178" t="s">
        <v>969</v>
      </c>
      <c r="Q178">
        <v>1</v>
      </c>
      <c r="X178">
        <v>10.199999999999999</v>
      </c>
      <c r="Y178">
        <v>0</v>
      </c>
      <c r="Z178">
        <v>0</v>
      </c>
      <c r="AA178">
        <v>0</v>
      </c>
      <c r="AB178">
        <v>404.65</v>
      </c>
      <c r="AC178">
        <v>0</v>
      </c>
      <c r="AD178">
        <v>1</v>
      </c>
      <c r="AE178">
        <v>1</v>
      </c>
      <c r="AF178" t="s">
        <v>0</v>
      </c>
      <c r="AG178">
        <v>10.199999999999999</v>
      </c>
      <c r="AH178">
        <v>2</v>
      </c>
      <c r="AI178">
        <v>449013629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ROW(Source!A146)</f>
        <v>146</v>
      </c>
      <c r="B179">
        <v>449013633</v>
      </c>
      <c r="C179">
        <v>449013631</v>
      </c>
      <c r="D179">
        <v>342640197</v>
      </c>
      <c r="E179">
        <v>113</v>
      </c>
      <c r="F179">
        <v>1</v>
      </c>
      <c r="G179">
        <v>1</v>
      </c>
      <c r="H179">
        <v>1</v>
      </c>
      <c r="I179" t="s">
        <v>1071</v>
      </c>
      <c r="J179" t="s">
        <v>0</v>
      </c>
      <c r="K179" t="s">
        <v>1072</v>
      </c>
      <c r="L179">
        <v>1191</v>
      </c>
      <c r="N179">
        <v>1013</v>
      </c>
      <c r="O179" t="s">
        <v>969</v>
      </c>
      <c r="P179" t="s">
        <v>969</v>
      </c>
      <c r="Q179">
        <v>1</v>
      </c>
      <c r="X179">
        <v>3.09</v>
      </c>
      <c r="Y179">
        <v>0</v>
      </c>
      <c r="Z179">
        <v>0</v>
      </c>
      <c r="AA179">
        <v>0</v>
      </c>
      <c r="AB179">
        <v>441.78</v>
      </c>
      <c r="AC179">
        <v>0</v>
      </c>
      <c r="AD179">
        <v>1</v>
      </c>
      <c r="AE179">
        <v>1</v>
      </c>
      <c r="AF179" t="s">
        <v>0</v>
      </c>
      <c r="AG179">
        <v>3.09</v>
      </c>
      <c r="AH179">
        <v>2</v>
      </c>
      <c r="AI179">
        <v>449013632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ROW(Source!A147)</f>
        <v>147</v>
      </c>
      <c r="B180">
        <v>449013636</v>
      </c>
      <c r="C180">
        <v>449013634</v>
      </c>
      <c r="D180">
        <v>342640197</v>
      </c>
      <c r="E180">
        <v>113</v>
      </c>
      <c r="F180">
        <v>1</v>
      </c>
      <c r="G180">
        <v>1</v>
      </c>
      <c r="H180">
        <v>1</v>
      </c>
      <c r="I180" t="s">
        <v>1071</v>
      </c>
      <c r="J180" t="s">
        <v>0</v>
      </c>
      <c r="K180" t="s">
        <v>1072</v>
      </c>
      <c r="L180">
        <v>1191</v>
      </c>
      <c r="N180">
        <v>1013</v>
      </c>
      <c r="O180" t="s">
        <v>969</v>
      </c>
      <c r="P180" t="s">
        <v>969</v>
      </c>
      <c r="Q180">
        <v>1</v>
      </c>
      <c r="X180">
        <v>4.43</v>
      </c>
      <c r="Y180">
        <v>0</v>
      </c>
      <c r="Z180">
        <v>0</v>
      </c>
      <c r="AA180">
        <v>0</v>
      </c>
      <c r="AB180">
        <v>441.78</v>
      </c>
      <c r="AC180">
        <v>0</v>
      </c>
      <c r="AD180">
        <v>1</v>
      </c>
      <c r="AE180">
        <v>1</v>
      </c>
      <c r="AF180" t="s">
        <v>0</v>
      </c>
      <c r="AG180">
        <v>4.43</v>
      </c>
      <c r="AH180">
        <v>2</v>
      </c>
      <c r="AI180">
        <v>449013635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ROW(Source!A263)</f>
        <v>263</v>
      </c>
      <c r="B181">
        <v>449013649</v>
      </c>
      <c r="C181">
        <v>449013647</v>
      </c>
      <c r="D181">
        <v>342640157</v>
      </c>
      <c r="E181">
        <v>113</v>
      </c>
      <c r="F181">
        <v>1</v>
      </c>
      <c r="G181">
        <v>1</v>
      </c>
      <c r="H181">
        <v>1</v>
      </c>
      <c r="I181" t="s">
        <v>1048</v>
      </c>
      <c r="J181" t="s">
        <v>0</v>
      </c>
      <c r="K181" t="s">
        <v>1049</v>
      </c>
      <c r="L181">
        <v>1191</v>
      </c>
      <c r="N181">
        <v>1013</v>
      </c>
      <c r="O181" t="s">
        <v>969</v>
      </c>
      <c r="P181" t="s">
        <v>969</v>
      </c>
      <c r="Q181">
        <v>1</v>
      </c>
      <c r="X181">
        <v>154</v>
      </c>
      <c r="Y181">
        <v>0</v>
      </c>
      <c r="Z181">
        <v>0</v>
      </c>
      <c r="AA181">
        <v>0</v>
      </c>
      <c r="AB181">
        <v>404.65</v>
      </c>
      <c r="AC181">
        <v>0</v>
      </c>
      <c r="AD181">
        <v>1</v>
      </c>
      <c r="AE181">
        <v>1</v>
      </c>
      <c r="AF181" t="s">
        <v>0</v>
      </c>
      <c r="AG181">
        <v>154</v>
      </c>
      <c r="AH181">
        <v>2</v>
      </c>
      <c r="AI181">
        <v>449013648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ROW(Source!A264)</f>
        <v>264</v>
      </c>
      <c r="B182">
        <v>449013655</v>
      </c>
      <c r="C182">
        <v>449013650</v>
      </c>
      <c r="D182">
        <v>342640157</v>
      </c>
      <c r="E182">
        <v>113</v>
      </c>
      <c r="F182">
        <v>1</v>
      </c>
      <c r="G182">
        <v>1</v>
      </c>
      <c r="H182">
        <v>1</v>
      </c>
      <c r="I182" t="s">
        <v>1048</v>
      </c>
      <c r="J182" t="s">
        <v>0</v>
      </c>
      <c r="K182" t="s">
        <v>1049</v>
      </c>
      <c r="L182">
        <v>1191</v>
      </c>
      <c r="N182">
        <v>1013</v>
      </c>
      <c r="O182" t="s">
        <v>969</v>
      </c>
      <c r="P182" t="s">
        <v>969</v>
      </c>
      <c r="Q182">
        <v>1</v>
      </c>
      <c r="X182">
        <v>13.57</v>
      </c>
      <c r="Y182">
        <v>0</v>
      </c>
      <c r="Z182">
        <v>0</v>
      </c>
      <c r="AA182">
        <v>0</v>
      </c>
      <c r="AB182">
        <v>404.65</v>
      </c>
      <c r="AC182">
        <v>0</v>
      </c>
      <c r="AD182">
        <v>1</v>
      </c>
      <c r="AE182">
        <v>1</v>
      </c>
      <c r="AF182" t="s">
        <v>0</v>
      </c>
      <c r="AG182">
        <v>13.57</v>
      </c>
      <c r="AH182">
        <v>2</v>
      </c>
      <c r="AI182">
        <v>449013651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ROW(Source!A264)</f>
        <v>264</v>
      </c>
      <c r="B183">
        <v>449013656</v>
      </c>
      <c r="C183">
        <v>449013650</v>
      </c>
      <c r="D183">
        <v>342640393</v>
      </c>
      <c r="E183">
        <v>113</v>
      </c>
      <c r="F183">
        <v>1</v>
      </c>
      <c r="G183">
        <v>1</v>
      </c>
      <c r="H183">
        <v>1</v>
      </c>
      <c r="I183" t="s">
        <v>970</v>
      </c>
      <c r="J183" t="s">
        <v>0</v>
      </c>
      <c r="K183" t="s">
        <v>971</v>
      </c>
      <c r="L183">
        <v>1191</v>
      </c>
      <c r="N183">
        <v>1013</v>
      </c>
      <c r="O183" t="s">
        <v>969</v>
      </c>
      <c r="P183" t="s">
        <v>969</v>
      </c>
      <c r="Q183">
        <v>1</v>
      </c>
      <c r="X183">
        <v>160.91999999999999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0</v>
      </c>
      <c r="AG183">
        <v>160.91999999999999</v>
      </c>
      <c r="AH183">
        <v>2</v>
      </c>
      <c r="AI183">
        <v>449013652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ROW(Source!A264)</f>
        <v>264</v>
      </c>
      <c r="B184">
        <v>449013657</v>
      </c>
      <c r="C184">
        <v>449013650</v>
      </c>
      <c r="D184">
        <v>342764355</v>
      </c>
      <c r="E184">
        <v>1</v>
      </c>
      <c r="F184">
        <v>1</v>
      </c>
      <c r="G184">
        <v>1</v>
      </c>
      <c r="H184">
        <v>2</v>
      </c>
      <c r="I184" t="s">
        <v>1073</v>
      </c>
      <c r="J184" t="s">
        <v>1074</v>
      </c>
      <c r="K184" t="s">
        <v>1075</v>
      </c>
      <c r="L184">
        <v>1368</v>
      </c>
      <c r="N184">
        <v>1011</v>
      </c>
      <c r="O184" t="s">
        <v>975</v>
      </c>
      <c r="P184" t="s">
        <v>975</v>
      </c>
      <c r="Q184">
        <v>1</v>
      </c>
      <c r="X184">
        <v>77.53</v>
      </c>
      <c r="Y184">
        <v>0</v>
      </c>
      <c r="Z184">
        <v>1054.03</v>
      </c>
      <c r="AA184">
        <v>997.47</v>
      </c>
      <c r="AB184">
        <v>0</v>
      </c>
      <c r="AC184">
        <v>0</v>
      </c>
      <c r="AD184">
        <v>1</v>
      </c>
      <c r="AE184">
        <v>0</v>
      </c>
      <c r="AF184" t="s">
        <v>0</v>
      </c>
      <c r="AG184">
        <v>77.53</v>
      </c>
      <c r="AH184">
        <v>2</v>
      </c>
      <c r="AI184">
        <v>449013653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ROW(Source!A264)</f>
        <v>264</v>
      </c>
      <c r="B185">
        <v>449013658</v>
      </c>
      <c r="C185">
        <v>449013650</v>
      </c>
      <c r="D185">
        <v>342764356</v>
      </c>
      <c r="E185">
        <v>1</v>
      </c>
      <c r="F185">
        <v>1</v>
      </c>
      <c r="G185">
        <v>1</v>
      </c>
      <c r="H185">
        <v>2</v>
      </c>
      <c r="I185" t="s">
        <v>1076</v>
      </c>
      <c r="J185" t="s">
        <v>1077</v>
      </c>
      <c r="K185" t="s">
        <v>1078</v>
      </c>
      <c r="L185">
        <v>1368</v>
      </c>
      <c r="N185">
        <v>1011</v>
      </c>
      <c r="O185" t="s">
        <v>975</v>
      </c>
      <c r="P185" t="s">
        <v>975</v>
      </c>
      <c r="Q185">
        <v>1</v>
      </c>
      <c r="X185">
        <v>83.39</v>
      </c>
      <c r="Y185">
        <v>0</v>
      </c>
      <c r="Z185">
        <v>1641.02</v>
      </c>
      <c r="AA185">
        <v>668.23</v>
      </c>
      <c r="AB185">
        <v>0</v>
      </c>
      <c r="AC185">
        <v>0</v>
      </c>
      <c r="AD185">
        <v>1</v>
      </c>
      <c r="AE185">
        <v>0</v>
      </c>
      <c r="AF185" t="s">
        <v>0</v>
      </c>
      <c r="AG185">
        <v>83.39</v>
      </c>
      <c r="AH185">
        <v>2</v>
      </c>
      <c r="AI185">
        <v>449013654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ROW(Source!A265)</f>
        <v>265</v>
      </c>
      <c r="B186">
        <v>449115902</v>
      </c>
      <c r="C186">
        <v>449013659</v>
      </c>
      <c r="D186">
        <v>417090708</v>
      </c>
      <c r="E186">
        <v>117</v>
      </c>
      <c r="F186">
        <v>1</v>
      </c>
      <c r="G186">
        <v>1</v>
      </c>
      <c r="H186">
        <v>1</v>
      </c>
      <c r="I186" t="s">
        <v>984</v>
      </c>
      <c r="J186" t="s">
        <v>0</v>
      </c>
      <c r="K186" t="s">
        <v>985</v>
      </c>
      <c r="L186">
        <v>1191</v>
      </c>
      <c r="N186">
        <v>1013</v>
      </c>
      <c r="O186" t="s">
        <v>969</v>
      </c>
      <c r="P186" t="s">
        <v>969</v>
      </c>
      <c r="Q186">
        <v>1</v>
      </c>
      <c r="X186">
        <v>4.03</v>
      </c>
      <c r="Y186">
        <v>0</v>
      </c>
      <c r="Z186">
        <v>0</v>
      </c>
      <c r="AA186">
        <v>0</v>
      </c>
      <c r="AB186">
        <v>748.18</v>
      </c>
      <c r="AC186">
        <v>0</v>
      </c>
      <c r="AD186">
        <v>1</v>
      </c>
      <c r="AE186">
        <v>1</v>
      </c>
      <c r="AF186" t="s">
        <v>21</v>
      </c>
      <c r="AG186">
        <v>4.8360000000000003</v>
      </c>
      <c r="AH186">
        <v>2</v>
      </c>
      <c r="AI186">
        <v>449115902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ROW(Source!A265)</f>
        <v>265</v>
      </c>
      <c r="B187">
        <v>449115903</v>
      </c>
      <c r="C187">
        <v>449013659</v>
      </c>
      <c r="D187">
        <v>417090896</v>
      </c>
      <c r="E187">
        <v>117</v>
      </c>
      <c r="F187">
        <v>1</v>
      </c>
      <c r="G187">
        <v>1</v>
      </c>
      <c r="H187">
        <v>1</v>
      </c>
      <c r="I187" t="s">
        <v>970</v>
      </c>
      <c r="J187" t="s">
        <v>0</v>
      </c>
      <c r="K187" t="s">
        <v>971</v>
      </c>
      <c r="L187">
        <v>1191</v>
      </c>
      <c r="N187">
        <v>1013</v>
      </c>
      <c r="O187" t="s">
        <v>969</v>
      </c>
      <c r="P187" t="s">
        <v>969</v>
      </c>
      <c r="Q187">
        <v>1</v>
      </c>
      <c r="X187">
        <v>1.74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21</v>
      </c>
      <c r="AG187">
        <v>2.0880000000000001</v>
      </c>
      <c r="AH187">
        <v>2</v>
      </c>
      <c r="AI187">
        <v>449115903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ROW(Source!A265)</f>
        <v>265</v>
      </c>
      <c r="B188">
        <v>449115904</v>
      </c>
      <c r="C188">
        <v>449013659</v>
      </c>
      <c r="D188">
        <v>417097279</v>
      </c>
      <c r="E188">
        <v>1</v>
      </c>
      <c r="F188">
        <v>1</v>
      </c>
      <c r="G188">
        <v>1</v>
      </c>
      <c r="H188">
        <v>2</v>
      </c>
      <c r="I188" t="s">
        <v>986</v>
      </c>
      <c r="J188" t="s">
        <v>987</v>
      </c>
      <c r="K188" t="s">
        <v>988</v>
      </c>
      <c r="L188">
        <v>1368</v>
      </c>
      <c r="N188">
        <v>1011</v>
      </c>
      <c r="O188" t="s">
        <v>975</v>
      </c>
      <c r="P188" t="s">
        <v>975</v>
      </c>
      <c r="Q188">
        <v>1</v>
      </c>
      <c r="X188">
        <v>1.74</v>
      </c>
      <c r="Y188">
        <v>0</v>
      </c>
      <c r="Z188">
        <v>2088.77</v>
      </c>
      <c r="AA188">
        <v>932.95</v>
      </c>
      <c r="AB188">
        <v>0</v>
      </c>
      <c r="AC188">
        <v>0</v>
      </c>
      <c r="AD188">
        <v>1</v>
      </c>
      <c r="AE188">
        <v>0</v>
      </c>
      <c r="AF188" t="s">
        <v>21</v>
      </c>
      <c r="AG188">
        <v>2.0880000000000001</v>
      </c>
      <c r="AH188">
        <v>2</v>
      </c>
      <c r="AI188">
        <v>449115904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ROW(Source!A265)</f>
        <v>265</v>
      </c>
      <c r="B189">
        <v>449115905</v>
      </c>
      <c r="C189">
        <v>449013659</v>
      </c>
      <c r="D189">
        <v>417163017</v>
      </c>
      <c r="E189">
        <v>1</v>
      </c>
      <c r="F189">
        <v>1</v>
      </c>
      <c r="G189">
        <v>1</v>
      </c>
      <c r="H189">
        <v>3</v>
      </c>
      <c r="I189" t="s">
        <v>993</v>
      </c>
      <c r="J189" t="s">
        <v>994</v>
      </c>
      <c r="K189" t="s">
        <v>995</v>
      </c>
      <c r="L189">
        <v>1346</v>
      </c>
      <c r="N189">
        <v>1009</v>
      </c>
      <c r="O189" t="s">
        <v>43</v>
      </c>
      <c r="P189" t="s">
        <v>43</v>
      </c>
      <c r="Q189">
        <v>1</v>
      </c>
      <c r="X189">
        <v>0.1</v>
      </c>
      <c r="Y189">
        <v>185.43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0</v>
      </c>
      <c r="AG189">
        <v>0.1</v>
      </c>
      <c r="AH189">
        <v>2</v>
      </c>
      <c r="AI189">
        <v>449115905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ROW(Source!A265)</f>
        <v>265</v>
      </c>
      <c r="B190">
        <v>449115906</v>
      </c>
      <c r="C190">
        <v>449013659</v>
      </c>
      <c r="D190">
        <v>417163024</v>
      </c>
      <c r="E190">
        <v>1</v>
      </c>
      <c r="F190">
        <v>1</v>
      </c>
      <c r="G190">
        <v>1</v>
      </c>
      <c r="H190">
        <v>3</v>
      </c>
      <c r="I190" t="s">
        <v>996</v>
      </c>
      <c r="J190" t="s">
        <v>997</v>
      </c>
      <c r="K190" t="s">
        <v>998</v>
      </c>
      <c r="L190">
        <v>1346</v>
      </c>
      <c r="N190">
        <v>1009</v>
      </c>
      <c r="O190" t="s">
        <v>43</v>
      </c>
      <c r="P190" t="s">
        <v>43</v>
      </c>
      <c r="Q190">
        <v>1</v>
      </c>
      <c r="X190">
        <v>0.05</v>
      </c>
      <c r="Y190">
        <v>58.53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0</v>
      </c>
      <c r="AG190">
        <v>0.05</v>
      </c>
      <c r="AH190">
        <v>2</v>
      </c>
      <c r="AI190">
        <v>449115906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ROW(Source!A265)</f>
        <v>265</v>
      </c>
      <c r="B191">
        <v>449115907</v>
      </c>
      <c r="C191">
        <v>449013659</v>
      </c>
      <c r="D191">
        <v>417167712</v>
      </c>
      <c r="E191">
        <v>1</v>
      </c>
      <c r="F191">
        <v>1</v>
      </c>
      <c r="G191">
        <v>1</v>
      </c>
      <c r="H191">
        <v>3</v>
      </c>
      <c r="I191" t="s">
        <v>999</v>
      </c>
      <c r="J191" t="s">
        <v>1000</v>
      </c>
      <c r="K191" t="s">
        <v>1001</v>
      </c>
      <c r="L191">
        <v>1346</v>
      </c>
      <c r="N191">
        <v>1009</v>
      </c>
      <c r="O191" t="s">
        <v>43</v>
      </c>
      <c r="P191" t="s">
        <v>43</v>
      </c>
      <c r="Q191">
        <v>1</v>
      </c>
      <c r="X191">
        <v>0.05</v>
      </c>
      <c r="Y191">
        <v>56.11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0</v>
      </c>
      <c r="AG191">
        <v>0.05</v>
      </c>
      <c r="AH191">
        <v>2</v>
      </c>
      <c r="AI191">
        <v>449115907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ROW(Source!A265)</f>
        <v>265</v>
      </c>
      <c r="B192">
        <v>449115908</v>
      </c>
      <c r="C192">
        <v>449013659</v>
      </c>
      <c r="D192">
        <v>417091859</v>
      </c>
      <c r="E192">
        <v>117</v>
      </c>
      <c r="F192">
        <v>1</v>
      </c>
      <c r="G192">
        <v>1</v>
      </c>
      <c r="H192">
        <v>3</v>
      </c>
      <c r="I192" t="s">
        <v>499</v>
      </c>
      <c r="J192" t="s">
        <v>0</v>
      </c>
      <c r="K192" t="s">
        <v>500</v>
      </c>
      <c r="L192">
        <v>1339</v>
      </c>
      <c r="N192">
        <v>1007</v>
      </c>
      <c r="O192" t="s">
        <v>501</v>
      </c>
      <c r="P192" t="s">
        <v>501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0</v>
      </c>
      <c r="AG192">
        <v>0</v>
      </c>
      <c r="AH192">
        <v>2</v>
      </c>
      <c r="AI192">
        <v>449115908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ROW(Source!A265)</f>
        <v>265</v>
      </c>
      <c r="B193">
        <v>449115909</v>
      </c>
      <c r="C193">
        <v>449013659</v>
      </c>
      <c r="D193">
        <v>417092290</v>
      </c>
      <c r="E193">
        <v>117</v>
      </c>
      <c r="F193">
        <v>1</v>
      </c>
      <c r="G193">
        <v>1</v>
      </c>
      <c r="H193">
        <v>3</v>
      </c>
      <c r="I193" t="s">
        <v>46</v>
      </c>
      <c r="J193" t="s">
        <v>0</v>
      </c>
      <c r="K193" t="s">
        <v>503</v>
      </c>
      <c r="L193">
        <v>1339</v>
      </c>
      <c r="N193">
        <v>1007</v>
      </c>
      <c r="O193" t="s">
        <v>501</v>
      </c>
      <c r="P193" t="s">
        <v>501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0</v>
      </c>
      <c r="AG193">
        <v>0</v>
      </c>
      <c r="AH193">
        <v>2</v>
      </c>
      <c r="AI193">
        <v>449115909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ROW(Source!A265)</f>
        <v>265</v>
      </c>
      <c r="B194">
        <v>449115910</v>
      </c>
      <c r="C194">
        <v>449013659</v>
      </c>
      <c r="D194">
        <v>417183790</v>
      </c>
      <c r="E194">
        <v>1</v>
      </c>
      <c r="F194">
        <v>1</v>
      </c>
      <c r="G194">
        <v>1</v>
      </c>
      <c r="H194">
        <v>3</v>
      </c>
      <c r="I194" t="s">
        <v>1005</v>
      </c>
      <c r="J194" t="s">
        <v>1006</v>
      </c>
      <c r="K194" t="s">
        <v>1007</v>
      </c>
      <c r="L194">
        <v>1348</v>
      </c>
      <c r="N194">
        <v>1009</v>
      </c>
      <c r="O194" t="s">
        <v>51</v>
      </c>
      <c r="P194" t="s">
        <v>51</v>
      </c>
      <c r="Q194">
        <v>1000</v>
      </c>
      <c r="X194">
        <v>3.0000000000000001E-5</v>
      </c>
      <c r="Y194">
        <v>80020.98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0</v>
      </c>
      <c r="AG194">
        <v>3.0000000000000001E-5</v>
      </c>
      <c r="AH194">
        <v>2</v>
      </c>
      <c r="AI194">
        <v>449115910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ROW(Source!A265)</f>
        <v>265</v>
      </c>
      <c r="B195">
        <v>449115911</v>
      </c>
      <c r="C195">
        <v>449013659</v>
      </c>
      <c r="D195">
        <v>417184178</v>
      </c>
      <c r="E195">
        <v>1</v>
      </c>
      <c r="F195">
        <v>1</v>
      </c>
      <c r="G195">
        <v>1</v>
      </c>
      <c r="H195">
        <v>3</v>
      </c>
      <c r="I195" t="s">
        <v>1031</v>
      </c>
      <c r="J195" t="s">
        <v>1032</v>
      </c>
      <c r="K195" t="s">
        <v>1033</v>
      </c>
      <c r="L195">
        <v>1346</v>
      </c>
      <c r="N195">
        <v>1009</v>
      </c>
      <c r="O195" t="s">
        <v>43</v>
      </c>
      <c r="P195" t="s">
        <v>43</v>
      </c>
      <c r="Q195">
        <v>1</v>
      </c>
      <c r="X195">
        <v>0.12</v>
      </c>
      <c r="Y195">
        <v>60.6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0</v>
      </c>
      <c r="AG195">
        <v>0.12</v>
      </c>
      <c r="AH195">
        <v>2</v>
      </c>
      <c r="AI195">
        <v>449115911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ROW(Source!A268)</f>
        <v>268</v>
      </c>
      <c r="B196">
        <v>449013688</v>
      </c>
      <c r="C196">
        <v>449013682</v>
      </c>
      <c r="D196">
        <v>342640205</v>
      </c>
      <c r="E196">
        <v>113</v>
      </c>
      <c r="F196">
        <v>1</v>
      </c>
      <c r="G196">
        <v>1</v>
      </c>
      <c r="H196">
        <v>1</v>
      </c>
      <c r="I196" t="s">
        <v>1079</v>
      </c>
      <c r="J196" t="s">
        <v>0</v>
      </c>
      <c r="K196" t="s">
        <v>1222</v>
      </c>
      <c r="L196">
        <v>1191</v>
      </c>
      <c r="N196">
        <v>1013</v>
      </c>
      <c r="O196" t="s">
        <v>969</v>
      </c>
      <c r="P196" t="s">
        <v>969</v>
      </c>
      <c r="Q196">
        <v>1</v>
      </c>
      <c r="X196">
        <v>6.01</v>
      </c>
      <c r="Y196">
        <v>0</v>
      </c>
      <c r="Z196">
        <v>0</v>
      </c>
      <c r="AA196">
        <v>0</v>
      </c>
      <c r="AB196">
        <v>464.05</v>
      </c>
      <c r="AC196">
        <v>0</v>
      </c>
      <c r="AD196">
        <v>1</v>
      </c>
      <c r="AE196">
        <v>1</v>
      </c>
      <c r="AF196" t="s">
        <v>0</v>
      </c>
      <c r="AG196">
        <v>6.01</v>
      </c>
      <c r="AH196">
        <v>2</v>
      </c>
      <c r="AI196">
        <v>449013683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ROW(Source!A268)</f>
        <v>268</v>
      </c>
      <c r="B197">
        <v>449013689</v>
      </c>
      <c r="C197">
        <v>449013682</v>
      </c>
      <c r="D197">
        <v>342640393</v>
      </c>
      <c r="E197">
        <v>113</v>
      </c>
      <c r="F197">
        <v>1</v>
      </c>
      <c r="G197">
        <v>1</v>
      </c>
      <c r="H197">
        <v>1</v>
      </c>
      <c r="I197" t="s">
        <v>970</v>
      </c>
      <c r="J197" t="s">
        <v>0</v>
      </c>
      <c r="K197" t="s">
        <v>971</v>
      </c>
      <c r="L197">
        <v>1191</v>
      </c>
      <c r="N197">
        <v>1013</v>
      </c>
      <c r="O197" t="s">
        <v>969</v>
      </c>
      <c r="P197" t="s">
        <v>969</v>
      </c>
      <c r="Q197">
        <v>1</v>
      </c>
      <c r="X197">
        <v>2.44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0</v>
      </c>
      <c r="AG197">
        <v>2.44</v>
      </c>
      <c r="AH197">
        <v>2</v>
      </c>
      <c r="AI197">
        <v>449013684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ROW(Source!A268)</f>
        <v>268</v>
      </c>
      <c r="B198">
        <v>449013690</v>
      </c>
      <c r="C198">
        <v>449013682</v>
      </c>
      <c r="D198">
        <v>342764741</v>
      </c>
      <c r="E198">
        <v>1</v>
      </c>
      <c r="F198">
        <v>1</v>
      </c>
      <c r="G198">
        <v>1</v>
      </c>
      <c r="H198">
        <v>2</v>
      </c>
      <c r="I198" t="s">
        <v>972</v>
      </c>
      <c r="J198" t="s">
        <v>1063</v>
      </c>
      <c r="K198" t="s">
        <v>974</v>
      </c>
      <c r="L198">
        <v>1368</v>
      </c>
      <c r="N198">
        <v>1011</v>
      </c>
      <c r="O198" t="s">
        <v>975</v>
      </c>
      <c r="P198" t="s">
        <v>975</v>
      </c>
      <c r="Q198">
        <v>1</v>
      </c>
      <c r="X198">
        <v>2.44</v>
      </c>
      <c r="Y198">
        <v>0</v>
      </c>
      <c r="Z198">
        <v>1552.12</v>
      </c>
      <c r="AA198">
        <v>668.23</v>
      </c>
      <c r="AB198">
        <v>0</v>
      </c>
      <c r="AC198">
        <v>0</v>
      </c>
      <c r="AD198">
        <v>1</v>
      </c>
      <c r="AE198">
        <v>0</v>
      </c>
      <c r="AF198" t="s">
        <v>0</v>
      </c>
      <c r="AG198">
        <v>2.44</v>
      </c>
      <c r="AH198">
        <v>2</v>
      </c>
      <c r="AI198">
        <v>449013685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ROW(Source!A268)</f>
        <v>268</v>
      </c>
      <c r="B199">
        <v>449013691</v>
      </c>
      <c r="C199">
        <v>449013682</v>
      </c>
      <c r="D199">
        <v>342641315</v>
      </c>
      <c r="E199">
        <v>113</v>
      </c>
      <c r="F199">
        <v>1</v>
      </c>
      <c r="G199">
        <v>1</v>
      </c>
      <c r="H199">
        <v>3</v>
      </c>
      <c r="I199" t="s">
        <v>499</v>
      </c>
      <c r="J199" t="s">
        <v>0</v>
      </c>
      <c r="K199" t="s">
        <v>500</v>
      </c>
      <c r="L199">
        <v>1339</v>
      </c>
      <c r="N199">
        <v>1007</v>
      </c>
      <c r="O199" t="s">
        <v>501</v>
      </c>
      <c r="P199" t="s">
        <v>501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0</v>
      </c>
      <c r="AG199">
        <v>0</v>
      </c>
      <c r="AH199">
        <v>2</v>
      </c>
      <c r="AI199">
        <v>449013686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ROW(Source!A268)</f>
        <v>268</v>
      </c>
      <c r="B200">
        <v>449013692</v>
      </c>
      <c r="C200">
        <v>449013682</v>
      </c>
      <c r="D200">
        <v>342719983</v>
      </c>
      <c r="E200">
        <v>1</v>
      </c>
      <c r="F200">
        <v>1</v>
      </c>
      <c r="G200">
        <v>1</v>
      </c>
      <c r="H200">
        <v>3</v>
      </c>
      <c r="I200" t="s">
        <v>507</v>
      </c>
      <c r="J200" t="s">
        <v>1223</v>
      </c>
      <c r="K200" t="s">
        <v>508</v>
      </c>
      <c r="L200">
        <v>1339</v>
      </c>
      <c r="N200">
        <v>1007</v>
      </c>
      <c r="O200" t="s">
        <v>501</v>
      </c>
      <c r="P200" t="s">
        <v>501</v>
      </c>
      <c r="Q200">
        <v>1</v>
      </c>
      <c r="X200">
        <v>0</v>
      </c>
      <c r="Y200">
        <v>26018.02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0</v>
      </c>
      <c r="AG200">
        <v>0</v>
      </c>
      <c r="AH200">
        <v>2</v>
      </c>
      <c r="AI200">
        <v>449013687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ROW(Source!A278)</f>
        <v>278</v>
      </c>
      <c r="B201">
        <v>449013711</v>
      </c>
      <c r="C201">
        <v>449013702</v>
      </c>
      <c r="D201">
        <v>342640220</v>
      </c>
      <c r="E201">
        <v>113</v>
      </c>
      <c r="F201">
        <v>1</v>
      </c>
      <c r="G201">
        <v>1</v>
      </c>
      <c r="H201">
        <v>1</v>
      </c>
      <c r="I201" t="s">
        <v>1012</v>
      </c>
      <c r="J201" t="s">
        <v>0</v>
      </c>
      <c r="K201" t="s">
        <v>1013</v>
      </c>
      <c r="L201">
        <v>1191</v>
      </c>
      <c r="N201">
        <v>1013</v>
      </c>
      <c r="O201" t="s">
        <v>969</v>
      </c>
      <c r="P201" t="s">
        <v>969</v>
      </c>
      <c r="Q201">
        <v>1</v>
      </c>
      <c r="X201">
        <v>21.2</v>
      </c>
      <c r="Y201">
        <v>0</v>
      </c>
      <c r="Z201">
        <v>0</v>
      </c>
      <c r="AA201">
        <v>0</v>
      </c>
      <c r="AB201">
        <v>491.89</v>
      </c>
      <c r="AC201">
        <v>0</v>
      </c>
      <c r="AD201">
        <v>1</v>
      </c>
      <c r="AE201">
        <v>1</v>
      </c>
      <c r="AF201" t="s">
        <v>0</v>
      </c>
      <c r="AG201">
        <v>21.2</v>
      </c>
      <c r="AH201">
        <v>2</v>
      </c>
      <c r="AI201">
        <v>449013703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ROW(Source!A278)</f>
        <v>278</v>
      </c>
      <c r="B202">
        <v>449013712</v>
      </c>
      <c r="C202">
        <v>449013702</v>
      </c>
      <c r="D202">
        <v>342640393</v>
      </c>
      <c r="E202">
        <v>113</v>
      </c>
      <c r="F202">
        <v>1</v>
      </c>
      <c r="G202">
        <v>1</v>
      </c>
      <c r="H202">
        <v>1</v>
      </c>
      <c r="I202" t="s">
        <v>970</v>
      </c>
      <c r="J202" t="s">
        <v>0</v>
      </c>
      <c r="K202" t="s">
        <v>971</v>
      </c>
      <c r="L202">
        <v>1191</v>
      </c>
      <c r="N202">
        <v>1013</v>
      </c>
      <c r="O202" t="s">
        <v>969</v>
      </c>
      <c r="P202" t="s">
        <v>969</v>
      </c>
      <c r="Q202">
        <v>1</v>
      </c>
      <c r="X202">
        <v>0.2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0</v>
      </c>
      <c r="AG202">
        <v>0.2</v>
      </c>
      <c r="AH202">
        <v>2</v>
      </c>
      <c r="AI202">
        <v>449013704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ROW(Source!A278)</f>
        <v>278</v>
      </c>
      <c r="B203">
        <v>449013713</v>
      </c>
      <c r="C203">
        <v>449013702</v>
      </c>
      <c r="D203">
        <v>342765110</v>
      </c>
      <c r="E203">
        <v>1</v>
      </c>
      <c r="F203">
        <v>1</v>
      </c>
      <c r="G203">
        <v>1</v>
      </c>
      <c r="H203">
        <v>2</v>
      </c>
      <c r="I203" t="s">
        <v>1014</v>
      </c>
      <c r="J203" t="s">
        <v>1015</v>
      </c>
      <c r="K203" t="s">
        <v>1016</v>
      </c>
      <c r="L203">
        <v>1368</v>
      </c>
      <c r="N203">
        <v>1011</v>
      </c>
      <c r="O203" t="s">
        <v>975</v>
      </c>
      <c r="P203" t="s">
        <v>975</v>
      </c>
      <c r="Q203">
        <v>1</v>
      </c>
      <c r="X203">
        <v>1.95</v>
      </c>
      <c r="Y203">
        <v>0</v>
      </c>
      <c r="Z203">
        <v>95.25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0</v>
      </c>
      <c r="AG203">
        <v>1.95</v>
      </c>
      <c r="AH203">
        <v>2</v>
      </c>
      <c r="AI203">
        <v>449013705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ROW(Source!A278)</f>
        <v>278</v>
      </c>
      <c r="B204">
        <v>449013714</v>
      </c>
      <c r="C204">
        <v>449013702</v>
      </c>
      <c r="D204">
        <v>342765643</v>
      </c>
      <c r="E204">
        <v>1</v>
      </c>
      <c r="F204">
        <v>1</v>
      </c>
      <c r="G204">
        <v>1</v>
      </c>
      <c r="H204">
        <v>2</v>
      </c>
      <c r="I204" t="s">
        <v>990</v>
      </c>
      <c r="J204" t="s">
        <v>1017</v>
      </c>
      <c r="K204" t="s">
        <v>992</v>
      </c>
      <c r="L204">
        <v>1368</v>
      </c>
      <c r="N204">
        <v>1011</v>
      </c>
      <c r="O204" t="s">
        <v>975</v>
      </c>
      <c r="P204" t="s">
        <v>975</v>
      </c>
      <c r="Q204">
        <v>1</v>
      </c>
      <c r="X204">
        <v>0.2</v>
      </c>
      <c r="Y204">
        <v>0</v>
      </c>
      <c r="Z204">
        <v>477.92</v>
      </c>
      <c r="AA204">
        <v>497.46</v>
      </c>
      <c r="AB204">
        <v>0</v>
      </c>
      <c r="AC204">
        <v>0</v>
      </c>
      <c r="AD204">
        <v>1</v>
      </c>
      <c r="AE204">
        <v>0</v>
      </c>
      <c r="AF204" t="s">
        <v>0</v>
      </c>
      <c r="AG204">
        <v>0.2</v>
      </c>
      <c r="AH204">
        <v>2</v>
      </c>
      <c r="AI204">
        <v>449013706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ROW(Source!A278)</f>
        <v>278</v>
      </c>
      <c r="B205">
        <v>449013715</v>
      </c>
      <c r="C205">
        <v>449013702</v>
      </c>
      <c r="D205">
        <v>342640178</v>
      </c>
      <c r="E205">
        <v>113</v>
      </c>
      <c r="F205">
        <v>1</v>
      </c>
      <c r="G205">
        <v>1</v>
      </c>
      <c r="H205">
        <v>3</v>
      </c>
      <c r="I205" t="s">
        <v>122</v>
      </c>
      <c r="J205" t="s">
        <v>0</v>
      </c>
      <c r="K205" t="s">
        <v>123</v>
      </c>
      <c r="L205">
        <v>1348</v>
      </c>
      <c r="N205">
        <v>1009</v>
      </c>
      <c r="O205" t="s">
        <v>51</v>
      </c>
      <c r="P205" t="s">
        <v>51</v>
      </c>
      <c r="Q205">
        <v>1000</v>
      </c>
      <c r="X205">
        <v>1.6E-2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0</v>
      </c>
      <c r="AG205">
        <v>1.6E-2</v>
      </c>
      <c r="AH205">
        <v>2</v>
      </c>
      <c r="AI205">
        <v>449013707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ROW(Source!A278)</f>
        <v>278</v>
      </c>
      <c r="B206">
        <v>449013716</v>
      </c>
      <c r="C206">
        <v>449013702</v>
      </c>
      <c r="D206">
        <v>342640196</v>
      </c>
      <c r="E206">
        <v>113</v>
      </c>
      <c r="F206">
        <v>1</v>
      </c>
      <c r="G206">
        <v>1</v>
      </c>
      <c r="H206">
        <v>3</v>
      </c>
      <c r="I206" t="s">
        <v>125</v>
      </c>
      <c r="J206" t="s">
        <v>0</v>
      </c>
      <c r="K206" t="s">
        <v>126</v>
      </c>
      <c r="L206">
        <v>1348</v>
      </c>
      <c r="N206">
        <v>1009</v>
      </c>
      <c r="O206" t="s">
        <v>51</v>
      </c>
      <c r="P206" t="s">
        <v>51</v>
      </c>
      <c r="Q206">
        <v>1000</v>
      </c>
      <c r="X206">
        <v>0.24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0</v>
      </c>
      <c r="AG206">
        <v>0.24</v>
      </c>
      <c r="AH206">
        <v>2</v>
      </c>
      <c r="AI206">
        <v>449013708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ROW(Source!A278)</f>
        <v>278</v>
      </c>
      <c r="B207">
        <v>449013717</v>
      </c>
      <c r="C207">
        <v>449013702</v>
      </c>
      <c r="D207">
        <v>342713948</v>
      </c>
      <c r="E207">
        <v>1</v>
      </c>
      <c r="F207">
        <v>1</v>
      </c>
      <c r="G207">
        <v>1</v>
      </c>
      <c r="H207">
        <v>3</v>
      </c>
      <c r="I207" t="s">
        <v>1018</v>
      </c>
      <c r="J207" t="s">
        <v>1019</v>
      </c>
      <c r="K207" t="s">
        <v>1020</v>
      </c>
      <c r="L207">
        <v>1348</v>
      </c>
      <c r="N207">
        <v>1009</v>
      </c>
      <c r="O207" t="s">
        <v>51</v>
      </c>
      <c r="P207" t="s">
        <v>51</v>
      </c>
      <c r="Q207">
        <v>1000</v>
      </c>
      <c r="X207">
        <v>2.4E-2</v>
      </c>
      <c r="Y207">
        <v>62186.75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0</v>
      </c>
      <c r="AG207">
        <v>2.4E-2</v>
      </c>
      <c r="AH207">
        <v>2</v>
      </c>
      <c r="AI207">
        <v>449013709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ROW(Source!A278)</f>
        <v>278</v>
      </c>
      <c r="B208">
        <v>449013718</v>
      </c>
      <c r="C208">
        <v>449013702</v>
      </c>
      <c r="D208">
        <v>342718355</v>
      </c>
      <c r="E208">
        <v>1</v>
      </c>
      <c r="F208">
        <v>1</v>
      </c>
      <c r="G208">
        <v>1</v>
      </c>
      <c r="H208">
        <v>3</v>
      </c>
      <c r="I208" t="s">
        <v>999</v>
      </c>
      <c r="J208" t="s">
        <v>1021</v>
      </c>
      <c r="K208" t="s">
        <v>1001</v>
      </c>
      <c r="L208">
        <v>1346</v>
      </c>
      <c r="N208">
        <v>1009</v>
      </c>
      <c r="O208" t="s">
        <v>43</v>
      </c>
      <c r="P208" t="s">
        <v>43</v>
      </c>
      <c r="Q208">
        <v>1</v>
      </c>
      <c r="X208">
        <v>0.1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0</v>
      </c>
      <c r="AG208">
        <v>0.1</v>
      </c>
      <c r="AH208">
        <v>2</v>
      </c>
      <c r="AI208">
        <v>449013710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ROW(Source!A282)</f>
        <v>282</v>
      </c>
      <c r="B209">
        <v>449013724</v>
      </c>
      <c r="C209">
        <v>449013722</v>
      </c>
      <c r="D209">
        <v>342640147</v>
      </c>
      <c r="E209">
        <v>113</v>
      </c>
      <c r="F209">
        <v>1</v>
      </c>
      <c r="G209">
        <v>1</v>
      </c>
      <c r="H209">
        <v>1</v>
      </c>
      <c r="I209" t="s">
        <v>1050</v>
      </c>
      <c r="J209" t="s">
        <v>0</v>
      </c>
      <c r="K209" t="s">
        <v>1051</v>
      </c>
      <c r="L209">
        <v>1191</v>
      </c>
      <c r="N209">
        <v>1013</v>
      </c>
      <c r="O209" t="s">
        <v>969</v>
      </c>
      <c r="P209" t="s">
        <v>969</v>
      </c>
      <c r="Q209">
        <v>1</v>
      </c>
      <c r="X209">
        <v>88.5</v>
      </c>
      <c r="Y209">
        <v>0</v>
      </c>
      <c r="Z209">
        <v>0</v>
      </c>
      <c r="AA209">
        <v>0</v>
      </c>
      <c r="AB209">
        <v>387.95</v>
      </c>
      <c r="AC209">
        <v>0</v>
      </c>
      <c r="AD209">
        <v>1</v>
      </c>
      <c r="AE209">
        <v>1</v>
      </c>
      <c r="AF209" t="s">
        <v>0</v>
      </c>
      <c r="AG209">
        <v>88.5</v>
      </c>
      <c r="AH209">
        <v>2</v>
      </c>
      <c r="AI209">
        <v>449013723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ROW(Source!A283)</f>
        <v>283</v>
      </c>
      <c r="B210">
        <v>449013733</v>
      </c>
      <c r="C210">
        <v>449013725</v>
      </c>
      <c r="D210">
        <v>342640232</v>
      </c>
      <c r="E210">
        <v>113</v>
      </c>
      <c r="F210">
        <v>1</v>
      </c>
      <c r="G210">
        <v>1</v>
      </c>
      <c r="H210">
        <v>1</v>
      </c>
      <c r="I210" t="s">
        <v>1081</v>
      </c>
      <c r="J210" t="s">
        <v>0</v>
      </c>
      <c r="K210" t="s">
        <v>1082</v>
      </c>
      <c r="L210">
        <v>1191</v>
      </c>
      <c r="N210">
        <v>1013</v>
      </c>
      <c r="O210" t="s">
        <v>969</v>
      </c>
      <c r="P210" t="s">
        <v>969</v>
      </c>
      <c r="Q210">
        <v>1</v>
      </c>
      <c r="X210">
        <v>42.7</v>
      </c>
      <c r="Y210">
        <v>0</v>
      </c>
      <c r="Z210">
        <v>0</v>
      </c>
      <c r="AA210">
        <v>0</v>
      </c>
      <c r="AB210">
        <v>527.16</v>
      </c>
      <c r="AC210">
        <v>0</v>
      </c>
      <c r="AD210">
        <v>1</v>
      </c>
      <c r="AE210">
        <v>1</v>
      </c>
      <c r="AF210" t="s">
        <v>0</v>
      </c>
      <c r="AG210">
        <v>42.7</v>
      </c>
      <c r="AH210">
        <v>2</v>
      </c>
      <c r="AI210">
        <v>449013726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ROW(Source!A283)</f>
        <v>283</v>
      </c>
      <c r="B211">
        <v>449013734</v>
      </c>
      <c r="C211">
        <v>449013725</v>
      </c>
      <c r="D211">
        <v>342640393</v>
      </c>
      <c r="E211">
        <v>113</v>
      </c>
      <c r="F211">
        <v>1</v>
      </c>
      <c r="G211">
        <v>1</v>
      </c>
      <c r="H211">
        <v>1</v>
      </c>
      <c r="I211" t="s">
        <v>970</v>
      </c>
      <c r="J211" t="s">
        <v>0</v>
      </c>
      <c r="K211" t="s">
        <v>971</v>
      </c>
      <c r="L211">
        <v>1191</v>
      </c>
      <c r="N211">
        <v>1013</v>
      </c>
      <c r="O211" t="s">
        <v>969</v>
      </c>
      <c r="P211" t="s">
        <v>969</v>
      </c>
      <c r="Q211">
        <v>1</v>
      </c>
      <c r="X211">
        <v>0.94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0</v>
      </c>
      <c r="AG211">
        <v>0.94</v>
      </c>
      <c r="AH211">
        <v>2</v>
      </c>
      <c r="AI211">
        <v>449013727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ROW(Source!A283)</f>
        <v>283</v>
      </c>
      <c r="B212">
        <v>449013735</v>
      </c>
      <c r="C212">
        <v>449013725</v>
      </c>
      <c r="D212">
        <v>342765643</v>
      </c>
      <c r="E212">
        <v>1</v>
      </c>
      <c r="F212">
        <v>1</v>
      </c>
      <c r="G212">
        <v>1</v>
      </c>
      <c r="H212">
        <v>2</v>
      </c>
      <c r="I212" t="s">
        <v>990</v>
      </c>
      <c r="J212" t="s">
        <v>1017</v>
      </c>
      <c r="K212" t="s">
        <v>992</v>
      </c>
      <c r="L212">
        <v>1368</v>
      </c>
      <c r="N212">
        <v>1011</v>
      </c>
      <c r="O212" t="s">
        <v>975</v>
      </c>
      <c r="P212" t="s">
        <v>975</v>
      </c>
      <c r="Q212">
        <v>1</v>
      </c>
      <c r="X212">
        <v>0.94</v>
      </c>
      <c r="Y212">
        <v>0</v>
      </c>
      <c r="Z212">
        <v>477.92</v>
      </c>
      <c r="AA212">
        <v>497.46</v>
      </c>
      <c r="AB212">
        <v>0</v>
      </c>
      <c r="AC212">
        <v>0</v>
      </c>
      <c r="AD212">
        <v>1</v>
      </c>
      <c r="AE212">
        <v>0</v>
      </c>
      <c r="AF212" t="s">
        <v>0</v>
      </c>
      <c r="AG212">
        <v>0.94</v>
      </c>
      <c r="AH212">
        <v>2</v>
      </c>
      <c r="AI212">
        <v>449013728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ROW(Source!A283)</f>
        <v>283</v>
      </c>
      <c r="B213">
        <v>449013736</v>
      </c>
      <c r="C213">
        <v>449013725</v>
      </c>
      <c r="D213">
        <v>342765836</v>
      </c>
      <c r="E213">
        <v>1</v>
      </c>
      <c r="F213">
        <v>1</v>
      </c>
      <c r="G213">
        <v>1</v>
      </c>
      <c r="H213">
        <v>2</v>
      </c>
      <c r="I213" t="s">
        <v>1054</v>
      </c>
      <c r="J213" t="s">
        <v>1064</v>
      </c>
      <c r="K213" t="s">
        <v>1056</v>
      </c>
      <c r="L213">
        <v>1368</v>
      </c>
      <c r="N213">
        <v>1011</v>
      </c>
      <c r="O213" t="s">
        <v>975</v>
      </c>
      <c r="P213" t="s">
        <v>975</v>
      </c>
      <c r="Q213">
        <v>1</v>
      </c>
      <c r="X213">
        <v>18.32</v>
      </c>
      <c r="Y213">
        <v>0</v>
      </c>
      <c r="Z213">
        <v>29.08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0</v>
      </c>
      <c r="AG213">
        <v>18.32</v>
      </c>
      <c r="AH213">
        <v>2</v>
      </c>
      <c r="AI213">
        <v>449013729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ROW(Source!A283)</f>
        <v>283</v>
      </c>
      <c r="B214">
        <v>449013737</v>
      </c>
      <c r="C214">
        <v>449013725</v>
      </c>
      <c r="D214">
        <v>342716401</v>
      </c>
      <c r="E214">
        <v>1</v>
      </c>
      <c r="F214">
        <v>1</v>
      </c>
      <c r="G214">
        <v>1</v>
      </c>
      <c r="H214">
        <v>3</v>
      </c>
      <c r="I214" t="s">
        <v>638</v>
      </c>
      <c r="J214" t="s">
        <v>1083</v>
      </c>
      <c r="K214" t="s">
        <v>639</v>
      </c>
      <c r="L214">
        <v>1348</v>
      </c>
      <c r="N214">
        <v>1009</v>
      </c>
      <c r="O214" t="s">
        <v>51</v>
      </c>
      <c r="P214" t="s">
        <v>51</v>
      </c>
      <c r="Q214">
        <v>1000</v>
      </c>
      <c r="X214">
        <v>0.04</v>
      </c>
      <c r="Y214">
        <v>148198.01999999999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0</v>
      </c>
      <c r="AG214">
        <v>0.04</v>
      </c>
      <c r="AH214">
        <v>2</v>
      </c>
      <c r="AI214">
        <v>449013730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ROW(Source!A283)</f>
        <v>283</v>
      </c>
      <c r="B215">
        <v>449013738</v>
      </c>
      <c r="C215">
        <v>449013725</v>
      </c>
      <c r="D215">
        <v>342722067</v>
      </c>
      <c r="E215">
        <v>1</v>
      </c>
      <c r="F215">
        <v>1</v>
      </c>
      <c r="G215">
        <v>1</v>
      </c>
      <c r="H215">
        <v>3</v>
      </c>
      <c r="I215" t="s">
        <v>539</v>
      </c>
      <c r="J215" t="s">
        <v>541</v>
      </c>
      <c r="K215" t="s">
        <v>540</v>
      </c>
      <c r="L215">
        <v>1348</v>
      </c>
      <c r="N215">
        <v>1009</v>
      </c>
      <c r="O215" t="s">
        <v>51</v>
      </c>
      <c r="P215" t="s">
        <v>51</v>
      </c>
      <c r="Q215">
        <v>1000</v>
      </c>
      <c r="X215">
        <v>1</v>
      </c>
      <c r="Y215">
        <v>105278.81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0</v>
      </c>
      <c r="AG215">
        <v>1</v>
      </c>
      <c r="AH215">
        <v>2</v>
      </c>
      <c r="AI215">
        <v>449013731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ROW(Source!A287)</f>
        <v>287</v>
      </c>
      <c r="B216">
        <v>449013747</v>
      </c>
      <c r="C216">
        <v>449013742</v>
      </c>
      <c r="D216">
        <v>342640193</v>
      </c>
      <c r="E216">
        <v>113</v>
      </c>
      <c r="F216">
        <v>1</v>
      </c>
      <c r="G216">
        <v>1</v>
      </c>
      <c r="H216">
        <v>1</v>
      </c>
      <c r="I216" t="s">
        <v>1084</v>
      </c>
      <c r="J216" t="s">
        <v>0</v>
      </c>
      <c r="K216" t="s">
        <v>1085</v>
      </c>
      <c r="L216">
        <v>1191</v>
      </c>
      <c r="N216">
        <v>1013</v>
      </c>
      <c r="O216" t="s">
        <v>969</v>
      </c>
      <c r="P216" t="s">
        <v>969</v>
      </c>
      <c r="Q216">
        <v>1</v>
      </c>
      <c r="X216">
        <v>133</v>
      </c>
      <c r="Y216">
        <v>0</v>
      </c>
      <c r="Z216">
        <v>0</v>
      </c>
      <c r="AA216">
        <v>0</v>
      </c>
      <c r="AB216">
        <v>438.06</v>
      </c>
      <c r="AC216">
        <v>0</v>
      </c>
      <c r="AD216">
        <v>1</v>
      </c>
      <c r="AE216">
        <v>1</v>
      </c>
      <c r="AF216" t="s">
        <v>0</v>
      </c>
      <c r="AG216">
        <v>133</v>
      </c>
      <c r="AH216">
        <v>2</v>
      </c>
      <c r="AI216">
        <v>449013743</v>
      </c>
      <c r="AJ216">
        <v>217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ROW(Source!A287)</f>
        <v>287</v>
      </c>
      <c r="B217">
        <v>449013748</v>
      </c>
      <c r="C217">
        <v>449013742</v>
      </c>
      <c r="D217">
        <v>342713939</v>
      </c>
      <c r="E217">
        <v>1</v>
      </c>
      <c r="F217">
        <v>1</v>
      </c>
      <c r="G217">
        <v>1</v>
      </c>
      <c r="H217">
        <v>3</v>
      </c>
      <c r="I217" t="s">
        <v>1086</v>
      </c>
      <c r="J217" t="s">
        <v>1087</v>
      </c>
      <c r="K217" t="s">
        <v>1088</v>
      </c>
      <c r="L217">
        <v>1348</v>
      </c>
      <c r="N217">
        <v>1009</v>
      </c>
      <c r="O217" t="s">
        <v>51</v>
      </c>
      <c r="P217" t="s">
        <v>51</v>
      </c>
      <c r="Q217">
        <v>1000</v>
      </c>
      <c r="X217">
        <v>8.0000000000000004E-4</v>
      </c>
      <c r="Y217">
        <v>52515.51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0</v>
      </c>
      <c r="AG217">
        <v>8.0000000000000004E-4</v>
      </c>
      <c r="AH217">
        <v>2</v>
      </c>
      <c r="AI217">
        <v>449013744</v>
      </c>
      <c r="AJ217">
        <v>218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ROW(Source!A287)</f>
        <v>287</v>
      </c>
      <c r="B218">
        <v>449013749</v>
      </c>
      <c r="C218">
        <v>449013742</v>
      </c>
      <c r="D218">
        <v>342726240</v>
      </c>
      <c r="E218">
        <v>1</v>
      </c>
      <c r="F218">
        <v>1</v>
      </c>
      <c r="G218">
        <v>1</v>
      </c>
      <c r="H218">
        <v>3</v>
      </c>
      <c r="I218" t="s">
        <v>1089</v>
      </c>
      <c r="J218" t="s">
        <v>1090</v>
      </c>
      <c r="K218" t="s">
        <v>1091</v>
      </c>
      <c r="L218">
        <v>1339</v>
      </c>
      <c r="N218">
        <v>1007</v>
      </c>
      <c r="O218" t="s">
        <v>501</v>
      </c>
      <c r="P218" t="s">
        <v>501</v>
      </c>
      <c r="Q218">
        <v>1</v>
      </c>
      <c r="X218">
        <v>0.08</v>
      </c>
      <c r="Y218">
        <v>16655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0</v>
      </c>
      <c r="AG218">
        <v>0.08</v>
      </c>
      <c r="AH218">
        <v>2</v>
      </c>
      <c r="AI218">
        <v>449013745</v>
      </c>
      <c r="AJ218">
        <v>219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ROW(Source!A287)</f>
        <v>287</v>
      </c>
      <c r="B219">
        <v>449013750</v>
      </c>
      <c r="C219">
        <v>449013742</v>
      </c>
      <c r="D219">
        <v>342645670</v>
      </c>
      <c r="E219">
        <v>113</v>
      </c>
      <c r="F219">
        <v>1</v>
      </c>
      <c r="G219">
        <v>1</v>
      </c>
      <c r="H219">
        <v>3</v>
      </c>
      <c r="I219" t="s">
        <v>554</v>
      </c>
      <c r="J219" t="s">
        <v>0</v>
      </c>
      <c r="K219" t="s">
        <v>555</v>
      </c>
      <c r="L219">
        <v>1301</v>
      </c>
      <c r="N219">
        <v>1003</v>
      </c>
      <c r="O219" t="s">
        <v>192</v>
      </c>
      <c r="P219" t="s">
        <v>192</v>
      </c>
      <c r="Q219">
        <v>1</v>
      </c>
      <c r="X219">
        <v>1000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0</v>
      </c>
      <c r="AG219">
        <v>1000</v>
      </c>
      <c r="AH219">
        <v>2</v>
      </c>
      <c r="AI219">
        <v>449013746</v>
      </c>
      <c r="AJ219">
        <v>220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ROW(Source!A289)</f>
        <v>289</v>
      </c>
      <c r="B220">
        <v>449013757</v>
      </c>
      <c r="C220">
        <v>449013752</v>
      </c>
      <c r="D220">
        <v>342640193</v>
      </c>
      <c r="E220">
        <v>113</v>
      </c>
      <c r="F220">
        <v>1</v>
      </c>
      <c r="G220">
        <v>1</v>
      </c>
      <c r="H220">
        <v>1</v>
      </c>
      <c r="I220" t="s">
        <v>1084</v>
      </c>
      <c r="J220" t="s">
        <v>0</v>
      </c>
      <c r="K220" t="s">
        <v>1085</v>
      </c>
      <c r="L220">
        <v>1191</v>
      </c>
      <c r="N220">
        <v>1013</v>
      </c>
      <c r="O220" t="s">
        <v>969</v>
      </c>
      <c r="P220" t="s">
        <v>969</v>
      </c>
      <c r="Q220">
        <v>1</v>
      </c>
      <c r="X220">
        <v>124</v>
      </c>
      <c r="Y220">
        <v>0</v>
      </c>
      <c r="Z220">
        <v>0</v>
      </c>
      <c r="AA220">
        <v>0</v>
      </c>
      <c r="AB220">
        <v>438.06</v>
      </c>
      <c r="AC220">
        <v>0</v>
      </c>
      <c r="AD220">
        <v>1</v>
      </c>
      <c r="AE220">
        <v>1</v>
      </c>
      <c r="AF220" t="s">
        <v>0</v>
      </c>
      <c r="AG220">
        <v>124</v>
      </c>
      <c r="AH220">
        <v>2</v>
      </c>
      <c r="AI220">
        <v>449013753</v>
      </c>
      <c r="AJ220">
        <v>221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ROW(Source!A289)</f>
        <v>289</v>
      </c>
      <c r="B221">
        <v>449013758</v>
      </c>
      <c r="C221">
        <v>449013752</v>
      </c>
      <c r="D221">
        <v>342713939</v>
      </c>
      <c r="E221">
        <v>1</v>
      </c>
      <c r="F221">
        <v>1</v>
      </c>
      <c r="G221">
        <v>1</v>
      </c>
      <c r="H221">
        <v>3</v>
      </c>
      <c r="I221" t="s">
        <v>1086</v>
      </c>
      <c r="J221" t="s">
        <v>1087</v>
      </c>
      <c r="K221" t="s">
        <v>1088</v>
      </c>
      <c r="L221">
        <v>1348</v>
      </c>
      <c r="N221">
        <v>1009</v>
      </c>
      <c r="O221" t="s">
        <v>51</v>
      </c>
      <c r="P221" t="s">
        <v>51</v>
      </c>
      <c r="Q221">
        <v>1000</v>
      </c>
      <c r="X221">
        <v>8.0000000000000004E-4</v>
      </c>
      <c r="Y221">
        <v>52515.51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0</v>
      </c>
      <c r="AG221">
        <v>8.0000000000000004E-4</v>
      </c>
      <c r="AH221">
        <v>2</v>
      </c>
      <c r="AI221">
        <v>449013754</v>
      </c>
      <c r="AJ221">
        <v>222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ROW(Source!A289)</f>
        <v>289</v>
      </c>
      <c r="B222">
        <v>449013759</v>
      </c>
      <c r="C222">
        <v>449013752</v>
      </c>
      <c r="D222">
        <v>342726240</v>
      </c>
      <c r="E222">
        <v>1</v>
      </c>
      <c r="F222">
        <v>1</v>
      </c>
      <c r="G222">
        <v>1</v>
      </c>
      <c r="H222">
        <v>3</v>
      </c>
      <c r="I222" t="s">
        <v>1089</v>
      </c>
      <c r="J222" t="s">
        <v>1090</v>
      </c>
      <c r="K222" t="s">
        <v>1091</v>
      </c>
      <c r="L222">
        <v>1339</v>
      </c>
      <c r="N222">
        <v>1007</v>
      </c>
      <c r="O222" t="s">
        <v>501</v>
      </c>
      <c r="P222" t="s">
        <v>501</v>
      </c>
      <c r="Q222">
        <v>1</v>
      </c>
      <c r="X222">
        <v>0.08</v>
      </c>
      <c r="Y222">
        <v>16655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0</v>
      </c>
      <c r="AG222">
        <v>0.08</v>
      </c>
      <c r="AH222">
        <v>2</v>
      </c>
      <c r="AI222">
        <v>449013755</v>
      </c>
      <c r="AJ222">
        <v>223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ROW(Source!A289)</f>
        <v>289</v>
      </c>
      <c r="B223">
        <v>449013760</v>
      </c>
      <c r="C223">
        <v>449013752</v>
      </c>
      <c r="D223">
        <v>342645670</v>
      </c>
      <c r="E223">
        <v>113</v>
      </c>
      <c r="F223">
        <v>1</v>
      </c>
      <c r="G223">
        <v>1</v>
      </c>
      <c r="H223">
        <v>3</v>
      </c>
      <c r="I223" t="s">
        <v>554</v>
      </c>
      <c r="J223" t="s">
        <v>0</v>
      </c>
      <c r="K223" t="s">
        <v>555</v>
      </c>
      <c r="L223">
        <v>1301</v>
      </c>
      <c r="N223">
        <v>1003</v>
      </c>
      <c r="O223" t="s">
        <v>192</v>
      </c>
      <c r="P223" t="s">
        <v>192</v>
      </c>
      <c r="Q223">
        <v>1</v>
      </c>
      <c r="X223">
        <v>1000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0</v>
      </c>
      <c r="AG223">
        <v>1000</v>
      </c>
      <c r="AH223">
        <v>2</v>
      </c>
      <c r="AI223">
        <v>449013756</v>
      </c>
      <c r="AJ223">
        <v>224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ROW(Source!A292)</f>
        <v>292</v>
      </c>
      <c r="B224">
        <v>449013768</v>
      </c>
      <c r="C224">
        <v>449013763</v>
      </c>
      <c r="D224">
        <v>342640226</v>
      </c>
      <c r="E224">
        <v>113</v>
      </c>
      <c r="F224">
        <v>1</v>
      </c>
      <c r="G224">
        <v>1</v>
      </c>
      <c r="H224">
        <v>1</v>
      </c>
      <c r="I224" t="s">
        <v>1092</v>
      </c>
      <c r="J224" t="s">
        <v>0</v>
      </c>
      <c r="K224" t="s">
        <v>1093</v>
      </c>
      <c r="L224">
        <v>1191</v>
      </c>
      <c r="N224">
        <v>1013</v>
      </c>
      <c r="O224" t="s">
        <v>969</v>
      </c>
      <c r="P224" t="s">
        <v>969</v>
      </c>
      <c r="Q224">
        <v>1</v>
      </c>
      <c r="X224">
        <v>31.2</v>
      </c>
      <c r="Y224">
        <v>0</v>
      </c>
      <c r="Z224">
        <v>0</v>
      </c>
      <c r="AA224">
        <v>0</v>
      </c>
      <c r="AB224">
        <v>504.89</v>
      </c>
      <c r="AC224">
        <v>0</v>
      </c>
      <c r="AD224">
        <v>1</v>
      </c>
      <c r="AE224">
        <v>1</v>
      </c>
      <c r="AF224" t="s">
        <v>0</v>
      </c>
      <c r="AG224">
        <v>31.2</v>
      </c>
      <c r="AH224">
        <v>2</v>
      </c>
      <c r="AI224">
        <v>449013764</v>
      </c>
      <c r="AJ224">
        <v>225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ROW(Source!A292)</f>
        <v>292</v>
      </c>
      <c r="B225">
        <v>449013769</v>
      </c>
      <c r="C225">
        <v>449013763</v>
      </c>
      <c r="D225">
        <v>342640393</v>
      </c>
      <c r="E225">
        <v>113</v>
      </c>
      <c r="F225">
        <v>1</v>
      </c>
      <c r="G225">
        <v>1</v>
      </c>
      <c r="H225">
        <v>1</v>
      </c>
      <c r="I225" t="s">
        <v>970</v>
      </c>
      <c r="J225" t="s">
        <v>0</v>
      </c>
      <c r="K225" t="s">
        <v>971</v>
      </c>
      <c r="L225">
        <v>1191</v>
      </c>
      <c r="N225">
        <v>1013</v>
      </c>
      <c r="O225" t="s">
        <v>969</v>
      </c>
      <c r="P225" t="s">
        <v>969</v>
      </c>
      <c r="Q225">
        <v>1</v>
      </c>
      <c r="X225">
        <v>4.93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0</v>
      </c>
      <c r="AG225">
        <v>4.93</v>
      </c>
      <c r="AH225">
        <v>2</v>
      </c>
      <c r="AI225">
        <v>449013765</v>
      </c>
      <c r="AJ225">
        <v>226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ROW(Source!A292)</f>
        <v>292</v>
      </c>
      <c r="B226">
        <v>449013770</v>
      </c>
      <c r="C226">
        <v>449013763</v>
      </c>
      <c r="D226">
        <v>342764741</v>
      </c>
      <c r="E226">
        <v>1</v>
      </c>
      <c r="F226">
        <v>1</v>
      </c>
      <c r="G226">
        <v>1</v>
      </c>
      <c r="H226">
        <v>2</v>
      </c>
      <c r="I226" t="s">
        <v>972</v>
      </c>
      <c r="J226" t="s">
        <v>1063</v>
      </c>
      <c r="K226" t="s">
        <v>974</v>
      </c>
      <c r="L226">
        <v>1368</v>
      </c>
      <c r="N226">
        <v>1011</v>
      </c>
      <c r="O226" t="s">
        <v>975</v>
      </c>
      <c r="P226" t="s">
        <v>975</v>
      </c>
      <c r="Q226">
        <v>1</v>
      </c>
      <c r="X226">
        <v>4.93</v>
      </c>
      <c r="Y226">
        <v>0</v>
      </c>
      <c r="Z226">
        <v>1552.12</v>
      </c>
      <c r="AA226">
        <v>668.23</v>
      </c>
      <c r="AB226">
        <v>0</v>
      </c>
      <c r="AC226">
        <v>0</v>
      </c>
      <c r="AD226">
        <v>1</v>
      </c>
      <c r="AE226">
        <v>0</v>
      </c>
      <c r="AF226" t="s">
        <v>0</v>
      </c>
      <c r="AG226">
        <v>4.93</v>
      </c>
      <c r="AH226">
        <v>2</v>
      </c>
      <c r="AI226">
        <v>449013766</v>
      </c>
      <c r="AJ226">
        <v>227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ROW(Source!A292)</f>
        <v>292</v>
      </c>
      <c r="B227">
        <v>449013771</v>
      </c>
      <c r="C227">
        <v>449013763</v>
      </c>
      <c r="D227">
        <v>342642359</v>
      </c>
      <c r="E227">
        <v>113</v>
      </c>
      <c r="F227">
        <v>1</v>
      </c>
      <c r="G227">
        <v>1</v>
      </c>
      <c r="H227">
        <v>3</v>
      </c>
      <c r="I227" t="s">
        <v>567</v>
      </c>
      <c r="J227" t="s">
        <v>0</v>
      </c>
      <c r="K227" t="s">
        <v>79</v>
      </c>
      <c r="L227">
        <v>1346</v>
      </c>
      <c r="N227">
        <v>1009</v>
      </c>
      <c r="O227" t="s">
        <v>43</v>
      </c>
      <c r="P227" t="s">
        <v>43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0</v>
      </c>
      <c r="AG227">
        <v>0</v>
      </c>
      <c r="AH227">
        <v>2</v>
      </c>
      <c r="AI227">
        <v>449013767</v>
      </c>
      <c r="AJ227">
        <v>228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ROW(Source!A294)</f>
        <v>294</v>
      </c>
      <c r="B228">
        <v>449013778</v>
      </c>
      <c r="C228">
        <v>449013773</v>
      </c>
      <c r="D228">
        <v>293324944</v>
      </c>
      <c r="E228">
        <v>110</v>
      </c>
      <c r="F228">
        <v>1</v>
      </c>
      <c r="G228">
        <v>1</v>
      </c>
      <c r="H228">
        <v>1</v>
      </c>
      <c r="I228" t="s">
        <v>1092</v>
      </c>
      <c r="J228" t="s">
        <v>0</v>
      </c>
      <c r="K228" t="s">
        <v>1094</v>
      </c>
      <c r="L228">
        <v>1191</v>
      </c>
      <c r="N228">
        <v>1013</v>
      </c>
      <c r="O228" t="s">
        <v>969</v>
      </c>
      <c r="P228" t="s">
        <v>969</v>
      </c>
      <c r="Q228">
        <v>1</v>
      </c>
      <c r="X228">
        <v>31.2</v>
      </c>
      <c r="Y228">
        <v>0</v>
      </c>
      <c r="Z228">
        <v>0</v>
      </c>
      <c r="AA228">
        <v>0</v>
      </c>
      <c r="AB228">
        <v>504.89</v>
      </c>
      <c r="AC228">
        <v>0</v>
      </c>
      <c r="AD228">
        <v>1</v>
      </c>
      <c r="AE228">
        <v>1</v>
      </c>
      <c r="AF228" t="s">
        <v>570</v>
      </c>
      <c r="AG228">
        <v>25.209599999999998</v>
      </c>
      <c r="AH228">
        <v>2</v>
      </c>
      <c r="AI228">
        <v>449013774</v>
      </c>
      <c r="AJ228">
        <v>229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ROW(Source!A294)</f>
        <v>294</v>
      </c>
      <c r="B229">
        <v>449013779</v>
      </c>
      <c r="C229">
        <v>449013773</v>
      </c>
      <c r="D229">
        <v>293325114</v>
      </c>
      <c r="E229">
        <v>110</v>
      </c>
      <c r="F229">
        <v>1</v>
      </c>
      <c r="G229">
        <v>1</v>
      </c>
      <c r="H229">
        <v>1</v>
      </c>
      <c r="I229" t="s">
        <v>970</v>
      </c>
      <c r="J229" t="s">
        <v>0</v>
      </c>
      <c r="K229" t="s">
        <v>971</v>
      </c>
      <c r="L229">
        <v>1191</v>
      </c>
      <c r="N229">
        <v>1013</v>
      </c>
      <c r="O229" t="s">
        <v>969</v>
      </c>
      <c r="P229" t="s">
        <v>969</v>
      </c>
      <c r="Q229">
        <v>1</v>
      </c>
      <c r="X229">
        <v>4.93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570</v>
      </c>
      <c r="AG229">
        <v>3.9834399999999999</v>
      </c>
      <c r="AH229">
        <v>2</v>
      </c>
      <c r="AI229">
        <v>449013775</v>
      </c>
      <c r="AJ229">
        <v>230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ROW(Source!A294)</f>
        <v>294</v>
      </c>
      <c r="B230">
        <v>449013780</v>
      </c>
      <c r="C230">
        <v>449013773</v>
      </c>
      <c r="D230">
        <v>293332200</v>
      </c>
      <c r="E230">
        <v>1</v>
      </c>
      <c r="F230">
        <v>1</v>
      </c>
      <c r="G230">
        <v>1</v>
      </c>
      <c r="H230">
        <v>2</v>
      </c>
      <c r="I230" t="s">
        <v>972</v>
      </c>
      <c r="J230" t="s">
        <v>973</v>
      </c>
      <c r="K230" t="s">
        <v>974</v>
      </c>
      <c r="L230">
        <v>1368</v>
      </c>
      <c r="N230">
        <v>1011</v>
      </c>
      <c r="O230" t="s">
        <v>975</v>
      </c>
      <c r="P230" t="s">
        <v>975</v>
      </c>
      <c r="Q230">
        <v>1</v>
      </c>
      <c r="X230">
        <v>4.93</v>
      </c>
      <c r="Y230">
        <v>0</v>
      </c>
      <c r="Z230">
        <v>1552.12</v>
      </c>
      <c r="AA230">
        <v>668.23</v>
      </c>
      <c r="AB230">
        <v>0</v>
      </c>
      <c r="AC230">
        <v>0</v>
      </c>
      <c r="AD230">
        <v>1</v>
      </c>
      <c r="AE230">
        <v>0</v>
      </c>
      <c r="AF230" t="s">
        <v>570</v>
      </c>
      <c r="AG230">
        <v>3.9834399999999999</v>
      </c>
      <c r="AH230">
        <v>2</v>
      </c>
      <c r="AI230">
        <v>449013776</v>
      </c>
      <c r="AJ230">
        <v>231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ROW(Source!A294)</f>
        <v>294</v>
      </c>
      <c r="B231">
        <v>449013781</v>
      </c>
      <c r="C231">
        <v>449013773</v>
      </c>
      <c r="D231">
        <v>293327034</v>
      </c>
      <c r="E231">
        <v>110</v>
      </c>
      <c r="F231">
        <v>1</v>
      </c>
      <c r="G231">
        <v>1</v>
      </c>
      <c r="H231">
        <v>3</v>
      </c>
      <c r="I231" t="s">
        <v>567</v>
      </c>
      <c r="J231" t="s">
        <v>0</v>
      </c>
      <c r="K231" t="s">
        <v>79</v>
      </c>
      <c r="L231">
        <v>1346</v>
      </c>
      <c r="N231">
        <v>1009</v>
      </c>
      <c r="O231" t="s">
        <v>43</v>
      </c>
      <c r="P231" t="s">
        <v>43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570</v>
      </c>
      <c r="AG231">
        <v>0</v>
      </c>
      <c r="AH231">
        <v>2</v>
      </c>
      <c r="AI231">
        <v>449013777</v>
      </c>
      <c r="AJ231">
        <v>232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ROW(Source!A298)</f>
        <v>298</v>
      </c>
      <c r="B232">
        <v>449115916</v>
      </c>
      <c r="C232">
        <v>449013785</v>
      </c>
      <c r="D232">
        <v>417090732</v>
      </c>
      <c r="E232">
        <v>117</v>
      </c>
      <c r="F232">
        <v>1</v>
      </c>
      <c r="G232">
        <v>1</v>
      </c>
      <c r="H232">
        <v>1</v>
      </c>
      <c r="I232" t="s">
        <v>1095</v>
      </c>
      <c r="J232" t="s">
        <v>0</v>
      </c>
      <c r="K232" t="s">
        <v>1096</v>
      </c>
      <c r="L232">
        <v>1191</v>
      </c>
      <c r="N232">
        <v>1013</v>
      </c>
      <c r="O232" t="s">
        <v>969</v>
      </c>
      <c r="P232" t="s">
        <v>969</v>
      </c>
      <c r="Q232">
        <v>1</v>
      </c>
      <c r="X232">
        <v>0.7</v>
      </c>
      <c r="Y232">
        <v>0</v>
      </c>
      <c r="Z232">
        <v>0</v>
      </c>
      <c r="AA232">
        <v>0</v>
      </c>
      <c r="AB232">
        <v>836.02</v>
      </c>
      <c r="AC232">
        <v>0</v>
      </c>
      <c r="AD232">
        <v>1</v>
      </c>
      <c r="AE232">
        <v>1</v>
      </c>
      <c r="AF232" t="s">
        <v>21</v>
      </c>
      <c r="AG232">
        <v>0.84</v>
      </c>
      <c r="AH232">
        <v>2</v>
      </c>
      <c r="AI232">
        <v>449115916</v>
      </c>
      <c r="AJ232">
        <v>233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ROW(Source!A298)</f>
        <v>298</v>
      </c>
      <c r="B233">
        <v>449115917</v>
      </c>
      <c r="C233">
        <v>449013785</v>
      </c>
      <c r="D233">
        <v>417090896</v>
      </c>
      <c r="E233">
        <v>117</v>
      </c>
      <c r="F233">
        <v>1</v>
      </c>
      <c r="G233">
        <v>1</v>
      </c>
      <c r="H233">
        <v>1</v>
      </c>
      <c r="I233" t="s">
        <v>970</v>
      </c>
      <c r="J233" t="s">
        <v>0</v>
      </c>
      <c r="K233" t="s">
        <v>971</v>
      </c>
      <c r="L233">
        <v>1191</v>
      </c>
      <c r="N233">
        <v>1013</v>
      </c>
      <c r="O233" t="s">
        <v>969</v>
      </c>
      <c r="P233" t="s">
        <v>969</v>
      </c>
      <c r="Q233">
        <v>1</v>
      </c>
      <c r="X233">
        <v>0.02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21</v>
      </c>
      <c r="AG233">
        <v>2.4E-2</v>
      </c>
      <c r="AH233">
        <v>2</v>
      </c>
      <c r="AI233">
        <v>449115917</v>
      </c>
      <c r="AJ233">
        <v>234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ROW(Source!A298)</f>
        <v>298</v>
      </c>
      <c r="B234">
        <v>449115918</v>
      </c>
      <c r="C234">
        <v>449013785</v>
      </c>
      <c r="D234">
        <v>417097392</v>
      </c>
      <c r="E234">
        <v>1</v>
      </c>
      <c r="F234">
        <v>1</v>
      </c>
      <c r="G234">
        <v>1</v>
      </c>
      <c r="H234">
        <v>2</v>
      </c>
      <c r="I234" t="s">
        <v>972</v>
      </c>
      <c r="J234" t="s">
        <v>973</v>
      </c>
      <c r="K234" t="s">
        <v>974</v>
      </c>
      <c r="L234">
        <v>1368</v>
      </c>
      <c r="N234">
        <v>1011</v>
      </c>
      <c r="O234" t="s">
        <v>975</v>
      </c>
      <c r="P234" t="s">
        <v>975</v>
      </c>
      <c r="Q234">
        <v>1</v>
      </c>
      <c r="X234">
        <v>0.01</v>
      </c>
      <c r="Y234">
        <v>0</v>
      </c>
      <c r="Z234">
        <v>1626.29</v>
      </c>
      <c r="AA234">
        <v>1090.46</v>
      </c>
      <c r="AB234">
        <v>0</v>
      </c>
      <c r="AC234">
        <v>0</v>
      </c>
      <c r="AD234">
        <v>1</v>
      </c>
      <c r="AE234">
        <v>0</v>
      </c>
      <c r="AF234" t="s">
        <v>21</v>
      </c>
      <c r="AG234">
        <v>1.2E-2</v>
      </c>
      <c r="AH234">
        <v>2</v>
      </c>
      <c r="AI234">
        <v>449115918</v>
      </c>
      <c r="AJ234">
        <v>235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ROW(Source!A298)</f>
        <v>298</v>
      </c>
      <c r="B235">
        <v>449115919</v>
      </c>
      <c r="C235">
        <v>449013785</v>
      </c>
      <c r="D235">
        <v>417098287</v>
      </c>
      <c r="E235">
        <v>1</v>
      </c>
      <c r="F235">
        <v>1</v>
      </c>
      <c r="G235">
        <v>1</v>
      </c>
      <c r="H235">
        <v>2</v>
      </c>
      <c r="I235" t="s">
        <v>990</v>
      </c>
      <c r="J235" t="s">
        <v>991</v>
      </c>
      <c r="K235" t="s">
        <v>992</v>
      </c>
      <c r="L235">
        <v>1368</v>
      </c>
      <c r="N235">
        <v>1011</v>
      </c>
      <c r="O235" t="s">
        <v>975</v>
      </c>
      <c r="P235" t="s">
        <v>975</v>
      </c>
      <c r="Q235">
        <v>1</v>
      </c>
      <c r="X235">
        <v>0.01</v>
      </c>
      <c r="Y235">
        <v>0</v>
      </c>
      <c r="Z235">
        <v>641.70000000000005</v>
      </c>
      <c r="AA235">
        <v>811.79</v>
      </c>
      <c r="AB235">
        <v>0</v>
      </c>
      <c r="AC235">
        <v>0</v>
      </c>
      <c r="AD235">
        <v>1</v>
      </c>
      <c r="AE235">
        <v>0</v>
      </c>
      <c r="AF235" t="s">
        <v>21</v>
      </c>
      <c r="AG235">
        <v>1.2E-2</v>
      </c>
      <c r="AH235">
        <v>2</v>
      </c>
      <c r="AI235">
        <v>449115919</v>
      </c>
      <c r="AJ235">
        <v>236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ROW(Source!A298)</f>
        <v>298</v>
      </c>
      <c r="B236">
        <v>449115920</v>
      </c>
      <c r="C236">
        <v>449013785</v>
      </c>
      <c r="D236">
        <v>417166571</v>
      </c>
      <c r="E236">
        <v>1</v>
      </c>
      <c r="F236">
        <v>1</v>
      </c>
      <c r="G236">
        <v>1</v>
      </c>
      <c r="H236">
        <v>3</v>
      </c>
      <c r="I236" t="s">
        <v>1097</v>
      </c>
      <c r="J236" t="s">
        <v>1098</v>
      </c>
      <c r="K236" t="s">
        <v>1099</v>
      </c>
      <c r="L236">
        <v>1348</v>
      </c>
      <c r="N236">
        <v>1009</v>
      </c>
      <c r="O236" t="s">
        <v>51</v>
      </c>
      <c r="P236" t="s">
        <v>51</v>
      </c>
      <c r="Q236">
        <v>1000</v>
      </c>
      <c r="X236">
        <v>3.0000000000000001E-5</v>
      </c>
      <c r="Y236">
        <v>127406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0</v>
      </c>
      <c r="AG236">
        <v>3.0000000000000001E-5</v>
      </c>
      <c r="AH236">
        <v>2</v>
      </c>
      <c r="AI236">
        <v>449115920</v>
      </c>
      <c r="AJ236">
        <v>237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ROW(Source!A298)</f>
        <v>298</v>
      </c>
      <c r="B237">
        <v>449115921</v>
      </c>
      <c r="C237">
        <v>449013785</v>
      </c>
      <c r="D237">
        <v>417096729</v>
      </c>
      <c r="E237">
        <v>117</v>
      </c>
      <c r="F237">
        <v>1</v>
      </c>
      <c r="G237">
        <v>1</v>
      </c>
      <c r="H237">
        <v>3</v>
      </c>
      <c r="I237" t="s">
        <v>109</v>
      </c>
      <c r="J237" t="s">
        <v>0</v>
      </c>
      <c r="K237" t="s">
        <v>110</v>
      </c>
      <c r="L237">
        <v>3277935</v>
      </c>
      <c r="N237">
        <v>1013</v>
      </c>
      <c r="O237" t="s">
        <v>111</v>
      </c>
      <c r="P237" t="s">
        <v>111</v>
      </c>
      <c r="Q237">
        <v>1</v>
      </c>
      <c r="X237">
        <v>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0</v>
      </c>
      <c r="AG237">
        <v>2</v>
      </c>
      <c r="AH237">
        <v>2</v>
      </c>
      <c r="AI237">
        <v>449115921</v>
      </c>
      <c r="AJ237">
        <v>238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ROW(Source!A300)</f>
        <v>300</v>
      </c>
      <c r="B238">
        <v>449115935</v>
      </c>
      <c r="C238">
        <v>449013799</v>
      </c>
      <c r="D238">
        <v>417090732</v>
      </c>
      <c r="E238">
        <v>117</v>
      </c>
      <c r="F238">
        <v>1</v>
      </c>
      <c r="G238">
        <v>1</v>
      </c>
      <c r="H238">
        <v>1</v>
      </c>
      <c r="I238" t="s">
        <v>1095</v>
      </c>
      <c r="J238" t="s">
        <v>0</v>
      </c>
      <c r="K238" t="s">
        <v>1096</v>
      </c>
      <c r="L238">
        <v>1191</v>
      </c>
      <c r="N238">
        <v>1013</v>
      </c>
      <c r="O238" t="s">
        <v>969</v>
      </c>
      <c r="P238" t="s">
        <v>969</v>
      </c>
      <c r="Q238">
        <v>1</v>
      </c>
      <c r="X238">
        <v>2.06</v>
      </c>
      <c r="Y238">
        <v>0</v>
      </c>
      <c r="Z238">
        <v>0</v>
      </c>
      <c r="AA238">
        <v>0</v>
      </c>
      <c r="AB238">
        <v>836.02</v>
      </c>
      <c r="AC238">
        <v>0</v>
      </c>
      <c r="AD238">
        <v>1</v>
      </c>
      <c r="AE238">
        <v>1</v>
      </c>
      <c r="AF238" t="s">
        <v>21</v>
      </c>
      <c r="AG238">
        <v>2.472</v>
      </c>
      <c r="AH238">
        <v>2</v>
      </c>
      <c r="AI238">
        <v>449115935</v>
      </c>
      <c r="AJ238">
        <v>239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ROW(Source!A300)</f>
        <v>300</v>
      </c>
      <c r="B239">
        <v>449115936</v>
      </c>
      <c r="C239">
        <v>449013799</v>
      </c>
      <c r="D239">
        <v>417090896</v>
      </c>
      <c r="E239">
        <v>117</v>
      </c>
      <c r="F239">
        <v>1</v>
      </c>
      <c r="G239">
        <v>1</v>
      </c>
      <c r="H239">
        <v>1</v>
      </c>
      <c r="I239" t="s">
        <v>970</v>
      </c>
      <c r="J239" t="s">
        <v>0</v>
      </c>
      <c r="K239" t="s">
        <v>971</v>
      </c>
      <c r="L239">
        <v>1191</v>
      </c>
      <c r="N239">
        <v>1013</v>
      </c>
      <c r="O239" t="s">
        <v>969</v>
      </c>
      <c r="P239" t="s">
        <v>969</v>
      </c>
      <c r="Q239">
        <v>1</v>
      </c>
      <c r="X239">
        <v>0.31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21</v>
      </c>
      <c r="AG239">
        <v>0.372</v>
      </c>
      <c r="AH239">
        <v>2</v>
      </c>
      <c r="AI239">
        <v>449115936</v>
      </c>
      <c r="AJ239">
        <v>240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ROW(Source!A300)</f>
        <v>300</v>
      </c>
      <c r="B240">
        <v>449115937</v>
      </c>
      <c r="C240">
        <v>449013799</v>
      </c>
      <c r="D240">
        <v>417097285</v>
      </c>
      <c r="E240">
        <v>1</v>
      </c>
      <c r="F240">
        <v>1</v>
      </c>
      <c r="G240">
        <v>1</v>
      </c>
      <c r="H240">
        <v>2</v>
      </c>
      <c r="I240" t="s">
        <v>1100</v>
      </c>
      <c r="J240" t="s">
        <v>1101</v>
      </c>
      <c r="K240" t="s">
        <v>1102</v>
      </c>
      <c r="L240">
        <v>1368</v>
      </c>
      <c r="N240">
        <v>1011</v>
      </c>
      <c r="O240" t="s">
        <v>975</v>
      </c>
      <c r="P240" t="s">
        <v>975</v>
      </c>
      <c r="Q240">
        <v>1</v>
      </c>
      <c r="X240">
        <v>0.19</v>
      </c>
      <c r="Y240">
        <v>0</v>
      </c>
      <c r="Z240">
        <v>10.23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21</v>
      </c>
      <c r="AG240">
        <v>0.22800000000000001</v>
      </c>
      <c r="AH240">
        <v>2</v>
      </c>
      <c r="AI240">
        <v>449115937</v>
      </c>
      <c r="AJ240">
        <v>241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ROW(Source!A300)</f>
        <v>300</v>
      </c>
      <c r="B241">
        <v>449115938</v>
      </c>
      <c r="C241">
        <v>449013799</v>
      </c>
      <c r="D241">
        <v>417097392</v>
      </c>
      <c r="E241">
        <v>1</v>
      </c>
      <c r="F241">
        <v>1</v>
      </c>
      <c r="G241">
        <v>1</v>
      </c>
      <c r="H241">
        <v>2</v>
      </c>
      <c r="I241" t="s">
        <v>972</v>
      </c>
      <c r="J241" t="s">
        <v>973</v>
      </c>
      <c r="K241" t="s">
        <v>974</v>
      </c>
      <c r="L241">
        <v>1368</v>
      </c>
      <c r="N241">
        <v>1011</v>
      </c>
      <c r="O241" t="s">
        <v>975</v>
      </c>
      <c r="P241" t="s">
        <v>975</v>
      </c>
      <c r="Q241">
        <v>1</v>
      </c>
      <c r="X241">
        <v>0.06</v>
      </c>
      <c r="Y241">
        <v>0</v>
      </c>
      <c r="Z241">
        <v>1626.29</v>
      </c>
      <c r="AA241">
        <v>1090.46</v>
      </c>
      <c r="AB241">
        <v>0</v>
      </c>
      <c r="AC241">
        <v>0</v>
      </c>
      <c r="AD241">
        <v>1</v>
      </c>
      <c r="AE241">
        <v>0</v>
      </c>
      <c r="AF241" t="s">
        <v>21</v>
      </c>
      <c r="AG241">
        <v>7.1999999999999995E-2</v>
      </c>
      <c r="AH241">
        <v>2</v>
      </c>
      <c r="AI241">
        <v>449115938</v>
      </c>
      <c r="AJ241">
        <v>242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ROW(Source!A300)</f>
        <v>300</v>
      </c>
      <c r="B242">
        <v>449115939</v>
      </c>
      <c r="C242">
        <v>449013799</v>
      </c>
      <c r="D242">
        <v>417098287</v>
      </c>
      <c r="E242">
        <v>1</v>
      </c>
      <c r="F242">
        <v>1</v>
      </c>
      <c r="G242">
        <v>1</v>
      </c>
      <c r="H242">
        <v>2</v>
      </c>
      <c r="I242" t="s">
        <v>990</v>
      </c>
      <c r="J242" t="s">
        <v>991</v>
      </c>
      <c r="K242" t="s">
        <v>992</v>
      </c>
      <c r="L242">
        <v>1368</v>
      </c>
      <c r="N242">
        <v>1011</v>
      </c>
      <c r="O242" t="s">
        <v>975</v>
      </c>
      <c r="P242" t="s">
        <v>975</v>
      </c>
      <c r="Q242">
        <v>1</v>
      </c>
      <c r="X242">
        <v>0.06</v>
      </c>
      <c r="Y242">
        <v>0</v>
      </c>
      <c r="Z242">
        <v>641.70000000000005</v>
      </c>
      <c r="AA242">
        <v>811.79</v>
      </c>
      <c r="AB242">
        <v>0</v>
      </c>
      <c r="AC242">
        <v>0</v>
      </c>
      <c r="AD242">
        <v>1</v>
      </c>
      <c r="AE242">
        <v>0</v>
      </c>
      <c r="AF242" t="s">
        <v>21</v>
      </c>
      <c r="AG242">
        <v>7.1999999999999995E-2</v>
      </c>
      <c r="AH242">
        <v>2</v>
      </c>
      <c r="AI242">
        <v>449115939</v>
      </c>
      <c r="AJ242">
        <v>243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ROW(Source!A300)</f>
        <v>300</v>
      </c>
      <c r="B243">
        <v>449115940</v>
      </c>
      <c r="C243">
        <v>449013799</v>
      </c>
      <c r="D243">
        <v>417098483</v>
      </c>
      <c r="E243">
        <v>1</v>
      </c>
      <c r="F243">
        <v>1</v>
      </c>
      <c r="G243">
        <v>1</v>
      </c>
      <c r="H243">
        <v>2</v>
      </c>
      <c r="I243" t="s">
        <v>1054</v>
      </c>
      <c r="J243" t="s">
        <v>1055</v>
      </c>
      <c r="K243" t="s">
        <v>1056</v>
      </c>
      <c r="L243">
        <v>1368</v>
      </c>
      <c r="N243">
        <v>1011</v>
      </c>
      <c r="O243" t="s">
        <v>975</v>
      </c>
      <c r="P243" t="s">
        <v>975</v>
      </c>
      <c r="Q243">
        <v>1</v>
      </c>
      <c r="X243">
        <v>0.61</v>
      </c>
      <c r="Y243">
        <v>0</v>
      </c>
      <c r="Z243">
        <v>34.61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21</v>
      </c>
      <c r="AG243">
        <v>0.73199999999999998</v>
      </c>
      <c r="AH243">
        <v>2</v>
      </c>
      <c r="AI243">
        <v>449115940</v>
      </c>
      <c r="AJ243">
        <v>244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ROW(Source!A300)</f>
        <v>300</v>
      </c>
      <c r="B244">
        <v>449115941</v>
      </c>
      <c r="C244">
        <v>449013799</v>
      </c>
      <c r="D244">
        <v>417098495</v>
      </c>
      <c r="E244">
        <v>1</v>
      </c>
      <c r="F244">
        <v>1</v>
      </c>
      <c r="G244">
        <v>1</v>
      </c>
      <c r="H244">
        <v>2</v>
      </c>
      <c r="I244" t="s">
        <v>1103</v>
      </c>
      <c r="J244" t="s">
        <v>1104</v>
      </c>
      <c r="K244" t="s">
        <v>1105</v>
      </c>
      <c r="L244">
        <v>1368</v>
      </c>
      <c r="N244">
        <v>1011</v>
      </c>
      <c r="O244" t="s">
        <v>975</v>
      </c>
      <c r="P244" t="s">
        <v>975</v>
      </c>
      <c r="Q244">
        <v>1</v>
      </c>
      <c r="X244">
        <v>0.19</v>
      </c>
      <c r="Y244">
        <v>0</v>
      </c>
      <c r="Z244">
        <v>399.44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21</v>
      </c>
      <c r="AG244">
        <v>0.22800000000000001</v>
      </c>
      <c r="AH244">
        <v>2</v>
      </c>
      <c r="AI244">
        <v>449115941</v>
      </c>
      <c r="AJ244">
        <v>245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ROW(Source!A300)</f>
        <v>300</v>
      </c>
      <c r="B245">
        <v>449115942</v>
      </c>
      <c r="C245">
        <v>449013799</v>
      </c>
      <c r="D245">
        <v>417165805</v>
      </c>
      <c r="E245">
        <v>1</v>
      </c>
      <c r="F245">
        <v>1</v>
      </c>
      <c r="G245">
        <v>1</v>
      </c>
      <c r="H245">
        <v>3</v>
      </c>
      <c r="I245" t="s">
        <v>1057</v>
      </c>
      <c r="J245" t="s">
        <v>1058</v>
      </c>
      <c r="K245" t="s">
        <v>1059</v>
      </c>
      <c r="L245">
        <v>1346</v>
      </c>
      <c r="N245">
        <v>1009</v>
      </c>
      <c r="O245" t="s">
        <v>43</v>
      </c>
      <c r="P245" t="s">
        <v>43</v>
      </c>
      <c r="Q245">
        <v>1</v>
      </c>
      <c r="X245">
        <v>0.1</v>
      </c>
      <c r="Y245">
        <v>155.63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0</v>
      </c>
      <c r="AG245">
        <v>0.1</v>
      </c>
      <c r="AH245">
        <v>2</v>
      </c>
      <c r="AI245">
        <v>449115942</v>
      </c>
      <c r="AJ245">
        <v>246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ROW(Source!A300)</f>
        <v>300</v>
      </c>
      <c r="B246">
        <v>449115943</v>
      </c>
      <c r="C246">
        <v>449013799</v>
      </c>
      <c r="D246">
        <v>417166566</v>
      </c>
      <c r="E246">
        <v>1</v>
      </c>
      <c r="F246">
        <v>1</v>
      </c>
      <c r="G246">
        <v>1</v>
      </c>
      <c r="H246">
        <v>3</v>
      </c>
      <c r="I246" t="s">
        <v>41</v>
      </c>
      <c r="J246" t="s">
        <v>44</v>
      </c>
      <c r="K246" t="s">
        <v>42</v>
      </c>
      <c r="L246">
        <v>1346</v>
      </c>
      <c r="N246">
        <v>1009</v>
      </c>
      <c r="O246" t="s">
        <v>43</v>
      </c>
      <c r="P246" t="s">
        <v>43</v>
      </c>
      <c r="Q246">
        <v>1</v>
      </c>
      <c r="X246">
        <v>0.1</v>
      </c>
      <c r="Y246">
        <v>174.93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0</v>
      </c>
      <c r="AG246">
        <v>0.1</v>
      </c>
      <c r="AH246">
        <v>2</v>
      </c>
      <c r="AI246">
        <v>449115943</v>
      </c>
      <c r="AJ246">
        <v>247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ROW(Source!A300)</f>
        <v>300</v>
      </c>
      <c r="B247">
        <v>449115944</v>
      </c>
      <c r="C247">
        <v>449013799</v>
      </c>
      <c r="D247">
        <v>417183758</v>
      </c>
      <c r="E247">
        <v>1</v>
      </c>
      <c r="F247">
        <v>1</v>
      </c>
      <c r="G247">
        <v>1</v>
      </c>
      <c r="H247">
        <v>3</v>
      </c>
      <c r="I247" t="s">
        <v>1106</v>
      </c>
      <c r="J247" t="s">
        <v>1107</v>
      </c>
      <c r="K247" t="s">
        <v>1108</v>
      </c>
      <c r="L247">
        <v>1346</v>
      </c>
      <c r="N247">
        <v>1009</v>
      </c>
      <c r="O247" t="s">
        <v>43</v>
      </c>
      <c r="P247" t="s">
        <v>43</v>
      </c>
      <c r="Q247">
        <v>1</v>
      </c>
      <c r="X247">
        <v>0.02</v>
      </c>
      <c r="Y247">
        <v>79.88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0</v>
      </c>
      <c r="AG247">
        <v>0.02</v>
      </c>
      <c r="AH247">
        <v>2</v>
      </c>
      <c r="AI247">
        <v>449115944</v>
      </c>
      <c r="AJ247">
        <v>248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ROW(Source!A300)</f>
        <v>300</v>
      </c>
      <c r="B248">
        <v>449115945</v>
      </c>
      <c r="C248">
        <v>449013799</v>
      </c>
      <c r="D248">
        <v>417096729</v>
      </c>
      <c r="E248">
        <v>117</v>
      </c>
      <c r="F248">
        <v>1</v>
      </c>
      <c r="G248">
        <v>1</v>
      </c>
      <c r="H248">
        <v>3</v>
      </c>
      <c r="I248" t="s">
        <v>109</v>
      </c>
      <c r="J248" t="s">
        <v>0</v>
      </c>
      <c r="K248" t="s">
        <v>110</v>
      </c>
      <c r="L248">
        <v>3277935</v>
      </c>
      <c r="N248">
        <v>1013</v>
      </c>
      <c r="O248" t="s">
        <v>111</v>
      </c>
      <c r="P248" t="s">
        <v>111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0</v>
      </c>
      <c r="AG248">
        <v>2</v>
      </c>
      <c r="AH248">
        <v>2</v>
      </c>
      <c r="AI248">
        <v>449115945</v>
      </c>
      <c r="AJ248">
        <v>249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ROW(Source!A351)</f>
        <v>351</v>
      </c>
      <c r="B249">
        <v>449116220</v>
      </c>
      <c r="C249">
        <v>449013861</v>
      </c>
      <c r="D249">
        <v>417090662</v>
      </c>
      <c r="E249">
        <v>117</v>
      </c>
      <c r="F249">
        <v>1</v>
      </c>
      <c r="G249">
        <v>1</v>
      </c>
      <c r="H249">
        <v>1</v>
      </c>
      <c r="I249" t="s">
        <v>1048</v>
      </c>
      <c r="J249" t="s">
        <v>0</v>
      </c>
      <c r="K249" t="s">
        <v>1049</v>
      </c>
      <c r="L249">
        <v>1191</v>
      </c>
      <c r="N249">
        <v>1013</v>
      </c>
      <c r="O249" t="s">
        <v>969</v>
      </c>
      <c r="P249" t="s">
        <v>969</v>
      </c>
      <c r="Q249">
        <v>1</v>
      </c>
      <c r="X249">
        <v>154</v>
      </c>
      <c r="Y249">
        <v>0</v>
      </c>
      <c r="Z249">
        <v>0</v>
      </c>
      <c r="AA249">
        <v>0</v>
      </c>
      <c r="AB249">
        <v>660.33</v>
      </c>
      <c r="AC249">
        <v>0</v>
      </c>
      <c r="AD249">
        <v>1</v>
      </c>
      <c r="AE249">
        <v>1</v>
      </c>
      <c r="AF249" t="s">
        <v>21</v>
      </c>
      <c r="AG249">
        <v>184.8</v>
      </c>
      <c r="AH249">
        <v>2</v>
      </c>
      <c r="AI249">
        <v>449116220</v>
      </c>
      <c r="AJ249">
        <v>250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ROW(Source!A352)</f>
        <v>352</v>
      </c>
      <c r="B250">
        <v>449116221</v>
      </c>
      <c r="C250">
        <v>449013864</v>
      </c>
      <c r="D250">
        <v>417090652</v>
      </c>
      <c r="E250">
        <v>117</v>
      </c>
      <c r="F250">
        <v>1</v>
      </c>
      <c r="G250">
        <v>1</v>
      </c>
      <c r="H250">
        <v>1</v>
      </c>
      <c r="I250" t="s">
        <v>1050</v>
      </c>
      <c r="J250" t="s">
        <v>0</v>
      </c>
      <c r="K250" t="s">
        <v>1051</v>
      </c>
      <c r="L250">
        <v>1191</v>
      </c>
      <c r="N250">
        <v>1013</v>
      </c>
      <c r="O250" t="s">
        <v>969</v>
      </c>
      <c r="P250" t="s">
        <v>969</v>
      </c>
      <c r="Q250">
        <v>1</v>
      </c>
      <c r="X250">
        <v>88.5</v>
      </c>
      <c r="Y250">
        <v>0</v>
      </c>
      <c r="Z250">
        <v>0</v>
      </c>
      <c r="AA250">
        <v>0</v>
      </c>
      <c r="AB250">
        <v>633.07000000000005</v>
      </c>
      <c r="AC250">
        <v>0</v>
      </c>
      <c r="AD250">
        <v>1</v>
      </c>
      <c r="AE250">
        <v>1</v>
      </c>
      <c r="AF250" t="s">
        <v>21</v>
      </c>
      <c r="AG250">
        <v>106.2</v>
      </c>
      <c r="AH250">
        <v>2</v>
      </c>
      <c r="AI250">
        <v>449116221</v>
      </c>
      <c r="AJ250">
        <v>251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ROW(Source!A353)</f>
        <v>353</v>
      </c>
      <c r="B251">
        <v>449116241</v>
      </c>
      <c r="C251">
        <v>449013867</v>
      </c>
      <c r="D251">
        <v>417090720</v>
      </c>
      <c r="E251">
        <v>117</v>
      </c>
      <c r="F251">
        <v>1</v>
      </c>
      <c r="G251">
        <v>1</v>
      </c>
      <c r="H251">
        <v>1</v>
      </c>
      <c r="I251" t="s">
        <v>1052</v>
      </c>
      <c r="J251" t="s">
        <v>0</v>
      </c>
      <c r="K251" t="s">
        <v>1053</v>
      </c>
      <c r="L251">
        <v>1191</v>
      </c>
      <c r="N251">
        <v>1013</v>
      </c>
      <c r="O251" t="s">
        <v>969</v>
      </c>
      <c r="P251" t="s">
        <v>969</v>
      </c>
      <c r="Q251">
        <v>1</v>
      </c>
      <c r="X251">
        <v>9.27</v>
      </c>
      <c r="Y251">
        <v>0</v>
      </c>
      <c r="Z251">
        <v>0</v>
      </c>
      <c r="AA251">
        <v>0</v>
      </c>
      <c r="AB251">
        <v>793.61</v>
      </c>
      <c r="AC251">
        <v>0</v>
      </c>
      <c r="AD251">
        <v>1</v>
      </c>
      <c r="AE251">
        <v>1</v>
      </c>
      <c r="AF251" t="s">
        <v>21</v>
      </c>
      <c r="AG251">
        <v>11.124000000000001</v>
      </c>
      <c r="AH251">
        <v>2</v>
      </c>
      <c r="AI251">
        <v>449116241</v>
      </c>
      <c r="AJ251">
        <v>252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ROW(Source!A353)</f>
        <v>353</v>
      </c>
      <c r="B252">
        <v>449116242</v>
      </c>
      <c r="C252">
        <v>449013867</v>
      </c>
      <c r="D252">
        <v>417090896</v>
      </c>
      <c r="E252">
        <v>117</v>
      </c>
      <c r="F252">
        <v>1</v>
      </c>
      <c r="G252">
        <v>1</v>
      </c>
      <c r="H252">
        <v>1</v>
      </c>
      <c r="I252" t="s">
        <v>970</v>
      </c>
      <c r="J252" t="s">
        <v>0</v>
      </c>
      <c r="K252" t="s">
        <v>971</v>
      </c>
      <c r="L252">
        <v>1191</v>
      </c>
      <c r="N252">
        <v>1013</v>
      </c>
      <c r="O252" t="s">
        <v>969</v>
      </c>
      <c r="P252" t="s">
        <v>969</v>
      </c>
      <c r="Q252">
        <v>1</v>
      </c>
      <c r="X252">
        <v>0.34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21</v>
      </c>
      <c r="AG252">
        <v>0.40799999999999997</v>
      </c>
      <c r="AH252">
        <v>2</v>
      </c>
      <c r="AI252">
        <v>449116242</v>
      </c>
      <c r="AJ252">
        <v>253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ROW(Source!A353)</f>
        <v>353</v>
      </c>
      <c r="B253">
        <v>449116243</v>
      </c>
      <c r="C253">
        <v>449013867</v>
      </c>
      <c r="D253">
        <v>417097392</v>
      </c>
      <c r="E253">
        <v>1</v>
      </c>
      <c r="F253">
        <v>1</v>
      </c>
      <c r="G253">
        <v>1</v>
      </c>
      <c r="H253">
        <v>2</v>
      </c>
      <c r="I253" t="s">
        <v>972</v>
      </c>
      <c r="J253" t="s">
        <v>973</v>
      </c>
      <c r="K253" t="s">
        <v>974</v>
      </c>
      <c r="L253">
        <v>1368</v>
      </c>
      <c r="N253">
        <v>1011</v>
      </c>
      <c r="O253" t="s">
        <v>975</v>
      </c>
      <c r="P253" t="s">
        <v>975</v>
      </c>
      <c r="Q253">
        <v>1</v>
      </c>
      <c r="X253">
        <v>0.17</v>
      </c>
      <c r="Y253">
        <v>0</v>
      </c>
      <c r="Z253">
        <v>1626.29</v>
      </c>
      <c r="AA253">
        <v>1090.46</v>
      </c>
      <c r="AB253">
        <v>0</v>
      </c>
      <c r="AC253">
        <v>0</v>
      </c>
      <c r="AD253">
        <v>1</v>
      </c>
      <c r="AE253">
        <v>0</v>
      </c>
      <c r="AF253" t="s">
        <v>21</v>
      </c>
      <c r="AG253">
        <v>0.20399999999999999</v>
      </c>
      <c r="AH253">
        <v>2</v>
      </c>
      <c r="AI253">
        <v>449116243</v>
      </c>
      <c r="AJ253">
        <v>254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ROW(Source!A353)</f>
        <v>353</v>
      </c>
      <c r="B254">
        <v>449116244</v>
      </c>
      <c r="C254">
        <v>449013867</v>
      </c>
      <c r="D254">
        <v>417098287</v>
      </c>
      <c r="E254">
        <v>1</v>
      </c>
      <c r="F254">
        <v>1</v>
      </c>
      <c r="G254">
        <v>1</v>
      </c>
      <c r="H254">
        <v>2</v>
      </c>
      <c r="I254" t="s">
        <v>990</v>
      </c>
      <c r="J254" t="s">
        <v>991</v>
      </c>
      <c r="K254" t="s">
        <v>992</v>
      </c>
      <c r="L254">
        <v>1368</v>
      </c>
      <c r="N254">
        <v>1011</v>
      </c>
      <c r="O254" t="s">
        <v>975</v>
      </c>
      <c r="P254" t="s">
        <v>975</v>
      </c>
      <c r="Q254">
        <v>1</v>
      </c>
      <c r="X254">
        <v>0.17</v>
      </c>
      <c r="Y254">
        <v>0</v>
      </c>
      <c r="Z254">
        <v>641.70000000000005</v>
      </c>
      <c r="AA254">
        <v>811.79</v>
      </c>
      <c r="AB254">
        <v>0</v>
      </c>
      <c r="AC254">
        <v>0</v>
      </c>
      <c r="AD254">
        <v>1</v>
      </c>
      <c r="AE254">
        <v>0</v>
      </c>
      <c r="AF254" t="s">
        <v>21</v>
      </c>
      <c r="AG254">
        <v>0.20399999999999999</v>
      </c>
      <c r="AH254">
        <v>2</v>
      </c>
      <c r="AI254">
        <v>449116244</v>
      </c>
      <c r="AJ254">
        <v>255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ROW(Source!A353)</f>
        <v>353</v>
      </c>
      <c r="B255">
        <v>449116245</v>
      </c>
      <c r="C255">
        <v>449013867</v>
      </c>
      <c r="D255">
        <v>417098483</v>
      </c>
      <c r="E255">
        <v>1</v>
      </c>
      <c r="F255">
        <v>1</v>
      </c>
      <c r="G255">
        <v>1</v>
      </c>
      <c r="H255">
        <v>2</v>
      </c>
      <c r="I255" t="s">
        <v>1054</v>
      </c>
      <c r="J255" t="s">
        <v>1055</v>
      </c>
      <c r="K255" t="s">
        <v>1056</v>
      </c>
      <c r="L255">
        <v>1368</v>
      </c>
      <c r="N255">
        <v>1011</v>
      </c>
      <c r="O255" t="s">
        <v>975</v>
      </c>
      <c r="P255" t="s">
        <v>975</v>
      </c>
      <c r="Q255">
        <v>1</v>
      </c>
      <c r="X255">
        <v>1.51</v>
      </c>
      <c r="Y255">
        <v>0</v>
      </c>
      <c r="Z255">
        <v>34.61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21</v>
      </c>
      <c r="AG255">
        <v>1.8120000000000001</v>
      </c>
      <c r="AH255">
        <v>2</v>
      </c>
      <c r="AI255">
        <v>449116245</v>
      </c>
      <c r="AJ255">
        <v>256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ROW(Source!A353)</f>
        <v>353</v>
      </c>
      <c r="B256">
        <v>449116246</v>
      </c>
      <c r="C256">
        <v>449013867</v>
      </c>
      <c r="D256">
        <v>417165805</v>
      </c>
      <c r="E256">
        <v>1</v>
      </c>
      <c r="F256">
        <v>1</v>
      </c>
      <c r="G256">
        <v>1</v>
      </c>
      <c r="H256">
        <v>3</v>
      </c>
      <c r="I256" t="s">
        <v>1057</v>
      </c>
      <c r="J256" t="s">
        <v>1058</v>
      </c>
      <c r="K256" t="s">
        <v>1059</v>
      </c>
      <c r="L256">
        <v>1346</v>
      </c>
      <c r="N256">
        <v>1009</v>
      </c>
      <c r="O256" t="s">
        <v>43</v>
      </c>
      <c r="P256" t="s">
        <v>43</v>
      </c>
      <c r="Q256">
        <v>1</v>
      </c>
      <c r="X256">
        <v>0.65</v>
      </c>
      <c r="Y256">
        <v>155.63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0</v>
      </c>
      <c r="AG256">
        <v>0.65</v>
      </c>
      <c r="AH256">
        <v>2</v>
      </c>
      <c r="AI256">
        <v>449116246</v>
      </c>
      <c r="AJ256">
        <v>257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ROW(Source!A353)</f>
        <v>353</v>
      </c>
      <c r="B257">
        <v>449116247</v>
      </c>
      <c r="C257">
        <v>449013867</v>
      </c>
      <c r="D257">
        <v>417183695</v>
      </c>
      <c r="E257">
        <v>1</v>
      </c>
      <c r="F257">
        <v>1</v>
      </c>
      <c r="G257">
        <v>1</v>
      </c>
      <c r="H257">
        <v>3</v>
      </c>
      <c r="I257" t="s">
        <v>1060</v>
      </c>
      <c r="J257" t="s">
        <v>1061</v>
      </c>
      <c r="K257" t="s">
        <v>1062</v>
      </c>
      <c r="L257">
        <v>1346</v>
      </c>
      <c r="N257">
        <v>1009</v>
      </c>
      <c r="O257" t="s">
        <v>43</v>
      </c>
      <c r="P257" t="s">
        <v>43</v>
      </c>
      <c r="Q257">
        <v>1</v>
      </c>
      <c r="X257">
        <v>2</v>
      </c>
      <c r="Y257">
        <v>911.56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0</v>
      </c>
      <c r="AG257">
        <v>2</v>
      </c>
      <c r="AH257">
        <v>2</v>
      </c>
      <c r="AI257">
        <v>449116247</v>
      </c>
      <c r="AJ257">
        <v>258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ROW(Source!A353)</f>
        <v>353</v>
      </c>
      <c r="B258">
        <v>449116248</v>
      </c>
      <c r="C258">
        <v>449013867</v>
      </c>
      <c r="D258">
        <v>417096729</v>
      </c>
      <c r="E258">
        <v>117</v>
      </c>
      <c r="F258">
        <v>1</v>
      </c>
      <c r="G258">
        <v>1</v>
      </c>
      <c r="H258">
        <v>3</v>
      </c>
      <c r="I258" t="s">
        <v>109</v>
      </c>
      <c r="J258" t="s">
        <v>0</v>
      </c>
      <c r="K258" t="s">
        <v>110</v>
      </c>
      <c r="L258">
        <v>3277935</v>
      </c>
      <c r="N258">
        <v>1013</v>
      </c>
      <c r="O258" t="s">
        <v>111</v>
      </c>
      <c r="P258" t="s">
        <v>111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0</v>
      </c>
      <c r="AG258">
        <v>2</v>
      </c>
      <c r="AH258">
        <v>2</v>
      </c>
      <c r="AI258">
        <v>449116248</v>
      </c>
      <c r="AJ258">
        <v>259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ROW(Source!A355)</f>
        <v>355</v>
      </c>
      <c r="B259">
        <v>449116249</v>
      </c>
      <c r="C259">
        <v>449013888</v>
      </c>
      <c r="D259">
        <v>417090720</v>
      </c>
      <c r="E259">
        <v>117</v>
      </c>
      <c r="F259">
        <v>1</v>
      </c>
      <c r="G259">
        <v>1</v>
      </c>
      <c r="H259">
        <v>1</v>
      </c>
      <c r="I259" t="s">
        <v>1052</v>
      </c>
      <c r="J259" t="s">
        <v>0</v>
      </c>
      <c r="K259" t="s">
        <v>1053</v>
      </c>
      <c r="L259">
        <v>1191</v>
      </c>
      <c r="N259">
        <v>1013</v>
      </c>
      <c r="O259" t="s">
        <v>969</v>
      </c>
      <c r="P259" t="s">
        <v>969</v>
      </c>
      <c r="Q259">
        <v>1</v>
      </c>
      <c r="X259">
        <v>14.4</v>
      </c>
      <c r="Y259">
        <v>0</v>
      </c>
      <c r="Z259">
        <v>0</v>
      </c>
      <c r="AA259">
        <v>0</v>
      </c>
      <c r="AB259">
        <v>793.61</v>
      </c>
      <c r="AC259">
        <v>0</v>
      </c>
      <c r="AD259">
        <v>1</v>
      </c>
      <c r="AE259">
        <v>1</v>
      </c>
      <c r="AF259" t="s">
        <v>21</v>
      </c>
      <c r="AG259">
        <v>17.28</v>
      </c>
      <c r="AH259">
        <v>2</v>
      </c>
      <c r="AI259">
        <v>449116249</v>
      </c>
      <c r="AJ259">
        <v>260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ROW(Source!A355)</f>
        <v>355</v>
      </c>
      <c r="B260">
        <v>449116250</v>
      </c>
      <c r="C260">
        <v>449013888</v>
      </c>
      <c r="D260">
        <v>417090896</v>
      </c>
      <c r="E260">
        <v>117</v>
      </c>
      <c r="F260">
        <v>1</v>
      </c>
      <c r="G260">
        <v>1</v>
      </c>
      <c r="H260">
        <v>1</v>
      </c>
      <c r="I260" t="s">
        <v>970</v>
      </c>
      <c r="J260" t="s">
        <v>0</v>
      </c>
      <c r="K260" t="s">
        <v>971</v>
      </c>
      <c r="L260">
        <v>1191</v>
      </c>
      <c r="N260">
        <v>1013</v>
      </c>
      <c r="O260" t="s">
        <v>969</v>
      </c>
      <c r="P260" t="s">
        <v>969</v>
      </c>
      <c r="Q260">
        <v>1</v>
      </c>
      <c r="X260">
        <v>0.4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21</v>
      </c>
      <c r="AG260">
        <v>0.48</v>
      </c>
      <c r="AH260">
        <v>2</v>
      </c>
      <c r="AI260">
        <v>449116250</v>
      </c>
      <c r="AJ260">
        <v>261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ROW(Source!A355)</f>
        <v>355</v>
      </c>
      <c r="B261">
        <v>449116251</v>
      </c>
      <c r="C261">
        <v>449013888</v>
      </c>
      <c r="D261">
        <v>417097392</v>
      </c>
      <c r="E261">
        <v>1</v>
      </c>
      <c r="F261">
        <v>1</v>
      </c>
      <c r="G261">
        <v>1</v>
      </c>
      <c r="H261">
        <v>2</v>
      </c>
      <c r="I261" t="s">
        <v>972</v>
      </c>
      <c r="J261" t="s">
        <v>973</v>
      </c>
      <c r="K261" t="s">
        <v>974</v>
      </c>
      <c r="L261">
        <v>1368</v>
      </c>
      <c r="N261">
        <v>1011</v>
      </c>
      <c r="O261" t="s">
        <v>975</v>
      </c>
      <c r="P261" t="s">
        <v>975</v>
      </c>
      <c r="Q261">
        <v>1</v>
      </c>
      <c r="X261">
        <v>0.2</v>
      </c>
      <c r="Y261">
        <v>0</v>
      </c>
      <c r="Z261">
        <v>1626.29</v>
      </c>
      <c r="AA261">
        <v>1090.46</v>
      </c>
      <c r="AB261">
        <v>0</v>
      </c>
      <c r="AC261">
        <v>0</v>
      </c>
      <c r="AD261">
        <v>1</v>
      </c>
      <c r="AE261">
        <v>0</v>
      </c>
      <c r="AF261" t="s">
        <v>21</v>
      </c>
      <c r="AG261">
        <v>0.24</v>
      </c>
      <c r="AH261">
        <v>2</v>
      </c>
      <c r="AI261">
        <v>449116251</v>
      </c>
      <c r="AJ261">
        <v>262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ROW(Source!A355)</f>
        <v>355</v>
      </c>
      <c r="B262">
        <v>449116252</v>
      </c>
      <c r="C262">
        <v>449013888</v>
      </c>
      <c r="D262">
        <v>417098287</v>
      </c>
      <c r="E262">
        <v>1</v>
      </c>
      <c r="F262">
        <v>1</v>
      </c>
      <c r="G262">
        <v>1</v>
      </c>
      <c r="H262">
        <v>2</v>
      </c>
      <c r="I262" t="s">
        <v>990</v>
      </c>
      <c r="J262" t="s">
        <v>991</v>
      </c>
      <c r="K262" t="s">
        <v>992</v>
      </c>
      <c r="L262">
        <v>1368</v>
      </c>
      <c r="N262">
        <v>1011</v>
      </c>
      <c r="O262" t="s">
        <v>975</v>
      </c>
      <c r="P262" t="s">
        <v>975</v>
      </c>
      <c r="Q262">
        <v>1</v>
      </c>
      <c r="X262">
        <v>0.2</v>
      </c>
      <c r="Y262">
        <v>0</v>
      </c>
      <c r="Z262">
        <v>641.70000000000005</v>
      </c>
      <c r="AA262">
        <v>811.79</v>
      </c>
      <c r="AB262">
        <v>0</v>
      </c>
      <c r="AC262">
        <v>0</v>
      </c>
      <c r="AD262">
        <v>1</v>
      </c>
      <c r="AE262">
        <v>0</v>
      </c>
      <c r="AF262" t="s">
        <v>21</v>
      </c>
      <c r="AG262">
        <v>0.24</v>
      </c>
      <c r="AH262">
        <v>2</v>
      </c>
      <c r="AI262">
        <v>449116252</v>
      </c>
      <c r="AJ262">
        <v>263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ROW(Source!A355)</f>
        <v>355</v>
      </c>
      <c r="B263">
        <v>449116253</v>
      </c>
      <c r="C263">
        <v>449013888</v>
      </c>
      <c r="D263">
        <v>417098483</v>
      </c>
      <c r="E263">
        <v>1</v>
      </c>
      <c r="F263">
        <v>1</v>
      </c>
      <c r="G263">
        <v>1</v>
      </c>
      <c r="H263">
        <v>2</v>
      </c>
      <c r="I263" t="s">
        <v>1054</v>
      </c>
      <c r="J263" t="s">
        <v>1055</v>
      </c>
      <c r="K263" t="s">
        <v>1056</v>
      </c>
      <c r="L263">
        <v>1368</v>
      </c>
      <c r="N263">
        <v>1011</v>
      </c>
      <c r="O263" t="s">
        <v>975</v>
      </c>
      <c r="P263" t="s">
        <v>975</v>
      </c>
      <c r="Q263">
        <v>1</v>
      </c>
      <c r="X263">
        <v>2.7</v>
      </c>
      <c r="Y263">
        <v>0</v>
      </c>
      <c r="Z263">
        <v>34.61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21</v>
      </c>
      <c r="AG263">
        <v>3.24</v>
      </c>
      <c r="AH263">
        <v>2</v>
      </c>
      <c r="AI263">
        <v>449116253</v>
      </c>
      <c r="AJ263">
        <v>264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ROW(Source!A355)</f>
        <v>355</v>
      </c>
      <c r="B264">
        <v>449116254</v>
      </c>
      <c r="C264">
        <v>449013888</v>
      </c>
      <c r="D264">
        <v>417165805</v>
      </c>
      <c r="E264">
        <v>1</v>
      </c>
      <c r="F264">
        <v>1</v>
      </c>
      <c r="G264">
        <v>1</v>
      </c>
      <c r="H264">
        <v>3</v>
      </c>
      <c r="I264" t="s">
        <v>1057</v>
      </c>
      <c r="J264" t="s">
        <v>1058</v>
      </c>
      <c r="K264" t="s">
        <v>1059</v>
      </c>
      <c r="L264">
        <v>1346</v>
      </c>
      <c r="N264">
        <v>1009</v>
      </c>
      <c r="O264" t="s">
        <v>43</v>
      </c>
      <c r="P264" t="s">
        <v>43</v>
      </c>
      <c r="Q264">
        <v>1</v>
      </c>
      <c r="X264">
        <v>0.9</v>
      </c>
      <c r="Y264">
        <v>155.63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0</v>
      </c>
      <c r="AG264">
        <v>0.9</v>
      </c>
      <c r="AH264">
        <v>2</v>
      </c>
      <c r="AI264">
        <v>449116254</v>
      </c>
      <c r="AJ264">
        <v>265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ROW(Source!A355)</f>
        <v>355</v>
      </c>
      <c r="B265">
        <v>449116255</v>
      </c>
      <c r="C265">
        <v>449013888</v>
      </c>
      <c r="D265">
        <v>417183695</v>
      </c>
      <c r="E265">
        <v>1</v>
      </c>
      <c r="F265">
        <v>1</v>
      </c>
      <c r="G265">
        <v>1</v>
      </c>
      <c r="H265">
        <v>3</v>
      </c>
      <c r="I265" t="s">
        <v>1060</v>
      </c>
      <c r="J265" t="s">
        <v>1061</v>
      </c>
      <c r="K265" t="s">
        <v>1062</v>
      </c>
      <c r="L265">
        <v>1346</v>
      </c>
      <c r="N265">
        <v>1009</v>
      </c>
      <c r="O265" t="s">
        <v>43</v>
      </c>
      <c r="P265" t="s">
        <v>43</v>
      </c>
      <c r="Q265">
        <v>1</v>
      </c>
      <c r="X265">
        <v>3.7</v>
      </c>
      <c r="Y265">
        <v>911.56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0</v>
      </c>
      <c r="AG265">
        <v>3.7</v>
      </c>
      <c r="AH265">
        <v>2</v>
      </c>
      <c r="AI265">
        <v>449116255</v>
      </c>
      <c r="AJ265">
        <v>266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ROW(Source!A355)</f>
        <v>355</v>
      </c>
      <c r="B266">
        <v>449116256</v>
      </c>
      <c r="C266">
        <v>449013888</v>
      </c>
      <c r="D266">
        <v>417096729</v>
      </c>
      <c r="E266">
        <v>117</v>
      </c>
      <c r="F266">
        <v>1</v>
      </c>
      <c r="G266">
        <v>1</v>
      </c>
      <c r="H266">
        <v>3</v>
      </c>
      <c r="I266" t="s">
        <v>109</v>
      </c>
      <c r="J266" t="s">
        <v>0</v>
      </c>
      <c r="K266" t="s">
        <v>110</v>
      </c>
      <c r="L266">
        <v>3277935</v>
      </c>
      <c r="N266">
        <v>1013</v>
      </c>
      <c r="O266" t="s">
        <v>111</v>
      </c>
      <c r="P266" t="s">
        <v>111</v>
      </c>
      <c r="Q266">
        <v>1</v>
      </c>
      <c r="X266">
        <v>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0</v>
      </c>
      <c r="AG266">
        <v>2</v>
      </c>
      <c r="AH266">
        <v>2</v>
      </c>
      <c r="AI266">
        <v>449116256</v>
      </c>
      <c r="AJ266">
        <v>267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ROW(Source!A356)</f>
        <v>356</v>
      </c>
      <c r="B267">
        <v>449116315</v>
      </c>
      <c r="C267">
        <v>449013906</v>
      </c>
      <c r="D267">
        <v>417090720</v>
      </c>
      <c r="E267">
        <v>117</v>
      </c>
      <c r="F267">
        <v>1</v>
      </c>
      <c r="G267">
        <v>1</v>
      </c>
      <c r="H267">
        <v>1</v>
      </c>
      <c r="I267" t="s">
        <v>1052</v>
      </c>
      <c r="J267" t="s">
        <v>0</v>
      </c>
      <c r="K267" t="s">
        <v>1053</v>
      </c>
      <c r="L267">
        <v>1191</v>
      </c>
      <c r="N267">
        <v>1013</v>
      </c>
      <c r="O267" t="s">
        <v>969</v>
      </c>
      <c r="P267" t="s">
        <v>969</v>
      </c>
      <c r="Q267">
        <v>1</v>
      </c>
      <c r="X267">
        <v>18.5</v>
      </c>
      <c r="Y267">
        <v>0</v>
      </c>
      <c r="Z267">
        <v>0</v>
      </c>
      <c r="AA267">
        <v>0</v>
      </c>
      <c r="AB267">
        <v>793.61</v>
      </c>
      <c r="AC267">
        <v>0</v>
      </c>
      <c r="AD267">
        <v>1</v>
      </c>
      <c r="AE267">
        <v>1</v>
      </c>
      <c r="AF267" t="s">
        <v>21</v>
      </c>
      <c r="AG267">
        <v>22.2</v>
      </c>
      <c r="AH267">
        <v>2</v>
      </c>
      <c r="AI267">
        <v>449116315</v>
      </c>
      <c r="AJ267">
        <v>268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ROW(Source!A356)</f>
        <v>356</v>
      </c>
      <c r="B268">
        <v>449116316</v>
      </c>
      <c r="C268">
        <v>449013906</v>
      </c>
      <c r="D268">
        <v>417090896</v>
      </c>
      <c r="E268">
        <v>117</v>
      </c>
      <c r="F268">
        <v>1</v>
      </c>
      <c r="G268">
        <v>1</v>
      </c>
      <c r="H268">
        <v>1</v>
      </c>
      <c r="I268" t="s">
        <v>970</v>
      </c>
      <c r="J268" t="s">
        <v>0</v>
      </c>
      <c r="K268" t="s">
        <v>971</v>
      </c>
      <c r="L268">
        <v>1191</v>
      </c>
      <c r="N268">
        <v>1013</v>
      </c>
      <c r="O268" t="s">
        <v>969</v>
      </c>
      <c r="P268" t="s">
        <v>969</v>
      </c>
      <c r="Q268">
        <v>1</v>
      </c>
      <c r="X268">
        <v>0.46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21</v>
      </c>
      <c r="AG268">
        <v>0.55200000000000005</v>
      </c>
      <c r="AH268">
        <v>2</v>
      </c>
      <c r="AI268">
        <v>449116316</v>
      </c>
      <c r="AJ268">
        <v>269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ROW(Source!A356)</f>
        <v>356</v>
      </c>
      <c r="B269">
        <v>449116317</v>
      </c>
      <c r="C269">
        <v>449013906</v>
      </c>
      <c r="D269">
        <v>417097392</v>
      </c>
      <c r="E269">
        <v>1</v>
      </c>
      <c r="F269">
        <v>1</v>
      </c>
      <c r="G269">
        <v>1</v>
      </c>
      <c r="H269">
        <v>2</v>
      </c>
      <c r="I269" t="s">
        <v>972</v>
      </c>
      <c r="J269" t="s">
        <v>973</v>
      </c>
      <c r="K269" t="s">
        <v>974</v>
      </c>
      <c r="L269">
        <v>1368</v>
      </c>
      <c r="N269">
        <v>1011</v>
      </c>
      <c r="O269" t="s">
        <v>975</v>
      </c>
      <c r="P269" t="s">
        <v>975</v>
      </c>
      <c r="Q269">
        <v>1</v>
      </c>
      <c r="X269">
        <v>0.23</v>
      </c>
      <c r="Y269">
        <v>0</v>
      </c>
      <c r="Z269">
        <v>1626.29</v>
      </c>
      <c r="AA269">
        <v>1090.46</v>
      </c>
      <c r="AB269">
        <v>0</v>
      </c>
      <c r="AC269">
        <v>0</v>
      </c>
      <c r="AD269">
        <v>1</v>
      </c>
      <c r="AE269">
        <v>0</v>
      </c>
      <c r="AF269" t="s">
        <v>21</v>
      </c>
      <c r="AG269">
        <v>0.27600000000000002</v>
      </c>
      <c r="AH269">
        <v>2</v>
      </c>
      <c r="AI269">
        <v>449116317</v>
      </c>
      <c r="AJ269">
        <v>270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ROW(Source!A356)</f>
        <v>356</v>
      </c>
      <c r="B270">
        <v>449116318</v>
      </c>
      <c r="C270">
        <v>449013906</v>
      </c>
      <c r="D270">
        <v>417098287</v>
      </c>
      <c r="E270">
        <v>1</v>
      </c>
      <c r="F270">
        <v>1</v>
      </c>
      <c r="G270">
        <v>1</v>
      </c>
      <c r="H270">
        <v>2</v>
      </c>
      <c r="I270" t="s">
        <v>990</v>
      </c>
      <c r="J270" t="s">
        <v>991</v>
      </c>
      <c r="K270" t="s">
        <v>992</v>
      </c>
      <c r="L270">
        <v>1368</v>
      </c>
      <c r="N270">
        <v>1011</v>
      </c>
      <c r="O270" t="s">
        <v>975</v>
      </c>
      <c r="P270" t="s">
        <v>975</v>
      </c>
      <c r="Q270">
        <v>1</v>
      </c>
      <c r="X270">
        <v>0.23</v>
      </c>
      <c r="Y270">
        <v>0</v>
      </c>
      <c r="Z270">
        <v>641.70000000000005</v>
      </c>
      <c r="AA270">
        <v>811.79</v>
      </c>
      <c r="AB270">
        <v>0</v>
      </c>
      <c r="AC270">
        <v>0</v>
      </c>
      <c r="AD270">
        <v>1</v>
      </c>
      <c r="AE270">
        <v>0</v>
      </c>
      <c r="AF270" t="s">
        <v>21</v>
      </c>
      <c r="AG270">
        <v>0.27600000000000002</v>
      </c>
      <c r="AH270">
        <v>2</v>
      </c>
      <c r="AI270">
        <v>449116318</v>
      </c>
      <c r="AJ270">
        <v>271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ROW(Source!A356)</f>
        <v>356</v>
      </c>
      <c r="B271">
        <v>449116319</v>
      </c>
      <c r="C271">
        <v>449013906</v>
      </c>
      <c r="D271">
        <v>417098483</v>
      </c>
      <c r="E271">
        <v>1</v>
      </c>
      <c r="F271">
        <v>1</v>
      </c>
      <c r="G271">
        <v>1</v>
      </c>
      <c r="H271">
        <v>2</v>
      </c>
      <c r="I271" t="s">
        <v>1054</v>
      </c>
      <c r="J271" t="s">
        <v>1055</v>
      </c>
      <c r="K271" t="s">
        <v>1056</v>
      </c>
      <c r="L271">
        <v>1368</v>
      </c>
      <c r="N271">
        <v>1011</v>
      </c>
      <c r="O271" t="s">
        <v>975</v>
      </c>
      <c r="P271" t="s">
        <v>975</v>
      </c>
      <c r="Q271">
        <v>1</v>
      </c>
      <c r="X271">
        <v>2.9</v>
      </c>
      <c r="Y271">
        <v>0</v>
      </c>
      <c r="Z271">
        <v>34.61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21</v>
      </c>
      <c r="AG271">
        <v>3.48</v>
      </c>
      <c r="AH271">
        <v>2</v>
      </c>
      <c r="AI271">
        <v>449116319</v>
      </c>
      <c r="AJ271">
        <v>272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ROW(Source!A356)</f>
        <v>356</v>
      </c>
      <c r="B272">
        <v>449116320</v>
      </c>
      <c r="C272">
        <v>449013906</v>
      </c>
      <c r="D272">
        <v>417165805</v>
      </c>
      <c r="E272">
        <v>1</v>
      </c>
      <c r="F272">
        <v>1</v>
      </c>
      <c r="G272">
        <v>1</v>
      </c>
      <c r="H272">
        <v>3</v>
      </c>
      <c r="I272" t="s">
        <v>1057</v>
      </c>
      <c r="J272" t="s">
        <v>1058</v>
      </c>
      <c r="K272" t="s">
        <v>1059</v>
      </c>
      <c r="L272">
        <v>1346</v>
      </c>
      <c r="N272">
        <v>1009</v>
      </c>
      <c r="O272" t="s">
        <v>43</v>
      </c>
      <c r="P272" t="s">
        <v>43</v>
      </c>
      <c r="Q272">
        <v>1</v>
      </c>
      <c r="X272">
        <v>1.3</v>
      </c>
      <c r="Y272">
        <v>155.63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0</v>
      </c>
      <c r="AG272">
        <v>1.3</v>
      </c>
      <c r="AH272">
        <v>2</v>
      </c>
      <c r="AI272">
        <v>449116320</v>
      </c>
      <c r="AJ272">
        <v>273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ROW(Source!A356)</f>
        <v>356</v>
      </c>
      <c r="B273">
        <v>449116321</v>
      </c>
      <c r="C273">
        <v>449013906</v>
      </c>
      <c r="D273">
        <v>417173884</v>
      </c>
      <c r="E273">
        <v>1</v>
      </c>
      <c r="F273">
        <v>1</v>
      </c>
      <c r="G273">
        <v>1</v>
      </c>
      <c r="H273">
        <v>3</v>
      </c>
      <c r="I273" t="s">
        <v>1066</v>
      </c>
      <c r="J273" t="s">
        <v>1070</v>
      </c>
      <c r="K273" t="s">
        <v>1068</v>
      </c>
      <c r="L273">
        <v>1348</v>
      </c>
      <c r="N273">
        <v>1009</v>
      </c>
      <c r="O273" t="s">
        <v>51</v>
      </c>
      <c r="P273" t="s">
        <v>51</v>
      </c>
      <c r="Q273">
        <v>1000</v>
      </c>
      <c r="X273">
        <v>4.0000000000000001E-3</v>
      </c>
      <c r="Y273">
        <v>49995.77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0</v>
      </c>
      <c r="AG273">
        <v>4.0000000000000001E-3</v>
      </c>
      <c r="AH273">
        <v>2</v>
      </c>
      <c r="AI273">
        <v>449116321</v>
      </c>
      <c r="AJ273">
        <v>274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ROW(Source!A356)</f>
        <v>356</v>
      </c>
      <c r="B274">
        <v>449116322</v>
      </c>
      <c r="C274">
        <v>449013906</v>
      </c>
      <c r="D274">
        <v>417183695</v>
      </c>
      <c r="E274">
        <v>1</v>
      </c>
      <c r="F274">
        <v>1</v>
      </c>
      <c r="G274">
        <v>1</v>
      </c>
      <c r="H274">
        <v>3</v>
      </c>
      <c r="I274" t="s">
        <v>1060</v>
      </c>
      <c r="J274" t="s">
        <v>1061</v>
      </c>
      <c r="K274" t="s">
        <v>1062</v>
      </c>
      <c r="L274">
        <v>1346</v>
      </c>
      <c r="N274">
        <v>1009</v>
      </c>
      <c r="O274" t="s">
        <v>43</v>
      </c>
      <c r="P274" t="s">
        <v>43</v>
      </c>
      <c r="Q274">
        <v>1</v>
      </c>
      <c r="X274">
        <v>2.2999999999999998</v>
      </c>
      <c r="Y274">
        <v>911.56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0</v>
      </c>
      <c r="AG274">
        <v>2.2999999999999998</v>
      </c>
      <c r="AH274">
        <v>2</v>
      </c>
      <c r="AI274">
        <v>449116322</v>
      </c>
      <c r="AJ274">
        <v>275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ROW(Source!A356)</f>
        <v>356</v>
      </c>
      <c r="B275">
        <v>449116323</v>
      </c>
      <c r="C275">
        <v>449013906</v>
      </c>
      <c r="D275">
        <v>417096729</v>
      </c>
      <c r="E275">
        <v>117</v>
      </c>
      <c r="F275">
        <v>1</v>
      </c>
      <c r="G275">
        <v>1</v>
      </c>
      <c r="H275">
        <v>3</v>
      </c>
      <c r="I275" t="s">
        <v>109</v>
      </c>
      <c r="J275" t="s">
        <v>0</v>
      </c>
      <c r="K275" t="s">
        <v>110</v>
      </c>
      <c r="L275">
        <v>3277935</v>
      </c>
      <c r="N275">
        <v>1013</v>
      </c>
      <c r="O275" t="s">
        <v>111</v>
      </c>
      <c r="P275" t="s">
        <v>111</v>
      </c>
      <c r="Q275">
        <v>1</v>
      </c>
      <c r="X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0</v>
      </c>
      <c r="AG275">
        <v>2</v>
      </c>
      <c r="AH275">
        <v>2</v>
      </c>
      <c r="AI275">
        <v>449116323</v>
      </c>
      <c r="AJ275">
        <v>276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ROW(Source!A358)</f>
        <v>358</v>
      </c>
      <c r="B276">
        <v>449013955</v>
      </c>
      <c r="C276">
        <v>449013931</v>
      </c>
      <c r="D276">
        <v>360068693</v>
      </c>
      <c r="E276">
        <v>114</v>
      </c>
      <c r="F276">
        <v>1</v>
      </c>
      <c r="G276">
        <v>1</v>
      </c>
      <c r="H276">
        <v>1</v>
      </c>
      <c r="I276" t="s">
        <v>1010</v>
      </c>
      <c r="J276" t="s">
        <v>0</v>
      </c>
      <c r="K276" t="s">
        <v>1011</v>
      </c>
      <c r="L276">
        <v>1191</v>
      </c>
      <c r="N276">
        <v>1013</v>
      </c>
      <c r="O276" t="s">
        <v>969</v>
      </c>
      <c r="P276" t="s">
        <v>969</v>
      </c>
      <c r="Q276">
        <v>1</v>
      </c>
      <c r="X276">
        <v>35.9</v>
      </c>
      <c r="Y276">
        <v>0</v>
      </c>
      <c r="Z276">
        <v>0</v>
      </c>
      <c r="AA276">
        <v>0</v>
      </c>
      <c r="AB276">
        <v>480.46</v>
      </c>
      <c r="AC276">
        <v>0</v>
      </c>
      <c r="AD276">
        <v>1</v>
      </c>
      <c r="AE276">
        <v>1</v>
      </c>
      <c r="AF276" t="s">
        <v>0</v>
      </c>
      <c r="AG276">
        <v>35.9</v>
      </c>
      <c r="AH276">
        <v>2</v>
      </c>
      <c r="AI276">
        <v>449013932</v>
      </c>
      <c r="AJ276">
        <v>277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ROW(Source!A358)</f>
        <v>358</v>
      </c>
      <c r="B277">
        <v>449013956</v>
      </c>
      <c r="C277">
        <v>449013931</v>
      </c>
      <c r="D277">
        <v>360068876</v>
      </c>
      <c r="E277">
        <v>114</v>
      </c>
      <c r="F277">
        <v>1</v>
      </c>
      <c r="G277">
        <v>1</v>
      </c>
      <c r="H277">
        <v>1</v>
      </c>
      <c r="I277" t="s">
        <v>970</v>
      </c>
      <c r="J277" t="s">
        <v>0</v>
      </c>
      <c r="K277" t="s">
        <v>971</v>
      </c>
      <c r="L277">
        <v>1191</v>
      </c>
      <c r="N277">
        <v>1013</v>
      </c>
      <c r="O277" t="s">
        <v>969</v>
      </c>
      <c r="P277" t="s">
        <v>969</v>
      </c>
      <c r="Q277">
        <v>1</v>
      </c>
      <c r="X277">
        <v>4.42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0</v>
      </c>
      <c r="AG277">
        <v>4.42</v>
      </c>
      <c r="AH277">
        <v>2</v>
      </c>
      <c r="AI277">
        <v>449013933</v>
      </c>
      <c r="AJ277">
        <v>278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ROW(Source!A358)</f>
        <v>358</v>
      </c>
      <c r="B278">
        <v>449013957</v>
      </c>
      <c r="C278">
        <v>449013931</v>
      </c>
      <c r="D278">
        <v>360196242</v>
      </c>
      <c r="E278">
        <v>1</v>
      </c>
      <c r="F278">
        <v>1</v>
      </c>
      <c r="G278">
        <v>1</v>
      </c>
      <c r="H278">
        <v>2</v>
      </c>
      <c r="I278" t="s">
        <v>1109</v>
      </c>
      <c r="J278" t="s">
        <v>1110</v>
      </c>
      <c r="K278" t="s">
        <v>1111</v>
      </c>
      <c r="L278">
        <v>1368</v>
      </c>
      <c r="N278">
        <v>1011</v>
      </c>
      <c r="O278" t="s">
        <v>975</v>
      </c>
      <c r="P278" t="s">
        <v>975</v>
      </c>
      <c r="Q278">
        <v>1</v>
      </c>
      <c r="X278">
        <v>0.1</v>
      </c>
      <c r="Y278">
        <v>0</v>
      </c>
      <c r="Z278">
        <v>1803.79</v>
      </c>
      <c r="AA278">
        <v>675.65</v>
      </c>
      <c r="AB278">
        <v>0</v>
      </c>
      <c r="AC278">
        <v>0</v>
      </c>
      <c r="AD278">
        <v>1</v>
      </c>
      <c r="AE278">
        <v>0</v>
      </c>
      <c r="AF278" t="s">
        <v>0</v>
      </c>
      <c r="AG278">
        <v>0.1</v>
      </c>
      <c r="AH278">
        <v>2</v>
      </c>
      <c r="AI278">
        <v>449013934</v>
      </c>
      <c r="AJ278">
        <v>279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ROW(Source!A358)</f>
        <v>358</v>
      </c>
      <c r="B279">
        <v>449013958</v>
      </c>
      <c r="C279">
        <v>449013931</v>
      </c>
      <c r="D279">
        <v>360196283</v>
      </c>
      <c r="E279">
        <v>1</v>
      </c>
      <c r="F279">
        <v>1</v>
      </c>
      <c r="G279">
        <v>1</v>
      </c>
      <c r="H279">
        <v>2</v>
      </c>
      <c r="I279" t="s">
        <v>972</v>
      </c>
      <c r="J279" t="s">
        <v>973</v>
      </c>
      <c r="K279" t="s">
        <v>974</v>
      </c>
      <c r="L279">
        <v>1368</v>
      </c>
      <c r="N279">
        <v>1011</v>
      </c>
      <c r="O279" t="s">
        <v>975</v>
      </c>
      <c r="P279" t="s">
        <v>975</v>
      </c>
      <c r="Q279">
        <v>1</v>
      </c>
      <c r="X279">
        <v>4.13</v>
      </c>
      <c r="Y279">
        <v>0</v>
      </c>
      <c r="Z279">
        <v>1613.51</v>
      </c>
      <c r="AA279">
        <v>675.65</v>
      </c>
      <c r="AB279">
        <v>0</v>
      </c>
      <c r="AC279">
        <v>0</v>
      </c>
      <c r="AD279">
        <v>1</v>
      </c>
      <c r="AE279">
        <v>0</v>
      </c>
      <c r="AF279" t="s">
        <v>0</v>
      </c>
      <c r="AG279">
        <v>4.13</v>
      </c>
      <c r="AH279">
        <v>2</v>
      </c>
      <c r="AI279">
        <v>449013935</v>
      </c>
      <c r="AJ279">
        <v>280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ROW(Source!A358)</f>
        <v>358</v>
      </c>
      <c r="B280">
        <v>449013959</v>
      </c>
      <c r="C280">
        <v>449013931</v>
      </c>
      <c r="D280">
        <v>360196380</v>
      </c>
      <c r="E280">
        <v>1</v>
      </c>
      <c r="F280">
        <v>1</v>
      </c>
      <c r="G280">
        <v>1</v>
      </c>
      <c r="H280">
        <v>2</v>
      </c>
      <c r="I280" t="s">
        <v>1112</v>
      </c>
      <c r="J280" t="s">
        <v>1113</v>
      </c>
      <c r="K280" t="s">
        <v>1114</v>
      </c>
      <c r="L280">
        <v>1368</v>
      </c>
      <c r="N280">
        <v>1011</v>
      </c>
      <c r="O280" t="s">
        <v>975</v>
      </c>
      <c r="P280" t="s">
        <v>975</v>
      </c>
      <c r="Q280">
        <v>1</v>
      </c>
      <c r="X280">
        <v>3.17</v>
      </c>
      <c r="Y280">
        <v>0</v>
      </c>
      <c r="Z280">
        <v>2.96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0</v>
      </c>
      <c r="AG280">
        <v>3.17</v>
      </c>
      <c r="AH280">
        <v>2</v>
      </c>
      <c r="AI280">
        <v>449013936</v>
      </c>
      <c r="AJ280">
        <v>281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ROW(Source!A358)</f>
        <v>358</v>
      </c>
      <c r="B281">
        <v>449013960</v>
      </c>
      <c r="C281">
        <v>449013931</v>
      </c>
      <c r="D281">
        <v>360197806</v>
      </c>
      <c r="E281">
        <v>1</v>
      </c>
      <c r="F281">
        <v>1</v>
      </c>
      <c r="G281">
        <v>1</v>
      </c>
      <c r="H281">
        <v>2</v>
      </c>
      <c r="I281" t="s">
        <v>990</v>
      </c>
      <c r="J281" t="s">
        <v>991</v>
      </c>
      <c r="K281" t="s">
        <v>992</v>
      </c>
      <c r="L281">
        <v>1368</v>
      </c>
      <c r="N281">
        <v>1011</v>
      </c>
      <c r="O281" t="s">
        <v>975</v>
      </c>
      <c r="P281" t="s">
        <v>975</v>
      </c>
      <c r="Q281">
        <v>1</v>
      </c>
      <c r="X281">
        <v>0.19</v>
      </c>
      <c r="Y281">
        <v>0</v>
      </c>
      <c r="Z281">
        <v>605.36</v>
      </c>
      <c r="AA281">
        <v>502.98</v>
      </c>
      <c r="AB281">
        <v>0</v>
      </c>
      <c r="AC281">
        <v>0</v>
      </c>
      <c r="AD281">
        <v>1</v>
      </c>
      <c r="AE281">
        <v>0</v>
      </c>
      <c r="AF281" t="s">
        <v>0</v>
      </c>
      <c r="AG281">
        <v>0.19</v>
      </c>
      <c r="AH281">
        <v>2</v>
      </c>
      <c r="AI281">
        <v>449013937</v>
      </c>
      <c r="AJ281">
        <v>282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ROW(Source!A358)</f>
        <v>358</v>
      </c>
      <c r="B282">
        <v>449013961</v>
      </c>
      <c r="C282">
        <v>449013931</v>
      </c>
      <c r="D282">
        <v>360198068</v>
      </c>
      <c r="E282">
        <v>1</v>
      </c>
      <c r="F282">
        <v>1</v>
      </c>
      <c r="G282">
        <v>1</v>
      </c>
      <c r="H282">
        <v>2</v>
      </c>
      <c r="I282" t="s">
        <v>1115</v>
      </c>
      <c r="J282" t="s">
        <v>1116</v>
      </c>
      <c r="K282" t="s">
        <v>1117</v>
      </c>
      <c r="L282">
        <v>1368</v>
      </c>
      <c r="N282">
        <v>1011</v>
      </c>
      <c r="O282" t="s">
        <v>975</v>
      </c>
      <c r="P282" t="s">
        <v>975</v>
      </c>
      <c r="Q282">
        <v>1</v>
      </c>
      <c r="X282">
        <v>1.63</v>
      </c>
      <c r="Y282">
        <v>0</v>
      </c>
      <c r="Z282">
        <v>4.3499999999999996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0</v>
      </c>
      <c r="AG282">
        <v>1.63</v>
      </c>
      <c r="AH282">
        <v>2</v>
      </c>
      <c r="AI282">
        <v>449013938</v>
      </c>
      <c r="AJ282">
        <v>283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ROW(Source!A358)</f>
        <v>358</v>
      </c>
      <c r="B283">
        <v>449013962</v>
      </c>
      <c r="C283">
        <v>449013931</v>
      </c>
      <c r="D283">
        <v>360198106</v>
      </c>
      <c r="E283">
        <v>1</v>
      </c>
      <c r="F283">
        <v>1</v>
      </c>
      <c r="G283">
        <v>1</v>
      </c>
      <c r="H283">
        <v>2</v>
      </c>
      <c r="I283" t="s">
        <v>1118</v>
      </c>
      <c r="J283" t="s">
        <v>1119</v>
      </c>
      <c r="K283" t="s">
        <v>1120</v>
      </c>
      <c r="L283">
        <v>1368</v>
      </c>
      <c r="N283">
        <v>1011</v>
      </c>
      <c r="O283" t="s">
        <v>975</v>
      </c>
      <c r="P283" t="s">
        <v>975</v>
      </c>
      <c r="Q283">
        <v>1</v>
      </c>
      <c r="X283">
        <v>6.16</v>
      </c>
      <c r="Y283">
        <v>0</v>
      </c>
      <c r="Z283">
        <v>69.650000000000006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0</v>
      </c>
      <c r="AG283">
        <v>6.16</v>
      </c>
      <c r="AH283">
        <v>2</v>
      </c>
      <c r="AI283">
        <v>449013939</v>
      </c>
      <c r="AJ283">
        <v>284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ROW(Source!A358)</f>
        <v>358</v>
      </c>
      <c r="B284">
        <v>449013963</v>
      </c>
      <c r="C284">
        <v>449013931</v>
      </c>
      <c r="D284">
        <v>360138603</v>
      </c>
      <c r="E284">
        <v>1</v>
      </c>
      <c r="F284">
        <v>1</v>
      </c>
      <c r="G284">
        <v>1</v>
      </c>
      <c r="H284">
        <v>3</v>
      </c>
      <c r="I284" t="s">
        <v>1121</v>
      </c>
      <c r="J284" t="s">
        <v>1122</v>
      </c>
      <c r="K284" t="s">
        <v>1123</v>
      </c>
      <c r="L284">
        <v>1339</v>
      </c>
      <c r="N284">
        <v>1007</v>
      </c>
      <c r="O284" t="s">
        <v>501</v>
      </c>
      <c r="P284" t="s">
        <v>501</v>
      </c>
      <c r="Q284">
        <v>1</v>
      </c>
      <c r="X284">
        <v>1.37</v>
      </c>
      <c r="Y284">
        <v>114.64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0</v>
      </c>
      <c r="AG284">
        <v>1.37</v>
      </c>
      <c r="AH284">
        <v>2</v>
      </c>
      <c r="AI284">
        <v>449013940</v>
      </c>
      <c r="AJ284">
        <v>285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ROW(Source!A358)</f>
        <v>358</v>
      </c>
      <c r="B285">
        <v>449013964</v>
      </c>
      <c r="C285">
        <v>449013931</v>
      </c>
      <c r="D285">
        <v>360138607</v>
      </c>
      <c r="E285">
        <v>1</v>
      </c>
      <c r="F285">
        <v>1</v>
      </c>
      <c r="G285">
        <v>1</v>
      </c>
      <c r="H285">
        <v>3</v>
      </c>
      <c r="I285" t="s">
        <v>1124</v>
      </c>
      <c r="J285" t="s">
        <v>1125</v>
      </c>
      <c r="K285" t="s">
        <v>1126</v>
      </c>
      <c r="L285">
        <v>1346</v>
      </c>
      <c r="N285">
        <v>1009</v>
      </c>
      <c r="O285" t="s">
        <v>43</v>
      </c>
      <c r="P285" t="s">
        <v>43</v>
      </c>
      <c r="Q285">
        <v>1</v>
      </c>
      <c r="X285">
        <v>0.41</v>
      </c>
      <c r="Y285">
        <v>41.38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0</v>
      </c>
      <c r="AG285">
        <v>0.41</v>
      </c>
      <c r="AH285">
        <v>2</v>
      </c>
      <c r="AI285">
        <v>449013941</v>
      </c>
      <c r="AJ285">
        <v>286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ROW(Source!A358)</f>
        <v>358</v>
      </c>
      <c r="B286">
        <v>449013965</v>
      </c>
      <c r="C286">
        <v>449013931</v>
      </c>
      <c r="D286">
        <v>360140731</v>
      </c>
      <c r="E286">
        <v>1</v>
      </c>
      <c r="F286">
        <v>1</v>
      </c>
      <c r="G286">
        <v>1</v>
      </c>
      <c r="H286">
        <v>3</v>
      </c>
      <c r="I286" t="s">
        <v>1127</v>
      </c>
      <c r="J286" t="s">
        <v>1128</v>
      </c>
      <c r="K286" t="s">
        <v>1129</v>
      </c>
      <c r="L286">
        <v>1383</v>
      </c>
      <c r="N286">
        <v>1013</v>
      </c>
      <c r="O286" t="s">
        <v>1130</v>
      </c>
      <c r="P286" t="s">
        <v>1130</v>
      </c>
      <c r="Q286">
        <v>1</v>
      </c>
      <c r="X286">
        <v>3.2189999999999999</v>
      </c>
      <c r="Y286">
        <v>6.38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0</v>
      </c>
      <c r="AG286">
        <v>3.2189999999999999</v>
      </c>
      <c r="AH286">
        <v>2</v>
      </c>
      <c r="AI286">
        <v>449013942</v>
      </c>
      <c r="AJ286">
        <v>287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ROW(Source!A358)</f>
        <v>358</v>
      </c>
      <c r="B287">
        <v>449013966</v>
      </c>
      <c r="C287">
        <v>449013931</v>
      </c>
      <c r="D287">
        <v>360141422</v>
      </c>
      <c r="E287">
        <v>1</v>
      </c>
      <c r="F287">
        <v>1</v>
      </c>
      <c r="G287">
        <v>1</v>
      </c>
      <c r="H287">
        <v>3</v>
      </c>
      <c r="I287" t="s">
        <v>1131</v>
      </c>
      <c r="J287" t="s">
        <v>1132</v>
      </c>
      <c r="K287" t="s">
        <v>1133</v>
      </c>
      <c r="L287">
        <v>1346</v>
      </c>
      <c r="N287">
        <v>1009</v>
      </c>
      <c r="O287" t="s">
        <v>43</v>
      </c>
      <c r="P287" t="s">
        <v>43</v>
      </c>
      <c r="Q287">
        <v>1</v>
      </c>
      <c r="X287">
        <v>4</v>
      </c>
      <c r="Y287">
        <v>142.68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0</v>
      </c>
      <c r="AG287">
        <v>4</v>
      </c>
      <c r="AH287">
        <v>2</v>
      </c>
      <c r="AI287">
        <v>449013943</v>
      </c>
      <c r="AJ287">
        <v>288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ROW(Source!A358)</f>
        <v>358</v>
      </c>
      <c r="B288">
        <v>449013967</v>
      </c>
      <c r="C288">
        <v>449013931</v>
      </c>
      <c r="D288">
        <v>360142218</v>
      </c>
      <c r="E288">
        <v>1</v>
      </c>
      <c r="F288">
        <v>1</v>
      </c>
      <c r="G288">
        <v>1</v>
      </c>
      <c r="H288">
        <v>3</v>
      </c>
      <c r="I288" t="s">
        <v>41</v>
      </c>
      <c r="J288" t="s">
        <v>44</v>
      </c>
      <c r="K288" t="s">
        <v>42</v>
      </c>
      <c r="L288">
        <v>1346</v>
      </c>
      <c r="N288">
        <v>1009</v>
      </c>
      <c r="O288" t="s">
        <v>43</v>
      </c>
      <c r="P288" t="s">
        <v>43</v>
      </c>
      <c r="Q288">
        <v>1</v>
      </c>
      <c r="X288">
        <v>0</v>
      </c>
      <c r="Y288">
        <v>174.93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0</v>
      </c>
      <c r="AG288">
        <v>0</v>
      </c>
      <c r="AH288">
        <v>2</v>
      </c>
      <c r="AI288">
        <v>449013944</v>
      </c>
      <c r="AJ288">
        <v>289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ROW(Source!A358)</f>
        <v>358</v>
      </c>
      <c r="B289">
        <v>449013968</v>
      </c>
      <c r="C289">
        <v>449013931</v>
      </c>
      <c r="D289">
        <v>360142269</v>
      </c>
      <c r="E289">
        <v>1</v>
      </c>
      <c r="F289">
        <v>1</v>
      </c>
      <c r="G289">
        <v>1</v>
      </c>
      <c r="H289">
        <v>3</v>
      </c>
      <c r="I289" t="s">
        <v>1134</v>
      </c>
      <c r="J289" t="s">
        <v>1135</v>
      </c>
      <c r="K289" t="s">
        <v>1136</v>
      </c>
      <c r="L289">
        <v>1348</v>
      </c>
      <c r="N289">
        <v>1009</v>
      </c>
      <c r="O289" t="s">
        <v>51</v>
      </c>
      <c r="P289" t="s">
        <v>51</v>
      </c>
      <c r="Q289">
        <v>1000</v>
      </c>
      <c r="X289">
        <v>1.0000000000000001E-5</v>
      </c>
      <c r="Y289">
        <v>91223.01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0</v>
      </c>
      <c r="AG289">
        <v>1.0000000000000001E-5</v>
      </c>
      <c r="AH289">
        <v>2</v>
      </c>
      <c r="AI289">
        <v>449013945</v>
      </c>
      <c r="AJ289">
        <v>290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ROW(Source!A358)</f>
        <v>358</v>
      </c>
      <c r="B290">
        <v>449013969</v>
      </c>
      <c r="C290">
        <v>449013931</v>
      </c>
      <c r="D290">
        <v>360143359</v>
      </c>
      <c r="E290">
        <v>1</v>
      </c>
      <c r="F290">
        <v>1</v>
      </c>
      <c r="G290">
        <v>1</v>
      </c>
      <c r="H290">
        <v>3</v>
      </c>
      <c r="I290" t="s">
        <v>1137</v>
      </c>
      <c r="J290" t="s">
        <v>1138</v>
      </c>
      <c r="K290" t="s">
        <v>1139</v>
      </c>
      <c r="L290">
        <v>1348</v>
      </c>
      <c r="N290">
        <v>1009</v>
      </c>
      <c r="O290" t="s">
        <v>51</v>
      </c>
      <c r="P290" t="s">
        <v>51</v>
      </c>
      <c r="Q290">
        <v>1000</v>
      </c>
      <c r="X290">
        <v>1E-4</v>
      </c>
      <c r="Y290">
        <v>231787.35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0</v>
      </c>
      <c r="AG290">
        <v>1E-4</v>
      </c>
      <c r="AH290">
        <v>2</v>
      </c>
      <c r="AI290">
        <v>449013946</v>
      </c>
      <c r="AJ290">
        <v>291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ROW(Source!A358)</f>
        <v>358</v>
      </c>
      <c r="B291">
        <v>449013970</v>
      </c>
      <c r="C291">
        <v>449013931</v>
      </c>
      <c r="D291">
        <v>360070918</v>
      </c>
      <c r="E291">
        <v>114</v>
      </c>
      <c r="F291">
        <v>1</v>
      </c>
      <c r="G291">
        <v>1</v>
      </c>
      <c r="H291">
        <v>3</v>
      </c>
      <c r="I291" t="s">
        <v>617</v>
      </c>
      <c r="J291" t="s">
        <v>0</v>
      </c>
      <c r="K291" t="s">
        <v>618</v>
      </c>
      <c r="L291">
        <v>1348</v>
      </c>
      <c r="N291">
        <v>1009</v>
      </c>
      <c r="O291" t="s">
        <v>51</v>
      </c>
      <c r="P291" t="s">
        <v>51</v>
      </c>
      <c r="Q291">
        <v>1000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0</v>
      </c>
      <c r="AG291">
        <v>1</v>
      </c>
      <c r="AH291">
        <v>2</v>
      </c>
      <c r="AI291">
        <v>449013947</v>
      </c>
      <c r="AJ291">
        <v>292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ROW(Source!A358)</f>
        <v>358</v>
      </c>
      <c r="B292">
        <v>449013971</v>
      </c>
      <c r="C292">
        <v>449013931</v>
      </c>
      <c r="D292">
        <v>360149039</v>
      </c>
      <c r="E292">
        <v>1</v>
      </c>
      <c r="F292">
        <v>1</v>
      </c>
      <c r="G292">
        <v>1</v>
      </c>
      <c r="H292">
        <v>3</v>
      </c>
      <c r="I292" t="s">
        <v>1140</v>
      </c>
      <c r="J292" t="s">
        <v>1141</v>
      </c>
      <c r="K292" t="s">
        <v>1142</v>
      </c>
      <c r="L292">
        <v>1348</v>
      </c>
      <c r="N292">
        <v>1009</v>
      </c>
      <c r="O292" t="s">
        <v>51</v>
      </c>
      <c r="P292" t="s">
        <v>51</v>
      </c>
      <c r="Q292">
        <v>1000</v>
      </c>
      <c r="X292">
        <v>1E-3</v>
      </c>
      <c r="Y292">
        <v>105278.81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0</v>
      </c>
      <c r="AG292">
        <v>1E-3</v>
      </c>
      <c r="AH292">
        <v>2</v>
      </c>
      <c r="AI292">
        <v>449013948</v>
      </c>
      <c r="AJ292">
        <v>293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ROW(Source!A358)</f>
        <v>358</v>
      </c>
      <c r="B293">
        <v>449013972</v>
      </c>
      <c r="C293">
        <v>449013931</v>
      </c>
      <c r="D293">
        <v>360150921</v>
      </c>
      <c r="E293">
        <v>1</v>
      </c>
      <c r="F293">
        <v>1</v>
      </c>
      <c r="G293">
        <v>1</v>
      </c>
      <c r="H293">
        <v>3</v>
      </c>
      <c r="I293" t="s">
        <v>1143</v>
      </c>
      <c r="J293" t="s">
        <v>1144</v>
      </c>
      <c r="K293" t="s">
        <v>1145</v>
      </c>
      <c r="L293">
        <v>1302</v>
      </c>
      <c r="N293">
        <v>1003</v>
      </c>
      <c r="O293" t="s">
        <v>1146</v>
      </c>
      <c r="P293" t="s">
        <v>1146</v>
      </c>
      <c r="Q293">
        <v>10</v>
      </c>
      <c r="X293">
        <v>1.8700000000000001E-2</v>
      </c>
      <c r="Y293">
        <v>307.83999999999997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0</v>
      </c>
      <c r="AG293">
        <v>1.8700000000000001E-2</v>
      </c>
      <c r="AH293">
        <v>2</v>
      </c>
      <c r="AI293">
        <v>449013949</v>
      </c>
      <c r="AJ293">
        <v>294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ROW(Source!A358)</f>
        <v>358</v>
      </c>
      <c r="B294">
        <v>449013973</v>
      </c>
      <c r="C294">
        <v>449013931</v>
      </c>
      <c r="D294">
        <v>360151080</v>
      </c>
      <c r="E294">
        <v>1</v>
      </c>
      <c r="F294">
        <v>1</v>
      </c>
      <c r="G294">
        <v>1</v>
      </c>
      <c r="H294">
        <v>3</v>
      </c>
      <c r="I294" t="s">
        <v>1147</v>
      </c>
      <c r="J294" t="s">
        <v>1148</v>
      </c>
      <c r="K294" t="s">
        <v>1149</v>
      </c>
      <c r="L294">
        <v>1348</v>
      </c>
      <c r="N294">
        <v>1009</v>
      </c>
      <c r="O294" t="s">
        <v>51</v>
      </c>
      <c r="P294" t="s">
        <v>51</v>
      </c>
      <c r="Q294">
        <v>1000</v>
      </c>
      <c r="X294">
        <v>3.0000000000000001E-5</v>
      </c>
      <c r="Y294">
        <v>60258.2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0</v>
      </c>
      <c r="AG294">
        <v>3.0000000000000001E-5</v>
      </c>
      <c r="AH294">
        <v>2</v>
      </c>
      <c r="AI294">
        <v>449013950</v>
      </c>
      <c r="AJ294">
        <v>295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ROW(Source!A358)</f>
        <v>358</v>
      </c>
      <c r="B295">
        <v>449013974</v>
      </c>
      <c r="C295">
        <v>449013931</v>
      </c>
      <c r="D295">
        <v>360151531</v>
      </c>
      <c r="E295">
        <v>1</v>
      </c>
      <c r="F295">
        <v>1</v>
      </c>
      <c r="G295">
        <v>1</v>
      </c>
      <c r="H295">
        <v>3</v>
      </c>
      <c r="I295" t="s">
        <v>1150</v>
      </c>
      <c r="J295" t="s">
        <v>1151</v>
      </c>
      <c r="K295" t="s">
        <v>1152</v>
      </c>
      <c r="L295">
        <v>1348</v>
      </c>
      <c r="N295">
        <v>1009</v>
      </c>
      <c r="O295" t="s">
        <v>51</v>
      </c>
      <c r="P295" t="s">
        <v>51</v>
      </c>
      <c r="Q295">
        <v>1000</v>
      </c>
      <c r="X295">
        <v>1.9400000000000001E-3</v>
      </c>
      <c r="Y295">
        <v>136760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0</v>
      </c>
      <c r="AG295">
        <v>1.9400000000000001E-3</v>
      </c>
      <c r="AH295">
        <v>2</v>
      </c>
      <c r="AI295">
        <v>449013951</v>
      </c>
      <c r="AJ295">
        <v>296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ROW(Source!A358)</f>
        <v>358</v>
      </c>
      <c r="B296">
        <v>449013975</v>
      </c>
      <c r="C296">
        <v>449013931</v>
      </c>
      <c r="D296">
        <v>360153251</v>
      </c>
      <c r="E296">
        <v>1</v>
      </c>
      <c r="F296">
        <v>1</v>
      </c>
      <c r="G296">
        <v>1</v>
      </c>
      <c r="H296">
        <v>3</v>
      </c>
      <c r="I296" t="s">
        <v>1153</v>
      </c>
      <c r="J296" t="s">
        <v>1154</v>
      </c>
      <c r="K296" t="s">
        <v>1155</v>
      </c>
      <c r="L296">
        <v>1339</v>
      </c>
      <c r="N296">
        <v>1007</v>
      </c>
      <c r="O296" t="s">
        <v>501</v>
      </c>
      <c r="P296" t="s">
        <v>501</v>
      </c>
      <c r="Q296">
        <v>1</v>
      </c>
      <c r="X296">
        <v>1.0300000000000001E-3</v>
      </c>
      <c r="Y296">
        <v>16496.03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0</v>
      </c>
      <c r="AG296">
        <v>1.0300000000000001E-3</v>
      </c>
      <c r="AH296">
        <v>2</v>
      </c>
      <c r="AI296">
        <v>449013952</v>
      </c>
      <c r="AJ296">
        <v>297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ROW(Source!A358)</f>
        <v>358</v>
      </c>
      <c r="B297">
        <v>449013976</v>
      </c>
      <c r="C297">
        <v>449013931</v>
      </c>
      <c r="D297">
        <v>360162128</v>
      </c>
      <c r="E297">
        <v>1</v>
      </c>
      <c r="F297">
        <v>1</v>
      </c>
      <c r="G297">
        <v>1</v>
      </c>
      <c r="H297">
        <v>3</v>
      </c>
      <c r="I297" t="s">
        <v>1156</v>
      </c>
      <c r="J297" t="s">
        <v>1157</v>
      </c>
      <c r="K297" t="s">
        <v>1158</v>
      </c>
      <c r="L297">
        <v>1348</v>
      </c>
      <c r="N297">
        <v>1009</v>
      </c>
      <c r="O297" t="s">
        <v>51</v>
      </c>
      <c r="P297" t="s">
        <v>51</v>
      </c>
      <c r="Q297">
        <v>1000</v>
      </c>
      <c r="X297">
        <v>3.1E-4</v>
      </c>
      <c r="Y297">
        <v>51280.15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0</v>
      </c>
      <c r="AG297">
        <v>3.1E-4</v>
      </c>
      <c r="AH297">
        <v>2</v>
      </c>
      <c r="AI297">
        <v>449013953</v>
      </c>
      <c r="AJ297">
        <v>298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ROW(Source!A358)</f>
        <v>358</v>
      </c>
      <c r="B298">
        <v>449013977</v>
      </c>
      <c r="C298">
        <v>449013931</v>
      </c>
      <c r="D298">
        <v>360162673</v>
      </c>
      <c r="E298">
        <v>1</v>
      </c>
      <c r="F298">
        <v>1</v>
      </c>
      <c r="G298">
        <v>1</v>
      </c>
      <c r="H298">
        <v>3</v>
      </c>
      <c r="I298" t="s">
        <v>1159</v>
      </c>
      <c r="J298" t="s">
        <v>1160</v>
      </c>
      <c r="K298" t="s">
        <v>1161</v>
      </c>
      <c r="L298">
        <v>1348</v>
      </c>
      <c r="N298">
        <v>1009</v>
      </c>
      <c r="O298" t="s">
        <v>51</v>
      </c>
      <c r="P298" t="s">
        <v>51</v>
      </c>
      <c r="Q298">
        <v>1000</v>
      </c>
      <c r="X298">
        <v>5.9999999999999995E-4</v>
      </c>
      <c r="Y298">
        <v>98526.45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0</v>
      </c>
      <c r="AG298">
        <v>5.9999999999999995E-4</v>
      </c>
      <c r="AH298">
        <v>2</v>
      </c>
      <c r="AI298">
        <v>449013954</v>
      </c>
      <c r="AJ298">
        <v>299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ROW(Source!A364)</f>
        <v>364</v>
      </c>
      <c r="B299">
        <v>449013992</v>
      </c>
      <c r="C299">
        <v>449013983</v>
      </c>
      <c r="D299">
        <v>360068691</v>
      </c>
      <c r="E299">
        <v>114</v>
      </c>
      <c r="F299">
        <v>1</v>
      </c>
      <c r="G299">
        <v>1</v>
      </c>
      <c r="H299">
        <v>1</v>
      </c>
      <c r="I299" t="s">
        <v>1162</v>
      </c>
      <c r="J299" t="s">
        <v>0</v>
      </c>
      <c r="K299" t="s">
        <v>1163</v>
      </c>
      <c r="L299">
        <v>1191</v>
      </c>
      <c r="N299">
        <v>1013</v>
      </c>
      <c r="O299" t="s">
        <v>969</v>
      </c>
      <c r="P299" t="s">
        <v>969</v>
      </c>
      <c r="Q299">
        <v>1</v>
      </c>
      <c r="X299">
        <v>2.13</v>
      </c>
      <c r="Y299">
        <v>0</v>
      </c>
      <c r="Z299">
        <v>0</v>
      </c>
      <c r="AA299">
        <v>0</v>
      </c>
      <c r="AB299">
        <v>474.83</v>
      </c>
      <c r="AC299">
        <v>0</v>
      </c>
      <c r="AD299">
        <v>1</v>
      </c>
      <c r="AE299">
        <v>1</v>
      </c>
      <c r="AF299" t="s">
        <v>0</v>
      </c>
      <c r="AG299">
        <v>2.13</v>
      </c>
      <c r="AH299">
        <v>2</v>
      </c>
      <c r="AI299">
        <v>449013984</v>
      </c>
      <c r="AJ299">
        <v>300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ROW(Source!A364)</f>
        <v>364</v>
      </c>
      <c r="B300">
        <v>449013993</v>
      </c>
      <c r="C300">
        <v>449013983</v>
      </c>
      <c r="D300">
        <v>360068876</v>
      </c>
      <c r="E300">
        <v>114</v>
      </c>
      <c r="F300">
        <v>1</v>
      </c>
      <c r="G300">
        <v>1</v>
      </c>
      <c r="H300">
        <v>1</v>
      </c>
      <c r="I300" t="s">
        <v>970</v>
      </c>
      <c r="J300" t="s">
        <v>0</v>
      </c>
      <c r="K300" t="s">
        <v>971</v>
      </c>
      <c r="L300">
        <v>1191</v>
      </c>
      <c r="N300">
        <v>1013</v>
      </c>
      <c r="O300" t="s">
        <v>969</v>
      </c>
      <c r="P300" t="s">
        <v>969</v>
      </c>
      <c r="Q300">
        <v>1</v>
      </c>
      <c r="X300">
        <v>0.02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0</v>
      </c>
      <c r="AG300">
        <v>0.02</v>
      </c>
      <c r="AH300">
        <v>2</v>
      </c>
      <c r="AI300">
        <v>449013985</v>
      </c>
      <c r="AJ300">
        <v>301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ROW(Source!A364)</f>
        <v>364</v>
      </c>
      <c r="B301">
        <v>449013994</v>
      </c>
      <c r="C301">
        <v>449013983</v>
      </c>
      <c r="D301">
        <v>360196422</v>
      </c>
      <c r="E301">
        <v>1</v>
      </c>
      <c r="F301">
        <v>1</v>
      </c>
      <c r="G301">
        <v>1</v>
      </c>
      <c r="H301">
        <v>2</v>
      </c>
      <c r="I301" t="s">
        <v>1164</v>
      </c>
      <c r="J301" t="s">
        <v>1165</v>
      </c>
      <c r="K301" t="s">
        <v>1166</v>
      </c>
      <c r="L301">
        <v>1368</v>
      </c>
      <c r="N301">
        <v>1011</v>
      </c>
      <c r="O301" t="s">
        <v>975</v>
      </c>
      <c r="P301" t="s">
        <v>975</v>
      </c>
      <c r="Q301">
        <v>1</v>
      </c>
      <c r="X301">
        <v>0.01</v>
      </c>
      <c r="Y301">
        <v>0</v>
      </c>
      <c r="Z301">
        <v>6.62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0</v>
      </c>
      <c r="AG301">
        <v>0.01</v>
      </c>
      <c r="AH301">
        <v>2</v>
      </c>
      <c r="AI301">
        <v>449013986</v>
      </c>
      <c r="AJ301">
        <v>302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ROW(Source!A364)</f>
        <v>364</v>
      </c>
      <c r="B302">
        <v>449013995</v>
      </c>
      <c r="C302">
        <v>449013983</v>
      </c>
      <c r="D302">
        <v>360196439</v>
      </c>
      <c r="E302">
        <v>1</v>
      </c>
      <c r="F302">
        <v>1</v>
      </c>
      <c r="G302">
        <v>1</v>
      </c>
      <c r="H302">
        <v>2</v>
      </c>
      <c r="I302" t="s">
        <v>1167</v>
      </c>
      <c r="J302" t="s">
        <v>1168</v>
      </c>
      <c r="K302" t="s">
        <v>1169</v>
      </c>
      <c r="L302">
        <v>1368</v>
      </c>
      <c r="N302">
        <v>1011</v>
      </c>
      <c r="O302" t="s">
        <v>975</v>
      </c>
      <c r="P302" t="s">
        <v>975</v>
      </c>
      <c r="Q302">
        <v>1</v>
      </c>
      <c r="X302">
        <v>0.01</v>
      </c>
      <c r="Y302">
        <v>0</v>
      </c>
      <c r="Z302">
        <v>1568.18</v>
      </c>
      <c r="AA302">
        <v>578.04999999999995</v>
      </c>
      <c r="AB302">
        <v>0</v>
      </c>
      <c r="AC302">
        <v>0</v>
      </c>
      <c r="AD302">
        <v>1</v>
      </c>
      <c r="AE302">
        <v>0</v>
      </c>
      <c r="AF302" t="s">
        <v>0</v>
      </c>
      <c r="AG302">
        <v>0.01</v>
      </c>
      <c r="AH302">
        <v>2</v>
      </c>
      <c r="AI302">
        <v>449013987</v>
      </c>
      <c r="AJ302">
        <v>303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ROW(Source!A364)</f>
        <v>364</v>
      </c>
      <c r="B303">
        <v>449013996</v>
      </c>
      <c r="C303">
        <v>449013983</v>
      </c>
      <c r="D303">
        <v>360197806</v>
      </c>
      <c r="E303">
        <v>1</v>
      </c>
      <c r="F303">
        <v>1</v>
      </c>
      <c r="G303">
        <v>1</v>
      </c>
      <c r="H303">
        <v>2</v>
      </c>
      <c r="I303" t="s">
        <v>990</v>
      </c>
      <c r="J303" t="s">
        <v>991</v>
      </c>
      <c r="K303" t="s">
        <v>992</v>
      </c>
      <c r="L303">
        <v>1368</v>
      </c>
      <c r="N303">
        <v>1011</v>
      </c>
      <c r="O303" t="s">
        <v>975</v>
      </c>
      <c r="P303" t="s">
        <v>975</v>
      </c>
      <c r="Q303">
        <v>1</v>
      </c>
      <c r="X303">
        <v>0.01</v>
      </c>
      <c r="Y303">
        <v>0</v>
      </c>
      <c r="Z303">
        <v>605.36</v>
      </c>
      <c r="AA303">
        <v>502.98</v>
      </c>
      <c r="AB303">
        <v>0</v>
      </c>
      <c r="AC303">
        <v>0</v>
      </c>
      <c r="AD303">
        <v>1</v>
      </c>
      <c r="AE303">
        <v>0</v>
      </c>
      <c r="AF303" t="s">
        <v>0</v>
      </c>
      <c r="AG303">
        <v>0.01</v>
      </c>
      <c r="AH303">
        <v>2</v>
      </c>
      <c r="AI303">
        <v>449013988</v>
      </c>
      <c r="AJ303">
        <v>304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ROW(Source!A364)</f>
        <v>364</v>
      </c>
      <c r="B304">
        <v>449013997</v>
      </c>
      <c r="C304">
        <v>449013983</v>
      </c>
      <c r="D304">
        <v>360198681</v>
      </c>
      <c r="E304">
        <v>1</v>
      </c>
      <c r="F304">
        <v>1</v>
      </c>
      <c r="G304">
        <v>1</v>
      </c>
      <c r="H304">
        <v>2</v>
      </c>
      <c r="I304" t="s">
        <v>1170</v>
      </c>
      <c r="J304" t="s">
        <v>1171</v>
      </c>
      <c r="K304" t="s">
        <v>1172</v>
      </c>
      <c r="L304">
        <v>1368</v>
      </c>
      <c r="N304">
        <v>1011</v>
      </c>
      <c r="O304" t="s">
        <v>975</v>
      </c>
      <c r="P304" t="s">
        <v>975</v>
      </c>
      <c r="Q304">
        <v>1</v>
      </c>
      <c r="X304">
        <v>0.65</v>
      </c>
      <c r="Y304">
        <v>0</v>
      </c>
      <c r="Z304">
        <v>4.5199999999999996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0</v>
      </c>
      <c r="AG304">
        <v>0.65</v>
      </c>
      <c r="AH304">
        <v>2</v>
      </c>
      <c r="AI304">
        <v>449013989</v>
      </c>
      <c r="AJ304">
        <v>305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ROW(Source!A364)</f>
        <v>364</v>
      </c>
      <c r="B305">
        <v>449013998</v>
      </c>
      <c r="C305">
        <v>449013983</v>
      </c>
      <c r="D305">
        <v>360162384</v>
      </c>
      <c r="E305">
        <v>1</v>
      </c>
      <c r="F305">
        <v>1</v>
      </c>
      <c r="G305">
        <v>1</v>
      </c>
      <c r="H305">
        <v>3</v>
      </c>
      <c r="I305" t="s">
        <v>1173</v>
      </c>
      <c r="J305" t="s">
        <v>1174</v>
      </c>
      <c r="K305" t="s">
        <v>1175</v>
      </c>
      <c r="L305">
        <v>1348</v>
      </c>
      <c r="N305">
        <v>1009</v>
      </c>
      <c r="O305" t="s">
        <v>51</v>
      </c>
      <c r="P305" t="s">
        <v>51</v>
      </c>
      <c r="Q305">
        <v>1000</v>
      </c>
      <c r="X305">
        <v>8.9999999999999993E-3</v>
      </c>
      <c r="Y305">
        <v>80322.25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0</v>
      </c>
      <c r="AG305">
        <v>8.9999999999999993E-3</v>
      </c>
      <c r="AH305">
        <v>2</v>
      </c>
      <c r="AI305">
        <v>449013990</v>
      </c>
      <c r="AJ305">
        <v>306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ROW(Source!A364)</f>
        <v>364</v>
      </c>
      <c r="B306">
        <v>449013999</v>
      </c>
      <c r="C306">
        <v>449013983</v>
      </c>
      <c r="D306">
        <v>360162695</v>
      </c>
      <c r="E306">
        <v>1</v>
      </c>
      <c r="F306">
        <v>1</v>
      </c>
      <c r="G306">
        <v>1</v>
      </c>
      <c r="H306">
        <v>3</v>
      </c>
      <c r="I306" t="s">
        <v>1031</v>
      </c>
      <c r="J306" t="s">
        <v>1032</v>
      </c>
      <c r="K306" t="s">
        <v>1033</v>
      </c>
      <c r="L306">
        <v>1346</v>
      </c>
      <c r="N306">
        <v>1009</v>
      </c>
      <c r="O306" t="s">
        <v>43</v>
      </c>
      <c r="P306" t="s">
        <v>43</v>
      </c>
      <c r="Q306">
        <v>1</v>
      </c>
      <c r="X306">
        <v>1.4</v>
      </c>
      <c r="Y306">
        <v>60.6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0</v>
      </c>
      <c r="AG306">
        <v>1.4</v>
      </c>
      <c r="AH306">
        <v>2</v>
      </c>
      <c r="AI306">
        <v>449013991</v>
      </c>
      <c r="AJ306">
        <v>307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ROW(Source!A400)</f>
        <v>400</v>
      </c>
      <c r="B307">
        <v>449014015</v>
      </c>
      <c r="C307">
        <v>449014000</v>
      </c>
      <c r="D307">
        <v>308038647</v>
      </c>
      <c r="E307">
        <v>111</v>
      </c>
      <c r="F307">
        <v>1</v>
      </c>
      <c r="G307">
        <v>1</v>
      </c>
      <c r="H307">
        <v>1</v>
      </c>
      <c r="I307" t="s">
        <v>1012</v>
      </c>
      <c r="J307" t="s">
        <v>0</v>
      </c>
      <c r="K307" t="s">
        <v>1176</v>
      </c>
      <c r="L307">
        <v>1191</v>
      </c>
      <c r="N307">
        <v>1013</v>
      </c>
      <c r="O307" t="s">
        <v>969</v>
      </c>
      <c r="P307" t="s">
        <v>969</v>
      </c>
      <c r="Q307">
        <v>1</v>
      </c>
      <c r="X307">
        <v>149</v>
      </c>
      <c r="Y307">
        <v>0</v>
      </c>
      <c r="Z307">
        <v>0</v>
      </c>
      <c r="AA307">
        <v>0</v>
      </c>
      <c r="AB307">
        <v>491.89</v>
      </c>
      <c r="AC307">
        <v>0</v>
      </c>
      <c r="AD307">
        <v>1</v>
      </c>
      <c r="AE307">
        <v>1</v>
      </c>
      <c r="AF307" t="s">
        <v>0</v>
      </c>
      <c r="AG307">
        <v>149</v>
      </c>
      <c r="AH307">
        <v>2</v>
      </c>
      <c r="AI307">
        <v>449014001</v>
      </c>
      <c r="AJ307">
        <v>308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ROW(Source!A400)</f>
        <v>400</v>
      </c>
      <c r="B308">
        <v>449014016</v>
      </c>
      <c r="C308">
        <v>449014000</v>
      </c>
      <c r="D308">
        <v>308038823</v>
      </c>
      <c r="E308">
        <v>111</v>
      </c>
      <c r="F308">
        <v>1</v>
      </c>
      <c r="G308">
        <v>1</v>
      </c>
      <c r="H308">
        <v>1</v>
      </c>
      <c r="I308" t="s">
        <v>970</v>
      </c>
      <c r="J308" t="s">
        <v>0</v>
      </c>
      <c r="K308" t="s">
        <v>971</v>
      </c>
      <c r="L308">
        <v>1191</v>
      </c>
      <c r="N308">
        <v>1013</v>
      </c>
      <c r="O308" t="s">
        <v>969</v>
      </c>
      <c r="P308" t="s">
        <v>969</v>
      </c>
      <c r="Q308">
        <v>1</v>
      </c>
      <c r="X308">
        <v>23.81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0</v>
      </c>
      <c r="AG308">
        <v>23.81</v>
      </c>
      <c r="AH308">
        <v>2</v>
      </c>
      <c r="AI308">
        <v>449014002</v>
      </c>
      <c r="AJ308">
        <v>309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ROW(Source!A400)</f>
        <v>400</v>
      </c>
      <c r="B309">
        <v>449014017</v>
      </c>
      <c r="C309">
        <v>449014000</v>
      </c>
      <c r="D309">
        <v>308159368</v>
      </c>
      <c r="E309">
        <v>1</v>
      </c>
      <c r="F309">
        <v>1</v>
      </c>
      <c r="G309">
        <v>1</v>
      </c>
      <c r="H309">
        <v>2</v>
      </c>
      <c r="I309" t="s">
        <v>972</v>
      </c>
      <c r="J309" t="s">
        <v>973</v>
      </c>
      <c r="K309" t="s">
        <v>974</v>
      </c>
      <c r="L309">
        <v>1368</v>
      </c>
      <c r="N309">
        <v>1011</v>
      </c>
      <c r="O309" t="s">
        <v>975</v>
      </c>
      <c r="P309" t="s">
        <v>975</v>
      </c>
      <c r="Q309">
        <v>1</v>
      </c>
      <c r="X309">
        <v>23.09</v>
      </c>
      <c r="Y309">
        <v>0</v>
      </c>
      <c r="Z309">
        <v>1552.12</v>
      </c>
      <c r="AA309">
        <v>668.23</v>
      </c>
      <c r="AB309">
        <v>0</v>
      </c>
      <c r="AC309">
        <v>0</v>
      </c>
      <c r="AD309">
        <v>1</v>
      </c>
      <c r="AE309">
        <v>0</v>
      </c>
      <c r="AF309" t="s">
        <v>0</v>
      </c>
      <c r="AG309">
        <v>23.09</v>
      </c>
      <c r="AH309">
        <v>2</v>
      </c>
      <c r="AI309">
        <v>449014003</v>
      </c>
      <c r="AJ309">
        <v>310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ROW(Source!A400)</f>
        <v>400</v>
      </c>
      <c r="B310">
        <v>449014018</v>
      </c>
      <c r="C310">
        <v>449014000</v>
      </c>
      <c r="D310">
        <v>308160181</v>
      </c>
      <c r="E310">
        <v>1</v>
      </c>
      <c r="F310">
        <v>1</v>
      </c>
      <c r="G310">
        <v>1</v>
      </c>
      <c r="H310">
        <v>2</v>
      </c>
      <c r="I310" t="s">
        <v>1177</v>
      </c>
      <c r="J310" t="s">
        <v>1178</v>
      </c>
      <c r="K310" t="s">
        <v>1179</v>
      </c>
      <c r="L310">
        <v>1368</v>
      </c>
      <c r="N310">
        <v>1011</v>
      </c>
      <c r="O310" t="s">
        <v>975</v>
      </c>
      <c r="P310" t="s">
        <v>975</v>
      </c>
      <c r="Q310">
        <v>1</v>
      </c>
      <c r="X310">
        <v>0.48</v>
      </c>
      <c r="Y310">
        <v>0</v>
      </c>
      <c r="Z310">
        <v>28.97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0</v>
      </c>
      <c r="AG310">
        <v>0.48</v>
      </c>
      <c r="AH310">
        <v>2</v>
      </c>
      <c r="AI310">
        <v>449014004</v>
      </c>
      <c r="AJ310">
        <v>311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ROW(Source!A400)</f>
        <v>400</v>
      </c>
      <c r="B311">
        <v>449014019</v>
      </c>
      <c r="C311">
        <v>449014000</v>
      </c>
      <c r="D311">
        <v>308160251</v>
      </c>
      <c r="E311">
        <v>1</v>
      </c>
      <c r="F311">
        <v>1</v>
      </c>
      <c r="G311">
        <v>1</v>
      </c>
      <c r="H311">
        <v>2</v>
      </c>
      <c r="I311" t="s">
        <v>990</v>
      </c>
      <c r="J311" t="s">
        <v>991</v>
      </c>
      <c r="K311" t="s">
        <v>992</v>
      </c>
      <c r="L311">
        <v>1368</v>
      </c>
      <c r="N311">
        <v>1011</v>
      </c>
      <c r="O311" t="s">
        <v>975</v>
      </c>
      <c r="P311" t="s">
        <v>975</v>
      </c>
      <c r="Q311">
        <v>1</v>
      </c>
      <c r="X311">
        <v>0.72</v>
      </c>
      <c r="Y311">
        <v>0</v>
      </c>
      <c r="Z311">
        <v>477.92</v>
      </c>
      <c r="AA311">
        <v>497.46</v>
      </c>
      <c r="AB311">
        <v>0</v>
      </c>
      <c r="AC311">
        <v>0</v>
      </c>
      <c r="AD311">
        <v>1</v>
      </c>
      <c r="AE311">
        <v>0</v>
      </c>
      <c r="AF311" t="s">
        <v>0</v>
      </c>
      <c r="AG311">
        <v>0.72</v>
      </c>
      <c r="AH311">
        <v>2</v>
      </c>
      <c r="AI311">
        <v>449014005</v>
      </c>
      <c r="AJ311">
        <v>312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ROW(Source!A400)</f>
        <v>400</v>
      </c>
      <c r="B312">
        <v>449014020</v>
      </c>
      <c r="C312">
        <v>449014000</v>
      </c>
      <c r="D312">
        <v>308160402</v>
      </c>
      <c r="E312">
        <v>1</v>
      </c>
      <c r="F312">
        <v>1</v>
      </c>
      <c r="G312">
        <v>1</v>
      </c>
      <c r="H312">
        <v>2</v>
      </c>
      <c r="I312" t="s">
        <v>1180</v>
      </c>
      <c r="J312" t="s">
        <v>1181</v>
      </c>
      <c r="K312" t="s">
        <v>1182</v>
      </c>
      <c r="L312">
        <v>1368</v>
      </c>
      <c r="N312">
        <v>1011</v>
      </c>
      <c r="O312" t="s">
        <v>975</v>
      </c>
      <c r="P312" t="s">
        <v>975</v>
      </c>
      <c r="Q312">
        <v>1</v>
      </c>
      <c r="X312">
        <v>6.93</v>
      </c>
      <c r="Y312">
        <v>0</v>
      </c>
      <c r="Z312">
        <v>97.17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0</v>
      </c>
      <c r="AG312">
        <v>6.93</v>
      </c>
      <c r="AH312">
        <v>2</v>
      </c>
      <c r="AI312">
        <v>449014006</v>
      </c>
      <c r="AJ312">
        <v>313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ROW(Source!A400)</f>
        <v>400</v>
      </c>
      <c r="B313">
        <v>449014021</v>
      </c>
      <c r="C313">
        <v>449014000</v>
      </c>
      <c r="D313">
        <v>308113651</v>
      </c>
      <c r="E313">
        <v>1</v>
      </c>
      <c r="F313">
        <v>1</v>
      </c>
      <c r="G313">
        <v>1</v>
      </c>
      <c r="H313">
        <v>3</v>
      </c>
      <c r="I313" t="s">
        <v>638</v>
      </c>
      <c r="J313" t="s">
        <v>640</v>
      </c>
      <c r="K313" t="s">
        <v>639</v>
      </c>
      <c r="L313">
        <v>1348</v>
      </c>
      <c r="N313">
        <v>1009</v>
      </c>
      <c r="O313" t="s">
        <v>51</v>
      </c>
      <c r="P313" t="s">
        <v>51</v>
      </c>
      <c r="Q313">
        <v>1000</v>
      </c>
      <c r="X313">
        <v>1.2E-2</v>
      </c>
      <c r="Y313">
        <v>148198.01999999999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0</v>
      </c>
      <c r="AG313">
        <v>1.2E-2</v>
      </c>
      <c r="AH313">
        <v>2</v>
      </c>
      <c r="AI313">
        <v>449014007</v>
      </c>
      <c r="AJ313">
        <v>314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ROW(Source!A400)</f>
        <v>400</v>
      </c>
      <c r="B314">
        <v>449014022</v>
      </c>
      <c r="C314">
        <v>449014000</v>
      </c>
      <c r="D314">
        <v>308039877</v>
      </c>
      <c r="E314">
        <v>111</v>
      </c>
      <c r="F314">
        <v>1</v>
      </c>
      <c r="G314">
        <v>1</v>
      </c>
      <c r="H314">
        <v>3</v>
      </c>
      <c r="I314" t="s">
        <v>642</v>
      </c>
      <c r="J314" t="s">
        <v>0</v>
      </c>
      <c r="K314" t="s">
        <v>643</v>
      </c>
      <c r="L314">
        <v>1339</v>
      </c>
      <c r="N314">
        <v>1007</v>
      </c>
      <c r="O314" t="s">
        <v>501</v>
      </c>
      <c r="P314" t="s">
        <v>501</v>
      </c>
      <c r="Q314">
        <v>1</v>
      </c>
      <c r="X314">
        <v>1.38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0</v>
      </c>
      <c r="AG314">
        <v>1.38</v>
      </c>
      <c r="AH314">
        <v>2</v>
      </c>
      <c r="AI314">
        <v>449014008</v>
      </c>
      <c r="AJ314">
        <v>315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ROW(Source!A400)</f>
        <v>400</v>
      </c>
      <c r="B315">
        <v>449014023</v>
      </c>
      <c r="C315">
        <v>449014000</v>
      </c>
      <c r="D315">
        <v>308116461</v>
      </c>
      <c r="E315">
        <v>1</v>
      </c>
      <c r="F315">
        <v>1</v>
      </c>
      <c r="G315">
        <v>1</v>
      </c>
      <c r="H315">
        <v>3</v>
      </c>
      <c r="I315" t="s">
        <v>645</v>
      </c>
      <c r="J315" t="s">
        <v>647</v>
      </c>
      <c r="K315" t="s">
        <v>646</v>
      </c>
      <c r="L315">
        <v>1339</v>
      </c>
      <c r="N315">
        <v>1007</v>
      </c>
      <c r="O315" t="s">
        <v>501</v>
      </c>
      <c r="P315" t="s">
        <v>501</v>
      </c>
      <c r="Q315">
        <v>1</v>
      </c>
      <c r="X315">
        <v>8.9999999999999993E-3</v>
      </c>
      <c r="Y315">
        <v>3486.8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0</v>
      </c>
      <c r="AG315">
        <v>8.9999999999999993E-3</v>
      </c>
      <c r="AH315">
        <v>2</v>
      </c>
      <c r="AI315">
        <v>449014009</v>
      </c>
      <c r="AJ315">
        <v>316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ROW(Source!A400)</f>
        <v>400</v>
      </c>
      <c r="B316">
        <v>449014024</v>
      </c>
      <c r="C316">
        <v>449014000</v>
      </c>
      <c r="D316">
        <v>308040362</v>
      </c>
      <c r="E316">
        <v>111</v>
      </c>
      <c r="F316">
        <v>1</v>
      </c>
      <c r="G316">
        <v>1</v>
      </c>
      <c r="H316">
        <v>3</v>
      </c>
      <c r="I316" t="s">
        <v>649</v>
      </c>
      <c r="J316" t="s">
        <v>0</v>
      </c>
      <c r="K316" t="s">
        <v>650</v>
      </c>
      <c r="L316">
        <v>1371</v>
      </c>
      <c r="N316">
        <v>1013</v>
      </c>
      <c r="O316" t="s">
        <v>19</v>
      </c>
      <c r="P316" t="s">
        <v>19</v>
      </c>
      <c r="Q316">
        <v>1</v>
      </c>
      <c r="X316">
        <v>33.299999999999997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0</v>
      </c>
      <c r="AG316">
        <v>33.299999999999997</v>
      </c>
      <c r="AH316">
        <v>2</v>
      </c>
      <c r="AI316">
        <v>449014010</v>
      </c>
      <c r="AJ316">
        <v>317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ROW(Source!A400)</f>
        <v>400</v>
      </c>
      <c r="B317">
        <v>449014025</v>
      </c>
      <c r="C317">
        <v>449014000</v>
      </c>
      <c r="D317">
        <v>308118188</v>
      </c>
      <c r="E317">
        <v>1</v>
      </c>
      <c r="F317">
        <v>1</v>
      </c>
      <c r="G317">
        <v>1</v>
      </c>
      <c r="H317">
        <v>3</v>
      </c>
      <c r="I317" t="s">
        <v>652</v>
      </c>
      <c r="J317" t="s">
        <v>655</v>
      </c>
      <c r="K317" t="s">
        <v>653</v>
      </c>
      <c r="L317">
        <v>1407</v>
      </c>
      <c r="N317">
        <v>1013</v>
      </c>
      <c r="O317" t="s">
        <v>654</v>
      </c>
      <c r="P317" t="s">
        <v>654</v>
      </c>
      <c r="Q317">
        <v>1</v>
      </c>
      <c r="X317">
        <v>2.1000000000000001E-2</v>
      </c>
      <c r="Y317">
        <v>14803.89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0</v>
      </c>
      <c r="AG317">
        <v>2.1000000000000001E-2</v>
      </c>
      <c r="AH317">
        <v>2</v>
      </c>
      <c r="AI317">
        <v>449014011</v>
      </c>
      <c r="AJ317">
        <v>318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ROW(Source!A400)</f>
        <v>400</v>
      </c>
      <c r="B318">
        <v>449014026</v>
      </c>
      <c r="C318">
        <v>449014000</v>
      </c>
      <c r="D318">
        <v>308119132</v>
      </c>
      <c r="E318">
        <v>1</v>
      </c>
      <c r="F318">
        <v>1</v>
      </c>
      <c r="G318">
        <v>1</v>
      </c>
      <c r="H318">
        <v>3</v>
      </c>
      <c r="I318" t="s">
        <v>539</v>
      </c>
      <c r="J318" t="s">
        <v>657</v>
      </c>
      <c r="K318" t="s">
        <v>540</v>
      </c>
      <c r="L318">
        <v>1348</v>
      </c>
      <c r="N318">
        <v>1009</v>
      </c>
      <c r="O318" t="s">
        <v>51</v>
      </c>
      <c r="P318" t="s">
        <v>51</v>
      </c>
      <c r="Q318">
        <v>1000</v>
      </c>
      <c r="X318">
        <v>2E-3</v>
      </c>
      <c r="Y318">
        <v>105278.81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0</v>
      </c>
      <c r="AG318">
        <v>2E-3</v>
      </c>
      <c r="AH318">
        <v>2</v>
      </c>
      <c r="AI318">
        <v>449014012</v>
      </c>
      <c r="AJ318">
        <v>319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ROW(Source!A400)</f>
        <v>400</v>
      </c>
      <c r="B319">
        <v>449014027</v>
      </c>
      <c r="C319">
        <v>449014000</v>
      </c>
      <c r="D319">
        <v>308041182</v>
      </c>
      <c r="E319">
        <v>111</v>
      </c>
      <c r="F319">
        <v>1</v>
      </c>
      <c r="G319">
        <v>1</v>
      </c>
      <c r="H319">
        <v>3</v>
      </c>
      <c r="I319" t="s">
        <v>659</v>
      </c>
      <c r="J319" t="s">
        <v>0</v>
      </c>
      <c r="K319" t="s">
        <v>660</v>
      </c>
      <c r="L319">
        <v>1327</v>
      </c>
      <c r="N319">
        <v>1005</v>
      </c>
      <c r="O319" t="s">
        <v>661</v>
      </c>
      <c r="P319" t="s">
        <v>661</v>
      </c>
      <c r="Q319">
        <v>1</v>
      </c>
      <c r="X319">
        <v>189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0</v>
      </c>
      <c r="AG319">
        <v>189</v>
      </c>
      <c r="AH319">
        <v>2</v>
      </c>
      <c r="AI319">
        <v>449014013</v>
      </c>
      <c r="AJ319">
        <v>320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ROW(Source!A400)</f>
        <v>400</v>
      </c>
      <c r="B320">
        <v>449014028</v>
      </c>
      <c r="C320">
        <v>449014000</v>
      </c>
      <c r="D320">
        <v>308121050</v>
      </c>
      <c r="E320">
        <v>1</v>
      </c>
      <c r="F320">
        <v>1</v>
      </c>
      <c r="G320">
        <v>1</v>
      </c>
      <c r="H320">
        <v>3</v>
      </c>
      <c r="I320" t="s">
        <v>663</v>
      </c>
      <c r="J320" t="s">
        <v>665</v>
      </c>
      <c r="K320" t="s">
        <v>664</v>
      </c>
      <c r="L320">
        <v>1348</v>
      </c>
      <c r="N320">
        <v>1009</v>
      </c>
      <c r="O320" t="s">
        <v>51</v>
      </c>
      <c r="P320" t="s">
        <v>51</v>
      </c>
      <c r="Q320">
        <v>1000</v>
      </c>
      <c r="X320">
        <v>2E-3</v>
      </c>
      <c r="Y320">
        <v>88783.86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0</v>
      </c>
      <c r="AG320">
        <v>2E-3</v>
      </c>
      <c r="AH320">
        <v>2</v>
      </c>
      <c r="AI320">
        <v>449014014</v>
      </c>
      <c r="AJ320">
        <v>321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ROW(Source!A419)</f>
        <v>419</v>
      </c>
      <c r="B321">
        <v>449014092</v>
      </c>
      <c r="C321">
        <v>449014083</v>
      </c>
      <c r="D321">
        <v>308038625</v>
      </c>
      <c r="E321">
        <v>111</v>
      </c>
      <c r="F321">
        <v>1</v>
      </c>
      <c r="G321">
        <v>1</v>
      </c>
      <c r="H321">
        <v>1</v>
      </c>
      <c r="I321" t="s">
        <v>1071</v>
      </c>
      <c r="J321" t="s">
        <v>0</v>
      </c>
      <c r="K321" t="s">
        <v>1183</v>
      </c>
      <c r="L321">
        <v>1191</v>
      </c>
      <c r="N321">
        <v>1013</v>
      </c>
      <c r="O321" t="s">
        <v>969</v>
      </c>
      <c r="P321" t="s">
        <v>969</v>
      </c>
      <c r="Q321">
        <v>1</v>
      </c>
      <c r="X321">
        <v>7.64</v>
      </c>
      <c r="Y321">
        <v>0</v>
      </c>
      <c r="Z321">
        <v>0</v>
      </c>
      <c r="AA321">
        <v>0</v>
      </c>
      <c r="AB321">
        <v>441.78</v>
      </c>
      <c r="AC321">
        <v>0</v>
      </c>
      <c r="AD321">
        <v>1</v>
      </c>
      <c r="AE321">
        <v>1</v>
      </c>
      <c r="AF321" t="s">
        <v>0</v>
      </c>
      <c r="AG321">
        <v>7.64</v>
      </c>
      <c r="AH321">
        <v>2</v>
      </c>
      <c r="AI321">
        <v>449014084</v>
      </c>
      <c r="AJ321">
        <v>322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ROW(Source!A419)</f>
        <v>419</v>
      </c>
      <c r="B322">
        <v>449014093</v>
      </c>
      <c r="C322">
        <v>449014083</v>
      </c>
      <c r="D322">
        <v>308038823</v>
      </c>
      <c r="E322">
        <v>111</v>
      </c>
      <c r="F322">
        <v>1</v>
      </c>
      <c r="G322">
        <v>1</v>
      </c>
      <c r="H322">
        <v>1</v>
      </c>
      <c r="I322" t="s">
        <v>970</v>
      </c>
      <c r="J322" t="s">
        <v>0</v>
      </c>
      <c r="K322" t="s">
        <v>971</v>
      </c>
      <c r="L322">
        <v>1191</v>
      </c>
      <c r="N322">
        <v>1013</v>
      </c>
      <c r="O322" t="s">
        <v>969</v>
      </c>
      <c r="P322" t="s">
        <v>969</v>
      </c>
      <c r="Q322">
        <v>1</v>
      </c>
      <c r="X322">
        <v>1.1399999999999999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0</v>
      </c>
      <c r="AG322">
        <v>1.1399999999999999</v>
      </c>
      <c r="AH322">
        <v>2</v>
      </c>
      <c r="AI322">
        <v>449014085</v>
      </c>
      <c r="AJ322">
        <v>323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ROW(Source!A419)</f>
        <v>419</v>
      </c>
      <c r="B323">
        <v>449014094</v>
      </c>
      <c r="C323">
        <v>449014083</v>
      </c>
      <c r="D323">
        <v>308159497</v>
      </c>
      <c r="E323">
        <v>1</v>
      </c>
      <c r="F323">
        <v>1</v>
      </c>
      <c r="G323">
        <v>1</v>
      </c>
      <c r="H323">
        <v>2</v>
      </c>
      <c r="I323" t="s">
        <v>1184</v>
      </c>
      <c r="J323" t="s">
        <v>1185</v>
      </c>
      <c r="K323" t="s">
        <v>1186</v>
      </c>
      <c r="L323">
        <v>1368</v>
      </c>
      <c r="N323">
        <v>1011</v>
      </c>
      <c r="O323" t="s">
        <v>975</v>
      </c>
      <c r="P323" t="s">
        <v>975</v>
      </c>
      <c r="Q323">
        <v>1</v>
      </c>
      <c r="X323">
        <v>1.25</v>
      </c>
      <c r="Y323">
        <v>0</v>
      </c>
      <c r="Z323">
        <v>1.21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0</v>
      </c>
      <c r="AG323">
        <v>1.25</v>
      </c>
      <c r="AH323">
        <v>2</v>
      </c>
      <c r="AI323">
        <v>449014086</v>
      </c>
      <c r="AJ323">
        <v>324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ROW(Source!A419)</f>
        <v>419</v>
      </c>
      <c r="B324">
        <v>449014095</v>
      </c>
      <c r="C324">
        <v>449014083</v>
      </c>
      <c r="D324">
        <v>308160251</v>
      </c>
      <c r="E324">
        <v>1</v>
      </c>
      <c r="F324">
        <v>1</v>
      </c>
      <c r="G324">
        <v>1</v>
      </c>
      <c r="H324">
        <v>2</v>
      </c>
      <c r="I324" t="s">
        <v>990</v>
      </c>
      <c r="J324" t="s">
        <v>991</v>
      </c>
      <c r="K324" t="s">
        <v>992</v>
      </c>
      <c r="L324">
        <v>1368</v>
      </c>
      <c r="N324">
        <v>1011</v>
      </c>
      <c r="O324" t="s">
        <v>975</v>
      </c>
      <c r="P324" t="s">
        <v>975</v>
      </c>
      <c r="Q324">
        <v>1</v>
      </c>
      <c r="X324">
        <v>0.15</v>
      </c>
      <c r="Y324">
        <v>0</v>
      </c>
      <c r="Z324">
        <v>477.92</v>
      </c>
      <c r="AA324">
        <v>497.46</v>
      </c>
      <c r="AB324">
        <v>0</v>
      </c>
      <c r="AC324">
        <v>0</v>
      </c>
      <c r="AD324">
        <v>1</v>
      </c>
      <c r="AE324">
        <v>0</v>
      </c>
      <c r="AF324" t="s">
        <v>0</v>
      </c>
      <c r="AG324">
        <v>0.15</v>
      </c>
      <c r="AH324">
        <v>2</v>
      </c>
      <c r="AI324">
        <v>449014087</v>
      </c>
      <c r="AJ324">
        <v>325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ROW(Source!A419)</f>
        <v>419</v>
      </c>
      <c r="B325">
        <v>449014096</v>
      </c>
      <c r="C325">
        <v>449014083</v>
      </c>
      <c r="D325">
        <v>308160344</v>
      </c>
      <c r="E325">
        <v>1</v>
      </c>
      <c r="F325">
        <v>1</v>
      </c>
      <c r="G325">
        <v>1</v>
      </c>
      <c r="H325">
        <v>2</v>
      </c>
      <c r="I325" t="s">
        <v>1187</v>
      </c>
      <c r="J325" t="s">
        <v>1188</v>
      </c>
      <c r="K325" t="s">
        <v>1189</v>
      </c>
      <c r="L325">
        <v>1368</v>
      </c>
      <c r="N325">
        <v>1011</v>
      </c>
      <c r="O325" t="s">
        <v>975</v>
      </c>
      <c r="P325" t="s">
        <v>975</v>
      </c>
      <c r="Q325">
        <v>1</v>
      </c>
      <c r="X325">
        <v>0.99</v>
      </c>
      <c r="Y325">
        <v>0</v>
      </c>
      <c r="Z325">
        <v>73.91</v>
      </c>
      <c r="AA325">
        <v>497.46</v>
      </c>
      <c r="AB325">
        <v>0</v>
      </c>
      <c r="AC325">
        <v>0</v>
      </c>
      <c r="AD325">
        <v>1</v>
      </c>
      <c r="AE325">
        <v>0</v>
      </c>
      <c r="AF325" t="s">
        <v>0</v>
      </c>
      <c r="AG325">
        <v>0.99</v>
      </c>
      <c r="AH325">
        <v>2</v>
      </c>
      <c r="AI325">
        <v>449014088</v>
      </c>
      <c r="AJ325">
        <v>326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ROW(Source!A419)</f>
        <v>419</v>
      </c>
      <c r="B326">
        <v>449014097</v>
      </c>
      <c r="C326">
        <v>449014083</v>
      </c>
      <c r="D326">
        <v>308038916</v>
      </c>
      <c r="E326">
        <v>111</v>
      </c>
      <c r="F326">
        <v>1</v>
      </c>
      <c r="G326">
        <v>1</v>
      </c>
      <c r="H326">
        <v>3</v>
      </c>
      <c r="I326" t="s">
        <v>688</v>
      </c>
      <c r="J326" t="s">
        <v>0</v>
      </c>
      <c r="K326" t="s">
        <v>689</v>
      </c>
      <c r="L326">
        <v>1377</v>
      </c>
      <c r="N326">
        <v>1013</v>
      </c>
      <c r="O326" t="s">
        <v>272</v>
      </c>
      <c r="P326" t="s">
        <v>272</v>
      </c>
      <c r="Q326">
        <v>1</v>
      </c>
      <c r="X326">
        <v>116.66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0</v>
      </c>
      <c r="AG326">
        <v>116.66</v>
      </c>
      <c r="AH326">
        <v>2</v>
      </c>
      <c r="AI326">
        <v>449014089</v>
      </c>
      <c r="AJ326">
        <v>327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ROW(Source!A419)</f>
        <v>419</v>
      </c>
      <c r="B327">
        <v>449014098</v>
      </c>
      <c r="C327">
        <v>449014083</v>
      </c>
      <c r="D327">
        <v>308121068</v>
      </c>
      <c r="E327">
        <v>1</v>
      </c>
      <c r="F327">
        <v>1</v>
      </c>
      <c r="G327">
        <v>1</v>
      </c>
      <c r="H327">
        <v>3</v>
      </c>
      <c r="I327" t="s">
        <v>691</v>
      </c>
      <c r="J327" t="s">
        <v>693</v>
      </c>
      <c r="K327" t="s">
        <v>692</v>
      </c>
      <c r="L327">
        <v>1348</v>
      </c>
      <c r="N327">
        <v>1009</v>
      </c>
      <c r="O327" t="s">
        <v>51</v>
      </c>
      <c r="P327" t="s">
        <v>51</v>
      </c>
      <c r="Q327">
        <v>1000</v>
      </c>
      <c r="X327">
        <v>1E-4</v>
      </c>
      <c r="Y327">
        <v>87245.7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0</v>
      </c>
      <c r="AG327">
        <v>1E-4</v>
      </c>
      <c r="AH327">
        <v>2</v>
      </c>
      <c r="AI327">
        <v>449014090</v>
      </c>
      <c r="AJ327">
        <v>328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ROW(Source!A419)</f>
        <v>419</v>
      </c>
      <c r="B328">
        <v>449014099</v>
      </c>
      <c r="C328">
        <v>449014083</v>
      </c>
      <c r="D328">
        <v>308121070</v>
      </c>
      <c r="E328">
        <v>1</v>
      </c>
      <c r="F328">
        <v>1</v>
      </c>
      <c r="G328">
        <v>1</v>
      </c>
      <c r="H328">
        <v>3</v>
      </c>
      <c r="I328" t="s">
        <v>695</v>
      </c>
      <c r="J328" t="s">
        <v>697</v>
      </c>
      <c r="K328" t="s">
        <v>696</v>
      </c>
      <c r="L328">
        <v>1348</v>
      </c>
      <c r="N328">
        <v>1009</v>
      </c>
      <c r="O328" t="s">
        <v>51</v>
      </c>
      <c r="P328" t="s">
        <v>51</v>
      </c>
      <c r="Q328">
        <v>1000</v>
      </c>
      <c r="X328">
        <v>5.8999999999999999E-3</v>
      </c>
      <c r="Y328">
        <v>76433.7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0</v>
      </c>
      <c r="AG328">
        <v>5.8999999999999999E-3</v>
      </c>
      <c r="AH328">
        <v>2</v>
      </c>
      <c r="AI328">
        <v>449014091</v>
      </c>
      <c r="AJ328">
        <v>329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ROW(Source!A419)</f>
        <v>419</v>
      </c>
      <c r="B329">
        <v>449014100</v>
      </c>
      <c r="C329">
        <v>449014083</v>
      </c>
      <c r="D329">
        <v>308041225</v>
      </c>
      <c r="E329">
        <v>111</v>
      </c>
      <c r="F329">
        <v>1</v>
      </c>
      <c r="G329">
        <v>1</v>
      </c>
      <c r="H329">
        <v>3</v>
      </c>
      <c r="I329" t="s">
        <v>1224</v>
      </c>
      <c r="J329" t="s">
        <v>0</v>
      </c>
      <c r="K329" t="s">
        <v>1225</v>
      </c>
      <c r="L329">
        <v>1301</v>
      </c>
      <c r="N329">
        <v>1003</v>
      </c>
      <c r="O329" t="s">
        <v>192</v>
      </c>
      <c r="P329" t="s">
        <v>192</v>
      </c>
      <c r="Q329">
        <v>1</v>
      </c>
      <c r="X329">
        <v>100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0</v>
      </c>
      <c r="AG329">
        <v>100</v>
      </c>
      <c r="AH329">
        <v>3</v>
      </c>
      <c r="AI329">
        <v>-1</v>
      </c>
      <c r="AJ329" t="s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ROW(Source!A424)</f>
        <v>424</v>
      </c>
      <c r="B330">
        <v>449014111</v>
      </c>
      <c r="C330">
        <v>449014109</v>
      </c>
      <c r="D330">
        <v>360068681</v>
      </c>
      <c r="E330">
        <v>114</v>
      </c>
      <c r="F330">
        <v>1</v>
      </c>
      <c r="G330">
        <v>1</v>
      </c>
      <c r="H330">
        <v>1</v>
      </c>
      <c r="I330" t="s">
        <v>1071</v>
      </c>
      <c r="J330" t="s">
        <v>0</v>
      </c>
      <c r="K330" t="s">
        <v>1072</v>
      </c>
      <c r="L330">
        <v>1191</v>
      </c>
      <c r="N330">
        <v>1013</v>
      </c>
      <c r="O330" t="s">
        <v>969</v>
      </c>
      <c r="P330" t="s">
        <v>969</v>
      </c>
      <c r="Q330">
        <v>1</v>
      </c>
      <c r="X330">
        <v>4.43</v>
      </c>
      <c r="Y330">
        <v>0</v>
      </c>
      <c r="Z330">
        <v>0</v>
      </c>
      <c r="AA330">
        <v>0</v>
      </c>
      <c r="AB330">
        <v>446.68</v>
      </c>
      <c r="AC330">
        <v>0</v>
      </c>
      <c r="AD330">
        <v>1</v>
      </c>
      <c r="AE330">
        <v>1</v>
      </c>
      <c r="AF330" t="s">
        <v>0</v>
      </c>
      <c r="AG330">
        <v>4.43</v>
      </c>
      <c r="AH330">
        <v>2</v>
      </c>
      <c r="AI330">
        <v>449014110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ROW(Source!A539)</f>
        <v>539</v>
      </c>
      <c r="B331">
        <v>449116533</v>
      </c>
      <c r="C331">
        <v>449014117</v>
      </c>
      <c r="D331">
        <v>417090724</v>
      </c>
      <c r="E331">
        <v>117</v>
      </c>
      <c r="F331">
        <v>1</v>
      </c>
      <c r="G331">
        <v>1</v>
      </c>
      <c r="H331">
        <v>1</v>
      </c>
      <c r="I331" t="s">
        <v>1012</v>
      </c>
      <c r="J331" t="s">
        <v>0</v>
      </c>
      <c r="K331" t="s">
        <v>1013</v>
      </c>
      <c r="L331">
        <v>1191</v>
      </c>
      <c r="N331">
        <v>1013</v>
      </c>
      <c r="O331" t="s">
        <v>969</v>
      </c>
      <c r="P331" t="s">
        <v>969</v>
      </c>
      <c r="Q331">
        <v>1</v>
      </c>
      <c r="X331">
        <v>65.44</v>
      </c>
      <c r="Y331">
        <v>0</v>
      </c>
      <c r="Z331">
        <v>0</v>
      </c>
      <c r="AA331">
        <v>0</v>
      </c>
      <c r="AB331">
        <v>802.7</v>
      </c>
      <c r="AC331">
        <v>0</v>
      </c>
      <c r="AD331">
        <v>1</v>
      </c>
      <c r="AE331">
        <v>1</v>
      </c>
      <c r="AF331" t="s">
        <v>21</v>
      </c>
      <c r="AG331">
        <v>78.528000000000006</v>
      </c>
      <c r="AH331">
        <v>2</v>
      </c>
      <c r="AI331">
        <v>449116533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ROW(Source!A539)</f>
        <v>539</v>
      </c>
      <c r="B332">
        <v>449116534</v>
      </c>
      <c r="C332">
        <v>449014117</v>
      </c>
      <c r="D332">
        <v>417090896</v>
      </c>
      <c r="E332">
        <v>117</v>
      </c>
      <c r="F332">
        <v>1</v>
      </c>
      <c r="G332">
        <v>1</v>
      </c>
      <c r="H332">
        <v>1</v>
      </c>
      <c r="I332" t="s">
        <v>970</v>
      </c>
      <c r="J332" t="s">
        <v>0</v>
      </c>
      <c r="K332" t="s">
        <v>971</v>
      </c>
      <c r="L332">
        <v>1191</v>
      </c>
      <c r="N332">
        <v>1013</v>
      </c>
      <c r="O332" t="s">
        <v>969</v>
      </c>
      <c r="P332" t="s">
        <v>969</v>
      </c>
      <c r="Q332">
        <v>1</v>
      </c>
      <c r="X332">
        <v>3.85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21</v>
      </c>
      <c r="AG332">
        <v>4.62</v>
      </c>
      <c r="AH332">
        <v>2</v>
      </c>
      <c r="AI332">
        <v>449116534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ROW(Source!A539)</f>
        <v>539</v>
      </c>
      <c r="B333">
        <v>449116535</v>
      </c>
      <c r="C333">
        <v>449014117</v>
      </c>
      <c r="D333">
        <v>417097392</v>
      </c>
      <c r="E333">
        <v>1</v>
      </c>
      <c r="F333">
        <v>1</v>
      </c>
      <c r="G333">
        <v>1</v>
      </c>
      <c r="H333">
        <v>2</v>
      </c>
      <c r="I333" t="s">
        <v>972</v>
      </c>
      <c r="J333" t="s">
        <v>973</v>
      </c>
      <c r="K333" t="s">
        <v>974</v>
      </c>
      <c r="L333">
        <v>1368</v>
      </c>
      <c r="N333">
        <v>1011</v>
      </c>
      <c r="O333" t="s">
        <v>975</v>
      </c>
      <c r="P333" t="s">
        <v>975</v>
      </c>
      <c r="Q333">
        <v>1</v>
      </c>
      <c r="X333">
        <v>1.71</v>
      </c>
      <c r="Y333">
        <v>0</v>
      </c>
      <c r="Z333">
        <v>1626.29</v>
      </c>
      <c r="AA333">
        <v>1090.46</v>
      </c>
      <c r="AB333">
        <v>0</v>
      </c>
      <c r="AC333">
        <v>0</v>
      </c>
      <c r="AD333">
        <v>1</v>
      </c>
      <c r="AE333">
        <v>0</v>
      </c>
      <c r="AF333" t="s">
        <v>21</v>
      </c>
      <c r="AG333">
        <v>2.052</v>
      </c>
      <c r="AH333">
        <v>2</v>
      </c>
      <c r="AI333">
        <v>449116535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ROW(Source!A539)</f>
        <v>539</v>
      </c>
      <c r="B334">
        <v>449116536</v>
      </c>
      <c r="C334">
        <v>449014117</v>
      </c>
      <c r="D334">
        <v>417097566</v>
      </c>
      <c r="E334">
        <v>1</v>
      </c>
      <c r="F334">
        <v>1</v>
      </c>
      <c r="G334">
        <v>1</v>
      </c>
      <c r="H334">
        <v>2</v>
      </c>
      <c r="I334" t="s">
        <v>1022</v>
      </c>
      <c r="J334" t="s">
        <v>1023</v>
      </c>
      <c r="K334" t="s">
        <v>1024</v>
      </c>
      <c r="L334">
        <v>1368</v>
      </c>
      <c r="N334">
        <v>1011</v>
      </c>
      <c r="O334" t="s">
        <v>975</v>
      </c>
      <c r="P334" t="s">
        <v>975</v>
      </c>
      <c r="Q334">
        <v>1</v>
      </c>
      <c r="X334">
        <v>2.14</v>
      </c>
      <c r="Y334">
        <v>0</v>
      </c>
      <c r="Z334">
        <v>346.73</v>
      </c>
      <c r="AA334">
        <v>811.79</v>
      </c>
      <c r="AB334">
        <v>0</v>
      </c>
      <c r="AC334">
        <v>0</v>
      </c>
      <c r="AD334">
        <v>1</v>
      </c>
      <c r="AE334">
        <v>0</v>
      </c>
      <c r="AF334" t="s">
        <v>21</v>
      </c>
      <c r="AG334">
        <v>2.5680000000000001</v>
      </c>
      <c r="AH334">
        <v>2</v>
      </c>
      <c r="AI334">
        <v>449116536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ROW(Source!A539)</f>
        <v>539</v>
      </c>
      <c r="B335">
        <v>449116537</v>
      </c>
      <c r="C335">
        <v>449014117</v>
      </c>
      <c r="D335">
        <v>417092909</v>
      </c>
      <c r="E335">
        <v>117</v>
      </c>
      <c r="F335">
        <v>1</v>
      </c>
      <c r="G335">
        <v>1</v>
      </c>
      <c r="H335">
        <v>3</v>
      </c>
      <c r="I335" t="s">
        <v>567</v>
      </c>
      <c r="J335" t="s">
        <v>0</v>
      </c>
      <c r="K335" t="s">
        <v>79</v>
      </c>
      <c r="L335">
        <v>1346</v>
      </c>
      <c r="N335">
        <v>1009</v>
      </c>
      <c r="O335" t="s">
        <v>43</v>
      </c>
      <c r="P335" t="s">
        <v>43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0</v>
      </c>
      <c r="AG335">
        <v>0</v>
      </c>
      <c r="AH335">
        <v>2</v>
      </c>
      <c r="AI335">
        <v>449116537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ROW(Source!A647)</f>
        <v>647</v>
      </c>
      <c r="B336">
        <v>449120628</v>
      </c>
      <c r="C336">
        <v>449014155</v>
      </c>
      <c r="D336">
        <v>417090684</v>
      </c>
      <c r="E336">
        <v>117</v>
      </c>
      <c r="F336">
        <v>1</v>
      </c>
      <c r="G336">
        <v>1</v>
      </c>
      <c r="H336">
        <v>1</v>
      </c>
      <c r="I336" t="s">
        <v>967</v>
      </c>
      <c r="J336" t="s">
        <v>0</v>
      </c>
      <c r="K336" t="s">
        <v>968</v>
      </c>
      <c r="L336">
        <v>1191</v>
      </c>
      <c r="N336">
        <v>1013</v>
      </c>
      <c r="O336" t="s">
        <v>969</v>
      </c>
      <c r="P336" t="s">
        <v>969</v>
      </c>
      <c r="Q336">
        <v>1</v>
      </c>
      <c r="X336">
        <v>0.44</v>
      </c>
      <c r="Y336">
        <v>0</v>
      </c>
      <c r="Z336">
        <v>0</v>
      </c>
      <c r="AA336">
        <v>0</v>
      </c>
      <c r="AB336">
        <v>690.62</v>
      </c>
      <c r="AC336">
        <v>0</v>
      </c>
      <c r="AD336">
        <v>1</v>
      </c>
      <c r="AE336">
        <v>1</v>
      </c>
      <c r="AF336" t="s">
        <v>0</v>
      </c>
      <c r="AG336">
        <v>0.44</v>
      </c>
      <c r="AH336">
        <v>2</v>
      </c>
      <c r="AI336">
        <v>449120628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ROW(Source!A647)</f>
        <v>647</v>
      </c>
      <c r="B337">
        <v>449120629</v>
      </c>
      <c r="C337">
        <v>449014155</v>
      </c>
      <c r="D337">
        <v>417090896</v>
      </c>
      <c r="E337">
        <v>117</v>
      </c>
      <c r="F337">
        <v>1</v>
      </c>
      <c r="G337">
        <v>1</v>
      </c>
      <c r="H337">
        <v>1</v>
      </c>
      <c r="I337" t="s">
        <v>970</v>
      </c>
      <c r="J337" t="s">
        <v>0</v>
      </c>
      <c r="K337" t="s">
        <v>971</v>
      </c>
      <c r="L337">
        <v>1191</v>
      </c>
      <c r="N337">
        <v>1013</v>
      </c>
      <c r="O337" t="s">
        <v>969</v>
      </c>
      <c r="P337" t="s">
        <v>969</v>
      </c>
      <c r="Q337">
        <v>1</v>
      </c>
      <c r="X337">
        <v>0.48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0</v>
      </c>
      <c r="AG337">
        <v>0.48</v>
      </c>
      <c r="AH337">
        <v>2</v>
      </c>
      <c r="AI337">
        <v>449120629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ROW(Source!A647)</f>
        <v>647</v>
      </c>
      <c r="B338">
        <v>449120630</v>
      </c>
      <c r="C338">
        <v>449014155</v>
      </c>
      <c r="D338">
        <v>417097392</v>
      </c>
      <c r="E338">
        <v>1</v>
      </c>
      <c r="F338">
        <v>1</v>
      </c>
      <c r="G338">
        <v>1</v>
      </c>
      <c r="H338">
        <v>2</v>
      </c>
      <c r="I338" t="s">
        <v>972</v>
      </c>
      <c r="J338" t="s">
        <v>973</v>
      </c>
      <c r="K338" t="s">
        <v>974</v>
      </c>
      <c r="L338">
        <v>1368</v>
      </c>
      <c r="N338">
        <v>1011</v>
      </c>
      <c r="O338" t="s">
        <v>975</v>
      </c>
      <c r="P338" t="s">
        <v>975</v>
      </c>
      <c r="Q338">
        <v>1</v>
      </c>
      <c r="X338">
        <v>0.24</v>
      </c>
      <c r="Y338">
        <v>0</v>
      </c>
      <c r="Z338">
        <v>1626.29</v>
      </c>
      <c r="AA338">
        <v>1090.46</v>
      </c>
      <c r="AB338">
        <v>0</v>
      </c>
      <c r="AC338">
        <v>0</v>
      </c>
      <c r="AD338">
        <v>1</v>
      </c>
      <c r="AE338">
        <v>0</v>
      </c>
      <c r="AF338" t="s">
        <v>0</v>
      </c>
      <c r="AG338">
        <v>0.24</v>
      </c>
      <c r="AH338">
        <v>2</v>
      </c>
      <c r="AI338">
        <v>449120630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ROW(Source!A647)</f>
        <v>647</v>
      </c>
      <c r="B339">
        <v>449120631</v>
      </c>
      <c r="C339">
        <v>449014155</v>
      </c>
      <c r="D339">
        <v>417098352</v>
      </c>
      <c r="E339">
        <v>1</v>
      </c>
      <c r="F339">
        <v>1</v>
      </c>
      <c r="G339">
        <v>1</v>
      </c>
      <c r="H339">
        <v>2</v>
      </c>
      <c r="I339" t="s">
        <v>977</v>
      </c>
      <c r="J339" t="s">
        <v>978</v>
      </c>
      <c r="K339" t="s">
        <v>979</v>
      </c>
      <c r="L339">
        <v>1368</v>
      </c>
      <c r="N339">
        <v>1011</v>
      </c>
      <c r="O339" t="s">
        <v>975</v>
      </c>
      <c r="P339" t="s">
        <v>975</v>
      </c>
      <c r="Q339">
        <v>1</v>
      </c>
      <c r="X339">
        <v>0.24</v>
      </c>
      <c r="Y339">
        <v>0</v>
      </c>
      <c r="Z339">
        <v>13.86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0</v>
      </c>
      <c r="AG339">
        <v>0.24</v>
      </c>
      <c r="AH339">
        <v>2</v>
      </c>
      <c r="AI339">
        <v>449120631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ROW(Source!A647)</f>
        <v>647</v>
      </c>
      <c r="B340">
        <v>449120632</v>
      </c>
      <c r="C340">
        <v>449014155</v>
      </c>
      <c r="D340">
        <v>417098370</v>
      </c>
      <c r="E340">
        <v>1</v>
      </c>
      <c r="F340">
        <v>1</v>
      </c>
      <c r="G340">
        <v>1</v>
      </c>
      <c r="H340">
        <v>2</v>
      </c>
      <c r="I340" t="s">
        <v>980</v>
      </c>
      <c r="J340" t="s">
        <v>981</v>
      </c>
      <c r="K340" t="s">
        <v>982</v>
      </c>
      <c r="L340">
        <v>1368</v>
      </c>
      <c r="N340">
        <v>1011</v>
      </c>
      <c r="O340" t="s">
        <v>975</v>
      </c>
      <c r="P340" t="s">
        <v>975</v>
      </c>
      <c r="Q340">
        <v>1</v>
      </c>
      <c r="X340">
        <v>0.24</v>
      </c>
      <c r="Y340">
        <v>0</v>
      </c>
      <c r="Z340">
        <v>487.94</v>
      </c>
      <c r="AA340">
        <v>811.79</v>
      </c>
      <c r="AB340">
        <v>0</v>
      </c>
      <c r="AC340">
        <v>0</v>
      </c>
      <c r="AD340">
        <v>1</v>
      </c>
      <c r="AE340">
        <v>0</v>
      </c>
      <c r="AF340" t="s">
        <v>0</v>
      </c>
      <c r="AG340">
        <v>0.24</v>
      </c>
      <c r="AH340">
        <v>2</v>
      </c>
      <c r="AI340">
        <v>449120632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ROW(Source!A648)</f>
        <v>648</v>
      </c>
      <c r="B341">
        <v>449116574</v>
      </c>
      <c r="C341">
        <v>449014166</v>
      </c>
      <c r="D341">
        <v>417090684</v>
      </c>
      <c r="E341">
        <v>117</v>
      </c>
      <c r="F341">
        <v>1</v>
      </c>
      <c r="G341">
        <v>1</v>
      </c>
      <c r="H341">
        <v>1</v>
      </c>
      <c r="I341" t="s">
        <v>967</v>
      </c>
      <c r="J341" t="s">
        <v>0</v>
      </c>
      <c r="K341" t="s">
        <v>968</v>
      </c>
      <c r="L341">
        <v>1191</v>
      </c>
      <c r="N341">
        <v>1013</v>
      </c>
      <c r="O341" t="s">
        <v>969</v>
      </c>
      <c r="P341" t="s">
        <v>969</v>
      </c>
      <c r="Q341">
        <v>1</v>
      </c>
      <c r="X341">
        <v>0.25</v>
      </c>
      <c r="Y341">
        <v>0</v>
      </c>
      <c r="Z341">
        <v>0</v>
      </c>
      <c r="AA341">
        <v>0</v>
      </c>
      <c r="AB341">
        <v>690.62</v>
      </c>
      <c r="AC341">
        <v>0</v>
      </c>
      <c r="AD341">
        <v>1</v>
      </c>
      <c r="AE341">
        <v>1</v>
      </c>
      <c r="AF341" t="s">
        <v>0</v>
      </c>
      <c r="AG341">
        <v>0.25</v>
      </c>
      <c r="AH341">
        <v>2</v>
      </c>
      <c r="AI341">
        <v>449116574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ROW(Source!A648)</f>
        <v>648</v>
      </c>
      <c r="B342">
        <v>449116575</v>
      </c>
      <c r="C342">
        <v>449014166</v>
      </c>
      <c r="D342">
        <v>417090896</v>
      </c>
      <c r="E342">
        <v>117</v>
      </c>
      <c r="F342">
        <v>1</v>
      </c>
      <c r="G342">
        <v>1</v>
      </c>
      <c r="H342">
        <v>1</v>
      </c>
      <c r="I342" t="s">
        <v>970</v>
      </c>
      <c r="J342" t="s">
        <v>0</v>
      </c>
      <c r="K342" t="s">
        <v>971</v>
      </c>
      <c r="L342">
        <v>1191</v>
      </c>
      <c r="N342">
        <v>1013</v>
      </c>
      <c r="O342" t="s">
        <v>969</v>
      </c>
      <c r="P342" t="s">
        <v>969</v>
      </c>
      <c r="Q342">
        <v>1</v>
      </c>
      <c r="X342">
        <v>0.14000000000000001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0</v>
      </c>
      <c r="AG342">
        <v>0.14000000000000001</v>
      </c>
      <c r="AH342">
        <v>2</v>
      </c>
      <c r="AI342">
        <v>449116575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ROW(Source!A648)</f>
        <v>648</v>
      </c>
      <c r="B343">
        <v>449116576</v>
      </c>
      <c r="C343">
        <v>449014166</v>
      </c>
      <c r="D343">
        <v>417098352</v>
      </c>
      <c r="E343">
        <v>1</v>
      </c>
      <c r="F343">
        <v>1</v>
      </c>
      <c r="G343">
        <v>1</v>
      </c>
      <c r="H343">
        <v>2</v>
      </c>
      <c r="I343" t="s">
        <v>977</v>
      </c>
      <c r="J343" t="s">
        <v>978</v>
      </c>
      <c r="K343" t="s">
        <v>979</v>
      </c>
      <c r="L343">
        <v>1368</v>
      </c>
      <c r="N343">
        <v>1011</v>
      </c>
      <c r="O343" t="s">
        <v>975</v>
      </c>
      <c r="P343" t="s">
        <v>975</v>
      </c>
      <c r="Q343">
        <v>1</v>
      </c>
      <c r="X343">
        <v>0.14000000000000001</v>
      </c>
      <c r="Y343">
        <v>0</v>
      </c>
      <c r="Z343">
        <v>13.86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0</v>
      </c>
      <c r="AG343">
        <v>0.14000000000000001</v>
      </c>
      <c r="AH343">
        <v>2</v>
      </c>
      <c r="AI343">
        <v>449116576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ROW(Source!A648)</f>
        <v>648</v>
      </c>
      <c r="B344">
        <v>449116577</v>
      </c>
      <c r="C344">
        <v>449014166</v>
      </c>
      <c r="D344">
        <v>417098370</v>
      </c>
      <c r="E344">
        <v>1</v>
      </c>
      <c r="F344">
        <v>1</v>
      </c>
      <c r="G344">
        <v>1</v>
      </c>
      <c r="H344">
        <v>2</v>
      </c>
      <c r="I344" t="s">
        <v>980</v>
      </c>
      <c r="J344" t="s">
        <v>981</v>
      </c>
      <c r="K344" t="s">
        <v>982</v>
      </c>
      <c r="L344">
        <v>1368</v>
      </c>
      <c r="N344">
        <v>1011</v>
      </c>
      <c r="O344" t="s">
        <v>975</v>
      </c>
      <c r="P344" t="s">
        <v>975</v>
      </c>
      <c r="Q344">
        <v>1</v>
      </c>
      <c r="X344">
        <v>0.14000000000000001</v>
      </c>
      <c r="Y344">
        <v>0</v>
      </c>
      <c r="Z344">
        <v>487.94</v>
      </c>
      <c r="AA344">
        <v>811.79</v>
      </c>
      <c r="AB344">
        <v>0</v>
      </c>
      <c r="AC344">
        <v>0</v>
      </c>
      <c r="AD344">
        <v>1</v>
      </c>
      <c r="AE344">
        <v>0</v>
      </c>
      <c r="AF344" t="s">
        <v>0</v>
      </c>
      <c r="AG344">
        <v>0.14000000000000001</v>
      </c>
      <c r="AH344">
        <v>2</v>
      </c>
      <c r="AI344">
        <v>449116577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ROW(Source!A649)</f>
        <v>649</v>
      </c>
      <c r="B345">
        <v>449120638</v>
      </c>
      <c r="C345">
        <v>449014184</v>
      </c>
      <c r="D345">
        <v>417090684</v>
      </c>
      <c r="E345">
        <v>117</v>
      </c>
      <c r="F345">
        <v>1</v>
      </c>
      <c r="G345">
        <v>1</v>
      </c>
      <c r="H345">
        <v>1</v>
      </c>
      <c r="I345" t="s">
        <v>967</v>
      </c>
      <c r="J345" t="s">
        <v>0</v>
      </c>
      <c r="K345" t="s">
        <v>968</v>
      </c>
      <c r="L345">
        <v>1191</v>
      </c>
      <c r="N345">
        <v>1013</v>
      </c>
      <c r="O345" t="s">
        <v>969</v>
      </c>
      <c r="P345" t="s">
        <v>969</v>
      </c>
      <c r="Q345">
        <v>1</v>
      </c>
      <c r="X345">
        <v>0.3</v>
      </c>
      <c r="Y345">
        <v>0</v>
      </c>
      <c r="Z345">
        <v>0</v>
      </c>
      <c r="AA345">
        <v>0</v>
      </c>
      <c r="AB345">
        <v>690.62</v>
      </c>
      <c r="AC345">
        <v>0</v>
      </c>
      <c r="AD345">
        <v>1</v>
      </c>
      <c r="AE345">
        <v>1</v>
      </c>
      <c r="AF345" t="s">
        <v>0</v>
      </c>
      <c r="AG345">
        <v>0.3</v>
      </c>
      <c r="AH345">
        <v>2</v>
      </c>
      <c r="AI345">
        <v>449120638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ROW(Source!A649)</f>
        <v>649</v>
      </c>
      <c r="B346">
        <v>449120639</v>
      </c>
      <c r="C346">
        <v>449014184</v>
      </c>
      <c r="D346">
        <v>417090896</v>
      </c>
      <c r="E346">
        <v>117</v>
      </c>
      <c r="F346">
        <v>1</v>
      </c>
      <c r="G346">
        <v>1</v>
      </c>
      <c r="H346">
        <v>1</v>
      </c>
      <c r="I346" t="s">
        <v>970</v>
      </c>
      <c r="J346" t="s">
        <v>0</v>
      </c>
      <c r="K346" t="s">
        <v>971</v>
      </c>
      <c r="L346">
        <v>1191</v>
      </c>
      <c r="N346">
        <v>1013</v>
      </c>
      <c r="O346" t="s">
        <v>969</v>
      </c>
      <c r="P346" t="s">
        <v>969</v>
      </c>
      <c r="Q346">
        <v>1</v>
      </c>
      <c r="X346">
        <v>0.16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0</v>
      </c>
      <c r="AG346">
        <v>0.16</v>
      </c>
      <c r="AH346">
        <v>2</v>
      </c>
      <c r="AI346">
        <v>449120639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ROW(Source!A649)</f>
        <v>649</v>
      </c>
      <c r="B347">
        <v>449120640</v>
      </c>
      <c r="C347">
        <v>449014184</v>
      </c>
      <c r="D347">
        <v>417098352</v>
      </c>
      <c r="E347">
        <v>1</v>
      </c>
      <c r="F347">
        <v>1</v>
      </c>
      <c r="G347">
        <v>1</v>
      </c>
      <c r="H347">
        <v>2</v>
      </c>
      <c r="I347" t="s">
        <v>977</v>
      </c>
      <c r="J347" t="s">
        <v>978</v>
      </c>
      <c r="K347" t="s">
        <v>979</v>
      </c>
      <c r="L347">
        <v>1368</v>
      </c>
      <c r="N347">
        <v>1011</v>
      </c>
      <c r="O347" t="s">
        <v>975</v>
      </c>
      <c r="P347" t="s">
        <v>975</v>
      </c>
      <c r="Q347">
        <v>1</v>
      </c>
      <c r="X347">
        <v>0.16</v>
      </c>
      <c r="Y347">
        <v>0</v>
      </c>
      <c r="Z347">
        <v>13.86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0</v>
      </c>
      <c r="AG347">
        <v>0.16</v>
      </c>
      <c r="AH347">
        <v>2</v>
      </c>
      <c r="AI347">
        <v>449120640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ROW(Source!A649)</f>
        <v>649</v>
      </c>
      <c r="B348">
        <v>449120641</v>
      </c>
      <c r="C348">
        <v>449014184</v>
      </c>
      <c r="D348">
        <v>417098370</v>
      </c>
      <c r="E348">
        <v>1</v>
      </c>
      <c r="F348">
        <v>1</v>
      </c>
      <c r="G348">
        <v>1</v>
      </c>
      <c r="H348">
        <v>2</v>
      </c>
      <c r="I348" t="s">
        <v>980</v>
      </c>
      <c r="J348" t="s">
        <v>981</v>
      </c>
      <c r="K348" t="s">
        <v>982</v>
      </c>
      <c r="L348">
        <v>1368</v>
      </c>
      <c r="N348">
        <v>1011</v>
      </c>
      <c r="O348" t="s">
        <v>975</v>
      </c>
      <c r="P348" t="s">
        <v>975</v>
      </c>
      <c r="Q348">
        <v>1</v>
      </c>
      <c r="X348">
        <v>0.16</v>
      </c>
      <c r="Y348">
        <v>0</v>
      </c>
      <c r="Z348">
        <v>487.94</v>
      </c>
      <c r="AA348">
        <v>811.79</v>
      </c>
      <c r="AB348">
        <v>0</v>
      </c>
      <c r="AC348">
        <v>0</v>
      </c>
      <c r="AD348">
        <v>1</v>
      </c>
      <c r="AE348">
        <v>0</v>
      </c>
      <c r="AF348" t="s">
        <v>0</v>
      </c>
      <c r="AG348">
        <v>0.16</v>
      </c>
      <c r="AH348">
        <v>2</v>
      </c>
      <c r="AI348">
        <v>449120641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ROW(Source!A650)</f>
        <v>650</v>
      </c>
      <c r="B349">
        <v>449120634</v>
      </c>
      <c r="C349">
        <v>449014193</v>
      </c>
      <c r="D349">
        <v>417090684</v>
      </c>
      <c r="E349">
        <v>117</v>
      </c>
      <c r="F349">
        <v>1</v>
      </c>
      <c r="G349">
        <v>1</v>
      </c>
      <c r="H349">
        <v>1</v>
      </c>
      <c r="I349" t="s">
        <v>967</v>
      </c>
      <c r="J349" t="s">
        <v>0</v>
      </c>
      <c r="K349" t="s">
        <v>968</v>
      </c>
      <c r="L349">
        <v>1191</v>
      </c>
      <c r="N349">
        <v>1013</v>
      </c>
      <c r="O349" t="s">
        <v>969</v>
      </c>
      <c r="P349" t="s">
        <v>969</v>
      </c>
      <c r="Q349">
        <v>1</v>
      </c>
      <c r="X349">
        <v>0.3</v>
      </c>
      <c r="Y349">
        <v>0</v>
      </c>
      <c r="Z349">
        <v>0</v>
      </c>
      <c r="AA349">
        <v>0</v>
      </c>
      <c r="AB349">
        <v>690.62</v>
      </c>
      <c r="AC349">
        <v>0</v>
      </c>
      <c r="AD349">
        <v>1</v>
      </c>
      <c r="AE349">
        <v>1</v>
      </c>
      <c r="AF349" t="s">
        <v>21</v>
      </c>
      <c r="AG349">
        <v>0.36</v>
      </c>
      <c r="AH349">
        <v>2</v>
      </c>
      <c r="AI349">
        <v>449120634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ROW(Source!A650)</f>
        <v>650</v>
      </c>
      <c r="B350">
        <v>449120635</v>
      </c>
      <c r="C350">
        <v>449014193</v>
      </c>
      <c r="D350">
        <v>417090896</v>
      </c>
      <c r="E350">
        <v>117</v>
      </c>
      <c r="F350">
        <v>1</v>
      </c>
      <c r="G350">
        <v>1</v>
      </c>
      <c r="H350">
        <v>1</v>
      </c>
      <c r="I350" t="s">
        <v>970</v>
      </c>
      <c r="J350" t="s">
        <v>0</v>
      </c>
      <c r="K350" t="s">
        <v>971</v>
      </c>
      <c r="L350">
        <v>1191</v>
      </c>
      <c r="N350">
        <v>1013</v>
      </c>
      <c r="O350" t="s">
        <v>969</v>
      </c>
      <c r="P350" t="s">
        <v>969</v>
      </c>
      <c r="Q350">
        <v>1</v>
      </c>
      <c r="X350">
        <v>0.16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21</v>
      </c>
      <c r="AG350">
        <v>0.192</v>
      </c>
      <c r="AH350">
        <v>2</v>
      </c>
      <c r="AI350">
        <v>449120635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ROW(Source!A650)</f>
        <v>650</v>
      </c>
      <c r="B351">
        <v>449120636</v>
      </c>
      <c r="C351">
        <v>449014193</v>
      </c>
      <c r="D351">
        <v>417098352</v>
      </c>
      <c r="E351">
        <v>1</v>
      </c>
      <c r="F351">
        <v>1</v>
      </c>
      <c r="G351">
        <v>1</v>
      </c>
      <c r="H351">
        <v>2</v>
      </c>
      <c r="I351" t="s">
        <v>977</v>
      </c>
      <c r="J351" t="s">
        <v>978</v>
      </c>
      <c r="K351" t="s">
        <v>979</v>
      </c>
      <c r="L351">
        <v>1368</v>
      </c>
      <c r="N351">
        <v>1011</v>
      </c>
      <c r="O351" t="s">
        <v>975</v>
      </c>
      <c r="P351" t="s">
        <v>975</v>
      </c>
      <c r="Q351">
        <v>1</v>
      </c>
      <c r="X351">
        <v>0.16</v>
      </c>
      <c r="Y351">
        <v>0</v>
      </c>
      <c r="Z351">
        <v>13.86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21</v>
      </c>
      <c r="AG351">
        <v>0.192</v>
      </c>
      <c r="AH351">
        <v>2</v>
      </c>
      <c r="AI351">
        <v>449120636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ROW(Source!A650)</f>
        <v>650</v>
      </c>
      <c r="B352">
        <v>449120637</v>
      </c>
      <c r="C352">
        <v>449014193</v>
      </c>
      <c r="D352">
        <v>417098370</v>
      </c>
      <c r="E352">
        <v>1</v>
      </c>
      <c r="F352">
        <v>1</v>
      </c>
      <c r="G352">
        <v>1</v>
      </c>
      <c r="H352">
        <v>2</v>
      </c>
      <c r="I352" t="s">
        <v>980</v>
      </c>
      <c r="J352" t="s">
        <v>981</v>
      </c>
      <c r="K352" t="s">
        <v>982</v>
      </c>
      <c r="L352">
        <v>1368</v>
      </c>
      <c r="N352">
        <v>1011</v>
      </c>
      <c r="O352" t="s">
        <v>975</v>
      </c>
      <c r="P352" t="s">
        <v>975</v>
      </c>
      <c r="Q352">
        <v>1</v>
      </c>
      <c r="X352">
        <v>0.16</v>
      </c>
      <c r="Y352">
        <v>0</v>
      </c>
      <c r="Z352">
        <v>487.94</v>
      </c>
      <c r="AA352">
        <v>811.79</v>
      </c>
      <c r="AB352">
        <v>0</v>
      </c>
      <c r="AC352">
        <v>0</v>
      </c>
      <c r="AD352">
        <v>1</v>
      </c>
      <c r="AE352">
        <v>0</v>
      </c>
      <c r="AF352" t="s">
        <v>21</v>
      </c>
      <c r="AG352">
        <v>0.192</v>
      </c>
      <c r="AH352">
        <v>2</v>
      </c>
      <c r="AI352">
        <v>449120637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ROW(Source!A651)</f>
        <v>651</v>
      </c>
      <c r="B353">
        <v>449120671</v>
      </c>
      <c r="C353">
        <v>449014202</v>
      </c>
      <c r="D353">
        <v>417090708</v>
      </c>
      <c r="E353">
        <v>117</v>
      </c>
      <c r="F353">
        <v>1</v>
      </c>
      <c r="G353">
        <v>1</v>
      </c>
      <c r="H353">
        <v>1</v>
      </c>
      <c r="I353" t="s">
        <v>984</v>
      </c>
      <c r="J353" t="s">
        <v>0</v>
      </c>
      <c r="K353" t="s">
        <v>985</v>
      </c>
      <c r="L353">
        <v>1191</v>
      </c>
      <c r="N353">
        <v>1013</v>
      </c>
      <c r="O353" t="s">
        <v>969</v>
      </c>
      <c r="P353" t="s">
        <v>969</v>
      </c>
      <c r="Q353">
        <v>1</v>
      </c>
      <c r="X353">
        <v>3.06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0</v>
      </c>
      <c r="AG353">
        <v>3.06</v>
      </c>
      <c r="AH353">
        <v>2</v>
      </c>
      <c r="AI353">
        <v>449120671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ROW(Source!A651)</f>
        <v>651</v>
      </c>
      <c r="B354">
        <v>449120672</v>
      </c>
      <c r="C354">
        <v>449014202</v>
      </c>
      <c r="D354">
        <v>417090896</v>
      </c>
      <c r="E354">
        <v>117</v>
      </c>
      <c r="F354">
        <v>1</v>
      </c>
      <c r="G354">
        <v>1</v>
      </c>
      <c r="H354">
        <v>1</v>
      </c>
      <c r="I354" t="s">
        <v>970</v>
      </c>
      <c r="J354" t="s">
        <v>0</v>
      </c>
      <c r="K354" t="s">
        <v>971</v>
      </c>
      <c r="L354">
        <v>1191</v>
      </c>
      <c r="N354">
        <v>1013</v>
      </c>
      <c r="O354" t="s">
        <v>969</v>
      </c>
      <c r="P354" t="s">
        <v>969</v>
      </c>
      <c r="Q354">
        <v>1</v>
      </c>
      <c r="X354">
        <v>0.87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0</v>
      </c>
      <c r="AG354">
        <v>0.87</v>
      </c>
      <c r="AH354">
        <v>2</v>
      </c>
      <c r="AI354">
        <v>449120672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ROW(Source!A651)</f>
        <v>651</v>
      </c>
      <c r="B355">
        <v>449120673</v>
      </c>
      <c r="C355">
        <v>449014202</v>
      </c>
      <c r="D355">
        <v>417097279</v>
      </c>
      <c r="E355">
        <v>1</v>
      </c>
      <c r="F355">
        <v>1</v>
      </c>
      <c r="G355">
        <v>1</v>
      </c>
      <c r="H355">
        <v>2</v>
      </c>
      <c r="I355" t="s">
        <v>986</v>
      </c>
      <c r="J355" t="s">
        <v>987</v>
      </c>
      <c r="K355" t="s">
        <v>988</v>
      </c>
      <c r="L355">
        <v>1368</v>
      </c>
      <c r="N355">
        <v>1011</v>
      </c>
      <c r="O355" t="s">
        <v>975</v>
      </c>
      <c r="P355" t="s">
        <v>975</v>
      </c>
      <c r="Q355">
        <v>1</v>
      </c>
      <c r="X355">
        <v>0.68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0</v>
      </c>
      <c r="AG355">
        <v>0.68</v>
      </c>
      <c r="AH355">
        <v>2</v>
      </c>
      <c r="AI355">
        <v>449120673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ROW(Source!A651)</f>
        <v>651</v>
      </c>
      <c r="B356">
        <v>449120674</v>
      </c>
      <c r="C356">
        <v>449014202</v>
      </c>
      <c r="D356">
        <v>417098287</v>
      </c>
      <c r="E356">
        <v>1</v>
      </c>
      <c r="F356">
        <v>1</v>
      </c>
      <c r="G356">
        <v>1</v>
      </c>
      <c r="H356">
        <v>2</v>
      </c>
      <c r="I356" t="s">
        <v>990</v>
      </c>
      <c r="J356" t="s">
        <v>991</v>
      </c>
      <c r="K356" t="s">
        <v>992</v>
      </c>
      <c r="L356">
        <v>1368</v>
      </c>
      <c r="N356">
        <v>1011</v>
      </c>
      <c r="O356" t="s">
        <v>975</v>
      </c>
      <c r="P356" t="s">
        <v>975</v>
      </c>
      <c r="Q356">
        <v>1</v>
      </c>
      <c r="X356">
        <v>0.19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0</v>
      </c>
      <c r="AG356">
        <v>0.19</v>
      </c>
      <c r="AH356">
        <v>2</v>
      </c>
      <c r="AI356">
        <v>449120674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ROW(Source!A651)</f>
        <v>651</v>
      </c>
      <c r="B357">
        <v>449120675</v>
      </c>
      <c r="C357">
        <v>449014202</v>
      </c>
      <c r="D357">
        <v>417163017</v>
      </c>
      <c r="E357">
        <v>1</v>
      </c>
      <c r="F357">
        <v>1</v>
      </c>
      <c r="G357">
        <v>1</v>
      </c>
      <c r="H357">
        <v>3</v>
      </c>
      <c r="I357" t="s">
        <v>993</v>
      </c>
      <c r="J357" t="s">
        <v>994</v>
      </c>
      <c r="K357" t="s">
        <v>995</v>
      </c>
      <c r="L357">
        <v>1346</v>
      </c>
      <c r="N357">
        <v>1009</v>
      </c>
      <c r="O357" t="s">
        <v>43</v>
      </c>
      <c r="P357" t="s">
        <v>43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0</v>
      </c>
      <c r="AG357">
        <v>0.1</v>
      </c>
      <c r="AH357">
        <v>2</v>
      </c>
      <c r="AI357">
        <v>449120675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ROW(Source!A651)</f>
        <v>651</v>
      </c>
      <c r="B358">
        <v>449120676</v>
      </c>
      <c r="C358">
        <v>449014202</v>
      </c>
      <c r="D358">
        <v>417163024</v>
      </c>
      <c r="E358">
        <v>1</v>
      </c>
      <c r="F358">
        <v>1</v>
      </c>
      <c r="G358">
        <v>1</v>
      </c>
      <c r="H358">
        <v>3</v>
      </c>
      <c r="I358" t="s">
        <v>996</v>
      </c>
      <c r="J358" t="s">
        <v>997</v>
      </c>
      <c r="K358" t="s">
        <v>998</v>
      </c>
      <c r="L358">
        <v>1346</v>
      </c>
      <c r="N358">
        <v>1009</v>
      </c>
      <c r="O358" t="s">
        <v>43</v>
      </c>
      <c r="P358" t="s">
        <v>43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0</v>
      </c>
      <c r="AG358">
        <v>0.03</v>
      </c>
      <c r="AH358">
        <v>2</v>
      </c>
      <c r="AI358">
        <v>449120676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ROW(Source!A651)</f>
        <v>651</v>
      </c>
      <c r="B359">
        <v>449120677</v>
      </c>
      <c r="C359">
        <v>449014202</v>
      </c>
      <c r="D359">
        <v>417166566</v>
      </c>
      <c r="E359">
        <v>1</v>
      </c>
      <c r="F359">
        <v>1</v>
      </c>
      <c r="G359">
        <v>1</v>
      </c>
      <c r="H359">
        <v>3</v>
      </c>
      <c r="I359" t="s">
        <v>41</v>
      </c>
      <c r="J359" t="s">
        <v>44</v>
      </c>
      <c r="K359" t="s">
        <v>42</v>
      </c>
      <c r="L359">
        <v>1346</v>
      </c>
      <c r="N359">
        <v>1009</v>
      </c>
      <c r="O359" t="s">
        <v>43</v>
      </c>
      <c r="P359" t="s">
        <v>43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0</v>
      </c>
      <c r="AG359">
        <v>0</v>
      </c>
      <c r="AH359">
        <v>2</v>
      </c>
      <c r="AI359">
        <v>449120677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ROW(Source!A651)</f>
        <v>651</v>
      </c>
      <c r="B360">
        <v>449120678</v>
      </c>
      <c r="C360">
        <v>449014202</v>
      </c>
      <c r="D360">
        <v>417167712</v>
      </c>
      <c r="E360">
        <v>1</v>
      </c>
      <c r="F360">
        <v>1</v>
      </c>
      <c r="G360">
        <v>1</v>
      </c>
      <c r="H360">
        <v>3</v>
      </c>
      <c r="I360" t="s">
        <v>999</v>
      </c>
      <c r="J360" t="s">
        <v>1000</v>
      </c>
      <c r="K360" t="s">
        <v>1001</v>
      </c>
      <c r="L360">
        <v>1346</v>
      </c>
      <c r="N360">
        <v>1009</v>
      </c>
      <c r="O360" t="s">
        <v>43</v>
      </c>
      <c r="P360" t="s">
        <v>43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0</v>
      </c>
      <c r="AG360">
        <v>0.02</v>
      </c>
      <c r="AH360">
        <v>2</v>
      </c>
      <c r="AI360">
        <v>449120678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ROW(Source!A651)</f>
        <v>651</v>
      </c>
      <c r="B361">
        <v>449120679</v>
      </c>
      <c r="C361">
        <v>449014202</v>
      </c>
      <c r="D361">
        <v>417092272</v>
      </c>
      <c r="E361">
        <v>117</v>
      </c>
      <c r="F361">
        <v>1</v>
      </c>
      <c r="G361">
        <v>1</v>
      </c>
      <c r="H361">
        <v>3</v>
      </c>
      <c r="I361" t="s">
        <v>46</v>
      </c>
      <c r="J361" t="s">
        <v>0</v>
      </c>
      <c r="K361" t="s">
        <v>47</v>
      </c>
      <c r="L361">
        <v>1371</v>
      </c>
      <c r="N361">
        <v>1013</v>
      </c>
      <c r="O361" t="s">
        <v>19</v>
      </c>
      <c r="P361" t="s">
        <v>19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0</v>
      </c>
      <c r="AG361">
        <v>0</v>
      </c>
      <c r="AH361">
        <v>2</v>
      </c>
      <c r="AI361">
        <v>449120679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ROW(Source!A651)</f>
        <v>651</v>
      </c>
      <c r="B362">
        <v>449120680</v>
      </c>
      <c r="C362">
        <v>449014202</v>
      </c>
      <c r="D362">
        <v>417092948</v>
      </c>
      <c r="E362">
        <v>117</v>
      </c>
      <c r="F362">
        <v>1</v>
      </c>
      <c r="G362">
        <v>1</v>
      </c>
      <c r="H362">
        <v>3</v>
      </c>
      <c r="I362" t="s">
        <v>49</v>
      </c>
      <c r="J362" t="s">
        <v>0</v>
      </c>
      <c r="K362" t="s">
        <v>50</v>
      </c>
      <c r="L362">
        <v>1348</v>
      </c>
      <c r="N362">
        <v>1009</v>
      </c>
      <c r="O362" t="s">
        <v>51</v>
      </c>
      <c r="P362" t="s">
        <v>51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0</v>
      </c>
      <c r="AG362">
        <v>0</v>
      </c>
      <c r="AH362">
        <v>2</v>
      </c>
      <c r="AI362">
        <v>449120680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ROW(Source!A651)</f>
        <v>651</v>
      </c>
      <c r="B363">
        <v>449120681</v>
      </c>
      <c r="C363">
        <v>449014202</v>
      </c>
      <c r="D363">
        <v>417093096</v>
      </c>
      <c r="E363">
        <v>117</v>
      </c>
      <c r="F363">
        <v>1</v>
      </c>
      <c r="G363">
        <v>1</v>
      </c>
      <c r="H363">
        <v>3</v>
      </c>
      <c r="I363" t="s">
        <v>53</v>
      </c>
      <c r="J363" t="s">
        <v>0</v>
      </c>
      <c r="K363" t="s">
        <v>54</v>
      </c>
      <c r="L363">
        <v>1346</v>
      </c>
      <c r="N363">
        <v>1009</v>
      </c>
      <c r="O363" t="s">
        <v>43</v>
      </c>
      <c r="P363" t="s">
        <v>43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0</v>
      </c>
      <c r="AG363">
        <v>0</v>
      </c>
      <c r="AH363">
        <v>2</v>
      </c>
      <c r="AI363">
        <v>449120681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ROW(Source!A651)</f>
        <v>651</v>
      </c>
      <c r="B364">
        <v>449120682</v>
      </c>
      <c r="C364">
        <v>449014202</v>
      </c>
      <c r="D364">
        <v>417093429</v>
      </c>
      <c r="E364">
        <v>117</v>
      </c>
      <c r="F364">
        <v>1</v>
      </c>
      <c r="G364">
        <v>1</v>
      </c>
      <c r="H364">
        <v>3</v>
      </c>
      <c r="I364" t="s">
        <v>56</v>
      </c>
      <c r="J364" t="s">
        <v>0</v>
      </c>
      <c r="K364" t="s">
        <v>57</v>
      </c>
      <c r="L364">
        <v>1348</v>
      </c>
      <c r="N364">
        <v>1009</v>
      </c>
      <c r="O364" t="s">
        <v>51</v>
      </c>
      <c r="P364" t="s">
        <v>51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0</v>
      </c>
      <c r="AG364">
        <v>0</v>
      </c>
      <c r="AH364">
        <v>2</v>
      </c>
      <c r="AI364">
        <v>449120682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ROW(Source!A651)</f>
        <v>651</v>
      </c>
      <c r="B365">
        <v>449120683</v>
      </c>
      <c r="C365">
        <v>449014202</v>
      </c>
      <c r="D365">
        <v>417183764</v>
      </c>
      <c r="E365">
        <v>1</v>
      </c>
      <c r="F365">
        <v>1</v>
      </c>
      <c r="G365">
        <v>1</v>
      </c>
      <c r="H365">
        <v>3</v>
      </c>
      <c r="I365" t="s">
        <v>1002</v>
      </c>
      <c r="J365" t="s">
        <v>1003</v>
      </c>
      <c r="K365" t="s">
        <v>1004</v>
      </c>
      <c r="L365">
        <v>1346</v>
      </c>
      <c r="N365">
        <v>1009</v>
      </c>
      <c r="O365" t="s">
        <v>43</v>
      </c>
      <c r="P365" t="s">
        <v>43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0</v>
      </c>
      <c r="AG365">
        <v>0.4</v>
      </c>
      <c r="AH365">
        <v>2</v>
      </c>
      <c r="AI365">
        <v>449120683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ROW(Source!A651)</f>
        <v>651</v>
      </c>
      <c r="B366">
        <v>449120684</v>
      </c>
      <c r="C366">
        <v>449014202</v>
      </c>
      <c r="D366">
        <v>417183790</v>
      </c>
      <c r="E366">
        <v>1</v>
      </c>
      <c r="F366">
        <v>1</v>
      </c>
      <c r="G366">
        <v>1</v>
      </c>
      <c r="H366">
        <v>3</v>
      </c>
      <c r="I366" t="s">
        <v>1005</v>
      </c>
      <c r="J366" t="s">
        <v>1006</v>
      </c>
      <c r="K366" t="s">
        <v>1007</v>
      </c>
      <c r="L366">
        <v>1348</v>
      </c>
      <c r="N366">
        <v>1009</v>
      </c>
      <c r="O366" t="s">
        <v>51</v>
      </c>
      <c r="P366" t="s">
        <v>51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0</v>
      </c>
      <c r="AG366">
        <v>1E-4</v>
      </c>
      <c r="AH366">
        <v>2</v>
      </c>
      <c r="AI366">
        <v>449120684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ROW(Source!A651)</f>
        <v>651</v>
      </c>
      <c r="B367">
        <v>449120685</v>
      </c>
      <c r="C367">
        <v>449014202</v>
      </c>
      <c r="D367">
        <v>417191412</v>
      </c>
      <c r="E367">
        <v>1</v>
      </c>
      <c r="F367">
        <v>1</v>
      </c>
      <c r="G367">
        <v>1</v>
      </c>
      <c r="H367">
        <v>3</v>
      </c>
      <c r="I367" t="s">
        <v>231</v>
      </c>
      <c r="J367" t="s">
        <v>233</v>
      </c>
      <c r="K367" t="s">
        <v>232</v>
      </c>
      <c r="L367">
        <v>1425</v>
      </c>
      <c r="N367">
        <v>1013</v>
      </c>
      <c r="O367" t="s">
        <v>212</v>
      </c>
      <c r="P367" t="s">
        <v>212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0</v>
      </c>
      <c r="AG367">
        <v>0.06</v>
      </c>
      <c r="AH367">
        <v>2</v>
      </c>
      <c r="AI367">
        <v>449120685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ROW(Source!A651)</f>
        <v>651</v>
      </c>
      <c r="B368">
        <v>449120686</v>
      </c>
      <c r="C368">
        <v>449014202</v>
      </c>
      <c r="D368">
        <v>417095786</v>
      </c>
      <c r="E368">
        <v>117</v>
      </c>
      <c r="F368">
        <v>1</v>
      </c>
      <c r="G368">
        <v>1</v>
      </c>
      <c r="H368">
        <v>3</v>
      </c>
      <c r="I368" t="s">
        <v>59</v>
      </c>
      <c r="J368" t="s">
        <v>0</v>
      </c>
      <c r="K368" t="s">
        <v>60</v>
      </c>
      <c r="L368">
        <v>1371</v>
      </c>
      <c r="N368">
        <v>1013</v>
      </c>
      <c r="O368" t="s">
        <v>19</v>
      </c>
      <c r="P368" t="s">
        <v>19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0</v>
      </c>
      <c r="AG368">
        <v>0</v>
      </c>
      <c r="AH368">
        <v>2</v>
      </c>
      <c r="AI368">
        <v>449120686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ROW(Source!A651)</f>
        <v>651</v>
      </c>
      <c r="B369">
        <v>449120687</v>
      </c>
      <c r="C369">
        <v>449014202</v>
      </c>
      <c r="D369">
        <v>417095831</v>
      </c>
      <c r="E369">
        <v>117</v>
      </c>
      <c r="F369">
        <v>1</v>
      </c>
      <c r="G369">
        <v>1</v>
      </c>
      <c r="H369">
        <v>3</v>
      </c>
      <c r="I369" t="s">
        <v>62</v>
      </c>
      <c r="J369" t="s">
        <v>0</v>
      </c>
      <c r="K369" t="s">
        <v>63</v>
      </c>
      <c r="L369">
        <v>1371</v>
      </c>
      <c r="N369">
        <v>1013</v>
      </c>
      <c r="O369" t="s">
        <v>19</v>
      </c>
      <c r="P369" t="s">
        <v>19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0</v>
      </c>
      <c r="AG369">
        <v>0</v>
      </c>
      <c r="AH369">
        <v>2</v>
      </c>
      <c r="AI369">
        <v>449120687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ROW(Source!A651)</f>
        <v>651</v>
      </c>
      <c r="B370">
        <v>449120688</v>
      </c>
      <c r="C370">
        <v>449014202</v>
      </c>
      <c r="D370">
        <v>417095835</v>
      </c>
      <c r="E370">
        <v>117</v>
      </c>
      <c r="F370">
        <v>1</v>
      </c>
      <c r="G370">
        <v>1</v>
      </c>
      <c r="H370">
        <v>3</v>
      </c>
      <c r="I370" t="s">
        <v>65</v>
      </c>
      <c r="J370" t="s">
        <v>0</v>
      </c>
      <c r="K370" t="s">
        <v>66</v>
      </c>
      <c r="L370">
        <v>1371</v>
      </c>
      <c r="N370">
        <v>1013</v>
      </c>
      <c r="O370" t="s">
        <v>19</v>
      </c>
      <c r="P370" t="s">
        <v>19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0</v>
      </c>
      <c r="AG370">
        <v>0</v>
      </c>
      <c r="AH370">
        <v>2</v>
      </c>
      <c r="AI370">
        <v>449120688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ROW(Source!A652)</f>
        <v>652</v>
      </c>
      <c r="B371">
        <v>449120689</v>
      </c>
      <c r="C371">
        <v>449014292</v>
      </c>
      <c r="D371">
        <v>417090708</v>
      </c>
      <c r="E371">
        <v>117</v>
      </c>
      <c r="F371">
        <v>1</v>
      </c>
      <c r="G371">
        <v>1</v>
      </c>
      <c r="H371">
        <v>1</v>
      </c>
      <c r="I371" t="s">
        <v>984</v>
      </c>
      <c r="J371" t="s">
        <v>0</v>
      </c>
      <c r="K371" t="s">
        <v>985</v>
      </c>
      <c r="L371">
        <v>1191</v>
      </c>
      <c r="N371">
        <v>1013</v>
      </c>
      <c r="O371" t="s">
        <v>969</v>
      </c>
      <c r="P371" t="s">
        <v>969</v>
      </c>
      <c r="Q371">
        <v>1</v>
      </c>
      <c r="X371">
        <v>5.98</v>
      </c>
      <c r="Y371">
        <v>0</v>
      </c>
      <c r="Z371">
        <v>0</v>
      </c>
      <c r="AA371">
        <v>0</v>
      </c>
      <c r="AB371">
        <v>748.18</v>
      </c>
      <c r="AC371">
        <v>0</v>
      </c>
      <c r="AD371">
        <v>1</v>
      </c>
      <c r="AE371">
        <v>1</v>
      </c>
      <c r="AF371" t="s">
        <v>0</v>
      </c>
      <c r="AG371">
        <v>5.98</v>
      </c>
      <c r="AH371">
        <v>2</v>
      </c>
      <c r="AI371">
        <v>449120689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ROW(Source!A652)</f>
        <v>652</v>
      </c>
      <c r="B372">
        <v>449120690</v>
      </c>
      <c r="C372">
        <v>449014292</v>
      </c>
      <c r="D372">
        <v>417090896</v>
      </c>
      <c r="E372">
        <v>117</v>
      </c>
      <c r="F372">
        <v>1</v>
      </c>
      <c r="G372">
        <v>1</v>
      </c>
      <c r="H372">
        <v>1</v>
      </c>
      <c r="I372" t="s">
        <v>970</v>
      </c>
      <c r="J372" t="s">
        <v>0</v>
      </c>
      <c r="K372" t="s">
        <v>971</v>
      </c>
      <c r="L372">
        <v>1191</v>
      </c>
      <c r="N372">
        <v>1013</v>
      </c>
      <c r="O372" t="s">
        <v>969</v>
      </c>
      <c r="P372" t="s">
        <v>969</v>
      </c>
      <c r="Q372">
        <v>1</v>
      </c>
      <c r="X372">
        <v>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0</v>
      </c>
      <c r="AG372">
        <v>2</v>
      </c>
      <c r="AH372">
        <v>2</v>
      </c>
      <c r="AI372">
        <v>449120690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ROW(Source!A652)</f>
        <v>652</v>
      </c>
      <c r="B373">
        <v>449120691</v>
      </c>
      <c r="C373">
        <v>449014292</v>
      </c>
      <c r="D373">
        <v>417097279</v>
      </c>
      <c r="E373">
        <v>1</v>
      </c>
      <c r="F373">
        <v>1</v>
      </c>
      <c r="G373">
        <v>1</v>
      </c>
      <c r="H373">
        <v>2</v>
      </c>
      <c r="I373" t="s">
        <v>986</v>
      </c>
      <c r="J373" t="s">
        <v>987</v>
      </c>
      <c r="K373" t="s">
        <v>988</v>
      </c>
      <c r="L373">
        <v>1368</v>
      </c>
      <c r="N373">
        <v>1011</v>
      </c>
      <c r="O373" t="s">
        <v>975</v>
      </c>
      <c r="P373" t="s">
        <v>975</v>
      </c>
      <c r="Q373">
        <v>1</v>
      </c>
      <c r="X373">
        <v>1.6</v>
      </c>
      <c r="Y373">
        <v>0</v>
      </c>
      <c r="Z373">
        <v>2088.77</v>
      </c>
      <c r="AA373">
        <v>932.95</v>
      </c>
      <c r="AB373">
        <v>0</v>
      </c>
      <c r="AC373">
        <v>0</v>
      </c>
      <c r="AD373">
        <v>1</v>
      </c>
      <c r="AE373">
        <v>0</v>
      </c>
      <c r="AF373" t="s">
        <v>0</v>
      </c>
      <c r="AG373">
        <v>1.6</v>
      </c>
      <c r="AH373">
        <v>2</v>
      </c>
      <c r="AI373">
        <v>449120691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ROW(Source!A652)</f>
        <v>652</v>
      </c>
      <c r="B374">
        <v>449120692</v>
      </c>
      <c r="C374">
        <v>449014292</v>
      </c>
      <c r="D374">
        <v>417098287</v>
      </c>
      <c r="E374">
        <v>1</v>
      </c>
      <c r="F374">
        <v>1</v>
      </c>
      <c r="G374">
        <v>1</v>
      </c>
      <c r="H374">
        <v>2</v>
      </c>
      <c r="I374" t="s">
        <v>990</v>
      </c>
      <c r="J374" t="s">
        <v>991</v>
      </c>
      <c r="K374" t="s">
        <v>992</v>
      </c>
      <c r="L374">
        <v>1368</v>
      </c>
      <c r="N374">
        <v>1011</v>
      </c>
      <c r="O374" t="s">
        <v>975</v>
      </c>
      <c r="P374" t="s">
        <v>975</v>
      </c>
      <c r="Q374">
        <v>1</v>
      </c>
      <c r="X374">
        <v>0.4</v>
      </c>
      <c r="Y374">
        <v>0</v>
      </c>
      <c r="Z374">
        <v>641.70000000000005</v>
      </c>
      <c r="AA374">
        <v>811.79</v>
      </c>
      <c r="AB374">
        <v>0</v>
      </c>
      <c r="AC374">
        <v>0</v>
      </c>
      <c r="AD374">
        <v>1</v>
      </c>
      <c r="AE374">
        <v>0</v>
      </c>
      <c r="AF374" t="s">
        <v>0</v>
      </c>
      <c r="AG374">
        <v>0.4</v>
      </c>
      <c r="AH374">
        <v>2</v>
      </c>
      <c r="AI374">
        <v>449120692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ROW(Source!A652)</f>
        <v>652</v>
      </c>
      <c r="B375">
        <v>449120693</v>
      </c>
      <c r="C375">
        <v>449014292</v>
      </c>
      <c r="D375">
        <v>417163017</v>
      </c>
      <c r="E375">
        <v>1</v>
      </c>
      <c r="F375">
        <v>1</v>
      </c>
      <c r="G375">
        <v>1</v>
      </c>
      <c r="H375">
        <v>3</v>
      </c>
      <c r="I375" t="s">
        <v>993</v>
      </c>
      <c r="J375" t="s">
        <v>994</v>
      </c>
      <c r="K375" t="s">
        <v>995</v>
      </c>
      <c r="L375">
        <v>1346</v>
      </c>
      <c r="N375">
        <v>1009</v>
      </c>
      <c r="O375" t="s">
        <v>43</v>
      </c>
      <c r="P375" t="s">
        <v>43</v>
      </c>
      <c r="Q375">
        <v>1</v>
      </c>
      <c r="X375">
        <v>0.1</v>
      </c>
      <c r="Y375">
        <v>185.43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0</v>
      </c>
      <c r="AG375">
        <v>0.1</v>
      </c>
      <c r="AH375">
        <v>2</v>
      </c>
      <c r="AI375">
        <v>449120693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ROW(Source!A652)</f>
        <v>652</v>
      </c>
      <c r="B376">
        <v>449120694</v>
      </c>
      <c r="C376">
        <v>449014292</v>
      </c>
      <c r="D376">
        <v>417163024</v>
      </c>
      <c r="E376">
        <v>1</v>
      </c>
      <c r="F376">
        <v>1</v>
      </c>
      <c r="G376">
        <v>1</v>
      </c>
      <c r="H376">
        <v>3</v>
      </c>
      <c r="I376" t="s">
        <v>996</v>
      </c>
      <c r="J376" t="s">
        <v>997</v>
      </c>
      <c r="K376" t="s">
        <v>998</v>
      </c>
      <c r="L376">
        <v>1346</v>
      </c>
      <c r="N376">
        <v>1009</v>
      </c>
      <c r="O376" t="s">
        <v>43</v>
      </c>
      <c r="P376" t="s">
        <v>43</v>
      </c>
      <c r="Q376">
        <v>1</v>
      </c>
      <c r="X376">
        <v>0.03</v>
      </c>
      <c r="Y376">
        <v>58.53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0</v>
      </c>
      <c r="AG376">
        <v>0.03</v>
      </c>
      <c r="AH376">
        <v>2</v>
      </c>
      <c r="AI376">
        <v>449120694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ROW(Source!A652)</f>
        <v>652</v>
      </c>
      <c r="B377">
        <v>449120695</v>
      </c>
      <c r="C377">
        <v>449014292</v>
      </c>
      <c r="D377">
        <v>417166566</v>
      </c>
      <c r="E377">
        <v>1</v>
      </c>
      <c r="F377">
        <v>1</v>
      </c>
      <c r="G377">
        <v>1</v>
      </c>
      <c r="H377">
        <v>3</v>
      </c>
      <c r="I377" t="s">
        <v>41</v>
      </c>
      <c r="J377" t="s">
        <v>44</v>
      </c>
      <c r="K377" t="s">
        <v>42</v>
      </c>
      <c r="L377">
        <v>1346</v>
      </c>
      <c r="N377">
        <v>1009</v>
      </c>
      <c r="O377" t="s">
        <v>43</v>
      </c>
      <c r="P377" t="s">
        <v>43</v>
      </c>
      <c r="Q377">
        <v>1</v>
      </c>
      <c r="X377">
        <v>0</v>
      </c>
      <c r="Y377">
        <v>174.93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 t="s">
        <v>0</v>
      </c>
      <c r="AG377">
        <v>0</v>
      </c>
      <c r="AH377">
        <v>2</v>
      </c>
      <c r="AI377">
        <v>449120695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ROW(Source!A652)</f>
        <v>652</v>
      </c>
      <c r="B378">
        <v>449120696</v>
      </c>
      <c r="C378">
        <v>449014292</v>
      </c>
      <c r="D378">
        <v>417167712</v>
      </c>
      <c r="E378">
        <v>1</v>
      </c>
      <c r="F378">
        <v>1</v>
      </c>
      <c r="G378">
        <v>1</v>
      </c>
      <c r="H378">
        <v>3</v>
      </c>
      <c r="I378" t="s">
        <v>999</v>
      </c>
      <c r="J378" t="s">
        <v>1000</v>
      </c>
      <c r="K378" t="s">
        <v>1001</v>
      </c>
      <c r="L378">
        <v>1346</v>
      </c>
      <c r="N378">
        <v>1009</v>
      </c>
      <c r="O378" t="s">
        <v>43</v>
      </c>
      <c r="P378" t="s">
        <v>43</v>
      </c>
      <c r="Q378">
        <v>1</v>
      </c>
      <c r="X378">
        <v>0.02</v>
      </c>
      <c r="Y378">
        <v>56.11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0</v>
      </c>
      <c r="AG378">
        <v>0.02</v>
      </c>
      <c r="AH378">
        <v>2</v>
      </c>
      <c r="AI378">
        <v>449120696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ROW(Source!A652)</f>
        <v>652</v>
      </c>
      <c r="B379">
        <v>449120697</v>
      </c>
      <c r="C379">
        <v>449014292</v>
      </c>
      <c r="D379">
        <v>417092272</v>
      </c>
      <c r="E379">
        <v>117</v>
      </c>
      <c r="F379">
        <v>1</v>
      </c>
      <c r="G379">
        <v>1</v>
      </c>
      <c r="H379">
        <v>3</v>
      </c>
      <c r="I379" t="s">
        <v>46</v>
      </c>
      <c r="J379" t="s">
        <v>0</v>
      </c>
      <c r="K379" t="s">
        <v>47</v>
      </c>
      <c r="L379">
        <v>1371</v>
      </c>
      <c r="N379">
        <v>1013</v>
      </c>
      <c r="O379" t="s">
        <v>19</v>
      </c>
      <c r="P379" t="s">
        <v>19</v>
      </c>
      <c r="Q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0</v>
      </c>
      <c r="AG379">
        <v>0</v>
      </c>
      <c r="AH379">
        <v>2</v>
      </c>
      <c r="AI379">
        <v>449120697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ROW(Source!A652)</f>
        <v>652</v>
      </c>
      <c r="B380">
        <v>449120698</v>
      </c>
      <c r="C380">
        <v>449014292</v>
      </c>
      <c r="D380">
        <v>417092948</v>
      </c>
      <c r="E380">
        <v>117</v>
      </c>
      <c r="F380">
        <v>1</v>
      </c>
      <c r="G380">
        <v>1</v>
      </c>
      <c r="H380">
        <v>3</v>
      </c>
      <c r="I380" t="s">
        <v>49</v>
      </c>
      <c r="J380" t="s">
        <v>0</v>
      </c>
      <c r="K380" t="s">
        <v>50</v>
      </c>
      <c r="L380">
        <v>1348</v>
      </c>
      <c r="N380">
        <v>1009</v>
      </c>
      <c r="O380" t="s">
        <v>51</v>
      </c>
      <c r="P380" t="s">
        <v>51</v>
      </c>
      <c r="Q380">
        <v>1000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0</v>
      </c>
      <c r="AG380">
        <v>0</v>
      </c>
      <c r="AH380">
        <v>2</v>
      </c>
      <c r="AI380">
        <v>449120698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ROW(Source!A652)</f>
        <v>652</v>
      </c>
      <c r="B381">
        <v>449120699</v>
      </c>
      <c r="C381">
        <v>449014292</v>
      </c>
      <c r="D381">
        <v>417093096</v>
      </c>
      <c r="E381">
        <v>117</v>
      </c>
      <c r="F381">
        <v>1</v>
      </c>
      <c r="G381">
        <v>1</v>
      </c>
      <c r="H381">
        <v>3</v>
      </c>
      <c r="I381" t="s">
        <v>53</v>
      </c>
      <c r="J381" t="s">
        <v>0</v>
      </c>
      <c r="K381" t="s">
        <v>54</v>
      </c>
      <c r="L381">
        <v>1346</v>
      </c>
      <c r="N381">
        <v>1009</v>
      </c>
      <c r="O381" t="s">
        <v>43</v>
      </c>
      <c r="P381" t="s">
        <v>43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0</v>
      </c>
      <c r="AG381">
        <v>0</v>
      </c>
      <c r="AH381">
        <v>2</v>
      </c>
      <c r="AI381">
        <v>449120699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ROW(Source!A652)</f>
        <v>652</v>
      </c>
      <c r="B382">
        <v>449120700</v>
      </c>
      <c r="C382">
        <v>449014292</v>
      </c>
      <c r="D382">
        <v>417093429</v>
      </c>
      <c r="E382">
        <v>117</v>
      </c>
      <c r="F382">
        <v>1</v>
      </c>
      <c r="G382">
        <v>1</v>
      </c>
      <c r="H382">
        <v>3</v>
      </c>
      <c r="I382" t="s">
        <v>56</v>
      </c>
      <c r="J382" t="s">
        <v>0</v>
      </c>
      <c r="K382" t="s">
        <v>57</v>
      </c>
      <c r="L382">
        <v>1348</v>
      </c>
      <c r="N382">
        <v>1009</v>
      </c>
      <c r="O382" t="s">
        <v>51</v>
      </c>
      <c r="P382" t="s">
        <v>51</v>
      </c>
      <c r="Q382">
        <v>1000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0</v>
      </c>
      <c r="AG382">
        <v>0</v>
      </c>
      <c r="AH382">
        <v>2</v>
      </c>
      <c r="AI382">
        <v>449120700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ROW(Source!A652)</f>
        <v>652</v>
      </c>
      <c r="B383">
        <v>449120701</v>
      </c>
      <c r="C383">
        <v>449014292</v>
      </c>
      <c r="D383">
        <v>417183764</v>
      </c>
      <c r="E383">
        <v>1</v>
      </c>
      <c r="F383">
        <v>1</v>
      </c>
      <c r="G383">
        <v>1</v>
      </c>
      <c r="H383">
        <v>3</v>
      </c>
      <c r="I383" t="s">
        <v>1002</v>
      </c>
      <c r="J383" t="s">
        <v>1003</v>
      </c>
      <c r="K383" t="s">
        <v>1004</v>
      </c>
      <c r="L383">
        <v>1346</v>
      </c>
      <c r="N383">
        <v>1009</v>
      </c>
      <c r="O383" t="s">
        <v>43</v>
      </c>
      <c r="P383" t="s">
        <v>43</v>
      </c>
      <c r="Q383">
        <v>1</v>
      </c>
      <c r="X383">
        <v>0.4</v>
      </c>
      <c r="Y383">
        <v>61.28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0</v>
      </c>
      <c r="AG383">
        <v>0.4</v>
      </c>
      <c r="AH383">
        <v>2</v>
      </c>
      <c r="AI383">
        <v>449120701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ROW(Source!A652)</f>
        <v>652</v>
      </c>
      <c r="B384">
        <v>449120702</v>
      </c>
      <c r="C384">
        <v>449014292</v>
      </c>
      <c r="D384">
        <v>417183790</v>
      </c>
      <c r="E384">
        <v>1</v>
      </c>
      <c r="F384">
        <v>1</v>
      </c>
      <c r="G384">
        <v>1</v>
      </c>
      <c r="H384">
        <v>3</v>
      </c>
      <c r="I384" t="s">
        <v>1005</v>
      </c>
      <c r="J384" t="s">
        <v>1006</v>
      </c>
      <c r="K384" t="s">
        <v>1007</v>
      </c>
      <c r="L384">
        <v>1348</v>
      </c>
      <c r="N384">
        <v>1009</v>
      </c>
      <c r="O384" t="s">
        <v>51</v>
      </c>
      <c r="P384" t="s">
        <v>51</v>
      </c>
      <c r="Q384">
        <v>1000</v>
      </c>
      <c r="X384">
        <v>1E-4</v>
      </c>
      <c r="Y384">
        <v>80020.98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0</v>
      </c>
      <c r="AG384">
        <v>1E-4</v>
      </c>
      <c r="AH384">
        <v>2</v>
      </c>
      <c r="AI384">
        <v>449120702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ROW(Source!A652)</f>
        <v>652</v>
      </c>
      <c r="B385">
        <v>449120703</v>
      </c>
      <c r="C385">
        <v>449014292</v>
      </c>
      <c r="D385">
        <v>417191412</v>
      </c>
      <c r="E385">
        <v>1</v>
      </c>
      <c r="F385">
        <v>1</v>
      </c>
      <c r="G385">
        <v>1</v>
      </c>
      <c r="H385">
        <v>3</v>
      </c>
      <c r="I385" t="s">
        <v>231</v>
      </c>
      <c r="J385" t="s">
        <v>233</v>
      </c>
      <c r="K385" t="s">
        <v>232</v>
      </c>
      <c r="L385">
        <v>1425</v>
      </c>
      <c r="N385">
        <v>1013</v>
      </c>
      <c r="O385" t="s">
        <v>212</v>
      </c>
      <c r="P385" t="s">
        <v>212</v>
      </c>
      <c r="Q385">
        <v>1</v>
      </c>
      <c r="X385">
        <v>0.06</v>
      </c>
      <c r="Y385">
        <v>1031.73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0</v>
      </c>
      <c r="AG385">
        <v>0.06</v>
      </c>
      <c r="AH385">
        <v>2</v>
      </c>
      <c r="AI385">
        <v>449120703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ROW(Source!A652)</f>
        <v>652</v>
      </c>
      <c r="B386">
        <v>449120704</v>
      </c>
      <c r="C386">
        <v>449014292</v>
      </c>
      <c r="D386">
        <v>417095786</v>
      </c>
      <c r="E386">
        <v>117</v>
      </c>
      <c r="F386">
        <v>1</v>
      </c>
      <c r="G386">
        <v>1</v>
      </c>
      <c r="H386">
        <v>3</v>
      </c>
      <c r="I386" t="s">
        <v>59</v>
      </c>
      <c r="J386" t="s">
        <v>0</v>
      </c>
      <c r="K386" t="s">
        <v>60</v>
      </c>
      <c r="L386">
        <v>1371</v>
      </c>
      <c r="N386">
        <v>1013</v>
      </c>
      <c r="O386" t="s">
        <v>19</v>
      </c>
      <c r="P386" t="s">
        <v>19</v>
      </c>
      <c r="Q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0</v>
      </c>
      <c r="AG386">
        <v>0</v>
      </c>
      <c r="AH386">
        <v>2</v>
      </c>
      <c r="AI386">
        <v>449120704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ROW(Source!A652)</f>
        <v>652</v>
      </c>
      <c r="B387">
        <v>449120705</v>
      </c>
      <c r="C387">
        <v>449014292</v>
      </c>
      <c r="D387">
        <v>417095803</v>
      </c>
      <c r="E387">
        <v>117</v>
      </c>
      <c r="F387">
        <v>1</v>
      </c>
      <c r="G387">
        <v>1</v>
      </c>
      <c r="H387">
        <v>3</v>
      </c>
      <c r="I387" t="s">
        <v>78</v>
      </c>
      <c r="J387" t="s">
        <v>0</v>
      </c>
      <c r="K387" t="s">
        <v>1190</v>
      </c>
      <c r="L387">
        <v>1346</v>
      </c>
      <c r="N387">
        <v>1009</v>
      </c>
      <c r="O387" t="s">
        <v>43</v>
      </c>
      <c r="P387" t="s">
        <v>43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0</v>
      </c>
      <c r="AG387">
        <v>0</v>
      </c>
      <c r="AH387">
        <v>2</v>
      </c>
      <c r="AI387">
        <v>449120705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ROW(Source!A652)</f>
        <v>652</v>
      </c>
      <c r="B388">
        <v>449120706</v>
      </c>
      <c r="C388">
        <v>449014292</v>
      </c>
      <c r="D388">
        <v>417095831</v>
      </c>
      <c r="E388">
        <v>117</v>
      </c>
      <c r="F388">
        <v>1</v>
      </c>
      <c r="G388">
        <v>1</v>
      </c>
      <c r="H388">
        <v>3</v>
      </c>
      <c r="I388" t="s">
        <v>62</v>
      </c>
      <c r="J388" t="s">
        <v>0</v>
      </c>
      <c r="K388" t="s">
        <v>63</v>
      </c>
      <c r="L388">
        <v>1371</v>
      </c>
      <c r="N388">
        <v>1013</v>
      </c>
      <c r="O388" t="s">
        <v>19</v>
      </c>
      <c r="P388" t="s">
        <v>19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0</v>
      </c>
      <c r="AG388">
        <v>0</v>
      </c>
      <c r="AH388">
        <v>2</v>
      </c>
      <c r="AI388">
        <v>449120706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ROW(Source!A652)</f>
        <v>652</v>
      </c>
      <c r="B389">
        <v>449120707</v>
      </c>
      <c r="C389">
        <v>449014292</v>
      </c>
      <c r="D389">
        <v>417095835</v>
      </c>
      <c r="E389">
        <v>117</v>
      </c>
      <c r="F389">
        <v>1</v>
      </c>
      <c r="G389">
        <v>1</v>
      </c>
      <c r="H389">
        <v>3</v>
      </c>
      <c r="I389" t="s">
        <v>65</v>
      </c>
      <c r="J389" t="s">
        <v>0</v>
      </c>
      <c r="K389" t="s">
        <v>66</v>
      </c>
      <c r="L389">
        <v>1371</v>
      </c>
      <c r="N389">
        <v>1013</v>
      </c>
      <c r="O389" t="s">
        <v>19</v>
      </c>
      <c r="P389" t="s">
        <v>19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0</v>
      </c>
      <c r="AG389">
        <v>0</v>
      </c>
      <c r="AH389">
        <v>2</v>
      </c>
      <c r="AI389">
        <v>449120707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ROW(Source!A653)</f>
        <v>653</v>
      </c>
      <c r="B390">
        <v>449121028</v>
      </c>
      <c r="C390">
        <v>449120989</v>
      </c>
      <c r="D390">
        <v>417090708</v>
      </c>
      <c r="E390">
        <v>117</v>
      </c>
      <c r="F390">
        <v>1</v>
      </c>
      <c r="G390">
        <v>1</v>
      </c>
      <c r="H390">
        <v>1</v>
      </c>
      <c r="I390" t="s">
        <v>984</v>
      </c>
      <c r="J390" t="s">
        <v>0</v>
      </c>
      <c r="K390" t="s">
        <v>985</v>
      </c>
      <c r="L390">
        <v>1191</v>
      </c>
      <c r="N390">
        <v>1013</v>
      </c>
      <c r="O390" t="s">
        <v>969</v>
      </c>
      <c r="P390" t="s">
        <v>969</v>
      </c>
      <c r="Q390">
        <v>1</v>
      </c>
      <c r="X390">
        <v>9</v>
      </c>
      <c r="Y390">
        <v>0</v>
      </c>
      <c r="Z390">
        <v>0</v>
      </c>
      <c r="AA390">
        <v>0</v>
      </c>
      <c r="AB390">
        <v>748.18</v>
      </c>
      <c r="AC390">
        <v>0</v>
      </c>
      <c r="AD390">
        <v>1</v>
      </c>
      <c r="AE390">
        <v>1</v>
      </c>
      <c r="AF390" t="s">
        <v>21</v>
      </c>
      <c r="AG390">
        <v>10.8</v>
      </c>
      <c r="AH390">
        <v>2</v>
      </c>
      <c r="AI390">
        <v>449121028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ROW(Source!A653)</f>
        <v>653</v>
      </c>
      <c r="B391">
        <v>449121029</v>
      </c>
      <c r="C391">
        <v>449120989</v>
      </c>
      <c r="D391">
        <v>417090896</v>
      </c>
      <c r="E391">
        <v>117</v>
      </c>
      <c r="F391">
        <v>1</v>
      </c>
      <c r="G391">
        <v>1</v>
      </c>
      <c r="H391">
        <v>1</v>
      </c>
      <c r="I391" t="s">
        <v>970</v>
      </c>
      <c r="J391" t="s">
        <v>0</v>
      </c>
      <c r="K391" t="s">
        <v>971</v>
      </c>
      <c r="L391">
        <v>1191</v>
      </c>
      <c r="N391">
        <v>1013</v>
      </c>
      <c r="O391" t="s">
        <v>969</v>
      </c>
      <c r="P391" t="s">
        <v>969</v>
      </c>
      <c r="Q391">
        <v>1</v>
      </c>
      <c r="X391">
        <v>3.21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21</v>
      </c>
      <c r="AG391">
        <v>3.8519999999999999</v>
      </c>
      <c r="AH391">
        <v>2</v>
      </c>
      <c r="AI391">
        <v>449121029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ROW(Source!A653)</f>
        <v>653</v>
      </c>
      <c r="B392">
        <v>449121030</v>
      </c>
      <c r="C392">
        <v>449120989</v>
      </c>
      <c r="D392">
        <v>417097279</v>
      </c>
      <c r="E392">
        <v>1</v>
      </c>
      <c r="F392">
        <v>1</v>
      </c>
      <c r="G392">
        <v>1</v>
      </c>
      <c r="H392">
        <v>2</v>
      </c>
      <c r="I392" t="s">
        <v>986</v>
      </c>
      <c r="J392" t="s">
        <v>987</v>
      </c>
      <c r="K392" t="s">
        <v>988</v>
      </c>
      <c r="L392">
        <v>1368</v>
      </c>
      <c r="N392">
        <v>1011</v>
      </c>
      <c r="O392" t="s">
        <v>975</v>
      </c>
      <c r="P392" t="s">
        <v>975</v>
      </c>
      <c r="Q392">
        <v>1</v>
      </c>
      <c r="X392">
        <v>2.6</v>
      </c>
      <c r="Y392">
        <v>0</v>
      </c>
      <c r="Z392">
        <v>2088.77</v>
      </c>
      <c r="AA392">
        <v>932.95</v>
      </c>
      <c r="AB392">
        <v>0</v>
      </c>
      <c r="AC392">
        <v>0</v>
      </c>
      <c r="AD392">
        <v>1</v>
      </c>
      <c r="AE392">
        <v>0</v>
      </c>
      <c r="AF392" t="s">
        <v>21</v>
      </c>
      <c r="AG392">
        <v>3.12</v>
      </c>
      <c r="AH392">
        <v>2</v>
      </c>
      <c r="AI392">
        <v>449121030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ROW(Source!A653)</f>
        <v>653</v>
      </c>
      <c r="B393">
        <v>449121031</v>
      </c>
      <c r="C393">
        <v>449120989</v>
      </c>
      <c r="D393">
        <v>417098287</v>
      </c>
      <c r="E393">
        <v>1</v>
      </c>
      <c r="F393">
        <v>1</v>
      </c>
      <c r="G393">
        <v>1</v>
      </c>
      <c r="H393">
        <v>2</v>
      </c>
      <c r="I393" t="s">
        <v>990</v>
      </c>
      <c r="J393" t="s">
        <v>991</v>
      </c>
      <c r="K393" t="s">
        <v>992</v>
      </c>
      <c r="L393">
        <v>1368</v>
      </c>
      <c r="N393">
        <v>1011</v>
      </c>
      <c r="O393" t="s">
        <v>975</v>
      </c>
      <c r="P393" t="s">
        <v>975</v>
      </c>
      <c r="Q393">
        <v>1</v>
      </c>
      <c r="X393">
        <v>0.61</v>
      </c>
      <c r="Y393">
        <v>0</v>
      </c>
      <c r="Z393">
        <v>641.70000000000005</v>
      </c>
      <c r="AA393">
        <v>811.79</v>
      </c>
      <c r="AB393">
        <v>0</v>
      </c>
      <c r="AC393">
        <v>0</v>
      </c>
      <c r="AD393">
        <v>1</v>
      </c>
      <c r="AE393">
        <v>0</v>
      </c>
      <c r="AF393" t="s">
        <v>21</v>
      </c>
      <c r="AG393">
        <v>0.73199999999999998</v>
      </c>
      <c r="AH393">
        <v>2</v>
      </c>
      <c r="AI393">
        <v>449121031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ROW(Source!A653)</f>
        <v>653</v>
      </c>
      <c r="B394">
        <v>449121032</v>
      </c>
      <c r="C394">
        <v>449120989</v>
      </c>
      <c r="D394">
        <v>417163017</v>
      </c>
      <c r="E394">
        <v>1</v>
      </c>
      <c r="F394">
        <v>1</v>
      </c>
      <c r="G394">
        <v>1</v>
      </c>
      <c r="H394">
        <v>3</v>
      </c>
      <c r="I394" t="s">
        <v>993</v>
      </c>
      <c r="J394" t="s">
        <v>994</v>
      </c>
      <c r="K394" t="s">
        <v>995</v>
      </c>
      <c r="L394">
        <v>1346</v>
      </c>
      <c r="N394">
        <v>1009</v>
      </c>
      <c r="O394" t="s">
        <v>43</v>
      </c>
      <c r="P394" t="s">
        <v>43</v>
      </c>
      <c r="Q394">
        <v>1</v>
      </c>
      <c r="X394">
        <v>0.1</v>
      </c>
      <c r="Y394">
        <v>185.43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0</v>
      </c>
      <c r="AG394">
        <v>0.1</v>
      </c>
      <c r="AH394">
        <v>2</v>
      </c>
      <c r="AI394">
        <v>449121032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ROW(Source!A653)</f>
        <v>653</v>
      </c>
      <c r="B395">
        <v>449121033</v>
      </c>
      <c r="C395">
        <v>449120989</v>
      </c>
      <c r="D395">
        <v>417163024</v>
      </c>
      <c r="E395">
        <v>1</v>
      </c>
      <c r="F395">
        <v>1</v>
      </c>
      <c r="G395">
        <v>1</v>
      </c>
      <c r="H395">
        <v>3</v>
      </c>
      <c r="I395" t="s">
        <v>996</v>
      </c>
      <c r="J395" t="s">
        <v>997</v>
      </c>
      <c r="K395" t="s">
        <v>998</v>
      </c>
      <c r="L395">
        <v>1346</v>
      </c>
      <c r="N395">
        <v>1009</v>
      </c>
      <c r="O395" t="s">
        <v>43</v>
      </c>
      <c r="P395" t="s">
        <v>43</v>
      </c>
      <c r="Q395">
        <v>1</v>
      </c>
      <c r="X395">
        <v>0.03</v>
      </c>
      <c r="Y395">
        <v>58.53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0</v>
      </c>
      <c r="AG395">
        <v>0.03</v>
      </c>
      <c r="AH395">
        <v>2</v>
      </c>
      <c r="AI395">
        <v>449121033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ROW(Source!A653)</f>
        <v>653</v>
      </c>
      <c r="B396">
        <v>449121034</v>
      </c>
      <c r="C396">
        <v>449120989</v>
      </c>
      <c r="D396">
        <v>417166566</v>
      </c>
      <c r="E396">
        <v>1</v>
      </c>
      <c r="F396">
        <v>1</v>
      </c>
      <c r="G396">
        <v>1</v>
      </c>
      <c r="H396">
        <v>3</v>
      </c>
      <c r="I396" t="s">
        <v>41</v>
      </c>
      <c r="J396" t="s">
        <v>44</v>
      </c>
      <c r="K396" t="s">
        <v>42</v>
      </c>
      <c r="L396">
        <v>1346</v>
      </c>
      <c r="N396">
        <v>1009</v>
      </c>
      <c r="O396" t="s">
        <v>43</v>
      </c>
      <c r="P396" t="s">
        <v>43</v>
      </c>
      <c r="Q396">
        <v>1</v>
      </c>
      <c r="X396">
        <v>0</v>
      </c>
      <c r="Y396">
        <v>174.93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0</v>
      </c>
      <c r="AG396">
        <v>0</v>
      </c>
      <c r="AH396">
        <v>2</v>
      </c>
      <c r="AI396">
        <v>449121034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ROW(Source!A653)</f>
        <v>653</v>
      </c>
      <c r="B397">
        <v>449121035</v>
      </c>
      <c r="C397">
        <v>449120989</v>
      </c>
      <c r="D397">
        <v>417167712</v>
      </c>
      <c r="E397">
        <v>1</v>
      </c>
      <c r="F397">
        <v>1</v>
      </c>
      <c r="G397">
        <v>1</v>
      </c>
      <c r="H397">
        <v>3</v>
      </c>
      <c r="I397" t="s">
        <v>999</v>
      </c>
      <c r="J397" t="s">
        <v>1000</v>
      </c>
      <c r="K397" t="s">
        <v>1001</v>
      </c>
      <c r="L397">
        <v>1346</v>
      </c>
      <c r="N397">
        <v>1009</v>
      </c>
      <c r="O397" t="s">
        <v>43</v>
      </c>
      <c r="P397" t="s">
        <v>43</v>
      </c>
      <c r="Q397">
        <v>1</v>
      </c>
      <c r="X397">
        <v>0.02</v>
      </c>
      <c r="Y397">
        <v>56.11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0</v>
      </c>
      <c r="AG397">
        <v>0.02</v>
      </c>
      <c r="AH397">
        <v>2</v>
      </c>
      <c r="AI397">
        <v>449121035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ROW(Source!A653)</f>
        <v>653</v>
      </c>
      <c r="B398">
        <v>449121036</v>
      </c>
      <c r="C398">
        <v>449120989</v>
      </c>
      <c r="D398">
        <v>417092272</v>
      </c>
      <c r="E398">
        <v>117</v>
      </c>
      <c r="F398">
        <v>1</v>
      </c>
      <c r="G398">
        <v>1</v>
      </c>
      <c r="H398">
        <v>3</v>
      </c>
      <c r="I398" t="s">
        <v>46</v>
      </c>
      <c r="J398" t="s">
        <v>0</v>
      </c>
      <c r="K398" t="s">
        <v>47</v>
      </c>
      <c r="L398">
        <v>1371</v>
      </c>
      <c r="N398">
        <v>1013</v>
      </c>
      <c r="O398" t="s">
        <v>19</v>
      </c>
      <c r="P398" t="s">
        <v>19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0</v>
      </c>
      <c r="AG398">
        <v>0</v>
      </c>
      <c r="AH398">
        <v>2</v>
      </c>
      <c r="AI398">
        <v>449121036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ROW(Source!A653)</f>
        <v>653</v>
      </c>
      <c r="B399">
        <v>449121037</v>
      </c>
      <c r="C399">
        <v>449120989</v>
      </c>
      <c r="D399">
        <v>417092948</v>
      </c>
      <c r="E399">
        <v>117</v>
      </c>
      <c r="F399">
        <v>1</v>
      </c>
      <c r="G399">
        <v>1</v>
      </c>
      <c r="H399">
        <v>3</v>
      </c>
      <c r="I399" t="s">
        <v>49</v>
      </c>
      <c r="J399" t="s">
        <v>0</v>
      </c>
      <c r="K399" t="s">
        <v>50</v>
      </c>
      <c r="L399">
        <v>1348</v>
      </c>
      <c r="N399">
        <v>1009</v>
      </c>
      <c r="O399" t="s">
        <v>51</v>
      </c>
      <c r="P399" t="s">
        <v>51</v>
      </c>
      <c r="Q399">
        <v>1000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0</v>
      </c>
      <c r="AG399">
        <v>0</v>
      </c>
      <c r="AH399">
        <v>2</v>
      </c>
      <c r="AI399">
        <v>449121037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ROW(Source!A653)</f>
        <v>653</v>
      </c>
      <c r="B400">
        <v>449121038</v>
      </c>
      <c r="C400">
        <v>449120989</v>
      </c>
      <c r="D400">
        <v>417093096</v>
      </c>
      <c r="E400">
        <v>117</v>
      </c>
      <c r="F400">
        <v>1</v>
      </c>
      <c r="G400">
        <v>1</v>
      </c>
      <c r="H400">
        <v>3</v>
      </c>
      <c r="I400" t="s">
        <v>53</v>
      </c>
      <c r="J400" t="s">
        <v>0</v>
      </c>
      <c r="K400" t="s">
        <v>54</v>
      </c>
      <c r="L400">
        <v>1346</v>
      </c>
      <c r="N400">
        <v>1009</v>
      </c>
      <c r="O400" t="s">
        <v>43</v>
      </c>
      <c r="P400" t="s">
        <v>43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0</v>
      </c>
      <c r="AG400">
        <v>0</v>
      </c>
      <c r="AH400">
        <v>2</v>
      </c>
      <c r="AI400">
        <v>449121038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ROW(Source!A653)</f>
        <v>653</v>
      </c>
      <c r="B401">
        <v>449121039</v>
      </c>
      <c r="C401">
        <v>449120989</v>
      </c>
      <c r="D401">
        <v>417093429</v>
      </c>
      <c r="E401">
        <v>117</v>
      </c>
      <c r="F401">
        <v>1</v>
      </c>
      <c r="G401">
        <v>1</v>
      </c>
      <c r="H401">
        <v>3</v>
      </c>
      <c r="I401" t="s">
        <v>56</v>
      </c>
      <c r="J401" t="s">
        <v>0</v>
      </c>
      <c r="K401" t="s">
        <v>57</v>
      </c>
      <c r="L401">
        <v>1348</v>
      </c>
      <c r="N401">
        <v>1009</v>
      </c>
      <c r="O401" t="s">
        <v>51</v>
      </c>
      <c r="P401" t="s">
        <v>51</v>
      </c>
      <c r="Q401">
        <v>1000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0</v>
      </c>
      <c r="AG401">
        <v>0</v>
      </c>
      <c r="AH401">
        <v>2</v>
      </c>
      <c r="AI401">
        <v>449121039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ROW(Source!A653)</f>
        <v>653</v>
      </c>
      <c r="B402">
        <v>449121040</v>
      </c>
      <c r="C402">
        <v>449120989</v>
      </c>
      <c r="D402">
        <v>417183764</v>
      </c>
      <c r="E402">
        <v>1</v>
      </c>
      <c r="F402">
        <v>1</v>
      </c>
      <c r="G402">
        <v>1</v>
      </c>
      <c r="H402">
        <v>3</v>
      </c>
      <c r="I402" t="s">
        <v>1002</v>
      </c>
      <c r="J402" t="s">
        <v>1003</v>
      </c>
      <c r="K402" t="s">
        <v>1004</v>
      </c>
      <c r="L402">
        <v>1346</v>
      </c>
      <c r="N402">
        <v>1009</v>
      </c>
      <c r="O402" t="s">
        <v>43</v>
      </c>
      <c r="P402" t="s">
        <v>43</v>
      </c>
      <c r="Q402">
        <v>1</v>
      </c>
      <c r="X402">
        <v>0.4</v>
      </c>
      <c r="Y402">
        <v>61.28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0</v>
      </c>
      <c r="AG402">
        <v>0.4</v>
      </c>
      <c r="AH402">
        <v>2</v>
      </c>
      <c r="AI402">
        <v>449121040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ROW(Source!A653)</f>
        <v>653</v>
      </c>
      <c r="B403">
        <v>449121041</v>
      </c>
      <c r="C403">
        <v>449120989</v>
      </c>
      <c r="D403">
        <v>417183790</v>
      </c>
      <c r="E403">
        <v>1</v>
      </c>
      <c r="F403">
        <v>1</v>
      </c>
      <c r="G403">
        <v>1</v>
      </c>
      <c r="H403">
        <v>3</v>
      </c>
      <c r="I403" t="s">
        <v>1005</v>
      </c>
      <c r="J403" t="s">
        <v>1006</v>
      </c>
      <c r="K403" t="s">
        <v>1007</v>
      </c>
      <c r="L403">
        <v>1348</v>
      </c>
      <c r="N403">
        <v>1009</v>
      </c>
      <c r="O403" t="s">
        <v>51</v>
      </c>
      <c r="P403" t="s">
        <v>51</v>
      </c>
      <c r="Q403">
        <v>1000</v>
      </c>
      <c r="X403">
        <v>1E-4</v>
      </c>
      <c r="Y403">
        <v>80020.98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0</v>
      </c>
      <c r="AG403">
        <v>1E-4</v>
      </c>
      <c r="AH403">
        <v>2</v>
      </c>
      <c r="AI403">
        <v>449121041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ROW(Source!A653)</f>
        <v>653</v>
      </c>
      <c r="B404">
        <v>449121042</v>
      </c>
      <c r="C404">
        <v>449120989</v>
      </c>
      <c r="D404">
        <v>417191412</v>
      </c>
      <c r="E404">
        <v>1</v>
      </c>
      <c r="F404">
        <v>1</v>
      </c>
      <c r="G404">
        <v>1</v>
      </c>
      <c r="H404">
        <v>3</v>
      </c>
      <c r="I404" t="s">
        <v>231</v>
      </c>
      <c r="J404" t="s">
        <v>233</v>
      </c>
      <c r="K404" t="s">
        <v>232</v>
      </c>
      <c r="L404">
        <v>1425</v>
      </c>
      <c r="N404">
        <v>1013</v>
      </c>
      <c r="O404" t="s">
        <v>212</v>
      </c>
      <c r="P404" t="s">
        <v>212</v>
      </c>
      <c r="Q404">
        <v>1</v>
      </c>
      <c r="X404">
        <v>0.06</v>
      </c>
      <c r="Y404">
        <v>1031.73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0</v>
      </c>
      <c r="AG404">
        <v>0.06</v>
      </c>
      <c r="AH404">
        <v>2</v>
      </c>
      <c r="AI404">
        <v>449121042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ROW(Source!A653)</f>
        <v>653</v>
      </c>
      <c r="B405">
        <v>449121043</v>
      </c>
      <c r="C405">
        <v>449120989</v>
      </c>
      <c r="D405">
        <v>417095786</v>
      </c>
      <c r="E405">
        <v>117</v>
      </c>
      <c r="F405">
        <v>1</v>
      </c>
      <c r="G405">
        <v>1</v>
      </c>
      <c r="H405">
        <v>3</v>
      </c>
      <c r="I405" t="s">
        <v>59</v>
      </c>
      <c r="J405" t="s">
        <v>0</v>
      </c>
      <c r="K405" t="s">
        <v>60</v>
      </c>
      <c r="L405">
        <v>1371</v>
      </c>
      <c r="N405">
        <v>1013</v>
      </c>
      <c r="O405" t="s">
        <v>19</v>
      </c>
      <c r="P405" t="s">
        <v>19</v>
      </c>
      <c r="Q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0</v>
      </c>
      <c r="AG405">
        <v>0</v>
      </c>
      <c r="AH405">
        <v>2</v>
      </c>
      <c r="AI405">
        <v>449121043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ROW(Source!A653)</f>
        <v>653</v>
      </c>
      <c r="B406">
        <v>449121044</v>
      </c>
      <c r="C406">
        <v>449120989</v>
      </c>
      <c r="D406">
        <v>417095803</v>
      </c>
      <c r="E406">
        <v>117</v>
      </c>
      <c r="F406">
        <v>1</v>
      </c>
      <c r="G406">
        <v>1</v>
      </c>
      <c r="H406">
        <v>3</v>
      </c>
      <c r="I406" t="s">
        <v>78</v>
      </c>
      <c r="J406" t="s">
        <v>0</v>
      </c>
      <c r="K406" t="s">
        <v>1190</v>
      </c>
      <c r="L406">
        <v>1346</v>
      </c>
      <c r="N406">
        <v>1009</v>
      </c>
      <c r="O406" t="s">
        <v>43</v>
      </c>
      <c r="P406" t="s">
        <v>43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0</v>
      </c>
      <c r="AG406">
        <v>0</v>
      </c>
      <c r="AH406">
        <v>2</v>
      </c>
      <c r="AI406">
        <v>449121044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ROW(Source!A653)</f>
        <v>653</v>
      </c>
      <c r="B407">
        <v>449121045</v>
      </c>
      <c r="C407">
        <v>449120989</v>
      </c>
      <c r="D407">
        <v>417095831</v>
      </c>
      <c r="E407">
        <v>117</v>
      </c>
      <c r="F407">
        <v>1</v>
      </c>
      <c r="G407">
        <v>1</v>
      </c>
      <c r="H407">
        <v>3</v>
      </c>
      <c r="I407" t="s">
        <v>62</v>
      </c>
      <c r="J407" t="s">
        <v>0</v>
      </c>
      <c r="K407" t="s">
        <v>63</v>
      </c>
      <c r="L407">
        <v>1371</v>
      </c>
      <c r="N407">
        <v>1013</v>
      </c>
      <c r="O407" t="s">
        <v>19</v>
      </c>
      <c r="P407" t="s">
        <v>19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0</v>
      </c>
      <c r="AG407">
        <v>0</v>
      </c>
      <c r="AH407">
        <v>2</v>
      </c>
      <c r="AI407">
        <v>449121045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ROW(Source!A653)</f>
        <v>653</v>
      </c>
      <c r="B408">
        <v>449121046</v>
      </c>
      <c r="C408">
        <v>449120989</v>
      </c>
      <c r="D408">
        <v>417095835</v>
      </c>
      <c r="E408">
        <v>117</v>
      </c>
      <c r="F408">
        <v>1</v>
      </c>
      <c r="G408">
        <v>1</v>
      </c>
      <c r="H408">
        <v>3</v>
      </c>
      <c r="I408" t="s">
        <v>65</v>
      </c>
      <c r="J408" t="s">
        <v>0</v>
      </c>
      <c r="K408" t="s">
        <v>66</v>
      </c>
      <c r="L408">
        <v>1371</v>
      </c>
      <c r="N408">
        <v>1013</v>
      </c>
      <c r="O408" t="s">
        <v>19</v>
      </c>
      <c r="P408" t="s">
        <v>19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0</v>
      </c>
      <c r="AG408">
        <v>0</v>
      </c>
      <c r="AH408">
        <v>2</v>
      </c>
      <c r="AI408">
        <v>449121046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ROW(Source!A654)</f>
        <v>654</v>
      </c>
      <c r="B409">
        <v>449116673</v>
      </c>
      <c r="C409">
        <v>449014340</v>
      </c>
      <c r="D409">
        <v>417090708</v>
      </c>
      <c r="E409">
        <v>117</v>
      </c>
      <c r="F409">
        <v>1</v>
      </c>
      <c r="G409">
        <v>1</v>
      </c>
      <c r="H409">
        <v>1</v>
      </c>
      <c r="I409" t="s">
        <v>984</v>
      </c>
      <c r="J409" t="s">
        <v>0</v>
      </c>
      <c r="K409" t="s">
        <v>985</v>
      </c>
      <c r="L409">
        <v>1191</v>
      </c>
      <c r="N409">
        <v>1013</v>
      </c>
      <c r="O409" t="s">
        <v>969</v>
      </c>
      <c r="P409" t="s">
        <v>969</v>
      </c>
      <c r="Q409">
        <v>1</v>
      </c>
      <c r="X409">
        <v>5.98</v>
      </c>
      <c r="Y409">
        <v>0</v>
      </c>
      <c r="Z409">
        <v>0</v>
      </c>
      <c r="AA409">
        <v>0</v>
      </c>
      <c r="AB409">
        <v>748.18</v>
      </c>
      <c r="AC409">
        <v>0</v>
      </c>
      <c r="AD409">
        <v>1</v>
      </c>
      <c r="AE409">
        <v>1</v>
      </c>
      <c r="AF409" t="s">
        <v>21</v>
      </c>
      <c r="AG409">
        <v>7.1760000000000002</v>
      </c>
      <c r="AH409">
        <v>2</v>
      </c>
      <c r="AI409">
        <v>449116673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ROW(Source!A654)</f>
        <v>654</v>
      </c>
      <c r="B410">
        <v>449116674</v>
      </c>
      <c r="C410">
        <v>449014340</v>
      </c>
      <c r="D410">
        <v>417090896</v>
      </c>
      <c r="E410">
        <v>117</v>
      </c>
      <c r="F410">
        <v>1</v>
      </c>
      <c r="G410">
        <v>1</v>
      </c>
      <c r="H410">
        <v>1</v>
      </c>
      <c r="I410" t="s">
        <v>970</v>
      </c>
      <c r="J410" t="s">
        <v>0</v>
      </c>
      <c r="K410" t="s">
        <v>971</v>
      </c>
      <c r="L410">
        <v>1191</v>
      </c>
      <c r="N410">
        <v>1013</v>
      </c>
      <c r="O410" t="s">
        <v>969</v>
      </c>
      <c r="P410" t="s">
        <v>969</v>
      </c>
      <c r="Q410">
        <v>1</v>
      </c>
      <c r="X410">
        <v>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21</v>
      </c>
      <c r="AG410">
        <v>2.4</v>
      </c>
      <c r="AH410">
        <v>2</v>
      </c>
      <c r="AI410">
        <v>449116674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ROW(Source!A654)</f>
        <v>654</v>
      </c>
      <c r="B411">
        <v>449116675</v>
      </c>
      <c r="C411">
        <v>449014340</v>
      </c>
      <c r="D411">
        <v>417097279</v>
      </c>
      <c r="E411">
        <v>1</v>
      </c>
      <c r="F411">
        <v>1</v>
      </c>
      <c r="G411">
        <v>1</v>
      </c>
      <c r="H411">
        <v>2</v>
      </c>
      <c r="I411" t="s">
        <v>986</v>
      </c>
      <c r="J411" t="s">
        <v>987</v>
      </c>
      <c r="K411" t="s">
        <v>988</v>
      </c>
      <c r="L411">
        <v>1368</v>
      </c>
      <c r="N411">
        <v>1011</v>
      </c>
      <c r="O411" t="s">
        <v>975</v>
      </c>
      <c r="P411" t="s">
        <v>975</v>
      </c>
      <c r="Q411">
        <v>1</v>
      </c>
      <c r="X411">
        <v>1.6</v>
      </c>
      <c r="Y411">
        <v>0</v>
      </c>
      <c r="Z411">
        <v>2088.77</v>
      </c>
      <c r="AA411">
        <v>932.95</v>
      </c>
      <c r="AB411">
        <v>0</v>
      </c>
      <c r="AC411">
        <v>0</v>
      </c>
      <c r="AD411">
        <v>1</v>
      </c>
      <c r="AE411">
        <v>0</v>
      </c>
      <c r="AF411" t="s">
        <v>21</v>
      </c>
      <c r="AG411">
        <v>1.92</v>
      </c>
      <c r="AH411">
        <v>2</v>
      </c>
      <c r="AI411">
        <v>449116675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ROW(Source!A654)</f>
        <v>654</v>
      </c>
      <c r="B412">
        <v>449116676</v>
      </c>
      <c r="C412">
        <v>449014340</v>
      </c>
      <c r="D412">
        <v>417098287</v>
      </c>
      <c r="E412">
        <v>1</v>
      </c>
      <c r="F412">
        <v>1</v>
      </c>
      <c r="G412">
        <v>1</v>
      </c>
      <c r="H412">
        <v>2</v>
      </c>
      <c r="I412" t="s">
        <v>990</v>
      </c>
      <c r="J412" t="s">
        <v>991</v>
      </c>
      <c r="K412" t="s">
        <v>992</v>
      </c>
      <c r="L412">
        <v>1368</v>
      </c>
      <c r="N412">
        <v>1011</v>
      </c>
      <c r="O412" t="s">
        <v>975</v>
      </c>
      <c r="P412" t="s">
        <v>975</v>
      </c>
      <c r="Q412">
        <v>1</v>
      </c>
      <c r="X412">
        <v>0.4</v>
      </c>
      <c r="Y412">
        <v>0</v>
      </c>
      <c r="Z412">
        <v>641.70000000000005</v>
      </c>
      <c r="AA412">
        <v>811.79</v>
      </c>
      <c r="AB412">
        <v>0</v>
      </c>
      <c r="AC412">
        <v>0</v>
      </c>
      <c r="AD412">
        <v>1</v>
      </c>
      <c r="AE412">
        <v>0</v>
      </c>
      <c r="AF412" t="s">
        <v>21</v>
      </c>
      <c r="AG412">
        <v>0.48</v>
      </c>
      <c r="AH412">
        <v>2</v>
      </c>
      <c r="AI412">
        <v>449116676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ROW(Source!A654)</f>
        <v>654</v>
      </c>
      <c r="B413">
        <v>449116677</v>
      </c>
      <c r="C413">
        <v>449014340</v>
      </c>
      <c r="D413">
        <v>417163017</v>
      </c>
      <c r="E413">
        <v>1</v>
      </c>
      <c r="F413">
        <v>1</v>
      </c>
      <c r="G413">
        <v>1</v>
      </c>
      <c r="H413">
        <v>3</v>
      </c>
      <c r="I413" t="s">
        <v>993</v>
      </c>
      <c r="J413" t="s">
        <v>994</v>
      </c>
      <c r="K413" t="s">
        <v>995</v>
      </c>
      <c r="L413">
        <v>1346</v>
      </c>
      <c r="N413">
        <v>1009</v>
      </c>
      <c r="O413" t="s">
        <v>43</v>
      </c>
      <c r="P413" t="s">
        <v>43</v>
      </c>
      <c r="Q413">
        <v>1</v>
      </c>
      <c r="X413">
        <v>0.1</v>
      </c>
      <c r="Y413">
        <v>185.43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0</v>
      </c>
      <c r="AG413">
        <v>0.1</v>
      </c>
      <c r="AH413">
        <v>2</v>
      </c>
      <c r="AI413">
        <v>449116677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ROW(Source!A654)</f>
        <v>654</v>
      </c>
      <c r="B414">
        <v>449116678</v>
      </c>
      <c r="C414">
        <v>449014340</v>
      </c>
      <c r="D414">
        <v>417163024</v>
      </c>
      <c r="E414">
        <v>1</v>
      </c>
      <c r="F414">
        <v>1</v>
      </c>
      <c r="G414">
        <v>1</v>
      </c>
      <c r="H414">
        <v>3</v>
      </c>
      <c r="I414" t="s">
        <v>996</v>
      </c>
      <c r="J414" t="s">
        <v>997</v>
      </c>
      <c r="K414" t="s">
        <v>998</v>
      </c>
      <c r="L414">
        <v>1346</v>
      </c>
      <c r="N414">
        <v>1009</v>
      </c>
      <c r="O414" t="s">
        <v>43</v>
      </c>
      <c r="P414" t="s">
        <v>43</v>
      </c>
      <c r="Q414">
        <v>1</v>
      </c>
      <c r="X414">
        <v>0.03</v>
      </c>
      <c r="Y414">
        <v>58.53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0</v>
      </c>
      <c r="AG414">
        <v>0.03</v>
      </c>
      <c r="AH414">
        <v>2</v>
      </c>
      <c r="AI414">
        <v>449116678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ROW(Source!A654)</f>
        <v>654</v>
      </c>
      <c r="B415">
        <v>449116679</v>
      </c>
      <c r="C415">
        <v>449014340</v>
      </c>
      <c r="D415">
        <v>417166566</v>
      </c>
      <c r="E415">
        <v>1</v>
      </c>
      <c r="F415">
        <v>1</v>
      </c>
      <c r="G415">
        <v>1</v>
      </c>
      <c r="H415">
        <v>3</v>
      </c>
      <c r="I415" t="s">
        <v>41</v>
      </c>
      <c r="J415" t="s">
        <v>44</v>
      </c>
      <c r="K415" t="s">
        <v>42</v>
      </c>
      <c r="L415">
        <v>1346</v>
      </c>
      <c r="N415">
        <v>1009</v>
      </c>
      <c r="O415" t="s">
        <v>43</v>
      </c>
      <c r="P415" t="s">
        <v>43</v>
      </c>
      <c r="Q415">
        <v>1</v>
      </c>
      <c r="X415">
        <v>0</v>
      </c>
      <c r="Y415">
        <v>174.93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0</v>
      </c>
      <c r="AG415">
        <v>0</v>
      </c>
      <c r="AH415">
        <v>2</v>
      </c>
      <c r="AI415">
        <v>449116679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ROW(Source!A654)</f>
        <v>654</v>
      </c>
      <c r="B416">
        <v>449116680</v>
      </c>
      <c r="C416">
        <v>449014340</v>
      </c>
      <c r="D416">
        <v>417167712</v>
      </c>
      <c r="E416">
        <v>1</v>
      </c>
      <c r="F416">
        <v>1</v>
      </c>
      <c r="G416">
        <v>1</v>
      </c>
      <c r="H416">
        <v>3</v>
      </c>
      <c r="I416" t="s">
        <v>999</v>
      </c>
      <c r="J416" t="s">
        <v>1000</v>
      </c>
      <c r="K416" t="s">
        <v>1001</v>
      </c>
      <c r="L416">
        <v>1346</v>
      </c>
      <c r="N416">
        <v>1009</v>
      </c>
      <c r="O416" t="s">
        <v>43</v>
      </c>
      <c r="P416" t="s">
        <v>43</v>
      </c>
      <c r="Q416">
        <v>1</v>
      </c>
      <c r="X416">
        <v>0.02</v>
      </c>
      <c r="Y416">
        <v>56.11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0</v>
      </c>
      <c r="AG416">
        <v>0.02</v>
      </c>
      <c r="AH416">
        <v>2</v>
      </c>
      <c r="AI416">
        <v>449116680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ROW(Source!A654)</f>
        <v>654</v>
      </c>
      <c r="B417">
        <v>449116681</v>
      </c>
      <c r="C417">
        <v>449014340</v>
      </c>
      <c r="D417">
        <v>417092272</v>
      </c>
      <c r="E417">
        <v>117</v>
      </c>
      <c r="F417">
        <v>1</v>
      </c>
      <c r="G417">
        <v>1</v>
      </c>
      <c r="H417">
        <v>3</v>
      </c>
      <c r="I417" t="s">
        <v>46</v>
      </c>
      <c r="J417" t="s">
        <v>0</v>
      </c>
      <c r="K417" t="s">
        <v>47</v>
      </c>
      <c r="L417">
        <v>1371</v>
      </c>
      <c r="N417">
        <v>1013</v>
      </c>
      <c r="O417" t="s">
        <v>19</v>
      </c>
      <c r="P417" t="s">
        <v>19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0</v>
      </c>
      <c r="AG417">
        <v>0</v>
      </c>
      <c r="AH417">
        <v>2</v>
      </c>
      <c r="AI417">
        <v>449116681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ROW(Source!A654)</f>
        <v>654</v>
      </c>
      <c r="B418">
        <v>449116682</v>
      </c>
      <c r="C418">
        <v>449014340</v>
      </c>
      <c r="D418">
        <v>417092948</v>
      </c>
      <c r="E418">
        <v>117</v>
      </c>
      <c r="F418">
        <v>1</v>
      </c>
      <c r="G418">
        <v>1</v>
      </c>
      <c r="H418">
        <v>3</v>
      </c>
      <c r="I418" t="s">
        <v>49</v>
      </c>
      <c r="J418" t="s">
        <v>0</v>
      </c>
      <c r="K418" t="s">
        <v>50</v>
      </c>
      <c r="L418">
        <v>1348</v>
      </c>
      <c r="N418">
        <v>1009</v>
      </c>
      <c r="O418" t="s">
        <v>51</v>
      </c>
      <c r="P418" t="s">
        <v>51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0</v>
      </c>
      <c r="AG418">
        <v>0</v>
      </c>
      <c r="AH418">
        <v>2</v>
      </c>
      <c r="AI418">
        <v>449116682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ROW(Source!A654)</f>
        <v>654</v>
      </c>
      <c r="B419">
        <v>449116683</v>
      </c>
      <c r="C419">
        <v>449014340</v>
      </c>
      <c r="D419">
        <v>417093096</v>
      </c>
      <c r="E419">
        <v>117</v>
      </c>
      <c r="F419">
        <v>1</v>
      </c>
      <c r="G419">
        <v>1</v>
      </c>
      <c r="H419">
        <v>3</v>
      </c>
      <c r="I419" t="s">
        <v>53</v>
      </c>
      <c r="J419" t="s">
        <v>0</v>
      </c>
      <c r="K419" t="s">
        <v>54</v>
      </c>
      <c r="L419">
        <v>1346</v>
      </c>
      <c r="N419">
        <v>1009</v>
      </c>
      <c r="O419" t="s">
        <v>43</v>
      </c>
      <c r="P419" t="s">
        <v>43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0</v>
      </c>
      <c r="AG419">
        <v>0</v>
      </c>
      <c r="AH419">
        <v>2</v>
      </c>
      <c r="AI419">
        <v>449116683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ROW(Source!A654)</f>
        <v>654</v>
      </c>
      <c r="B420">
        <v>449116684</v>
      </c>
      <c r="C420">
        <v>449014340</v>
      </c>
      <c r="D420">
        <v>417093429</v>
      </c>
      <c r="E420">
        <v>117</v>
      </c>
      <c r="F420">
        <v>1</v>
      </c>
      <c r="G420">
        <v>1</v>
      </c>
      <c r="H420">
        <v>3</v>
      </c>
      <c r="I420" t="s">
        <v>56</v>
      </c>
      <c r="J420" t="s">
        <v>0</v>
      </c>
      <c r="K420" t="s">
        <v>57</v>
      </c>
      <c r="L420">
        <v>1348</v>
      </c>
      <c r="N420">
        <v>1009</v>
      </c>
      <c r="O420" t="s">
        <v>51</v>
      </c>
      <c r="P420" t="s">
        <v>51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0</v>
      </c>
      <c r="AG420">
        <v>0</v>
      </c>
      <c r="AH420">
        <v>2</v>
      </c>
      <c r="AI420">
        <v>449116684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ROW(Source!A654)</f>
        <v>654</v>
      </c>
      <c r="B421">
        <v>449116685</v>
      </c>
      <c r="C421">
        <v>449014340</v>
      </c>
      <c r="D421">
        <v>417183764</v>
      </c>
      <c r="E421">
        <v>1</v>
      </c>
      <c r="F421">
        <v>1</v>
      </c>
      <c r="G421">
        <v>1</v>
      </c>
      <c r="H421">
        <v>3</v>
      </c>
      <c r="I421" t="s">
        <v>1002</v>
      </c>
      <c r="J421" t="s">
        <v>1003</v>
      </c>
      <c r="K421" t="s">
        <v>1004</v>
      </c>
      <c r="L421">
        <v>1346</v>
      </c>
      <c r="N421">
        <v>1009</v>
      </c>
      <c r="O421" t="s">
        <v>43</v>
      </c>
      <c r="P421" t="s">
        <v>43</v>
      </c>
      <c r="Q421">
        <v>1</v>
      </c>
      <c r="X421">
        <v>0.4</v>
      </c>
      <c r="Y421">
        <v>61.28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0</v>
      </c>
      <c r="AG421">
        <v>0.4</v>
      </c>
      <c r="AH421">
        <v>2</v>
      </c>
      <c r="AI421">
        <v>449116685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ROW(Source!A654)</f>
        <v>654</v>
      </c>
      <c r="B422">
        <v>449116686</v>
      </c>
      <c r="C422">
        <v>449014340</v>
      </c>
      <c r="D422">
        <v>417183790</v>
      </c>
      <c r="E422">
        <v>1</v>
      </c>
      <c r="F422">
        <v>1</v>
      </c>
      <c r="G422">
        <v>1</v>
      </c>
      <c r="H422">
        <v>3</v>
      </c>
      <c r="I422" t="s">
        <v>1005</v>
      </c>
      <c r="J422" t="s">
        <v>1006</v>
      </c>
      <c r="K422" t="s">
        <v>1007</v>
      </c>
      <c r="L422">
        <v>1348</v>
      </c>
      <c r="N422">
        <v>1009</v>
      </c>
      <c r="O422" t="s">
        <v>51</v>
      </c>
      <c r="P422" t="s">
        <v>51</v>
      </c>
      <c r="Q422">
        <v>1000</v>
      </c>
      <c r="X422">
        <v>1E-4</v>
      </c>
      <c r="Y422">
        <v>80020.98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0</v>
      </c>
      <c r="AG422">
        <v>1E-4</v>
      </c>
      <c r="AH422">
        <v>2</v>
      </c>
      <c r="AI422">
        <v>449116686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ROW(Source!A654)</f>
        <v>654</v>
      </c>
      <c r="B423">
        <v>449116687</v>
      </c>
      <c r="C423">
        <v>449014340</v>
      </c>
      <c r="D423">
        <v>417191412</v>
      </c>
      <c r="E423">
        <v>1</v>
      </c>
      <c r="F423">
        <v>1</v>
      </c>
      <c r="G423">
        <v>1</v>
      </c>
      <c r="H423">
        <v>3</v>
      </c>
      <c r="I423" t="s">
        <v>231</v>
      </c>
      <c r="J423" t="s">
        <v>233</v>
      </c>
      <c r="K423" t="s">
        <v>232</v>
      </c>
      <c r="L423">
        <v>1425</v>
      </c>
      <c r="N423">
        <v>1013</v>
      </c>
      <c r="O423" t="s">
        <v>212</v>
      </c>
      <c r="P423" t="s">
        <v>212</v>
      </c>
      <c r="Q423">
        <v>1</v>
      </c>
      <c r="X423">
        <v>0.06</v>
      </c>
      <c r="Y423">
        <v>1031.73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0</v>
      </c>
      <c r="AG423">
        <v>0.06</v>
      </c>
      <c r="AH423">
        <v>2</v>
      </c>
      <c r="AI423">
        <v>449116687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ROW(Source!A654)</f>
        <v>654</v>
      </c>
      <c r="B424">
        <v>449116688</v>
      </c>
      <c r="C424">
        <v>449014340</v>
      </c>
      <c r="D424">
        <v>417095786</v>
      </c>
      <c r="E424">
        <v>117</v>
      </c>
      <c r="F424">
        <v>1</v>
      </c>
      <c r="G424">
        <v>1</v>
      </c>
      <c r="H424">
        <v>3</v>
      </c>
      <c r="I424" t="s">
        <v>59</v>
      </c>
      <c r="J424" t="s">
        <v>0</v>
      </c>
      <c r="K424" t="s">
        <v>60</v>
      </c>
      <c r="L424">
        <v>1371</v>
      </c>
      <c r="N424">
        <v>1013</v>
      </c>
      <c r="O424" t="s">
        <v>19</v>
      </c>
      <c r="P424" t="s">
        <v>19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0</v>
      </c>
      <c r="AG424">
        <v>0</v>
      </c>
      <c r="AH424">
        <v>2</v>
      </c>
      <c r="AI424">
        <v>449116688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ROW(Source!A654)</f>
        <v>654</v>
      </c>
      <c r="B425">
        <v>449116689</v>
      </c>
      <c r="C425">
        <v>449014340</v>
      </c>
      <c r="D425">
        <v>417095803</v>
      </c>
      <c r="E425">
        <v>117</v>
      </c>
      <c r="F425">
        <v>1</v>
      </c>
      <c r="G425">
        <v>1</v>
      </c>
      <c r="H425">
        <v>3</v>
      </c>
      <c r="I425" t="s">
        <v>78</v>
      </c>
      <c r="J425" t="s">
        <v>0</v>
      </c>
      <c r="K425" t="s">
        <v>1190</v>
      </c>
      <c r="L425">
        <v>1346</v>
      </c>
      <c r="N425">
        <v>1009</v>
      </c>
      <c r="O425" t="s">
        <v>43</v>
      </c>
      <c r="P425" t="s">
        <v>43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0</v>
      </c>
      <c r="AG425">
        <v>0</v>
      </c>
      <c r="AH425">
        <v>2</v>
      </c>
      <c r="AI425">
        <v>449116689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ROW(Source!A654)</f>
        <v>654</v>
      </c>
      <c r="B426">
        <v>449116690</v>
      </c>
      <c r="C426">
        <v>449014340</v>
      </c>
      <c r="D426">
        <v>417095831</v>
      </c>
      <c r="E426">
        <v>117</v>
      </c>
      <c r="F426">
        <v>1</v>
      </c>
      <c r="G426">
        <v>1</v>
      </c>
      <c r="H426">
        <v>3</v>
      </c>
      <c r="I426" t="s">
        <v>62</v>
      </c>
      <c r="J426" t="s">
        <v>0</v>
      </c>
      <c r="K426" t="s">
        <v>63</v>
      </c>
      <c r="L426">
        <v>1371</v>
      </c>
      <c r="N426">
        <v>1013</v>
      </c>
      <c r="O426" t="s">
        <v>19</v>
      </c>
      <c r="P426" t="s">
        <v>19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0</v>
      </c>
      <c r="AG426">
        <v>0</v>
      </c>
      <c r="AH426">
        <v>2</v>
      </c>
      <c r="AI426">
        <v>449116690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ROW(Source!A654)</f>
        <v>654</v>
      </c>
      <c r="B427">
        <v>449116691</v>
      </c>
      <c r="C427">
        <v>449014340</v>
      </c>
      <c r="D427">
        <v>417095835</v>
      </c>
      <c r="E427">
        <v>117</v>
      </c>
      <c r="F427">
        <v>1</v>
      </c>
      <c r="G427">
        <v>1</v>
      </c>
      <c r="H427">
        <v>3</v>
      </c>
      <c r="I427" t="s">
        <v>65</v>
      </c>
      <c r="J427" t="s">
        <v>0</v>
      </c>
      <c r="K427" t="s">
        <v>66</v>
      </c>
      <c r="L427">
        <v>1371</v>
      </c>
      <c r="N427">
        <v>1013</v>
      </c>
      <c r="O427" t="s">
        <v>19</v>
      </c>
      <c r="P427" t="s">
        <v>19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0</v>
      </c>
      <c r="AG427">
        <v>0</v>
      </c>
      <c r="AH427">
        <v>2</v>
      </c>
      <c r="AI427">
        <v>449116691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ROW(Source!A659)</f>
        <v>659</v>
      </c>
      <c r="B428">
        <v>449125382</v>
      </c>
      <c r="C428">
        <v>449014452</v>
      </c>
      <c r="D428">
        <v>417090854</v>
      </c>
      <c r="E428">
        <v>117</v>
      </c>
      <c r="F428">
        <v>1</v>
      </c>
      <c r="G428">
        <v>1</v>
      </c>
      <c r="H428">
        <v>1</v>
      </c>
      <c r="I428" t="s">
        <v>1191</v>
      </c>
      <c r="J428" t="s">
        <v>0</v>
      </c>
      <c r="K428" t="s">
        <v>1192</v>
      </c>
      <c r="L428">
        <v>1369</v>
      </c>
      <c r="N428">
        <v>1013</v>
      </c>
      <c r="O428" t="s">
        <v>1193</v>
      </c>
      <c r="P428" t="s">
        <v>1193</v>
      </c>
      <c r="Q428">
        <v>1</v>
      </c>
      <c r="X428">
        <v>0.99</v>
      </c>
      <c r="Y428">
        <v>0</v>
      </c>
      <c r="Z428">
        <v>0</v>
      </c>
      <c r="AA428">
        <v>0</v>
      </c>
      <c r="AB428">
        <v>660.33</v>
      </c>
      <c r="AC428">
        <v>0</v>
      </c>
      <c r="AD428">
        <v>1</v>
      </c>
      <c r="AE428">
        <v>1</v>
      </c>
      <c r="AF428" t="s">
        <v>21</v>
      </c>
      <c r="AG428">
        <v>1.1879999999999999</v>
      </c>
      <c r="AH428">
        <v>2</v>
      </c>
      <c r="AI428">
        <v>449125382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ROW(Source!A659)</f>
        <v>659</v>
      </c>
      <c r="B429">
        <v>449125383</v>
      </c>
      <c r="C429">
        <v>449014452</v>
      </c>
      <c r="D429">
        <v>417090856</v>
      </c>
      <c r="E429">
        <v>117</v>
      </c>
      <c r="F429">
        <v>1</v>
      </c>
      <c r="G429">
        <v>1</v>
      </c>
      <c r="H429">
        <v>1</v>
      </c>
      <c r="I429" t="s">
        <v>1194</v>
      </c>
      <c r="J429" t="s">
        <v>0</v>
      </c>
      <c r="K429" t="s">
        <v>1195</v>
      </c>
      <c r="L429">
        <v>1369</v>
      </c>
      <c r="N429">
        <v>1013</v>
      </c>
      <c r="O429" t="s">
        <v>1193</v>
      </c>
      <c r="P429" t="s">
        <v>1193</v>
      </c>
      <c r="Q429">
        <v>1</v>
      </c>
      <c r="X429">
        <v>47.29</v>
      </c>
      <c r="Y429">
        <v>0</v>
      </c>
      <c r="Z429">
        <v>0</v>
      </c>
      <c r="AA429">
        <v>0</v>
      </c>
      <c r="AB429">
        <v>720.91</v>
      </c>
      <c r="AC429">
        <v>0</v>
      </c>
      <c r="AD429">
        <v>1</v>
      </c>
      <c r="AE429">
        <v>1</v>
      </c>
      <c r="AF429" t="s">
        <v>21</v>
      </c>
      <c r="AG429">
        <v>56.747999999999998</v>
      </c>
      <c r="AH429">
        <v>2</v>
      </c>
      <c r="AI429">
        <v>449125383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ROW(Source!A659)</f>
        <v>659</v>
      </c>
      <c r="B430">
        <v>449125384</v>
      </c>
      <c r="C430">
        <v>449014452</v>
      </c>
      <c r="D430">
        <v>417090860</v>
      </c>
      <c r="E430">
        <v>117</v>
      </c>
      <c r="F430">
        <v>1</v>
      </c>
      <c r="G430">
        <v>1</v>
      </c>
      <c r="H430">
        <v>1</v>
      </c>
      <c r="I430" t="s">
        <v>1196</v>
      </c>
      <c r="J430" t="s">
        <v>0</v>
      </c>
      <c r="K430" t="s">
        <v>1197</v>
      </c>
      <c r="L430">
        <v>1369</v>
      </c>
      <c r="N430">
        <v>1013</v>
      </c>
      <c r="O430" t="s">
        <v>1193</v>
      </c>
      <c r="P430" t="s">
        <v>1193</v>
      </c>
      <c r="Q430">
        <v>1</v>
      </c>
      <c r="X430">
        <v>23.42</v>
      </c>
      <c r="Y430">
        <v>0</v>
      </c>
      <c r="Z430">
        <v>0</v>
      </c>
      <c r="AA430">
        <v>0</v>
      </c>
      <c r="AB430">
        <v>811.79</v>
      </c>
      <c r="AC430">
        <v>0</v>
      </c>
      <c r="AD430">
        <v>1</v>
      </c>
      <c r="AE430">
        <v>1</v>
      </c>
      <c r="AF430" t="s">
        <v>21</v>
      </c>
      <c r="AG430">
        <v>28.103999999999999</v>
      </c>
      <c r="AH430">
        <v>2</v>
      </c>
      <c r="AI430">
        <v>449125384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ROW(Source!A659)</f>
        <v>659</v>
      </c>
      <c r="B431">
        <v>449125385</v>
      </c>
      <c r="C431">
        <v>449014452</v>
      </c>
      <c r="D431">
        <v>417090864</v>
      </c>
      <c r="E431">
        <v>117</v>
      </c>
      <c r="F431">
        <v>1</v>
      </c>
      <c r="G431">
        <v>1</v>
      </c>
      <c r="H431">
        <v>1</v>
      </c>
      <c r="I431" t="s">
        <v>1198</v>
      </c>
      <c r="J431" t="s">
        <v>0</v>
      </c>
      <c r="K431" t="s">
        <v>1199</v>
      </c>
      <c r="L431">
        <v>1369</v>
      </c>
      <c r="N431">
        <v>1013</v>
      </c>
      <c r="O431" t="s">
        <v>1193</v>
      </c>
      <c r="P431" t="s">
        <v>1193</v>
      </c>
      <c r="Q431">
        <v>1</v>
      </c>
      <c r="X431">
        <v>23.42</v>
      </c>
      <c r="Y431">
        <v>0</v>
      </c>
      <c r="Z431">
        <v>0</v>
      </c>
      <c r="AA431">
        <v>0</v>
      </c>
      <c r="AB431">
        <v>932.95</v>
      </c>
      <c r="AC431">
        <v>0</v>
      </c>
      <c r="AD431">
        <v>1</v>
      </c>
      <c r="AE431">
        <v>1</v>
      </c>
      <c r="AF431" t="s">
        <v>21</v>
      </c>
      <c r="AG431">
        <v>28.103999999999999</v>
      </c>
      <c r="AH431">
        <v>2</v>
      </c>
      <c r="AI431">
        <v>449125385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ROW(Source!A659)</f>
        <v>659</v>
      </c>
      <c r="B432">
        <v>449125386</v>
      </c>
      <c r="C432">
        <v>449014452</v>
      </c>
      <c r="D432">
        <v>417090896</v>
      </c>
      <c r="E432">
        <v>117</v>
      </c>
      <c r="F432">
        <v>1</v>
      </c>
      <c r="G432">
        <v>1</v>
      </c>
      <c r="H432">
        <v>1</v>
      </c>
      <c r="I432" t="s">
        <v>970</v>
      </c>
      <c r="J432" t="s">
        <v>0</v>
      </c>
      <c r="K432" t="s">
        <v>971</v>
      </c>
      <c r="L432">
        <v>1191</v>
      </c>
      <c r="N432">
        <v>1013</v>
      </c>
      <c r="O432" t="s">
        <v>969</v>
      </c>
      <c r="P432" t="s">
        <v>969</v>
      </c>
      <c r="Q432">
        <v>1</v>
      </c>
      <c r="X432">
        <v>24.89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21</v>
      </c>
      <c r="AG432">
        <v>29.867999999999999</v>
      </c>
      <c r="AH432">
        <v>2</v>
      </c>
      <c r="AI432">
        <v>449125386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ROW(Source!A659)</f>
        <v>659</v>
      </c>
      <c r="B433">
        <v>449125387</v>
      </c>
      <c r="C433">
        <v>449014452</v>
      </c>
      <c r="D433">
        <v>417097392</v>
      </c>
      <c r="E433">
        <v>1</v>
      </c>
      <c r="F433">
        <v>1</v>
      </c>
      <c r="G433">
        <v>1</v>
      </c>
      <c r="H433">
        <v>2</v>
      </c>
      <c r="I433" t="s">
        <v>972</v>
      </c>
      <c r="J433" t="s">
        <v>973</v>
      </c>
      <c r="K433" t="s">
        <v>974</v>
      </c>
      <c r="L433">
        <v>1368</v>
      </c>
      <c r="N433">
        <v>1011</v>
      </c>
      <c r="O433" t="s">
        <v>975</v>
      </c>
      <c r="P433" t="s">
        <v>975</v>
      </c>
      <c r="Q433">
        <v>1</v>
      </c>
      <c r="X433">
        <v>0.75</v>
      </c>
      <c r="Y433">
        <v>0</v>
      </c>
      <c r="Z433">
        <v>1626.29</v>
      </c>
      <c r="AA433">
        <v>1090.46</v>
      </c>
      <c r="AB433">
        <v>0</v>
      </c>
      <c r="AC433">
        <v>0</v>
      </c>
      <c r="AD433">
        <v>1</v>
      </c>
      <c r="AE433">
        <v>0</v>
      </c>
      <c r="AF433" t="s">
        <v>21</v>
      </c>
      <c r="AG433">
        <v>0.9</v>
      </c>
      <c r="AH433">
        <v>2</v>
      </c>
      <c r="AI433">
        <v>449125387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ROW(Source!A659)</f>
        <v>659</v>
      </c>
      <c r="B434">
        <v>449125388</v>
      </c>
      <c r="C434">
        <v>449014452</v>
      </c>
      <c r="D434">
        <v>417097526</v>
      </c>
      <c r="E434">
        <v>1</v>
      </c>
      <c r="F434">
        <v>1</v>
      </c>
      <c r="G434">
        <v>1</v>
      </c>
      <c r="H434">
        <v>2</v>
      </c>
      <c r="I434" t="s">
        <v>1200</v>
      </c>
      <c r="J434" t="s">
        <v>1201</v>
      </c>
      <c r="K434" t="s">
        <v>1202</v>
      </c>
      <c r="L434">
        <v>1368</v>
      </c>
      <c r="N434">
        <v>1011</v>
      </c>
      <c r="O434" t="s">
        <v>975</v>
      </c>
      <c r="P434" t="s">
        <v>975</v>
      </c>
      <c r="Q434">
        <v>1</v>
      </c>
      <c r="X434">
        <v>0.81</v>
      </c>
      <c r="Y434">
        <v>0</v>
      </c>
      <c r="Z434">
        <v>11.45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21</v>
      </c>
      <c r="AG434">
        <v>0.97199999999999998</v>
      </c>
      <c r="AH434">
        <v>2</v>
      </c>
      <c r="AI434">
        <v>449125388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ROW(Source!A659)</f>
        <v>659</v>
      </c>
      <c r="B435">
        <v>449125389</v>
      </c>
      <c r="C435">
        <v>449014452</v>
      </c>
      <c r="D435">
        <v>417097566</v>
      </c>
      <c r="E435">
        <v>1</v>
      </c>
      <c r="F435">
        <v>1</v>
      </c>
      <c r="G435">
        <v>1</v>
      </c>
      <c r="H435">
        <v>2</v>
      </c>
      <c r="I435" t="s">
        <v>1022</v>
      </c>
      <c r="J435" t="s">
        <v>1023</v>
      </c>
      <c r="K435" t="s">
        <v>1024</v>
      </c>
      <c r="L435">
        <v>1368</v>
      </c>
      <c r="N435">
        <v>1011</v>
      </c>
      <c r="O435" t="s">
        <v>975</v>
      </c>
      <c r="P435" t="s">
        <v>975</v>
      </c>
      <c r="Q435">
        <v>1</v>
      </c>
      <c r="X435">
        <v>22.74</v>
      </c>
      <c r="Y435">
        <v>0</v>
      </c>
      <c r="Z435">
        <v>346.73</v>
      </c>
      <c r="AA435">
        <v>811.79</v>
      </c>
      <c r="AB435">
        <v>0</v>
      </c>
      <c r="AC435">
        <v>0</v>
      </c>
      <c r="AD435">
        <v>1</v>
      </c>
      <c r="AE435">
        <v>0</v>
      </c>
      <c r="AF435" t="s">
        <v>21</v>
      </c>
      <c r="AG435">
        <v>27.288</v>
      </c>
      <c r="AH435">
        <v>2</v>
      </c>
      <c r="AI435">
        <v>449125389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ROW(Source!A659)</f>
        <v>659</v>
      </c>
      <c r="B436">
        <v>449125390</v>
      </c>
      <c r="C436">
        <v>449014452</v>
      </c>
      <c r="D436">
        <v>417098287</v>
      </c>
      <c r="E436">
        <v>1</v>
      </c>
      <c r="F436">
        <v>1</v>
      </c>
      <c r="G436">
        <v>1</v>
      </c>
      <c r="H436">
        <v>2</v>
      </c>
      <c r="I436" t="s">
        <v>990</v>
      </c>
      <c r="J436" t="s">
        <v>991</v>
      </c>
      <c r="K436" t="s">
        <v>992</v>
      </c>
      <c r="L436">
        <v>1368</v>
      </c>
      <c r="N436">
        <v>1011</v>
      </c>
      <c r="O436" t="s">
        <v>975</v>
      </c>
      <c r="P436" t="s">
        <v>975</v>
      </c>
      <c r="Q436">
        <v>1</v>
      </c>
      <c r="X436">
        <v>0.59</v>
      </c>
      <c r="Y436">
        <v>0</v>
      </c>
      <c r="Z436">
        <v>641.70000000000005</v>
      </c>
      <c r="AA436">
        <v>811.79</v>
      </c>
      <c r="AB436">
        <v>0</v>
      </c>
      <c r="AC436">
        <v>0</v>
      </c>
      <c r="AD436">
        <v>1</v>
      </c>
      <c r="AE436">
        <v>0</v>
      </c>
      <c r="AF436" t="s">
        <v>21</v>
      </c>
      <c r="AG436">
        <v>0.70799999999999996</v>
      </c>
      <c r="AH436">
        <v>2</v>
      </c>
      <c r="AI436">
        <v>449125390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ROW(Source!A659)</f>
        <v>659</v>
      </c>
      <c r="B437">
        <v>449125391</v>
      </c>
      <c r="C437">
        <v>449014452</v>
      </c>
      <c r="D437">
        <v>417098485</v>
      </c>
      <c r="E437">
        <v>1</v>
      </c>
      <c r="F437">
        <v>1</v>
      </c>
      <c r="G437">
        <v>1</v>
      </c>
      <c r="H437">
        <v>2</v>
      </c>
      <c r="I437" t="s">
        <v>1203</v>
      </c>
      <c r="J437" t="s">
        <v>1204</v>
      </c>
      <c r="K437" t="s">
        <v>1205</v>
      </c>
      <c r="L437">
        <v>1368</v>
      </c>
      <c r="N437">
        <v>1011</v>
      </c>
      <c r="O437" t="s">
        <v>975</v>
      </c>
      <c r="P437" t="s">
        <v>975</v>
      </c>
      <c r="Q437">
        <v>1</v>
      </c>
      <c r="X437">
        <v>0.81</v>
      </c>
      <c r="Y437">
        <v>0</v>
      </c>
      <c r="Z437">
        <v>192.86</v>
      </c>
      <c r="AA437">
        <v>811.79</v>
      </c>
      <c r="AB437">
        <v>0</v>
      </c>
      <c r="AC437">
        <v>0</v>
      </c>
      <c r="AD437">
        <v>1</v>
      </c>
      <c r="AE437">
        <v>0</v>
      </c>
      <c r="AF437" t="s">
        <v>21</v>
      </c>
      <c r="AG437">
        <v>0.97199999999999998</v>
      </c>
      <c r="AH437">
        <v>2</v>
      </c>
      <c r="AI437">
        <v>449125391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ROW(Source!A659)</f>
        <v>659</v>
      </c>
      <c r="B438">
        <v>449125392</v>
      </c>
      <c r="C438">
        <v>449014452</v>
      </c>
      <c r="D438">
        <v>417095571</v>
      </c>
      <c r="E438">
        <v>117</v>
      </c>
      <c r="F438">
        <v>1</v>
      </c>
      <c r="G438">
        <v>1</v>
      </c>
      <c r="H438">
        <v>3</v>
      </c>
      <c r="I438" t="s">
        <v>1206</v>
      </c>
      <c r="J438" t="s">
        <v>0</v>
      </c>
      <c r="K438" t="s">
        <v>1207</v>
      </c>
      <c r="L438">
        <v>1371</v>
      </c>
      <c r="N438">
        <v>1013</v>
      </c>
      <c r="O438" t="s">
        <v>19</v>
      </c>
      <c r="P438" t="s">
        <v>19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0</v>
      </c>
      <c r="AG438">
        <v>0</v>
      </c>
      <c r="AH438">
        <v>2</v>
      </c>
      <c r="AI438">
        <v>449125392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ROW(Source!A659)</f>
        <v>659</v>
      </c>
      <c r="B439">
        <v>449125393</v>
      </c>
      <c r="C439">
        <v>449014452</v>
      </c>
      <c r="D439">
        <v>417095579</v>
      </c>
      <c r="E439">
        <v>117</v>
      </c>
      <c r="F439">
        <v>1</v>
      </c>
      <c r="G439">
        <v>1</v>
      </c>
      <c r="H439">
        <v>3</v>
      </c>
      <c r="I439" t="s">
        <v>1208</v>
      </c>
      <c r="J439" t="s">
        <v>0</v>
      </c>
      <c r="K439" t="s">
        <v>1209</v>
      </c>
      <c r="L439">
        <v>1371</v>
      </c>
      <c r="N439">
        <v>1013</v>
      </c>
      <c r="O439" t="s">
        <v>19</v>
      </c>
      <c r="P439" t="s">
        <v>19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0</v>
      </c>
      <c r="AG439">
        <v>0</v>
      </c>
      <c r="AH439">
        <v>2</v>
      </c>
      <c r="AI439">
        <v>449125393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ROW(Source!A659)</f>
        <v>659</v>
      </c>
      <c r="B440">
        <v>449125394</v>
      </c>
      <c r="C440">
        <v>449014452</v>
      </c>
      <c r="D440">
        <v>417095748</v>
      </c>
      <c r="E440">
        <v>117</v>
      </c>
      <c r="F440">
        <v>1</v>
      </c>
      <c r="G440">
        <v>1</v>
      </c>
      <c r="H440">
        <v>3</v>
      </c>
      <c r="I440" t="s">
        <v>1210</v>
      </c>
      <c r="J440" t="s">
        <v>0</v>
      </c>
      <c r="K440" t="s">
        <v>1211</v>
      </c>
      <c r="L440">
        <v>1477</v>
      </c>
      <c r="N440">
        <v>1013</v>
      </c>
      <c r="O440" t="s">
        <v>593</v>
      </c>
      <c r="P440" t="s">
        <v>595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0</v>
      </c>
      <c r="AG440">
        <v>0</v>
      </c>
      <c r="AH440">
        <v>2</v>
      </c>
      <c r="AI440">
        <v>449125394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ROW(Source!A660)</f>
        <v>660</v>
      </c>
      <c r="B441">
        <v>449125400</v>
      </c>
      <c r="C441">
        <v>449014482</v>
      </c>
      <c r="D441">
        <v>417090854</v>
      </c>
      <c r="E441">
        <v>117</v>
      </c>
      <c r="F441">
        <v>1</v>
      </c>
      <c r="G441">
        <v>1</v>
      </c>
      <c r="H441">
        <v>1</v>
      </c>
      <c r="I441" t="s">
        <v>1191</v>
      </c>
      <c r="J441" t="s">
        <v>0</v>
      </c>
      <c r="K441" t="s">
        <v>1192</v>
      </c>
      <c r="L441">
        <v>1369</v>
      </c>
      <c r="N441">
        <v>1013</v>
      </c>
      <c r="O441" t="s">
        <v>1193</v>
      </c>
      <c r="P441" t="s">
        <v>1193</v>
      </c>
      <c r="Q441">
        <v>1</v>
      </c>
      <c r="X441">
        <v>0.99</v>
      </c>
      <c r="Y441">
        <v>0</v>
      </c>
      <c r="Z441">
        <v>0</v>
      </c>
      <c r="AA441">
        <v>0</v>
      </c>
      <c r="AB441">
        <v>660.33</v>
      </c>
      <c r="AC441">
        <v>0</v>
      </c>
      <c r="AD441">
        <v>1</v>
      </c>
      <c r="AE441">
        <v>1</v>
      </c>
      <c r="AF441" t="s">
        <v>0</v>
      </c>
      <c r="AG441">
        <v>0.99</v>
      </c>
      <c r="AH441">
        <v>2</v>
      </c>
      <c r="AI441">
        <v>449125400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ROW(Source!A660)</f>
        <v>660</v>
      </c>
      <c r="B442">
        <v>449125401</v>
      </c>
      <c r="C442">
        <v>449014482</v>
      </c>
      <c r="D442">
        <v>417090856</v>
      </c>
      <c r="E442">
        <v>117</v>
      </c>
      <c r="F442">
        <v>1</v>
      </c>
      <c r="G442">
        <v>1</v>
      </c>
      <c r="H442">
        <v>1</v>
      </c>
      <c r="I442" t="s">
        <v>1194</v>
      </c>
      <c r="J442" t="s">
        <v>0</v>
      </c>
      <c r="K442" t="s">
        <v>1195</v>
      </c>
      <c r="L442">
        <v>1369</v>
      </c>
      <c r="N442">
        <v>1013</v>
      </c>
      <c r="O442" t="s">
        <v>1193</v>
      </c>
      <c r="P442" t="s">
        <v>1193</v>
      </c>
      <c r="Q442">
        <v>1</v>
      </c>
      <c r="X442">
        <v>47.29</v>
      </c>
      <c r="Y442">
        <v>0</v>
      </c>
      <c r="Z442">
        <v>0</v>
      </c>
      <c r="AA442">
        <v>0</v>
      </c>
      <c r="AB442">
        <v>720.91</v>
      </c>
      <c r="AC442">
        <v>0</v>
      </c>
      <c r="AD442">
        <v>1</v>
      </c>
      <c r="AE442">
        <v>1</v>
      </c>
      <c r="AF442" t="s">
        <v>0</v>
      </c>
      <c r="AG442">
        <v>47.29</v>
      </c>
      <c r="AH442">
        <v>2</v>
      </c>
      <c r="AI442">
        <v>449125401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ROW(Source!A660)</f>
        <v>660</v>
      </c>
      <c r="B443">
        <v>449125402</v>
      </c>
      <c r="C443">
        <v>449014482</v>
      </c>
      <c r="D443">
        <v>417090860</v>
      </c>
      <c r="E443">
        <v>117</v>
      </c>
      <c r="F443">
        <v>1</v>
      </c>
      <c r="G443">
        <v>1</v>
      </c>
      <c r="H443">
        <v>1</v>
      </c>
      <c r="I443" t="s">
        <v>1196</v>
      </c>
      <c r="J443" t="s">
        <v>0</v>
      </c>
      <c r="K443" t="s">
        <v>1197</v>
      </c>
      <c r="L443">
        <v>1369</v>
      </c>
      <c r="N443">
        <v>1013</v>
      </c>
      <c r="O443" t="s">
        <v>1193</v>
      </c>
      <c r="P443" t="s">
        <v>1193</v>
      </c>
      <c r="Q443">
        <v>1</v>
      </c>
      <c r="X443">
        <v>23.42</v>
      </c>
      <c r="Y443">
        <v>0</v>
      </c>
      <c r="Z443">
        <v>0</v>
      </c>
      <c r="AA443">
        <v>0</v>
      </c>
      <c r="AB443">
        <v>811.79</v>
      </c>
      <c r="AC443">
        <v>0</v>
      </c>
      <c r="AD443">
        <v>1</v>
      </c>
      <c r="AE443">
        <v>1</v>
      </c>
      <c r="AF443" t="s">
        <v>0</v>
      </c>
      <c r="AG443">
        <v>23.42</v>
      </c>
      <c r="AH443">
        <v>2</v>
      </c>
      <c r="AI443">
        <v>449125402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ROW(Source!A660)</f>
        <v>660</v>
      </c>
      <c r="B444">
        <v>449125403</v>
      </c>
      <c r="C444">
        <v>449014482</v>
      </c>
      <c r="D444">
        <v>417090864</v>
      </c>
      <c r="E444">
        <v>117</v>
      </c>
      <c r="F444">
        <v>1</v>
      </c>
      <c r="G444">
        <v>1</v>
      </c>
      <c r="H444">
        <v>1</v>
      </c>
      <c r="I444" t="s">
        <v>1198</v>
      </c>
      <c r="J444" t="s">
        <v>0</v>
      </c>
      <c r="K444" t="s">
        <v>1199</v>
      </c>
      <c r="L444">
        <v>1369</v>
      </c>
      <c r="N444">
        <v>1013</v>
      </c>
      <c r="O444" t="s">
        <v>1193</v>
      </c>
      <c r="P444" t="s">
        <v>1193</v>
      </c>
      <c r="Q444">
        <v>1</v>
      </c>
      <c r="X444">
        <v>23.42</v>
      </c>
      <c r="Y444">
        <v>0</v>
      </c>
      <c r="Z444">
        <v>0</v>
      </c>
      <c r="AA444">
        <v>0</v>
      </c>
      <c r="AB444">
        <v>932.95</v>
      </c>
      <c r="AC444">
        <v>0</v>
      </c>
      <c r="AD444">
        <v>1</v>
      </c>
      <c r="AE444">
        <v>1</v>
      </c>
      <c r="AF444" t="s">
        <v>0</v>
      </c>
      <c r="AG444">
        <v>23.42</v>
      </c>
      <c r="AH444">
        <v>2</v>
      </c>
      <c r="AI444">
        <v>449125403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ROW(Source!A660)</f>
        <v>660</v>
      </c>
      <c r="B445">
        <v>449125404</v>
      </c>
      <c r="C445">
        <v>449014482</v>
      </c>
      <c r="D445">
        <v>417090896</v>
      </c>
      <c r="E445">
        <v>117</v>
      </c>
      <c r="F445">
        <v>1</v>
      </c>
      <c r="G445">
        <v>1</v>
      </c>
      <c r="H445">
        <v>1</v>
      </c>
      <c r="I445" t="s">
        <v>970</v>
      </c>
      <c r="J445" t="s">
        <v>0</v>
      </c>
      <c r="K445" t="s">
        <v>971</v>
      </c>
      <c r="L445">
        <v>1191</v>
      </c>
      <c r="N445">
        <v>1013</v>
      </c>
      <c r="O445" t="s">
        <v>969</v>
      </c>
      <c r="P445" t="s">
        <v>969</v>
      </c>
      <c r="Q445">
        <v>1</v>
      </c>
      <c r="X445">
        <v>24.89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0</v>
      </c>
      <c r="AG445">
        <v>24.89</v>
      </c>
      <c r="AH445">
        <v>2</v>
      </c>
      <c r="AI445">
        <v>449125404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ROW(Source!A660)</f>
        <v>660</v>
      </c>
      <c r="B446">
        <v>449125405</v>
      </c>
      <c r="C446">
        <v>449014482</v>
      </c>
      <c r="D446">
        <v>417097392</v>
      </c>
      <c r="E446">
        <v>1</v>
      </c>
      <c r="F446">
        <v>1</v>
      </c>
      <c r="G446">
        <v>1</v>
      </c>
      <c r="H446">
        <v>2</v>
      </c>
      <c r="I446" t="s">
        <v>972</v>
      </c>
      <c r="J446" t="s">
        <v>973</v>
      </c>
      <c r="K446" t="s">
        <v>974</v>
      </c>
      <c r="L446">
        <v>1368</v>
      </c>
      <c r="N446">
        <v>1011</v>
      </c>
      <c r="O446" t="s">
        <v>975</v>
      </c>
      <c r="P446" t="s">
        <v>975</v>
      </c>
      <c r="Q446">
        <v>1</v>
      </c>
      <c r="X446">
        <v>0.75</v>
      </c>
      <c r="Y446">
        <v>0</v>
      </c>
      <c r="Z446">
        <v>1626.29</v>
      </c>
      <c r="AA446">
        <v>1090.46</v>
      </c>
      <c r="AB446">
        <v>0</v>
      </c>
      <c r="AC446">
        <v>0</v>
      </c>
      <c r="AD446">
        <v>1</v>
      </c>
      <c r="AE446">
        <v>0</v>
      </c>
      <c r="AF446" t="s">
        <v>0</v>
      </c>
      <c r="AG446">
        <v>0.75</v>
      </c>
      <c r="AH446">
        <v>2</v>
      </c>
      <c r="AI446">
        <v>449125405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ROW(Source!A660)</f>
        <v>660</v>
      </c>
      <c r="B447">
        <v>449125406</v>
      </c>
      <c r="C447">
        <v>449014482</v>
      </c>
      <c r="D447">
        <v>417097526</v>
      </c>
      <c r="E447">
        <v>1</v>
      </c>
      <c r="F447">
        <v>1</v>
      </c>
      <c r="G447">
        <v>1</v>
      </c>
      <c r="H447">
        <v>2</v>
      </c>
      <c r="I447" t="s">
        <v>1200</v>
      </c>
      <c r="J447" t="s">
        <v>1201</v>
      </c>
      <c r="K447" t="s">
        <v>1202</v>
      </c>
      <c r="L447">
        <v>1368</v>
      </c>
      <c r="N447">
        <v>1011</v>
      </c>
      <c r="O447" t="s">
        <v>975</v>
      </c>
      <c r="P447" t="s">
        <v>975</v>
      </c>
      <c r="Q447">
        <v>1</v>
      </c>
      <c r="X447">
        <v>0.81</v>
      </c>
      <c r="Y447">
        <v>0</v>
      </c>
      <c r="Z447">
        <v>11.45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0</v>
      </c>
      <c r="AG447">
        <v>0.81</v>
      </c>
      <c r="AH447">
        <v>2</v>
      </c>
      <c r="AI447">
        <v>449125406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ROW(Source!A660)</f>
        <v>660</v>
      </c>
      <c r="B448">
        <v>449125407</v>
      </c>
      <c r="C448">
        <v>449014482</v>
      </c>
      <c r="D448">
        <v>417097566</v>
      </c>
      <c r="E448">
        <v>1</v>
      </c>
      <c r="F448">
        <v>1</v>
      </c>
      <c r="G448">
        <v>1</v>
      </c>
      <c r="H448">
        <v>2</v>
      </c>
      <c r="I448" t="s">
        <v>1022</v>
      </c>
      <c r="J448" t="s">
        <v>1023</v>
      </c>
      <c r="K448" t="s">
        <v>1024</v>
      </c>
      <c r="L448">
        <v>1368</v>
      </c>
      <c r="N448">
        <v>1011</v>
      </c>
      <c r="O448" t="s">
        <v>975</v>
      </c>
      <c r="P448" t="s">
        <v>975</v>
      </c>
      <c r="Q448">
        <v>1</v>
      </c>
      <c r="X448">
        <v>22.74</v>
      </c>
      <c r="Y448">
        <v>0</v>
      </c>
      <c r="Z448">
        <v>346.73</v>
      </c>
      <c r="AA448">
        <v>811.79</v>
      </c>
      <c r="AB448">
        <v>0</v>
      </c>
      <c r="AC448">
        <v>0</v>
      </c>
      <c r="AD448">
        <v>1</v>
      </c>
      <c r="AE448">
        <v>0</v>
      </c>
      <c r="AF448" t="s">
        <v>0</v>
      </c>
      <c r="AG448">
        <v>22.74</v>
      </c>
      <c r="AH448">
        <v>2</v>
      </c>
      <c r="AI448">
        <v>449125407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ROW(Source!A660)</f>
        <v>660</v>
      </c>
      <c r="B449">
        <v>449125408</v>
      </c>
      <c r="C449">
        <v>449014482</v>
      </c>
      <c r="D449">
        <v>417098287</v>
      </c>
      <c r="E449">
        <v>1</v>
      </c>
      <c r="F449">
        <v>1</v>
      </c>
      <c r="G449">
        <v>1</v>
      </c>
      <c r="H449">
        <v>2</v>
      </c>
      <c r="I449" t="s">
        <v>990</v>
      </c>
      <c r="J449" t="s">
        <v>991</v>
      </c>
      <c r="K449" t="s">
        <v>992</v>
      </c>
      <c r="L449">
        <v>1368</v>
      </c>
      <c r="N449">
        <v>1011</v>
      </c>
      <c r="O449" t="s">
        <v>975</v>
      </c>
      <c r="P449" t="s">
        <v>975</v>
      </c>
      <c r="Q449">
        <v>1</v>
      </c>
      <c r="X449">
        <v>0.59</v>
      </c>
      <c r="Y449">
        <v>0</v>
      </c>
      <c r="Z449">
        <v>641.70000000000005</v>
      </c>
      <c r="AA449">
        <v>811.79</v>
      </c>
      <c r="AB449">
        <v>0</v>
      </c>
      <c r="AC449">
        <v>0</v>
      </c>
      <c r="AD449">
        <v>1</v>
      </c>
      <c r="AE449">
        <v>0</v>
      </c>
      <c r="AF449" t="s">
        <v>0</v>
      </c>
      <c r="AG449">
        <v>0.59</v>
      </c>
      <c r="AH449">
        <v>2</v>
      </c>
      <c r="AI449">
        <v>449125408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ROW(Source!A660)</f>
        <v>660</v>
      </c>
      <c r="B450">
        <v>449125409</v>
      </c>
      <c r="C450">
        <v>449014482</v>
      </c>
      <c r="D450">
        <v>417098485</v>
      </c>
      <c r="E450">
        <v>1</v>
      </c>
      <c r="F450">
        <v>1</v>
      </c>
      <c r="G450">
        <v>1</v>
      </c>
      <c r="H450">
        <v>2</v>
      </c>
      <c r="I450" t="s">
        <v>1203</v>
      </c>
      <c r="J450" t="s">
        <v>1204</v>
      </c>
      <c r="K450" t="s">
        <v>1205</v>
      </c>
      <c r="L450">
        <v>1368</v>
      </c>
      <c r="N450">
        <v>1011</v>
      </c>
      <c r="O450" t="s">
        <v>975</v>
      </c>
      <c r="P450" t="s">
        <v>975</v>
      </c>
      <c r="Q450">
        <v>1</v>
      </c>
      <c r="X450">
        <v>0.81</v>
      </c>
      <c r="Y450">
        <v>0</v>
      </c>
      <c r="Z450">
        <v>192.86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0</v>
      </c>
      <c r="AG450">
        <v>0.81</v>
      </c>
      <c r="AH450">
        <v>2</v>
      </c>
      <c r="AI450">
        <v>449125409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ROW(Source!A660)</f>
        <v>660</v>
      </c>
      <c r="B451">
        <v>449125410</v>
      </c>
      <c r="C451">
        <v>449014482</v>
      </c>
      <c r="D451">
        <v>417095571</v>
      </c>
      <c r="E451">
        <v>117</v>
      </c>
      <c r="F451">
        <v>1</v>
      </c>
      <c r="G451">
        <v>1</v>
      </c>
      <c r="H451">
        <v>3</v>
      </c>
      <c r="I451" t="s">
        <v>1206</v>
      </c>
      <c r="J451" t="s">
        <v>0</v>
      </c>
      <c r="K451" t="s">
        <v>1207</v>
      </c>
      <c r="L451">
        <v>1371</v>
      </c>
      <c r="N451">
        <v>1013</v>
      </c>
      <c r="O451" t="s">
        <v>19</v>
      </c>
      <c r="P451" t="s">
        <v>19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0</v>
      </c>
      <c r="AG451">
        <v>0</v>
      </c>
      <c r="AH451">
        <v>2</v>
      </c>
      <c r="AI451">
        <v>449125410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ROW(Source!A660)</f>
        <v>660</v>
      </c>
      <c r="B452">
        <v>449125411</v>
      </c>
      <c r="C452">
        <v>449014482</v>
      </c>
      <c r="D452">
        <v>417095579</v>
      </c>
      <c r="E452">
        <v>117</v>
      </c>
      <c r="F452">
        <v>1</v>
      </c>
      <c r="G452">
        <v>1</v>
      </c>
      <c r="H452">
        <v>3</v>
      </c>
      <c r="I452" t="s">
        <v>1208</v>
      </c>
      <c r="J452" t="s">
        <v>0</v>
      </c>
      <c r="K452" t="s">
        <v>1209</v>
      </c>
      <c r="L452">
        <v>1371</v>
      </c>
      <c r="N452">
        <v>1013</v>
      </c>
      <c r="O452" t="s">
        <v>19</v>
      </c>
      <c r="P452" t="s">
        <v>19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0</v>
      </c>
      <c r="AG452">
        <v>0</v>
      </c>
      <c r="AH452">
        <v>2</v>
      </c>
      <c r="AI452">
        <v>449125411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ROW(Source!A660)</f>
        <v>660</v>
      </c>
      <c r="B453">
        <v>449125412</v>
      </c>
      <c r="C453">
        <v>449014482</v>
      </c>
      <c r="D453">
        <v>417095748</v>
      </c>
      <c r="E453">
        <v>117</v>
      </c>
      <c r="F453">
        <v>1</v>
      </c>
      <c r="G453">
        <v>1</v>
      </c>
      <c r="H453">
        <v>3</v>
      </c>
      <c r="I453" t="s">
        <v>1210</v>
      </c>
      <c r="J453" t="s">
        <v>0</v>
      </c>
      <c r="K453" t="s">
        <v>1211</v>
      </c>
      <c r="L453">
        <v>1477</v>
      </c>
      <c r="N453">
        <v>1013</v>
      </c>
      <c r="O453" t="s">
        <v>593</v>
      </c>
      <c r="P453" t="s">
        <v>595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0</v>
      </c>
      <c r="AG453">
        <v>0</v>
      </c>
      <c r="AH453">
        <v>2</v>
      </c>
      <c r="AI453">
        <v>449125412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ROW(Source!A661)</f>
        <v>661</v>
      </c>
      <c r="B454">
        <v>449125420</v>
      </c>
      <c r="C454">
        <v>449014512</v>
      </c>
      <c r="D454">
        <v>417090856</v>
      </c>
      <c r="E454">
        <v>117</v>
      </c>
      <c r="F454">
        <v>1</v>
      </c>
      <c r="G454">
        <v>1</v>
      </c>
      <c r="H454">
        <v>1</v>
      </c>
      <c r="I454" t="s">
        <v>1194</v>
      </c>
      <c r="J454" t="s">
        <v>0</v>
      </c>
      <c r="K454" t="s">
        <v>1195</v>
      </c>
      <c r="L454">
        <v>1369</v>
      </c>
      <c r="N454">
        <v>1013</v>
      </c>
      <c r="O454" t="s">
        <v>1193</v>
      </c>
      <c r="P454" t="s">
        <v>1193</v>
      </c>
      <c r="Q454">
        <v>1</v>
      </c>
      <c r="X454">
        <v>0.91</v>
      </c>
      <c r="Y454">
        <v>0</v>
      </c>
      <c r="Z454">
        <v>0</v>
      </c>
      <c r="AA454">
        <v>0</v>
      </c>
      <c r="AB454">
        <v>720.91</v>
      </c>
      <c r="AC454">
        <v>0</v>
      </c>
      <c r="AD454">
        <v>1</v>
      </c>
      <c r="AE454">
        <v>1</v>
      </c>
      <c r="AF454" t="s">
        <v>21</v>
      </c>
      <c r="AG454">
        <v>1.0920000000000001</v>
      </c>
      <c r="AH454">
        <v>2</v>
      </c>
      <c r="AI454">
        <v>449125420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ROW(Source!A661)</f>
        <v>661</v>
      </c>
      <c r="B455">
        <v>449125421</v>
      </c>
      <c r="C455">
        <v>449014512</v>
      </c>
      <c r="D455">
        <v>417090860</v>
      </c>
      <c r="E455">
        <v>117</v>
      </c>
      <c r="F455">
        <v>1</v>
      </c>
      <c r="G455">
        <v>1</v>
      </c>
      <c r="H455">
        <v>1</v>
      </c>
      <c r="I455" t="s">
        <v>1196</v>
      </c>
      <c r="J455" t="s">
        <v>0</v>
      </c>
      <c r="K455" t="s">
        <v>1197</v>
      </c>
      <c r="L455">
        <v>1369</v>
      </c>
      <c r="N455">
        <v>1013</v>
      </c>
      <c r="O455" t="s">
        <v>1193</v>
      </c>
      <c r="P455" t="s">
        <v>1193</v>
      </c>
      <c r="Q455">
        <v>1</v>
      </c>
      <c r="X455">
        <v>0.45</v>
      </c>
      <c r="Y455">
        <v>0</v>
      </c>
      <c r="Z455">
        <v>0</v>
      </c>
      <c r="AA455">
        <v>0</v>
      </c>
      <c r="AB455">
        <v>811.79</v>
      </c>
      <c r="AC455">
        <v>0</v>
      </c>
      <c r="AD455">
        <v>1</v>
      </c>
      <c r="AE455">
        <v>1</v>
      </c>
      <c r="AF455" t="s">
        <v>21</v>
      </c>
      <c r="AG455">
        <v>0.54</v>
      </c>
      <c r="AH455">
        <v>2</v>
      </c>
      <c r="AI455">
        <v>449125421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ROW(Source!A661)</f>
        <v>661</v>
      </c>
      <c r="B456">
        <v>449125422</v>
      </c>
      <c r="C456">
        <v>449014512</v>
      </c>
      <c r="D456">
        <v>417090864</v>
      </c>
      <c r="E456">
        <v>117</v>
      </c>
      <c r="F456">
        <v>1</v>
      </c>
      <c r="G456">
        <v>1</v>
      </c>
      <c r="H456">
        <v>1</v>
      </c>
      <c r="I456" t="s">
        <v>1198</v>
      </c>
      <c r="J456" t="s">
        <v>0</v>
      </c>
      <c r="K456" t="s">
        <v>1199</v>
      </c>
      <c r="L456">
        <v>1369</v>
      </c>
      <c r="N456">
        <v>1013</v>
      </c>
      <c r="O456" t="s">
        <v>1193</v>
      </c>
      <c r="P456" t="s">
        <v>1193</v>
      </c>
      <c r="Q456">
        <v>1</v>
      </c>
      <c r="X456">
        <v>0.45</v>
      </c>
      <c r="Y456">
        <v>0</v>
      </c>
      <c r="Z456">
        <v>0</v>
      </c>
      <c r="AA456">
        <v>0</v>
      </c>
      <c r="AB456">
        <v>932.95</v>
      </c>
      <c r="AC456">
        <v>0</v>
      </c>
      <c r="AD456">
        <v>1</v>
      </c>
      <c r="AE456">
        <v>1</v>
      </c>
      <c r="AF456" t="s">
        <v>21</v>
      </c>
      <c r="AG456">
        <v>0.54</v>
      </c>
      <c r="AH456">
        <v>2</v>
      </c>
      <c r="AI456">
        <v>449125422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ROW(Source!A661)</f>
        <v>661</v>
      </c>
      <c r="B457">
        <v>449125423</v>
      </c>
      <c r="C457">
        <v>449014512</v>
      </c>
      <c r="D457">
        <v>417090896</v>
      </c>
      <c r="E457">
        <v>117</v>
      </c>
      <c r="F457">
        <v>1</v>
      </c>
      <c r="G457">
        <v>1</v>
      </c>
      <c r="H457">
        <v>1</v>
      </c>
      <c r="I457" t="s">
        <v>970</v>
      </c>
      <c r="J457" t="s">
        <v>0</v>
      </c>
      <c r="K457" t="s">
        <v>971</v>
      </c>
      <c r="L457">
        <v>1191</v>
      </c>
      <c r="N457">
        <v>1013</v>
      </c>
      <c r="O457" t="s">
        <v>969</v>
      </c>
      <c r="P457" t="s">
        <v>969</v>
      </c>
      <c r="Q457">
        <v>1</v>
      </c>
      <c r="X457">
        <v>0.44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2</v>
      </c>
      <c r="AF457" t="s">
        <v>21</v>
      </c>
      <c r="AG457">
        <v>0.52800000000000002</v>
      </c>
      <c r="AH457">
        <v>2</v>
      </c>
      <c r="AI457">
        <v>449125423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ROW(Source!A661)</f>
        <v>661</v>
      </c>
      <c r="B458">
        <v>449125424</v>
      </c>
      <c r="C458">
        <v>449014512</v>
      </c>
      <c r="D458">
        <v>417097566</v>
      </c>
      <c r="E458">
        <v>1</v>
      </c>
      <c r="F458">
        <v>1</v>
      </c>
      <c r="G458">
        <v>1</v>
      </c>
      <c r="H458">
        <v>2</v>
      </c>
      <c r="I458" t="s">
        <v>1022</v>
      </c>
      <c r="J458" t="s">
        <v>1023</v>
      </c>
      <c r="K458" t="s">
        <v>1024</v>
      </c>
      <c r="L458">
        <v>1368</v>
      </c>
      <c r="N458">
        <v>1011</v>
      </c>
      <c r="O458" t="s">
        <v>975</v>
      </c>
      <c r="P458" t="s">
        <v>975</v>
      </c>
      <c r="Q458">
        <v>1</v>
      </c>
      <c r="X458">
        <v>0.44</v>
      </c>
      <c r="Y458">
        <v>0</v>
      </c>
      <c r="Z458">
        <v>346.73</v>
      </c>
      <c r="AA458">
        <v>811.79</v>
      </c>
      <c r="AB458">
        <v>0</v>
      </c>
      <c r="AC458">
        <v>0</v>
      </c>
      <c r="AD458">
        <v>1</v>
      </c>
      <c r="AE458">
        <v>0</v>
      </c>
      <c r="AF458" t="s">
        <v>21</v>
      </c>
      <c r="AG458">
        <v>0.52800000000000002</v>
      </c>
      <c r="AH458">
        <v>2</v>
      </c>
      <c r="AI458">
        <v>449125424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ROW(Source!A661)</f>
        <v>661</v>
      </c>
      <c r="B459">
        <v>449125425</v>
      </c>
      <c r="C459">
        <v>449014512</v>
      </c>
      <c r="D459">
        <v>417095571</v>
      </c>
      <c r="E459">
        <v>117</v>
      </c>
      <c r="F459">
        <v>1</v>
      </c>
      <c r="G459">
        <v>1</v>
      </c>
      <c r="H459">
        <v>3</v>
      </c>
      <c r="I459" t="s">
        <v>1206</v>
      </c>
      <c r="J459" t="s">
        <v>0</v>
      </c>
      <c r="K459" t="s">
        <v>1207</v>
      </c>
      <c r="L459">
        <v>1371</v>
      </c>
      <c r="N459">
        <v>1013</v>
      </c>
      <c r="O459" t="s">
        <v>19</v>
      </c>
      <c r="P459" t="s">
        <v>19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0</v>
      </c>
      <c r="AG459">
        <v>0</v>
      </c>
      <c r="AH459">
        <v>2</v>
      </c>
      <c r="AI459">
        <v>449125425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ROW(Source!A661)</f>
        <v>661</v>
      </c>
      <c r="B460">
        <v>449125426</v>
      </c>
      <c r="C460">
        <v>449014512</v>
      </c>
      <c r="D460">
        <v>417095579</v>
      </c>
      <c r="E460">
        <v>117</v>
      </c>
      <c r="F460">
        <v>1</v>
      </c>
      <c r="G460">
        <v>1</v>
      </c>
      <c r="H460">
        <v>3</v>
      </c>
      <c r="I460" t="s">
        <v>1208</v>
      </c>
      <c r="J460" t="s">
        <v>0</v>
      </c>
      <c r="K460" t="s">
        <v>1209</v>
      </c>
      <c r="L460">
        <v>1371</v>
      </c>
      <c r="N460">
        <v>1013</v>
      </c>
      <c r="O460" t="s">
        <v>19</v>
      </c>
      <c r="P460" t="s">
        <v>19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0</v>
      </c>
      <c r="AG460">
        <v>0</v>
      </c>
      <c r="AH460">
        <v>2</v>
      </c>
      <c r="AI460">
        <v>449125426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ROW(Source!A685)</f>
        <v>685</v>
      </c>
      <c r="B461">
        <v>449125742</v>
      </c>
      <c r="C461">
        <v>449014636</v>
      </c>
      <c r="D461">
        <v>417090662</v>
      </c>
      <c r="E461">
        <v>117</v>
      </c>
      <c r="F461">
        <v>1</v>
      </c>
      <c r="G461">
        <v>1</v>
      </c>
      <c r="H461">
        <v>1</v>
      </c>
      <c r="I461" t="s">
        <v>1048</v>
      </c>
      <c r="J461" t="s">
        <v>0</v>
      </c>
      <c r="K461" t="s">
        <v>1049</v>
      </c>
      <c r="L461">
        <v>1191</v>
      </c>
      <c r="N461">
        <v>1013</v>
      </c>
      <c r="O461" t="s">
        <v>969</v>
      </c>
      <c r="P461" t="s">
        <v>969</v>
      </c>
      <c r="Q461">
        <v>1</v>
      </c>
      <c r="X461">
        <v>154</v>
      </c>
      <c r="Y461">
        <v>0</v>
      </c>
      <c r="Z461">
        <v>0</v>
      </c>
      <c r="AA461">
        <v>0</v>
      </c>
      <c r="AB461">
        <v>660.33</v>
      </c>
      <c r="AC461">
        <v>0</v>
      </c>
      <c r="AD461">
        <v>1</v>
      </c>
      <c r="AE461">
        <v>1</v>
      </c>
      <c r="AF461" t="s">
        <v>0</v>
      </c>
      <c r="AG461">
        <v>154</v>
      </c>
      <c r="AH461">
        <v>2</v>
      </c>
      <c r="AI461">
        <v>449125742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ROW(Source!A686)</f>
        <v>686</v>
      </c>
      <c r="B462">
        <v>449125743</v>
      </c>
      <c r="C462">
        <v>449014639</v>
      </c>
      <c r="D462">
        <v>417090652</v>
      </c>
      <c r="E462">
        <v>117</v>
      </c>
      <c r="F462">
        <v>1</v>
      </c>
      <c r="G462">
        <v>1</v>
      </c>
      <c r="H462">
        <v>1</v>
      </c>
      <c r="I462" t="s">
        <v>1050</v>
      </c>
      <c r="J462" t="s">
        <v>0</v>
      </c>
      <c r="K462" t="s">
        <v>1051</v>
      </c>
      <c r="L462">
        <v>1191</v>
      </c>
      <c r="N462">
        <v>1013</v>
      </c>
      <c r="O462" t="s">
        <v>969</v>
      </c>
      <c r="P462" t="s">
        <v>969</v>
      </c>
      <c r="Q462">
        <v>1</v>
      </c>
      <c r="X462">
        <v>88.5</v>
      </c>
      <c r="Y462">
        <v>0</v>
      </c>
      <c r="Z462">
        <v>0</v>
      </c>
      <c r="AA462">
        <v>0</v>
      </c>
      <c r="AB462">
        <v>633.07000000000005</v>
      </c>
      <c r="AC462">
        <v>0</v>
      </c>
      <c r="AD462">
        <v>1</v>
      </c>
      <c r="AE462">
        <v>1</v>
      </c>
      <c r="AF462" t="s">
        <v>0</v>
      </c>
      <c r="AG462">
        <v>88.5</v>
      </c>
      <c r="AH462">
        <v>2</v>
      </c>
      <c r="AI462">
        <v>449125743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ROW(Source!A687)</f>
        <v>687</v>
      </c>
      <c r="B463">
        <v>449125744</v>
      </c>
      <c r="C463">
        <v>449014642</v>
      </c>
      <c r="D463">
        <v>417090720</v>
      </c>
      <c r="E463">
        <v>117</v>
      </c>
      <c r="F463">
        <v>1</v>
      </c>
      <c r="G463">
        <v>1</v>
      </c>
      <c r="H463">
        <v>1</v>
      </c>
      <c r="I463" t="s">
        <v>1052</v>
      </c>
      <c r="J463" t="s">
        <v>0</v>
      </c>
      <c r="K463" t="s">
        <v>1053</v>
      </c>
      <c r="L463">
        <v>1191</v>
      </c>
      <c r="N463">
        <v>1013</v>
      </c>
      <c r="O463" t="s">
        <v>969</v>
      </c>
      <c r="P463" t="s">
        <v>969</v>
      </c>
      <c r="Q463">
        <v>1</v>
      </c>
      <c r="X463">
        <v>9.27</v>
      </c>
      <c r="Y463">
        <v>0</v>
      </c>
      <c r="Z463">
        <v>0</v>
      </c>
      <c r="AA463">
        <v>0</v>
      </c>
      <c r="AB463">
        <v>793.61</v>
      </c>
      <c r="AC463">
        <v>0</v>
      </c>
      <c r="AD463">
        <v>1</v>
      </c>
      <c r="AE463">
        <v>1</v>
      </c>
      <c r="AF463" t="s">
        <v>0</v>
      </c>
      <c r="AG463">
        <v>9.27</v>
      </c>
      <c r="AH463">
        <v>2</v>
      </c>
      <c r="AI463">
        <v>449125744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ROW(Source!A687)</f>
        <v>687</v>
      </c>
      <c r="B464">
        <v>449125745</v>
      </c>
      <c r="C464">
        <v>449014642</v>
      </c>
      <c r="D464">
        <v>417090896</v>
      </c>
      <c r="E464">
        <v>117</v>
      </c>
      <c r="F464">
        <v>1</v>
      </c>
      <c r="G464">
        <v>1</v>
      </c>
      <c r="H464">
        <v>1</v>
      </c>
      <c r="I464" t="s">
        <v>970</v>
      </c>
      <c r="J464" t="s">
        <v>0</v>
      </c>
      <c r="K464" t="s">
        <v>971</v>
      </c>
      <c r="L464">
        <v>1191</v>
      </c>
      <c r="N464">
        <v>1013</v>
      </c>
      <c r="O464" t="s">
        <v>969</v>
      </c>
      <c r="P464" t="s">
        <v>969</v>
      </c>
      <c r="Q464">
        <v>1</v>
      </c>
      <c r="X464">
        <v>0.34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0</v>
      </c>
      <c r="AG464">
        <v>0.34</v>
      </c>
      <c r="AH464">
        <v>2</v>
      </c>
      <c r="AI464">
        <v>449125745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ROW(Source!A687)</f>
        <v>687</v>
      </c>
      <c r="B465">
        <v>449125746</v>
      </c>
      <c r="C465">
        <v>449014642</v>
      </c>
      <c r="D465">
        <v>417097392</v>
      </c>
      <c r="E465">
        <v>1</v>
      </c>
      <c r="F465">
        <v>1</v>
      </c>
      <c r="G465">
        <v>1</v>
      </c>
      <c r="H465">
        <v>2</v>
      </c>
      <c r="I465" t="s">
        <v>972</v>
      </c>
      <c r="J465" t="s">
        <v>973</v>
      </c>
      <c r="K465" t="s">
        <v>974</v>
      </c>
      <c r="L465">
        <v>1368</v>
      </c>
      <c r="N465">
        <v>1011</v>
      </c>
      <c r="O465" t="s">
        <v>975</v>
      </c>
      <c r="P465" t="s">
        <v>975</v>
      </c>
      <c r="Q465">
        <v>1</v>
      </c>
      <c r="X465">
        <v>0.17</v>
      </c>
      <c r="Y465">
        <v>0</v>
      </c>
      <c r="Z465">
        <v>1626.29</v>
      </c>
      <c r="AA465">
        <v>1090.46</v>
      </c>
      <c r="AB465">
        <v>0</v>
      </c>
      <c r="AC465">
        <v>0</v>
      </c>
      <c r="AD465">
        <v>1</v>
      </c>
      <c r="AE465">
        <v>0</v>
      </c>
      <c r="AF465" t="s">
        <v>0</v>
      </c>
      <c r="AG465">
        <v>0.17</v>
      </c>
      <c r="AH465">
        <v>2</v>
      </c>
      <c r="AI465">
        <v>449125746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ROW(Source!A687)</f>
        <v>687</v>
      </c>
      <c r="B466">
        <v>449125747</v>
      </c>
      <c r="C466">
        <v>449014642</v>
      </c>
      <c r="D466">
        <v>417098287</v>
      </c>
      <c r="E466">
        <v>1</v>
      </c>
      <c r="F466">
        <v>1</v>
      </c>
      <c r="G466">
        <v>1</v>
      </c>
      <c r="H466">
        <v>2</v>
      </c>
      <c r="I466" t="s">
        <v>990</v>
      </c>
      <c r="J466" t="s">
        <v>991</v>
      </c>
      <c r="K466" t="s">
        <v>992</v>
      </c>
      <c r="L466">
        <v>1368</v>
      </c>
      <c r="N466">
        <v>1011</v>
      </c>
      <c r="O466" t="s">
        <v>975</v>
      </c>
      <c r="P466" t="s">
        <v>975</v>
      </c>
      <c r="Q466">
        <v>1</v>
      </c>
      <c r="X466">
        <v>0.17</v>
      </c>
      <c r="Y466">
        <v>0</v>
      </c>
      <c r="Z466">
        <v>641.70000000000005</v>
      </c>
      <c r="AA466">
        <v>811.79</v>
      </c>
      <c r="AB466">
        <v>0</v>
      </c>
      <c r="AC466">
        <v>0</v>
      </c>
      <c r="AD466">
        <v>1</v>
      </c>
      <c r="AE466">
        <v>0</v>
      </c>
      <c r="AF466" t="s">
        <v>0</v>
      </c>
      <c r="AG466">
        <v>0.17</v>
      </c>
      <c r="AH466">
        <v>2</v>
      </c>
      <c r="AI466">
        <v>449125747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ROW(Source!A687)</f>
        <v>687</v>
      </c>
      <c r="B467">
        <v>449125748</v>
      </c>
      <c r="C467">
        <v>449014642</v>
      </c>
      <c r="D467">
        <v>417098483</v>
      </c>
      <c r="E467">
        <v>1</v>
      </c>
      <c r="F467">
        <v>1</v>
      </c>
      <c r="G467">
        <v>1</v>
      </c>
      <c r="H467">
        <v>2</v>
      </c>
      <c r="I467" t="s">
        <v>1054</v>
      </c>
      <c r="J467" t="s">
        <v>1055</v>
      </c>
      <c r="K467" t="s">
        <v>1056</v>
      </c>
      <c r="L467">
        <v>1368</v>
      </c>
      <c r="N467">
        <v>1011</v>
      </c>
      <c r="O467" t="s">
        <v>975</v>
      </c>
      <c r="P467" t="s">
        <v>975</v>
      </c>
      <c r="Q467">
        <v>1</v>
      </c>
      <c r="X467">
        <v>1.51</v>
      </c>
      <c r="Y467">
        <v>0</v>
      </c>
      <c r="Z467">
        <v>34.61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0</v>
      </c>
      <c r="AG467">
        <v>1.51</v>
      </c>
      <c r="AH467">
        <v>2</v>
      </c>
      <c r="AI467">
        <v>449125748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ROW(Source!A687)</f>
        <v>687</v>
      </c>
      <c r="B468">
        <v>449125749</v>
      </c>
      <c r="C468">
        <v>449014642</v>
      </c>
      <c r="D468">
        <v>417165805</v>
      </c>
      <c r="E468">
        <v>1</v>
      </c>
      <c r="F468">
        <v>1</v>
      </c>
      <c r="G468">
        <v>1</v>
      </c>
      <c r="H468">
        <v>3</v>
      </c>
      <c r="I468" t="s">
        <v>1057</v>
      </c>
      <c r="J468" t="s">
        <v>1058</v>
      </c>
      <c r="K468" t="s">
        <v>1059</v>
      </c>
      <c r="L468">
        <v>1346</v>
      </c>
      <c r="N468">
        <v>1009</v>
      </c>
      <c r="O468" t="s">
        <v>43</v>
      </c>
      <c r="P468" t="s">
        <v>43</v>
      </c>
      <c r="Q468">
        <v>1</v>
      </c>
      <c r="X468">
        <v>0.65</v>
      </c>
      <c r="Y468">
        <v>155.63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0</v>
      </c>
      <c r="AG468">
        <v>0.65</v>
      </c>
      <c r="AH468">
        <v>2</v>
      </c>
      <c r="AI468">
        <v>449125749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ROW(Source!A687)</f>
        <v>687</v>
      </c>
      <c r="B469">
        <v>449125750</v>
      </c>
      <c r="C469">
        <v>449014642</v>
      </c>
      <c r="D469">
        <v>417183695</v>
      </c>
      <c r="E469">
        <v>1</v>
      </c>
      <c r="F469">
        <v>1</v>
      </c>
      <c r="G469">
        <v>1</v>
      </c>
      <c r="H469">
        <v>3</v>
      </c>
      <c r="I469" t="s">
        <v>1060</v>
      </c>
      <c r="J469" t="s">
        <v>1061</v>
      </c>
      <c r="K469" t="s">
        <v>1062</v>
      </c>
      <c r="L469">
        <v>1346</v>
      </c>
      <c r="N469">
        <v>1009</v>
      </c>
      <c r="O469" t="s">
        <v>43</v>
      </c>
      <c r="P469" t="s">
        <v>43</v>
      </c>
      <c r="Q469">
        <v>1</v>
      </c>
      <c r="X469">
        <v>2</v>
      </c>
      <c r="Y469">
        <v>911.56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0</v>
      </c>
      <c r="AG469">
        <v>2</v>
      </c>
      <c r="AH469">
        <v>2</v>
      </c>
      <c r="AI469">
        <v>449125750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ROW(Source!A687)</f>
        <v>687</v>
      </c>
      <c r="B470">
        <v>449125751</v>
      </c>
      <c r="C470">
        <v>449014642</v>
      </c>
      <c r="D470">
        <v>417096729</v>
      </c>
      <c r="E470">
        <v>117</v>
      </c>
      <c r="F470">
        <v>1</v>
      </c>
      <c r="G470">
        <v>1</v>
      </c>
      <c r="H470">
        <v>3</v>
      </c>
      <c r="I470" t="s">
        <v>109</v>
      </c>
      <c r="J470" t="s">
        <v>0</v>
      </c>
      <c r="K470" t="s">
        <v>110</v>
      </c>
      <c r="L470">
        <v>3277935</v>
      </c>
      <c r="N470">
        <v>1013</v>
      </c>
      <c r="O470" t="s">
        <v>111</v>
      </c>
      <c r="P470" t="s">
        <v>111</v>
      </c>
      <c r="Q470">
        <v>1</v>
      </c>
      <c r="X470">
        <v>2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0</v>
      </c>
      <c r="AG470">
        <v>2</v>
      </c>
      <c r="AH470">
        <v>2</v>
      </c>
      <c r="AI470">
        <v>449125751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ROW(Source!A689)</f>
        <v>689</v>
      </c>
      <c r="B471">
        <v>449125752</v>
      </c>
      <c r="C471">
        <v>449014679</v>
      </c>
      <c r="D471">
        <v>417090720</v>
      </c>
      <c r="E471">
        <v>117</v>
      </c>
      <c r="F471">
        <v>1</v>
      </c>
      <c r="G471">
        <v>1</v>
      </c>
      <c r="H471">
        <v>1</v>
      </c>
      <c r="I471" t="s">
        <v>1052</v>
      </c>
      <c r="J471" t="s">
        <v>0</v>
      </c>
      <c r="K471" t="s">
        <v>1053</v>
      </c>
      <c r="L471">
        <v>1191</v>
      </c>
      <c r="N471">
        <v>1013</v>
      </c>
      <c r="O471" t="s">
        <v>969</v>
      </c>
      <c r="P471" t="s">
        <v>969</v>
      </c>
      <c r="Q471">
        <v>1</v>
      </c>
      <c r="X471">
        <v>18.5</v>
      </c>
      <c r="Y471">
        <v>0</v>
      </c>
      <c r="Z471">
        <v>0</v>
      </c>
      <c r="AA471">
        <v>0</v>
      </c>
      <c r="AB471">
        <v>793.61</v>
      </c>
      <c r="AC471">
        <v>0</v>
      </c>
      <c r="AD471">
        <v>1</v>
      </c>
      <c r="AE471">
        <v>1</v>
      </c>
      <c r="AF471" t="s">
        <v>0</v>
      </c>
      <c r="AG471">
        <v>18.5</v>
      </c>
      <c r="AH471">
        <v>2</v>
      </c>
      <c r="AI471">
        <v>449125752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ROW(Source!A689)</f>
        <v>689</v>
      </c>
      <c r="B472">
        <v>449125753</v>
      </c>
      <c r="C472">
        <v>449014679</v>
      </c>
      <c r="D472">
        <v>417090896</v>
      </c>
      <c r="E472">
        <v>117</v>
      </c>
      <c r="F472">
        <v>1</v>
      </c>
      <c r="G472">
        <v>1</v>
      </c>
      <c r="H472">
        <v>1</v>
      </c>
      <c r="I472" t="s">
        <v>970</v>
      </c>
      <c r="J472" t="s">
        <v>0</v>
      </c>
      <c r="K472" t="s">
        <v>971</v>
      </c>
      <c r="L472">
        <v>1191</v>
      </c>
      <c r="N472">
        <v>1013</v>
      </c>
      <c r="O472" t="s">
        <v>969</v>
      </c>
      <c r="P472" t="s">
        <v>969</v>
      </c>
      <c r="Q472">
        <v>1</v>
      </c>
      <c r="X472">
        <v>0.34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0</v>
      </c>
      <c r="AG472">
        <v>0.34</v>
      </c>
      <c r="AH472">
        <v>2</v>
      </c>
      <c r="AI472">
        <v>449125753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ROW(Source!A689)</f>
        <v>689</v>
      </c>
      <c r="B473">
        <v>449125754</v>
      </c>
      <c r="C473">
        <v>449014679</v>
      </c>
      <c r="D473">
        <v>417097392</v>
      </c>
      <c r="E473">
        <v>1</v>
      </c>
      <c r="F473">
        <v>1</v>
      </c>
      <c r="G473">
        <v>1</v>
      </c>
      <c r="H473">
        <v>2</v>
      </c>
      <c r="I473" t="s">
        <v>972</v>
      </c>
      <c r="J473" t="s">
        <v>973</v>
      </c>
      <c r="K473" t="s">
        <v>974</v>
      </c>
      <c r="L473">
        <v>1368</v>
      </c>
      <c r="N473">
        <v>1011</v>
      </c>
      <c r="O473" t="s">
        <v>975</v>
      </c>
      <c r="P473" t="s">
        <v>975</v>
      </c>
      <c r="Q473">
        <v>1</v>
      </c>
      <c r="X473">
        <v>0.17</v>
      </c>
      <c r="Y473">
        <v>0</v>
      </c>
      <c r="Z473">
        <v>1626.29</v>
      </c>
      <c r="AA473">
        <v>1090.46</v>
      </c>
      <c r="AB473">
        <v>0</v>
      </c>
      <c r="AC473">
        <v>0</v>
      </c>
      <c r="AD473">
        <v>1</v>
      </c>
      <c r="AE473">
        <v>0</v>
      </c>
      <c r="AF473" t="s">
        <v>0</v>
      </c>
      <c r="AG473">
        <v>0.17</v>
      </c>
      <c r="AH473">
        <v>2</v>
      </c>
      <c r="AI473">
        <v>449125754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ROW(Source!A689)</f>
        <v>689</v>
      </c>
      <c r="B474">
        <v>449125755</v>
      </c>
      <c r="C474">
        <v>449014679</v>
      </c>
      <c r="D474">
        <v>417098287</v>
      </c>
      <c r="E474">
        <v>1</v>
      </c>
      <c r="F474">
        <v>1</v>
      </c>
      <c r="G474">
        <v>1</v>
      </c>
      <c r="H474">
        <v>2</v>
      </c>
      <c r="I474" t="s">
        <v>990</v>
      </c>
      <c r="J474" t="s">
        <v>991</v>
      </c>
      <c r="K474" t="s">
        <v>992</v>
      </c>
      <c r="L474">
        <v>1368</v>
      </c>
      <c r="N474">
        <v>1011</v>
      </c>
      <c r="O474" t="s">
        <v>975</v>
      </c>
      <c r="P474" t="s">
        <v>975</v>
      </c>
      <c r="Q474">
        <v>1</v>
      </c>
      <c r="X474">
        <v>0.17</v>
      </c>
      <c r="Y474">
        <v>0</v>
      </c>
      <c r="Z474">
        <v>641.70000000000005</v>
      </c>
      <c r="AA474">
        <v>811.79</v>
      </c>
      <c r="AB474">
        <v>0</v>
      </c>
      <c r="AC474">
        <v>0</v>
      </c>
      <c r="AD474">
        <v>1</v>
      </c>
      <c r="AE474">
        <v>0</v>
      </c>
      <c r="AF474" t="s">
        <v>0</v>
      </c>
      <c r="AG474">
        <v>0.17</v>
      </c>
      <c r="AH474">
        <v>2</v>
      </c>
      <c r="AI474">
        <v>449125755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ROW(Source!A689)</f>
        <v>689</v>
      </c>
      <c r="B475">
        <v>449125756</v>
      </c>
      <c r="C475">
        <v>449014679</v>
      </c>
      <c r="D475">
        <v>417098483</v>
      </c>
      <c r="E475">
        <v>1</v>
      </c>
      <c r="F475">
        <v>1</v>
      </c>
      <c r="G475">
        <v>1</v>
      </c>
      <c r="H475">
        <v>2</v>
      </c>
      <c r="I475" t="s">
        <v>1054</v>
      </c>
      <c r="J475" t="s">
        <v>1055</v>
      </c>
      <c r="K475" t="s">
        <v>1056</v>
      </c>
      <c r="L475">
        <v>1368</v>
      </c>
      <c r="N475">
        <v>1011</v>
      </c>
      <c r="O475" t="s">
        <v>975</v>
      </c>
      <c r="P475" t="s">
        <v>975</v>
      </c>
      <c r="Q475">
        <v>1</v>
      </c>
      <c r="X475">
        <v>2.9</v>
      </c>
      <c r="Y475">
        <v>0</v>
      </c>
      <c r="Z475">
        <v>34.61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0</v>
      </c>
      <c r="AG475">
        <v>2.9</v>
      </c>
      <c r="AH475">
        <v>2</v>
      </c>
      <c r="AI475">
        <v>449125756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ROW(Source!A689)</f>
        <v>689</v>
      </c>
      <c r="B476">
        <v>449125757</v>
      </c>
      <c r="C476">
        <v>449014679</v>
      </c>
      <c r="D476">
        <v>417165805</v>
      </c>
      <c r="E476">
        <v>1</v>
      </c>
      <c r="F476">
        <v>1</v>
      </c>
      <c r="G476">
        <v>1</v>
      </c>
      <c r="H476">
        <v>3</v>
      </c>
      <c r="I476" t="s">
        <v>1057</v>
      </c>
      <c r="J476" t="s">
        <v>1058</v>
      </c>
      <c r="K476" t="s">
        <v>1059</v>
      </c>
      <c r="L476">
        <v>1346</v>
      </c>
      <c r="N476">
        <v>1009</v>
      </c>
      <c r="O476" t="s">
        <v>43</v>
      </c>
      <c r="P476" t="s">
        <v>43</v>
      </c>
      <c r="Q476">
        <v>1</v>
      </c>
      <c r="X476">
        <v>0.9</v>
      </c>
      <c r="Y476">
        <v>155.63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0</v>
      </c>
      <c r="AG476">
        <v>0.9</v>
      </c>
      <c r="AH476">
        <v>2</v>
      </c>
      <c r="AI476">
        <v>449125757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ROW(Source!A689)</f>
        <v>689</v>
      </c>
      <c r="B477">
        <v>449125758</v>
      </c>
      <c r="C477">
        <v>449014679</v>
      </c>
      <c r="D477">
        <v>417173884</v>
      </c>
      <c r="E477">
        <v>1</v>
      </c>
      <c r="F477">
        <v>1</v>
      </c>
      <c r="G477">
        <v>1</v>
      </c>
      <c r="H477">
        <v>3</v>
      </c>
      <c r="I477" t="s">
        <v>1066</v>
      </c>
      <c r="J477" t="s">
        <v>1070</v>
      </c>
      <c r="K477" t="s">
        <v>1068</v>
      </c>
      <c r="L477">
        <v>1348</v>
      </c>
      <c r="N477">
        <v>1009</v>
      </c>
      <c r="O477" t="s">
        <v>51</v>
      </c>
      <c r="P477" t="s">
        <v>51</v>
      </c>
      <c r="Q477">
        <v>1000</v>
      </c>
      <c r="X477">
        <v>4.0000000000000001E-3</v>
      </c>
      <c r="Y477">
        <v>49995.77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0</v>
      </c>
      <c r="AG477">
        <v>4.0000000000000001E-3</v>
      </c>
      <c r="AH477">
        <v>2</v>
      </c>
      <c r="AI477">
        <v>449125758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ROW(Source!A689)</f>
        <v>689</v>
      </c>
      <c r="B478">
        <v>449125759</v>
      </c>
      <c r="C478">
        <v>449014679</v>
      </c>
      <c r="D478">
        <v>417183695</v>
      </c>
      <c r="E478">
        <v>1</v>
      </c>
      <c r="F478">
        <v>1</v>
      </c>
      <c r="G478">
        <v>1</v>
      </c>
      <c r="H478">
        <v>3</v>
      </c>
      <c r="I478" t="s">
        <v>1060</v>
      </c>
      <c r="J478" t="s">
        <v>1061</v>
      </c>
      <c r="K478" t="s">
        <v>1062</v>
      </c>
      <c r="L478">
        <v>1346</v>
      </c>
      <c r="N478">
        <v>1009</v>
      </c>
      <c r="O478" t="s">
        <v>43</v>
      </c>
      <c r="P478" t="s">
        <v>43</v>
      </c>
      <c r="Q478">
        <v>1</v>
      </c>
      <c r="X478">
        <v>2.4</v>
      </c>
      <c r="Y478">
        <v>911.56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0</v>
      </c>
      <c r="AG478">
        <v>2.4</v>
      </c>
      <c r="AH478">
        <v>2</v>
      </c>
      <c r="AI478">
        <v>449125759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ROW(Source!A689)</f>
        <v>689</v>
      </c>
      <c r="B479">
        <v>449125760</v>
      </c>
      <c r="C479">
        <v>449014679</v>
      </c>
      <c r="D479">
        <v>417096729</v>
      </c>
      <c r="E479">
        <v>117</v>
      </c>
      <c r="F479">
        <v>1</v>
      </c>
      <c r="G479">
        <v>1</v>
      </c>
      <c r="H479">
        <v>3</v>
      </c>
      <c r="I479" t="s">
        <v>109</v>
      </c>
      <c r="J479" t="s">
        <v>0</v>
      </c>
      <c r="K479" t="s">
        <v>110</v>
      </c>
      <c r="L479">
        <v>3277935</v>
      </c>
      <c r="N479">
        <v>1013</v>
      </c>
      <c r="O479" t="s">
        <v>111</v>
      </c>
      <c r="P479" t="s">
        <v>111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0</v>
      </c>
      <c r="AG479">
        <v>2</v>
      </c>
      <c r="AH479">
        <v>2</v>
      </c>
      <c r="AI479">
        <v>449125760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ROW(Source!A691)</f>
        <v>691</v>
      </c>
      <c r="B480">
        <v>449014722</v>
      </c>
      <c r="C480">
        <v>449014720</v>
      </c>
      <c r="D480">
        <v>360068681</v>
      </c>
      <c r="E480">
        <v>114</v>
      </c>
      <c r="F480">
        <v>1</v>
      </c>
      <c r="G480">
        <v>1</v>
      </c>
      <c r="H480">
        <v>1</v>
      </c>
      <c r="I480" t="s">
        <v>1071</v>
      </c>
      <c r="J480" t="s">
        <v>0</v>
      </c>
      <c r="K480" t="s">
        <v>1072</v>
      </c>
      <c r="L480">
        <v>1191</v>
      </c>
      <c r="N480">
        <v>1013</v>
      </c>
      <c r="O480" t="s">
        <v>969</v>
      </c>
      <c r="P480" t="s">
        <v>969</v>
      </c>
      <c r="Q480">
        <v>1</v>
      </c>
      <c r="X480">
        <v>4.43</v>
      </c>
      <c r="Y480">
        <v>0</v>
      </c>
      <c r="Z480">
        <v>0</v>
      </c>
      <c r="AA480">
        <v>0</v>
      </c>
      <c r="AB480">
        <v>446.68</v>
      </c>
      <c r="AC480">
        <v>0</v>
      </c>
      <c r="AD480">
        <v>1</v>
      </c>
      <c r="AE480">
        <v>1</v>
      </c>
      <c r="AF480" t="s">
        <v>0</v>
      </c>
      <c r="AG480">
        <v>4.43</v>
      </c>
      <c r="AH480">
        <v>2</v>
      </c>
      <c r="AI480">
        <v>449014721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ROW(Source!A761)</f>
        <v>761</v>
      </c>
      <c r="B481">
        <v>449125761</v>
      </c>
      <c r="C481">
        <v>449014723</v>
      </c>
      <c r="D481">
        <v>417090866</v>
      </c>
      <c r="E481">
        <v>117</v>
      </c>
      <c r="F481">
        <v>1</v>
      </c>
      <c r="G481">
        <v>1</v>
      </c>
      <c r="H481">
        <v>1</v>
      </c>
      <c r="I481" t="s">
        <v>1212</v>
      </c>
      <c r="J481" t="s">
        <v>0</v>
      </c>
      <c r="K481" t="s">
        <v>1213</v>
      </c>
      <c r="L481">
        <v>1369</v>
      </c>
      <c r="N481">
        <v>1013</v>
      </c>
      <c r="O481" t="s">
        <v>1193</v>
      </c>
      <c r="P481" t="s">
        <v>1193</v>
      </c>
      <c r="Q481">
        <v>1</v>
      </c>
      <c r="X481">
        <v>6.48</v>
      </c>
      <c r="Y481">
        <v>0</v>
      </c>
      <c r="Z481">
        <v>0</v>
      </c>
      <c r="AA481">
        <v>0</v>
      </c>
      <c r="AB481">
        <v>1090.46</v>
      </c>
      <c r="AC481">
        <v>0</v>
      </c>
      <c r="AD481">
        <v>1</v>
      </c>
      <c r="AE481">
        <v>1</v>
      </c>
      <c r="AF481" t="s">
        <v>789</v>
      </c>
      <c r="AG481">
        <v>7.5815999999999999</v>
      </c>
      <c r="AH481">
        <v>2</v>
      </c>
      <c r="AI481">
        <v>449125761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ROW(Source!A761)</f>
        <v>761</v>
      </c>
      <c r="B482">
        <v>449125762</v>
      </c>
      <c r="C482">
        <v>449014723</v>
      </c>
      <c r="D482">
        <v>417090890</v>
      </c>
      <c r="E482">
        <v>117</v>
      </c>
      <c r="F482">
        <v>1</v>
      </c>
      <c r="G482">
        <v>1</v>
      </c>
      <c r="H482">
        <v>1</v>
      </c>
      <c r="I482" t="s">
        <v>1214</v>
      </c>
      <c r="J482" t="s">
        <v>0</v>
      </c>
      <c r="K482" t="s">
        <v>1215</v>
      </c>
      <c r="L482">
        <v>1369</v>
      </c>
      <c r="N482">
        <v>1013</v>
      </c>
      <c r="O482" t="s">
        <v>1193</v>
      </c>
      <c r="P482" t="s">
        <v>1193</v>
      </c>
      <c r="Q482">
        <v>1</v>
      </c>
      <c r="X482">
        <v>6.48</v>
      </c>
      <c r="Y482">
        <v>0</v>
      </c>
      <c r="Z482">
        <v>0</v>
      </c>
      <c r="AA482">
        <v>0</v>
      </c>
      <c r="AB482">
        <v>1066.23</v>
      </c>
      <c r="AC482">
        <v>0</v>
      </c>
      <c r="AD482">
        <v>1</v>
      </c>
      <c r="AE482">
        <v>1</v>
      </c>
      <c r="AF482" t="s">
        <v>789</v>
      </c>
      <c r="AG482">
        <v>7.5815999999999999</v>
      </c>
      <c r="AH482">
        <v>2</v>
      </c>
      <c r="AI482">
        <v>449125762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ROW(Source!A762)</f>
        <v>762</v>
      </c>
      <c r="B483">
        <v>449125763</v>
      </c>
      <c r="C483">
        <v>449014728</v>
      </c>
      <c r="D483">
        <v>417090866</v>
      </c>
      <c r="E483">
        <v>117</v>
      </c>
      <c r="F483">
        <v>1</v>
      </c>
      <c r="G483">
        <v>1</v>
      </c>
      <c r="H483">
        <v>1</v>
      </c>
      <c r="I483" t="s">
        <v>1212</v>
      </c>
      <c r="J483" t="s">
        <v>0</v>
      </c>
      <c r="K483" t="s">
        <v>1213</v>
      </c>
      <c r="L483">
        <v>1369</v>
      </c>
      <c r="N483">
        <v>1013</v>
      </c>
      <c r="O483" t="s">
        <v>1193</v>
      </c>
      <c r="P483" t="s">
        <v>1193</v>
      </c>
      <c r="Q483">
        <v>1</v>
      </c>
      <c r="X483">
        <v>0.5</v>
      </c>
      <c r="Y483">
        <v>0</v>
      </c>
      <c r="Z483">
        <v>0</v>
      </c>
      <c r="AA483">
        <v>0</v>
      </c>
      <c r="AB483">
        <v>1090.46</v>
      </c>
      <c r="AC483">
        <v>0</v>
      </c>
      <c r="AD483">
        <v>1</v>
      </c>
      <c r="AE483">
        <v>1</v>
      </c>
      <c r="AF483" t="s">
        <v>789</v>
      </c>
      <c r="AG483">
        <v>0.58499999999999996</v>
      </c>
      <c r="AH483">
        <v>2</v>
      </c>
      <c r="AI483">
        <v>449125763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ROW(Source!A762)</f>
        <v>762</v>
      </c>
      <c r="B484">
        <v>449125764</v>
      </c>
      <c r="C484">
        <v>449014728</v>
      </c>
      <c r="D484">
        <v>417090890</v>
      </c>
      <c r="E484">
        <v>117</v>
      </c>
      <c r="F484">
        <v>1</v>
      </c>
      <c r="G484">
        <v>1</v>
      </c>
      <c r="H484">
        <v>1</v>
      </c>
      <c r="I484" t="s">
        <v>1214</v>
      </c>
      <c r="J484" t="s">
        <v>0</v>
      </c>
      <c r="K484" t="s">
        <v>1215</v>
      </c>
      <c r="L484">
        <v>1369</v>
      </c>
      <c r="N484">
        <v>1013</v>
      </c>
      <c r="O484" t="s">
        <v>1193</v>
      </c>
      <c r="P484" t="s">
        <v>1193</v>
      </c>
      <c r="Q484">
        <v>1</v>
      </c>
      <c r="X484">
        <v>0.5</v>
      </c>
      <c r="Y484">
        <v>0</v>
      </c>
      <c r="Z484">
        <v>0</v>
      </c>
      <c r="AA484">
        <v>0</v>
      </c>
      <c r="AB484">
        <v>1066.23</v>
      </c>
      <c r="AC484">
        <v>0</v>
      </c>
      <c r="AD484">
        <v>1</v>
      </c>
      <c r="AE484">
        <v>1</v>
      </c>
      <c r="AF484" t="s">
        <v>789</v>
      </c>
      <c r="AG484">
        <v>0.58499999999999996</v>
      </c>
      <c r="AH484">
        <v>2</v>
      </c>
      <c r="AI484">
        <v>449125764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ROW(Source!A763)</f>
        <v>763</v>
      </c>
      <c r="B485">
        <v>449125765</v>
      </c>
      <c r="C485">
        <v>449014733</v>
      </c>
      <c r="D485">
        <v>417090866</v>
      </c>
      <c r="E485">
        <v>117</v>
      </c>
      <c r="F485">
        <v>1</v>
      </c>
      <c r="G485">
        <v>1</v>
      </c>
      <c r="H485">
        <v>1</v>
      </c>
      <c r="I485" t="s">
        <v>1212</v>
      </c>
      <c r="J485" t="s">
        <v>0</v>
      </c>
      <c r="K485" t="s">
        <v>1213</v>
      </c>
      <c r="L485">
        <v>1369</v>
      </c>
      <c r="N485">
        <v>1013</v>
      </c>
      <c r="O485" t="s">
        <v>1193</v>
      </c>
      <c r="P485" t="s">
        <v>1193</v>
      </c>
      <c r="Q485">
        <v>1</v>
      </c>
      <c r="X485">
        <v>0.81</v>
      </c>
      <c r="Y485">
        <v>0</v>
      </c>
      <c r="Z485">
        <v>0</v>
      </c>
      <c r="AA485">
        <v>0</v>
      </c>
      <c r="AB485">
        <v>1090.46</v>
      </c>
      <c r="AC485">
        <v>0</v>
      </c>
      <c r="AD485">
        <v>1</v>
      </c>
      <c r="AE485">
        <v>1</v>
      </c>
      <c r="AF485" t="s">
        <v>789</v>
      </c>
      <c r="AG485">
        <v>0.94769999999999999</v>
      </c>
      <c r="AH485">
        <v>2</v>
      </c>
      <c r="AI485">
        <v>449125765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ROW(Source!A763)</f>
        <v>763</v>
      </c>
      <c r="B486">
        <v>449125766</v>
      </c>
      <c r="C486">
        <v>449014733</v>
      </c>
      <c r="D486">
        <v>417090890</v>
      </c>
      <c r="E486">
        <v>117</v>
      </c>
      <c r="F486">
        <v>1</v>
      </c>
      <c r="G486">
        <v>1</v>
      </c>
      <c r="H486">
        <v>1</v>
      </c>
      <c r="I486" t="s">
        <v>1214</v>
      </c>
      <c r="J486" t="s">
        <v>0</v>
      </c>
      <c r="K486" t="s">
        <v>1215</v>
      </c>
      <c r="L486">
        <v>1369</v>
      </c>
      <c r="N486">
        <v>1013</v>
      </c>
      <c r="O486" t="s">
        <v>1193</v>
      </c>
      <c r="P486" t="s">
        <v>1193</v>
      </c>
      <c r="Q486">
        <v>1</v>
      </c>
      <c r="X486">
        <v>0.81</v>
      </c>
      <c r="Y486">
        <v>0</v>
      </c>
      <c r="Z486">
        <v>0</v>
      </c>
      <c r="AA486">
        <v>0</v>
      </c>
      <c r="AB486">
        <v>1066.23</v>
      </c>
      <c r="AC486">
        <v>0</v>
      </c>
      <c r="AD486">
        <v>1</v>
      </c>
      <c r="AE486">
        <v>1</v>
      </c>
      <c r="AF486" t="s">
        <v>789</v>
      </c>
      <c r="AG486">
        <v>0.94769999999999999</v>
      </c>
      <c r="AH486">
        <v>2</v>
      </c>
      <c r="AI486">
        <v>449125766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ROW(Source!A764)</f>
        <v>764</v>
      </c>
      <c r="B487">
        <v>449125767</v>
      </c>
      <c r="C487">
        <v>449014738</v>
      </c>
      <c r="D487">
        <v>417090860</v>
      </c>
      <c r="E487">
        <v>117</v>
      </c>
      <c r="F487">
        <v>1</v>
      </c>
      <c r="G487">
        <v>1</v>
      </c>
      <c r="H487">
        <v>1</v>
      </c>
      <c r="I487" t="s">
        <v>1196</v>
      </c>
      <c r="J487" t="s">
        <v>0</v>
      </c>
      <c r="K487" t="s">
        <v>1197</v>
      </c>
      <c r="L487">
        <v>1369</v>
      </c>
      <c r="N487">
        <v>1013</v>
      </c>
      <c r="O487" t="s">
        <v>1193</v>
      </c>
      <c r="P487" t="s">
        <v>1193</v>
      </c>
      <c r="Q487">
        <v>1</v>
      </c>
      <c r="X487">
        <v>1.08</v>
      </c>
      <c r="Y487">
        <v>0</v>
      </c>
      <c r="Z487">
        <v>0</v>
      </c>
      <c r="AA487">
        <v>0</v>
      </c>
      <c r="AB487">
        <v>811.79</v>
      </c>
      <c r="AC487">
        <v>0</v>
      </c>
      <c r="AD487">
        <v>1</v>
      </c>
      <c r="AE487">
        <v>1</v>
      </c>
      <c r="AF487" t="s">
        <v>789</v>
      </c>
      <c r="AG487">
        <v>1.2636000000000001</v>
      </c>
      <c r="AH487">
        <v>2</v>
      </c>
      <c r="AI487">
        <v>449125767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ROW(Source!A764)</f>
        <v>764</v>
      </c>
      <c r="B488">
        <v>449125768</v>
      </c>
      <c r="C488">
        <v>449014738</v>
      </c>
      <c r="D488">
        <v>417090878</v>
      </c>
      <c r="E488">
        <v>117</v>
      </c>
      <c r="F488">
        <v>1</v>
      </c>
      <c r="G488">
        <v>1</v>
      </c>
      <c r="H488">
        <v>1</v>
      </c>
      <c r="I488" t="s">
        <v>1216</v>
      </c>
      <c r="J488" t="s">
        <v>0</v>
      </c>
      <c r="K488" t="s">
        <v>1217</v>
      </c>
      <c r="L488">
        <v>1369</v>
      </c>
      <c r="N488">
        <v>1013</v>
      </c>
      <c r="O488" t="s">
        <v>1193</v>
      </c>
      <c r="P488" t="s">
        <v>1193</v>
      </c>
      <c r="Q488">
        <v>1</v>
      </c>
      <c r="X488">
        <v>1.08</v>
      </c>
      <c r="Y488">
        <v>0</v>
      </c>
      <c r="Z488">
        <v>0</v>
      </c>
      <c r="AA488">
        <v>0</v>
      </c>
      <c r="AB488">
        <v>775.44</v>
      </c>
      <c r="AC488">
        <v>0</v>
      </c>
      <c r="AD488">
        <v>1</v>
      </c>
      <c r="AE488">
        <v>1</v>
      </c>
      <c r="AF488" t="s">
        <v>789</v>
      </c>
      <c r="AG488">
        <v>1.2636000000000001</v>
      </c>
      <c r="AH488">
        <v>2</v>
      </c>
      <c r="AI488">
        <v>449125768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ROW(Source!A764)</f>
        <v>764</v>
      </c>
      <c r="B489">
        <v>449125769</v>
      </c>
      <c r="C489">
        <v>449014738</v>
      </c>
      <c r="D489">
        <v>417090888</v>
      </c>
      <c r="E489">
        <v>117</v>
      </c>
      <c r="F489">
        <v>1</v>
      </c>
      <c r="G489">
        <v>1</v>
      </c>
      <c r="H489">
        <v>1</v>
      </c>
      <c r="I489" t="s">
        <v>1218</v>
      </c>
      <c r="J489" t="s">
        <v>0</v>
      </c>
      <c r="K489" t="s">
        <v>1219</v>
      </c>
      <c r="L489">
        <v>1369</v>
      </c>
      <c r="N489">
        <v>1013</v>
      </c>
      <c r="O489" t="s">
        <v>1193</v>
      </c>
      <c r="P489" t="s">
        <v>1193</v>
      </c>
      <c r="Q489">
        <v>1</v>
      </c>
      <c r="X489">
        <v>3.24</v>
      </c>
      <c r="Y489">
        <v>0</v>
      </c>
      <c r="Z489">
        <v>0</v>
      </c>
      <c r="AA489">
        <v>0</v>
      </c>
      <c r="AB489">
        <v>1187.3900000000001</v>
      </c>
      <c r="AC489">
        <v>0</v>
      </c>
      <c r="AD489">
        <v>1</v>
      </c>
      <c r="AE489">
        <v>1</v>
      </c>
      <c r="AF489" t="s">
        <v>789</v>
      </c>
      <c r="AG489">
        <v>3.7907999999999999</v>
      </c>
      <c r="AH489">
        <v>2</v>
      </c>
      <c r="AI489">
        <v>449125769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ROW(Source!A834)</f>
        <v>834</v>
      </c>
      <c r="B490">
        <v>449125770</v>
      </c>
      <c r="C490">
        <v>449014745</v>
      </c>
      <c r="D490">
        <v>417090878</v>
      </c>
      <c r="E490">
        <v>117</v>
      </c>
      <c r="F490">
        <v>1</v>
      </c>
      <c r="G490">
        <v>1</v>
      </c>
      <c r="H490">
        <v>1</v>
      </c>
      <c r="I490" t="s">
        <v>1216</v>
      </c>
      <c r="J490" t="s">
        <v>0</v>
      </c>
      <c r="K490" t="s">
        <v>1217</v>
      </c>
      <c r="L490">
        <v>1369</v>
      </c>
      <c r="N490">
        <v>1013</v>
      </c>
      <c r="O490" t="s">
        <v>1193</v>
      </c>
      <c r="P490" t="s">
        <v>1193</v>
      </c>
      <c r="Q490">
        <v>1</v>
      </c>
      <c r="X490">
        <v>0.52</v>
      </c>
      <c r="Y490">
        <v>0</v>
      </c>
      <c r="Z490">
        <v>0</v>
      </c>
      <c r="AA490">
        <v>0</v>
      </c>
      <c r="AB490">
        <v>775.44</v>
      </c>
      <c r="AC490">
        <v>0</v>
      </c>
      <c r="AD490">
        <v>1</v>
      </c>
      <c r="AE490">
        <v>1</v>
      </c>
      <c r="AF490" t="s">
        <v>789</v>
      </c>
      <c r="AG490">
        <v>0.60840000000000005</v>
      </c>
      <c r="AH490">
        <v>2</v>
      </c>
      <c r="AI490">
        <v>449125770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ROW(Source!A834)</f>
        <v>834</v>
      </c>
      <c r="B491">
        <v>449125771</v>
      </c>
      <c r="C491">
        <v>449014745</v>
      </c>
      <c r="D491">
        <v>417090888</v>
      </c>
      <c r="E491">
        <v>117</v>
      </c>
      <c r="F491">
        <v>1</v>
      </c>
      <c r="G491">
        <v>1</v>
      </c>
      <c r="H491">
        <v>1</v>
      </c>
      <c r="I491" t="s">
        <v>1218</v>
      </c>
      <c r="J491" t="s">
        <v>0</v>
      </c>
      <c r="K491" t="s">
        <v>1219</v>
      </c>
      <c r="L491">
        <v>1369</v>
      </c>
      <c r="N491">
        <v>1013</v>
      </c>
      <c r="O491" t="s">
        <v>1193</v>
      </c>
      <c r="P491" t="s">
        <v>1193</v>
      </c>
      <c r="Q491">
        <v>1</v>
      </c>
      <c r="X491">
        <v>0.78</v>
      </c>
      <c r="Y491">
        <v>0</v>
      </c>
      <c r="Z491">
        <v>0</v>
      </c>
      <c r="AA491">
        <v>0</v>
      </c>
      <c r="AB491">
        <v>1187.3900000000001</v>
      </c>
      <c r="AC491">
        <v>0</v>
      </c>
      <c r="AD491">
        <v>1</v>
      </c>
      <c r="AE491">
        <v>1</v>
      </c>
      <c r="AF491" t="s">
        <v>789</v>
      </c>
      <c r="AG491">
        <v>0.91259999999999997</v>
      </c>
      <c r="AH491">
        <v>2</v>
      </c>
      <c r="AI491">
        <v>449125771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ROW(Source!A835)</f>
        <v>835</v>
      </c>
      <c r="B492">
        <v>449125772</v>
      </c>
      <c r="C492">
        <v>449014750</v>
      </c>
      <c r="D492">
        <v>417090864</v>
      </c>
      <c r="E492">
        <v>117</v>
      </c>
      <c r="F492">
        <v>1</v>
      </c>
      <c r="G492">
        <v>1</v>
      </c>
      <c r="H492">
        <v>1</v>
      </c>
      <c r="I492" t="s">
        <v>1198</v>
      </c>
      <c r="J492" t="s">
        <v>0</v>
      </c>
      <c r="K492" t="s">
        <v>1199</v>
      </c>
      <c r="L492">
        <v>1369</v>
      </c>
      <c r="N492">
        <v>1013</v>
      </c>
      <c r="O492" t="s">
        <v>1193</v>
      </c>
      <c r="P492" t="s">
        <v>1193</v>
      </c>
      <c r="Q492">
        <v>1</v>
      </c>
      <c r="X492">
        <v>0.65</v>
      </c>
      <c r="Y492">
        <v>0</v>
      </c>
      <c r="Z492">
        <v>0</v>
      </c>
      <c r="AA492">
        <v>0</v>
      </c>
      <c r="AB492">
        <v>932.95</v>
      </c>
      <c r="AC492">
        <v>0</v>
      </c>
      <c r="AD492">
        <v>1</v>
      </c>
      <c r="AE492">
        <v>1</v>
      </c>
      <c r="AF492" t="s">
        <v>789</v>
      </c>
      <c r="AG492">
        <v>0.76049999999999995</v>
      </c>
      <c r="AH492">
        <v>2</v>
      </c>
      <c r="AI492">
        <v>449125772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ROW(Source!A835)</f>
        <v>835</v>
      </c>
      <c r="B493">
        <v>449125773</v>
      </c>
      <c r="C493">
        <v>449014750</v>
      </c>
      <c r="D493">
        <v>417090888</v>
      </c>
      <c r="E493">
        <v>117</v>
      </c>
      <c r="F493">
        <v>1</v>
      </c>
      <c r="G493">
        <v>1</v>
      </c>
      <c r="H493">
        <v>1</v>
      </c>
      <c r="I493" t="s">
        <v>1218</v>
      </c>
      <c r="J493" t="s">
        <v>0</v>
      </c>
      <c r="K493" t="s">
        <v>1219</v>
      </c>
      <c r="L493">
        <v>1369</v>
      </c>
      <c r="N493">
        <v>1013</v>
      </c>
      <c r="O493" t="s">
        <v>1193</v>
      </c>
      <c r="P493" t="s">
        <v>1193</v>
      </c>
      <c r="Q493">
        <v>1</v>
      </c>
      <c r="X493">
        <v>0.97</v>
      </c>
      <c r="Y493">
        <v>0</v>
      </c>
      <c r="Z493">
        <v>0</v>
      </c>
      <c r="AA493">
        <v>0</v>
      </c>
      <c r="AB493">
        <v>1187.3900000000001</v>
      </c>
      <c r="AC493">
        <v>0</v>
      </c>
      <c r="AD493">
        <v>1</v>
      </c>
      <c r="AE493">
        <v>1</v>
      </c>
      <c r="AF493" t="s">
        <v>789</v>
      </c>
      <c r="AG493">
        <v>1.1349</v>
      </c>
      <c r="AH493">
        <v>2</v>
      </c>
      <c r="AI493">
        <v>449125773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ROW(Source!A836)</f>
        <v>836</v>
      </c>
      <c r="B494">
        <v>449014758</v>
      </c>
      <c r="C494">
        <v>449014755</v>
      </c>
      <c r="D494">
        <v>342640358</v>
      </c>
      <c r="E494">
        <v>113</v>
      </c>
      <c r="F494">
        <v>1</v>
      </c>
      <c r="G494">
        <v>1</v>
      </c>
      <c r="H494">
        <v>1</v>
      </c>
      <c r="I494" t="s">
        <v>1196</v>
      </c>
      <c r="J494" t="s">
        <v>0</v>
      </c>
      <c r="K494" t="s">
        <v>1197</v>
      </c>
      <c r="L494">
        <v>1369</v>
      </c>
      <c r="N494">
        <v>1013</v>
      </c>
      <c r="O494" t="s">
        <v>1193</v>
      </c>
      <c r="P494" t="s">
        <v>1193</v>
      </c>
      <c r="Q494">
        <v>1</v>
      </c>
      <c r="X494">
        <v>0.9</v>
      </c>
      <c r="Y494">
        <v>0</v>
      </c>
      <c r="Z494">
        <v>0</v>
      </c>
      <c r="AA494">
        <v>0</v>
      </c>
      <c r="AB494">
        <v>497.46</v>
      </c>
      <c r="AC494">
        <v>0</v>
      </c>
      <c r="AD494">
        <v>1</v>
      </c>
      <c r="AE494">
        <v>1</v>
      </c>
      <c r="AF494" t="s">
        <v>0</v>
      </c>
      <c r="AG494">
        <v>0.9</v>
      </c>
      <c r="AH494">
        <v>2</v>
      </c>
      <c r="AI494">
        <v>449014756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ROW(Source!A836)</f>
        <v>836</v>
      </c>
      <c r="B495">
        <v>449014759</v>
      </c>
      <c r="C495">
        <v>449014755</v>
      </c>
      <c r="D495">
        <v>342640376</v>
      </c>
      <c r="E495">
        <v>113</v>
      </c>
      <c r="F495">
        <v>1</v>
      </c>
      <c r="G495">
        <v>1</v>
      </c>
      <c r="H495">
        <v>1</v>
      </c>
      <c r="I495" t="s">
        <v>1216</v>
      </c>
      <c r="J495" t="s">
        <v>0</v>
      </c>
      <c r="K495" t="s">
        <v>1217</v>
      </c>
      <c r="L495">
        <v>1369</v>
      </c>
      <c r="N495">
        <v>1013</v>
      </c>
      <c r="O495" t="s">
        <v>1193</v>
      </c>
      <c r="P495" t="s">
        <v>1193</v>
      </c>
      <c r="Q495">
        <v>1</v>
      </c>
      <c r="X495">
        <v>0.9</v>
      </c>
      <c r="Y495">
        <v>0</v>
      </c>
      <c r="Z495">
        <v>0</v>
      </c>
      <c r="AA495">
        <v>0</v>
      </c>
      <c r="AB495">
        <v>475.19</v>
      </c>
      <c r="AC495">
        <v>0</v>
      </c>
      <c r="AD495">
        <v>1</v>
      </c>
      <c r="AE495">
        <v>1</v>
      </c>
      <c r="AF495" t="s">
        <v>0</v>
      </c>
      <c r="AG495">
        <v>0.9</v>
      </c>
      <c r="AH495">
        <v>2</v>
      </c>
      <c r="AI495">
        <v>449014757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ROW(Source!A837)</f>
        <v>837</v>
      </c>
      <c r="B496">
        <v>449014763</v>
      </c>
      <c r="C496">
        <v>449014760</v>
      </c>
      <c r="D496">
        <v>342640376</v>
      </c>
      <c r="E496">
        <v>113</v>
      </c>
      <c r="F496">
        <v>1</v>
      </c>
      <c r="G496">
        <v>1</v>
      </c>
      <c r="H496">
        <v>1</v>
      </c>
      <c r="I496" t="s">
        <v>1216</v>
      </c>
      <c r="J496" t="s">
        <v>0</v>
      </c>
      <c r="K496" t="s">
        <v>1217</v>
      </c>
      <c r="L496">
        <v>1369</v>
      </c>
      <c r="N496">
        <v>1013</v>
      </c>
      <c r="O496" t="s">
        <v>1193</v>
      </c>
      <c r="P496" t="s">
        <v>1193</v>
      </c>
      <c r="Q496">
        <v>1</v>
      </c>
      <c r="X496">
        <v>0.65</v>
      </c>
      <c r="Y496">
        <v>0</v>
      </c>
      <c r="Z496">
        <v>0</v>
      </c>
      <c r="AA496">
        <v>0</v>
      </c>
      <c r="AB496">
        <v>475.19</v>
      </c>
      <c r="AC496">
        <v>0</v>
      </c>
      <c r="AD496">
        <v>1</v>
      </c>
      <c r="AE496">
        <v>1</v>
      </c>
      <c r="AF496" t="s">
        <v>0</v>
      </c>
      <c r="AG496">
        <v>0.65</v>
      </c>
      <c r="AH496">
        <v>2</v>
      </c>
      <c r="AI496">
        <v>449014761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ROW(Source!A837)</f>
        <v>837</v>
      </c>
      <c r="B497">
        <v>449014764</v>
      </c>
      <c r="C497">
        <v>449014760</v>
      </c>
      <c r="D497">
        <v>342640384</v>
      </c>
      <c r="E497">
        <v>113</v>
      </c>
      <c r="F497">
        <v>1</v>
      </c>
      <c r="G497">
        <v>1</v>
      </c>
      <c r="H497">
        <v>1</v>
      </c>
      <c r="I497" t="s">
        <v>1218</v>
      </c>
      <c r="J497" t="s">
        <v>0</v>
      </c>
      <c r="K497" t="s">
        <v>1219</v>
      </c>
      <c r="L497">
        <v>1369</v>
      </c>
      <c r="N497">
        <v>1013</v>
      </c>
      <c r="O497" t="s">
        <v>1193</v>
      </c>
      <c r="P497" t="s">
        <v>1193</v>
      </c>
      <c r="Q497">
        <v>1</v>
      </c>
      <c r="X497">
        <v>0.97</v>
      </c>
      <c r="Y497">
        <v>0</v>
      </c>
      <c r="Z497">
        <v>0</v>
      </c>
      <c r="AA497">
        <v>0</v>
      </c>
      <c r="AB497">
        <v>727.63</v>
      </c>
      <c r="AC497">
        <v>0</v>
      </c>
      <c r="AD497">
        <v>1</v>
      </c>
      <c r="AE497">
        <v>1</v>
      </c>
      <c r="AF497" t="s">
        <v>0</v>
      </c>
      <c r="AG497">
        <v>0.97</v>
      </c>
      <c r="AH497">
        <v>2</v>
      </c>
      <c r="AI497">
        <v>449014762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ROW(Source!A838)</f>
        <v>838</v>
      </c>
      <c r="B498">
        <v>449125774</v>
      </c>
      <c r="C498">
        <v>449014765</v>
      </c>
      <c r="D498">
        <v>417090860</v>
      </c>
      <c r="E498">
        <v>117</v>
      </c>
      <c r="F498">
        <v>1</v>
      </c>
      <c r="G498">
        <v>1</v>
      </c>
      <c r="H498">
        <v>1</v>
      </c>
      <c r="I498" t="s">
        <v>1196</v>
      </c>
      <c r="J498" t="s">
        <v>0</v>
      </c>
      <c r="K498" t="s">
        <v>1197</v>
      </c>
      <c r="L498">
        <v>1369</v>
      </c>
      <c r="N498">
        <v>1013</v>
      </c>
      <c r="O498" t="s">
        <v>1193</v>
      </c>
      <c r="P498" t="s">
        <v>1193</v>
      </c>
      <c r="Q498">
        <v>1</v>
      </c>
      <c r="X498">
        <v>1.35</v>
      </c>
      <c r="Y498">
        <v>0</v>
      </c>
      <c r="Z498">
        <v>0</v>
      </c>
      <c r="AA498">
        <v>0</v>
      </c>
      <c r="AB498">
        <v>811.79</v>
      </c>
      <c r="AC498">
        <v>0</v>
      </c>
      <c r="AD498">
        <v>1</v>
      </c>
      <c r="AE498">
        <v>1</v>
      </c>
      <c r="AF498" t="s">
        <v>789</v>
      </c>
      <c r="AG498">
        <v>1.5794999999999999</v>
      </c>
      <c r="AH498">
        <v>2</v>
      </c>
      <c r="AI498">
        <v>449125774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ROW(Source!A838)</f>
        <v>838</v>
      </c>
      <c r="B499">
        <v>449125775</v>
      </c>
      <c r="C499">
        <v>449014765</v>
      </c>
      <c r="D499">
        <v>417090878</v>
      </c>
      <c r="E499">
        <v>117</v>
      </c>
      <c r="F499">
        <v>1</v>
      </c>
      <c r="G499">
        <v>1</v>
      </c>
      <c r="H499">
        <v>1</v>
      </c>
      <c r="I499" t="s">
        <v>1216</v>
      </c>
      <c r="J499" t="s">
        <v>0</v>
      </c>
      <c r="K499" t="s">
        <v>1217</v>
      </c>
      <c r="L499">
        <v>1369</v>
      </c>
      <c r="N499">
        <v>1013</v>
      </c>
      <c r="O499" t="s">
        <v>1193</v>
      </c>
      <c r="P499" t="s">
        <v>1193</v>
      </c>
      <c r="Q499">
        <v>1</v>
      </c>
      <c r="X499">
        <v>1.35</v>
      </c>
      <c r="Y499">
        <v>0</v>
      </c>
      <c r="Z499">
        <v>0</v>
      </c>
      <c r="AA499">
        <v>0</v>
      </c>
      <c r="AB499">
        <v>775.44</v>
      </c>
      <c r="AC499">
        <v>0</v>
      </c>
      <c r="AD499">
        <v>1</v>
      </c>
      <c r="AE499">
        <v>1</v>
      </c>
      <c r="AF499" t="s">
        <v>789</v>
      </c>
      <c r="AG499">
        <v>1.5794999999999999</v>
      </c>
      <c r="AH499">
        <v>2</v>
      </c>
      <c r="AI499">
        <v>449125775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ROW(Source!A839)</f>
        <v>839</v>
      </c>
      <c r="B500">
        <v>449125778</v>
      </c>
      <c r="C500">
        <v>449014770</v>
      </c>
      <c r="D500">
        <v>417090860</v>
      </c>
      <c r="E500">
        <v>117</v>
      </c>
      <c r="F500">
        <v>1</v>
      </c>
      <c r="G500">
        <v>1</v>
      </c>
      <c r="H500">
        <v>1</v>
      </c>
      <c r="I500" t="s">
        <v>1196</v>
      </c>
      <c r="J500" t="s">
        <v>0</v>
      </c>
      <c r="K500" t="s">
        <v>1197</v>
      </c>
      <c r="L500">
        <v>1369</v>
      </c>
      <c r="N500">
        <v>1013</v>
      </c>
      <c r="O500" t="s">
        <v>1193</v>
      </c>
      <c r="P500" t="s">
        <v>1193</v>
      </c>
      <c r="Q500">
        <v>1</v>
      </c>
      <c r="X500">
        <v>1.8</v>
      </c>
      <c r="Y500">
        <v>0</v>
      </c>
      <c r="Z500">
        <v>0</v>
      </c>
      <c r="AA500">
        <v>0</v>
      </c>
      <c r="AB500">
        <v>811.79</v>
      </c>
      <c r="AC500">
        <v>0</v>
      </c>
      <c r="AD500">
        <v>1</v>
      </c>
      <c r="AE500">
        <v>1</v>
      </c>
      <c r="AF500" t="s">
        <v>789</v>
      </c>
      <c r="AG500">
        <v>2.1059999999999999</v>
      </c>
      <c r="AH500">
        <v>2</v>
      </c>
      <c r="AI500">
        <v>449125778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ROW(Source!A839)</f>
        <v>839</v>
      </c>
      <c r="B501">
        <v>449125779</v>
      </c>
      <c r="C501">
        <v>449014770</v>
      </c>
      <c r="D501">
        <v>417090878</v>
      </c>
      <c r="E501">
        <v>117</v>
      </c>
      <c r="F501">
        <v>1</v>
      </c>
      <c r="G501">
        <v>1</v>
      </c>
      <c r="H501">
        <v>1</v>
      </c>
      <c r="I501" t="s">
        <v>1216</v>
      </c>
      <c r="J501" t="s">
        <v>0</v>
      </c>
      <c r="K501" t="s">
        <v>1217</v>
      </c>
      <c r="L501">
        <v>1369</v>
      </c>
      <c r="N501">
        <v>1013</v>
      </c>
      <c r="O501" t="s">
        <v>1193</v>
      </c>
      <c r="P501" t="s">
        <v>1193</v>
      </c>
      <c r="Q501">
        <v>1</v>
      </c>
      <c r="X501">
        <v>1.8</v>
      </c>
      <c r="Y501">
        <v>0</v>
      </c>
      <c r="Z501">
        <v>0</v>
      </c>
      <c r="AA501">
        <v>0</v>
      </c>
      <c r="AB501">
        <v>775.44</v>
      </c>
      <c r="AC501">
        <v>0</v>
      </c>
      <c r="AD501">
        <v>1</v>
      </c>
      <c r="AE501">
        <v>1</v>
      </c>
      <c r="AF501" t="s">
        <v>789</v>
      </c>
      <c r="AG501">
        <v>2.1059999999999999</v>
      </c>
      <c r="AH501">
        <v>2</v>
      </c>
      <c r="AI501">
        <v>449125779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ROW(Source!A840)</f>
        <v>840</v>
      </c>
      <c r="B502">
        <v>449125776</v>
      </c>
      <c r="C502">
        <v>449014775</v>
      </c>
      <c r="D502">
        <v>417090860</v>
      </c>
      <c r="E502">
        <v>117</v>
      </c>
      <c r="F502">
        <v>1</v>
      </c>
      <c r="G502">
        <v>1</v>
      </c>
      <c r="H502">
        <v>1</v>
      </c>
      <c r="I502" t="s">
        <v>1196</v>
      </c>
      <c r="J502" t="s">
        <v>0</v>
      </c>
      <c r="K502" t="s">
        <v>1197</v>
      </c>
      <c r="L502">
        <v>1369</v>
      </c>
      <c r="N502">
        <v>1013</v>
      </c>
      <c r="O502" t="s">
        <v>1193</v>
      </c>
      <c r="P502" t="s">
        <v>1193</v>
      </c>
      <c r="Q502">
        <v>1</v>
      </c>
      <c r="X502">
        <v>2.25</v>
      </c>
      <c r="Y502">
        <v>0</v>
      </c>
      <c r="Z502">
        <v>0</v>
      </c>
      <c r="AA502">
        <v>0</v>
      </c>
      <c r="AB502">
        <v>811.79</v>
      </c>
      <c r="AC502">
        <v>0</v>
      </c>
      <c r="AD502">
        <v>1</v>
      </c>
      <c r="AE502">
        <v>1</v>
      </c>
      <c r="AF502" t="s">
        <v>0</v>
      </c>
      <c r="AG502">
        <v>2.25</v>
      </c>
      <c r="AH502">
        <v>2</v>
      </c>
      <c r="AI502">
        <v>449125776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ROW(Source!A840)</f>
        <v>840</v>
      </c>
      <c r="B503">
        <v>449125777</v>
      </c>
      <c r="C503">
        <v>449014775</v>
      </c>
      <c r="D503">
        <v>417090878</v>
      </c>
      <c r="E503">
        <v>117</v>
      </c>
      <c r="F503">
        <v>1</v>
      </c>
      <c r="G503">
        <v>1</v>
      </c>
      <c r="H503">
        <v>1</v>
      </c>
      <c r="I503" t="s">
        <v>1216</v>
      </c>
      <c r="J503" t="s">
        <v>0</v>
      </c>
      <c r="K503" t="s">
        <v>1217</v>
      </c>
      <c r="L503">
        <v>1369</v>
      </c>
      <c r="N503">
        <v>1013</v>
      </c>
      <c r="O503" t="s">
        <v>1193</v>
      </c>
      <c r="P503" t="s">
        <v>1193</v>
      </c>
      <c r="Q503">
        <v>1</v>
      </c>
      <c r="X503">
        <v>2.25</v>
      </c>
      <c r="Y503">
        <v>0</v>
      </c>
      <c r="Z503">
        <v>0</v>
      </c>
      <c r="AA503">
        <v>0</v>
      </c>
      <c r="AB503">
        <v>775.44</v>
      </c>
      <c r="AC503">
        <v>0</v>
      </c>
      <c r="AD503">
        <v>1</v>
      </c>
      <c r="AE503">
        <v>1</v>
      </c>
      <c r="AF503" t="s">
        <v>0</v>
      </c>
      <c r="AG503">
        <v>2.25</v>
      </c>
      <c r="AH503">
        <v>2</v>
      </c>
      <c r="AI503">
        <v>449125777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ROW(Source!A841)</f>
        <v>841</v>
      </c>
      <c r="B504">
        <v>449125780</v>
      </c>
      <c r="C504">
        <v>449014780</v>
      </c>
      <c r="D504">
        <v>417090866</v>
      </c>
      <c r="E504">
        <v>117</v>
      </c>
      <c r="F504">
        <v>1</v>
      </c>
      <c r="G504">
        <v>1</v>
      </c>
      <c r="H504">
        <v>1</v>
      </c>
      <c r="I504" t="s">
        <v>1212</v>
      </c>
      <c r="J504" t="s">
        <v>0</v>
      </c>
      <c r="K504" t="s">
        <v>1213</v>
      </c>
      <c r="L504">
        <v>1369</v>
      </c>
      <c r="N504">
        <v>1013</v>
      </c>
      <c r="O504" t="s">
        <v>1193</v>
      </c>
      <c r="P504" t="s">
        <v>1193</v>
      </c>
      <c r="Q504">
        <v>1</v>
      </c>
      <c r="X504">
        <v>0.5</v>
      </c>
      <c r="Y504">
        <v>0</v>
      </c>
      <c r="Z504">
        <v>0</v>
      </c>
      <c r="AA504">
        <v>0</v>
      </c>
      <c r="AB504">
        <v>1090.46</v>
      </c>
      <c r="AC504">
        <v>0</v>
      </c>
      <c r="AD504">
        <v>1</v>
      </c>
      <c r="AE504">
        <v>1</v>
      </c>
      <c r="AF504" t="s">
        <v>789</v>
      </c>
      <c r="AG504">
        <v>0.58499999999999996</v>
      </c>
      <c r="AH504">
        <v>2</v>
      </c>
      <c r="AI504">
        <v>449125780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ROW(Source!A841)</f>
        <v>841</v>
      </c>
      <c r="B505">
        <v>449125781</v>
      </c>
      <c r="C505">
        <v>449014780</v>
      </c>
      <c r="D505">
        <v>417090890</v>
      </c>
      <c r="E505">
        <v>117</v>
      </c>
      <c r="F505">
        <v>1</v>
      </c>
      <c r="G505">
        <v>1</v>
      </c>
      <c r="H505">
        <v>1</v>
      </c>
      <c r="I505" t="s">
        <v>1214</v>
      </c>
      <c r="J505" t="s">
        <v>0</v>
      </c>
      <c r="K505" t="s">
        <v>1215</v>
      </c>
      <c r="L505">
        <v>1369</v>
      </c>
      <c r="N505">
        <v>1013</v>
      </c>
      <c r="O505" t="s">
        <v>1193</v>
      </c>
      <c r="P505" t="s">
        <v>1193</v>
      </c>
      <c r="Q505">
        <v>1</v>
      </c>
      <c r="X505">
        <v>0.5</v>
      </c>
      <c r="Y505">
        <v>0</v>
      </c>
      <c r="Z505">
        <v>0</v>
      </c>
      <c r="AA505">
        <v>0</v>
      </c>
      <c r="AB505">
        <v>1066.23</v>
      </c>
      <c r="AC505">
        <v>0</v>
      </c>
      <c r="AD505">
        <v>1</v>
      </c>
      <c r="AE505">
        <v>1</v>
      </c>
      <c r="AF505" t="s">
        <v>789</v>
      </c>
      <c r="AG505">
        <v>0.58499999999999996</v>
      </c>
      <c r="AH505">
        <v>2</v>
      </c>
      <c r="AI505">
        <v>449125781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ROW(Source!A842)</f>
        <v>842</v>
      </c>
      <c r="B506">
        <v>449125782</v>
      </c>
      <c r="C506">
        <v>449014785</v>
      </c>
      <c r="D506">
        <v>417090866</v>
      </c>
      <c r="E506">
        <v>117</v>
      </c>
      <c r="F506">
        <v>1</v>
      </c>
      <c r="G506">
        <v>1</v>
      </c>
      <c r="H506">
        <v>1</v>
      </c>
      <c r="I506" t="s">
        <v>1212</v>
      </c>
      <c r="J506" t="s">
        <v>0</v>
      </c>
      <c r="K506" t="s">
        <v>1213</v>
      </c>
      <c r="L506">
        <v>1369</v>
      </c>
      <c r="N506">
        <v>1013</v>
      </c>
      <c r="O506" t="s">
        <v>1193</v>
      </c>
      <c r="P506" t="s">
        <v>1193</v>
      </c>
      <c r="Q506">
        <v>1</v>
      </c>
      <c r="X506">
        <v>6.48</v>
      </c>
      <c r="Y506">
        <v>0</v>
      </c>
      <c r="Z506">
        <v>0</v>
      </c>
      <c r="AA506">
        <v>0</v>
      </c>
      <c r="AB506">
        <v>1090.46</v>
      </c>
      <c r="AC506">
        <v>0</v>
      </c>
      <c r="AD506">
        <v>1</v>
      </c>
      <c r="AE506">
        <v>1</v>
      </c>
      <c r="AF506" t="s">
        <v>789</v>
      </c>
      <c r="AG506">
        <v>7.5815999999999999</v>
      </c>
      <c r="AH506">
        <v>2</v>
      </c>
      <c r="AI506">
        <v>449125782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ROW(Source!A842)</f>
        <v>842</v>
      </c>
      <c r="B507">
        <v>449125783</v>
      </c>
      <c r="C507">
        <v>449014785</v>
      </c>
      <c r="D507">
        <v>417090890</v>
      </c>
      <c r="E507">
        <v>117</v>
      </c>
      <c r="F507">
        <v>1</v>
      </c>
      <c r="G507">
        <v>1</v>
      </c>
      <c r="H507">
        <v>1</v>
      </c>
      <c r="I507" t="s">
        <v>1214</v>
      </c>
      <c r="J507" t="s">
        <v>0</v>
      </c>
      <c r="K507" t="s">
        <v>1215</v>
      </c>
      <c r="L507">
        <v>1369</v>
      </c>
      <c r="N507">
        <v>1013</v>
      </c>
      <c r="O507" t="s">
        <v>1193</v>
      </c>
      <c r="P507" t="s">
        <v>1193</v>
      </c>
      <c r="Q507">
        <v>1</v>
      </c>
      <c r="X507">
        <v>6.48</v>
      </c>
      <c r="Y507">
        <v>0</v>
      </c>
      <c r="Z507">
        <v>0</v>
      </c>
      <c r="AA507">
        <v>0</v>
      </c>
      <c r="AB507">
        <v>1066.23</v>
      </c>
      <c r="AC507">
        <v>0</v>
      </c>
      <c r="AD507">
        <v>1</v>
      </c>
      <c r="AE507">
        <v>1</v>
      </c>
      <c r="AF507" t="s">
        <v>789</v>
      </c>
      <c r="AG507">
        <v>7.5815999999999999</v>
      </c>
      <c r="AH507">
        <v>2</v>
      </c>
      <c r="AI507">
        <v>449125783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ROW(Source!A843)</f>
        <v>843</v>
      </c>
      <c r="B508">
        <v>449125784</v>
      </c>
      <c r="C508">
        <v>449014790</v>
      </c>
      <c r="D508">
        <v>417090866</v>
      </c>
      <c r="E508">
        <v>117</v>
      </c>
      <c r="F508">
        <v>1</v>
      </c>
      <c r="G508">
        <v>1</v>
      </c>
      <c r="H508">
        <v>1</v>
      </c>
      <c r="I508" t="s">
        <v>1212</v>
      </c>
      <c r="J508" t="s">
        <v>0</v>
      </c>
      <c r="K508" t="s">
        <v>1213</v>
      </c>
      <c r="L508">
        <v>1369</v>
      </c>
      <c r="N508">
        <v>1013</v>
      </c>
      <c r="O508" t="s">
        <v>1193</v>
      </c>
      <c r="P508" t="s">
        <v>1193</v>
      </c>
      <c r="Q508">
        <v>1</v>
      </c>
      <c r="X508">
        <v>0.81</v>
      </c>
      <c r="Y508">
        <v>0</v>
      </c>
      <c r="Z508">
        <v>0</v>
      </c>
      <c r="AA508">
        <v>0</v>
      </c>
      <c r="AB508">
        <v>1090.46</v>
      </c>
      <c r="AC508">
        <v>0</v>
      </c>
      <c r="AD508">
        <v>1</v>
      </c>
      <c r="AE508">
        <v>1</v>
      </c>
      <c r="AF508" t="s">
        <v>789</v>
      </c>
      <c r="AG508">
        <v>0.94769999999999999</v>
      </c>
      <c r="AH508">
        <v>2</v>
      </c>
      <c r="AI508">
        <v>449125784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ROW(Source!A843)</f>
        <v>843</v>
      </c>
      <c r="B509">
        <v>449125785</v>
      </c>
      <c r="C509">
        <v>449014790</v>
      </c>
      <c r="D509">
        <v>417090890</v>
      </c>
      <c r="E509">
        <v>117</v>
      </c>
      <c r="F509">
        <v>1</v>
      </c>
      <c r="G509">
        <v>1</v>
      </c>
      <c r="H509">
        <v>1</v>
      </c>
      <c r="I509" t="s">
        <v>1214</v>
      </c>
      <c r="J509" t="s">
        <v>0</v>
      </c>
      <c r="K509" t="s">
        <v>1215</v>
      </c>
      <c r="L509">
        <v>1369</v>
      </c>
      <c r="N509">
        <v>1013</v>
      </c>
      <c r="O509" t="s">
        <v>1193</v>
      </c>
      <c r="P509" t="s">
        <v>1193</v>
      </c>
      <c r="Q509">
        <v>1</v>
      </c>
      <c r="X509">
        <v>0.81</v>
      </c>
      <c r="Y509">
        <v>0</v>
      </c>
      <c r="Z509">
        <v>0</v>
      </c>
      <c r="AA509">
        <v>0</v>
      </c>
      <c r="AB509">
        <v>1066.23</v>
      </c>
      <c r="AC509">
        <v>0</v>
      </c>
      <c r="AD509">
        <v>1</v>
      </c>
      <c r="AE509">
        <v>1</v>
      </c>
      <c r="AF509" t="s">
        <v>789</v>
      </c>
      <c r="AG509">
        <v>0.94769999999999999</v>
      </c>
      <c r="AH509">
        <v>2</v>
      </c>
      <c r="AI509">
        <v>449125785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ROW(Source!A844)</f>
        <v>844</v>
      </c>
      <c r="B510">
        <v>449125786</v>
      </c>
      <c r="C510">
        <v>449014795</v>
      </c>
      <c r="D510">
        <v>417090866</v>
      </c>
      <c r="E510">
        <v>117</v>
      </c>
      <c r="F510">
        <v>1</v>
      </c>
      <c r="G510">
        <v>1</v>
      </c>
      <c r="H510">
        <v>1</v>
      </c>
      <c r="I510" t="s">
        <v>1212</v>
      </c>
      <c r="J510" t="s">
        <v>0</v>
      </c>
      <c r="K510" t="s">
        <v>1213</v>
      </c>
      <c r="L510">
        <v>1369</v>
      </c>
      <c r="N510">
        <v>1013</v>
      </c>
      <c r="O510" t="s">
        <v>1193</v>
      </c>
      <c r="P510" t="s">
        <v>1193</v>
      </c>
      <c r="Q510">
        <v>1</v>
      </c>
      <c r="X510">
        <v>1.62</v>
      </c>
      <c r="Y510">
        <v>0</v>
      </c>
      <c r="Z510">
        <v>0</v>
      </c>
      <c r="AA510">
        <v>0</v>
      </c>
      <c r="AB510">
        <v>1090.46</v>
      </c>
      <c r="AC510">
        <v>0</v>
      </c>
      <c r="AD510">
        <v>1</v>
      </c>
      <c r="AE510">
        <v>1</v>
      </c>
      <c r="AF510" t="s">
        <v>789</v>
      </c>
      <c r="AG510">
        <v>1.8954</v>
      </c>
      <c r="AH510">
        <v>2</v>
      </c>
      <c r="AI510">
        <v>449125786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ROW(Source!A844)</f>
        <v>844</v>
      </c>
      <c r="B511">
        <v>449125787</v>
      </c>
      <c r="C511">
        <v>449014795</v>
      </c>
      <c r="D511">
        <v>417090890</v>
      </c>
      <c r="E511">
        <v>117</v>
      </c>
      <c r="F511">
        <v>1</v>
      </c>
      <c r="G511">
        <v>1</v>
      </c>
      <c r="H511">
        <v>1</v>
      </c>
      <c r="I511" t="s">
        <v>1214</v>
      </c>
      <c r="J511" t="s">
        <v>0</v>
      </c>
      <c r="K511" t="s">
        <v>1215</v>
      </c>
      <c r="L511">
        <v>1369</v>
      </c>
      <c r="N511">
        <v>1013</v>
      </c>
      <c r="O511" t="s">
        <v>1193</v>
      </c>
      <c r="P511" t="s">
        <v>1193</v>
      </c>
      <c r="Q511">
        <v>1</v>
      </c>
      <c r="X511">
        <v>1.62</v>
      </c>
      <c r="Y511">
        <v>0</v>
      </c>
      <c r="Z511">
        <v>0</v>
      </c>
      <c r="AA511">
        <v>0</v>
      </c>
      <c r="AB511">
        <v>1066.23</v>
      </c>
      <c r="AC511">
        <v>0</v>
      </c>
      <c r="AD511">
        <v>1</v>
      </c>
      <c r="AE511">
        <v>1</v>
      </c>
      <c r="AF511" t="s">
        <v>789</v>
      </c>
      <c r="AG511">
        <v>1.8954</v>
      </c>
      <c r="AH511">
        <v>2</v>
      </c>
      <c r="AI511">
        <v>449125787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ROW(Source!A845)</f>
        <v>845</v>
      </c>
      <c r="B512">
        <v>449014804</v>
      </c>
      <c r="C512">
        <v>449014800</v>
      </c>
      <c r="D512">
        <v>293325080</v>
      </c>
      <c r="E512">
        <v>110</v>
      </c>
      <c r="F512">
        <v>1</v>
      </c>
      <c r="G512">
        <v>1</v>
      </c>
      <c r="H512">
        <v>1</v>
      </c>
      <c r="I512" t="s">
        <v>1196</v>
      </c>
      <c r="J512" t="s">
        <v>0</v>
      </c>
      <c r="K512" t="s">
        <v>1197</v>
      </c>
      <c r="L512">
        <v>1369</v>
      </c>
      <c r="N512">
        <v>1013</v>
      </c>
      <c r="O512" t="s">
        <v>1193</v>
      </c>
      <c r="P512" t="s">
        <v>1193</v>
      </c>
      <c r="Q512">
        <v>1</v>
      </c>
      <c r="X512">
        <v>1.62</v>
      </c>
      <c r="Y512">
        <v>0</v>
      </c>
      <c r="Z512">
        <v>0</v>
      </c>
      <c r="AA512">
        <v>0</v>
      </c>
      <c r="AB512">
        <v>497.46</v>
      </c>
      <c r="AC512">
        <v>0</v>
      </c>
      <c r="AD512">
        <v>1</v>
      </c>
      <c r="AE512">
        <v>1</v>
      </c>
      <c r="AF512" t="s">
        <v>0</v>
      </c>
      <c r="AG512">
        <v>1.62</v>
      </c>
      <c r="AH512">
        <v>2</v>
      </c>
      <c r="AI512">
        <v>449014801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ROW(Source!A845)</f>
        <v>845</v>
      </c>
      <c r="B513">
        <v>449014805</v>
      </c>
      <c r="C513">
        <v>449014800</v>
      </c>
      <c r="D513">
        <v>293325094</v>
      </c>
      <c r="E513">
        <v>110</v>
      </c>
      <c r="F513">
        <v>1</v>
      </c>
      <c r="G513">
        <v>1</v>
      </c>
      <c r="H513">
        <v>1</v>
      </c>
      <c r="I513" t="s">
        <v>1216</v>
      </c>
      <c r="J513" t="s">
        <v>0</v>
      </c>
      <c r="K513" t="s">
        <v>1217</v>
      </c>
      <c r="L513">
        <v>1369</v>
      </c>
      <c r="N513">
        <v>1013</v>
      </c>
      <c r="O513" t="s">
        <v>1193</v>
      </c>
      <c r="P513" t="s">
        <v>1193</v>
      </c>
      <c r="Q513">
        <v>1</v>
      </c>
      <c r="X513">
        <v>1.62</v>
      </c>
      <c r="Y513">
        <v>0</v>
      </c>
      <c r="Z513">
        <v>0</v>
      </c>
      <c r="AA513">
        <v>0</v>
      </c>
      <c r="AB513">
        <v>475.19</v>
      </c>
      <c r="AC513">
        <v>0</v>
      </c>
      <c r="AD513">
        <v>1</v>
      </c>
      <c r="AE513">
        <v>1</v>
      </c>
      <c r="AF513" t="s">
        <v>0</v>
      </c>
      <c r="AG513">
        <v>1.62</v>
      </c>
      <c r="AH513">
        <v>2</v>
      </c>
      <c r="AI513">
        <v>449014802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ROW(Source!A845)</f>
        <v>845</v>
      </c>
      <c r="B514">
        <v>449014806</v>
      </c>
      <c r="C514">
        <v>449014800</v>
      </c>
      <c r="D514">
        <v>293325100</v>
      </c>
      <c r="E514">
        <v>110</v>
      </c>
      <c r="F514">
        <v>1</v>
      </c>
      <c r="G514">
        <v>1</v>
      </c>
      <c r="H514">
        <v>1</v>
      </c>
      <c r="I514" t="s">
        <v>1218</v>
      </c>
      <c r="J514" t="s">
        <v>0</v>
      </c>
      <c r="K514" t="s">
        <v>1219</v>
      </c>
      <c r="L514">
        <v>1369</v>
      </c>
      <c r="N514">
        <v>1013</v>
      </c>
      <c r="O514" t="s">
        <v>1193</v>
      </c>
      <c r="P514" t="s">
        <v>1193</v>
      </c>
      <c r="Q514">
        <v>1</v>
      </c>
      <c r="X514">
        <v>4.8600000000000003</v>
      </c>
      <c r="Y514">
        <v>0</v>
      </c>
      <c r="Z514">
        <v>0</v>
      </c>
      <c r="AA514">
        <v>0</v>
      </c>
      <c r="AB514">
        <v>727.63</v>
      </c>
      <c r="AC514">
        <v>0</v>
      </c>
      <c r="AD514">
        <v>1</v>
      </c>
      <c r="AE514">
        <v>1</v>
      </c>
      <c r="AF514" t="s">
        <v>0</v>
      </c>
      <c r="AG514">
        <v>4.8600000000000003</v>
      </c>
      <c r="AH514">
        <v>2</v>
      </c>
      <c r="AI514">
        <v>449014803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ROW(Source!A846)</f>
        <v>846</v>
      </c>
      <c r="B515">
        <v>449014810</v>
      </c>
      <c r="C515">
        <v>449014807</v>
      </c>
      <c r="D515">
        <v>293325080</v>
      </c>
      <c r="E515">
        <v>110</v>
      </c>
      <c r="F515">
        <v>1</v>
      </c>
      <c r="G515">
        <v>1</v>
      </c>
      <c r="H515">
        <v>1</v>
      </c>
      <c r="I515" t="s">
        <v>1196</v>
      </c>
      <c r="J515" t="s">
        <v>0</v>
      </c>
      <c r="K515" t="s">
        <v>1197</v>
      </c>
      <c r="L515">
        <v>1369</v>
      </c>
      <c r="N515">
        <v>1013</v>
      </c>
      <c r="O515" t="s">
        <v>1193</v>
      </c>
      <c r="P515" t="s">
        <v>1193</v>
      </c>
      <c r="Q515">
        <v>1</v>
      </c>
      <c r="X515">
        <v>2.92</v>
      </c>
      <c r="Y515">
        <v>0</v>
      </c>
      <c r="Z515">
        <v>0</v>
      </c>
      <c r="AA515">
        <v>0</v>
      </c>
      <c r="AB515">
        <v>497.46</v>
      </c>
      <c r="AC515">
        <v>0</v>
      </c>
      <c r="AD515">
        <v>1</v>
      </c>
      <c r="AE515">
        <v>1</v>
      </c>
      <c r="AF515" t="s">
        <v>0</v>
      </c>
      <c r="AG515">
        <v>2.92</v>
      </c>
      <c r="AH515">
        <v>2</v>
      </c>
      <c r="AI515">
        <v>449014808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ROW(Source!A846)</f>
        <v>846</v>
      </c>
      <c r="B516">
        <v>449014811</v>
      </c>
      <c r="C516">
        <v>449014807</v>
      </c>
      <c r="D516">
        <v>293325106</v>
      </c>
      <c r="E516">
        <v>110</v>
      </c>
      <c r="F516">
        <v>1</v>
      </c>
      <c r="G516">
        <v>1</v>
      </c>
      <c r="H516">
        <v>1</v>
      </c>
      <c r="I516" t="s">
        <v>1214</v>
      </c>
      <c r="J516" t="s">
        <v>0</v>
      </c>
      <c r="K516" t="s">
        <v>1215</v>
      </c>
      <c r="L516">
        <v>1369</v>
      </c>
      <c r="N516">
        <v>1013</v>
      </c>
      <c r="O516" t="s">
        <v>1193</v>
      </c>
      <c r="P516" t="s">
        <v>1193</v>
      </c>
      <c r="Q516">
        <v>1</v>
      </c>
      <c r="X516">
        <v>4.37</v>
      </c>
      <c r="Y516">
        <v>0</v>
      </c>
      <c r="Z516">
        <v>0</v>
      </c>
      <c r="AA516">
        <v>0</v>
      </c>
      <c r="AB516">
        <v>653.38</v>
      </c>
      <c r="AC516">
        <v>0</v>
      </c>
      <c r="AD516">
        <v>1</v>
      </c>
      <c r="AE516">
        <v>1</v>
      </c>
      <c r="AF516" t="s">
        <v>0</v>
      </c>
      <c r="AG516">
        <v>4.37</v>
      </c>
      <c r="AH516">
        <v>2</v>
      </c>
      <c r="AI516">
        <v>449014809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ROW(Source!A847)</f>
        <v>847</v>
      </c>
      <c r="B517">
        <v>449014815</v>
      </c>
      <c r="C517">
        <v>449014812</v>
      </c>
      <c r="D517">
        <v>293325082</v>
      </c>
      <c r="E517">
        <v>110</v>
      </c>
      <c r="F517">
        <v>1</v>
      </c>
      <c r="G517">
        <v>1</v>
      </c>
      <c r="H517">
        <v>1</v>
      </c>
      <c r="I517" t="s">
        <v>1198</v>
      </c>
      <c r="J517" t="s">
        <v>0</v>
      </c>
      <c r="K517" t="s">
        <v>1199</v>
      </c>
      <c r="L517">
        <v>1369</v>
      </c>
      <c r="N517">
        <v>1013</v>
      </c>
      <c r="O517" t="s">
        <v>1193</v>
      </c>
      <c r="P517" t="s">
        <v>1193</v>
      </c>
      <c r="Q517">
        <v>1</v>
      </c>
      <c r="X517">
        <v>0.65</v>
      </c>
      <c r="Y517">
        <v>0</v>
      </c>
      <c r="Z517">
        <v>0</v>
      </c>
      <c r="AA517">
        <v>0</v>
      </c>
      <c r="AB517">
        <v>571.71</v>
      </c>
      <c r="AC517">
        <v>0</v>
      </c>
      <c r="AD517">
        <v>1</v>
      </c>
      <c r="AE517">
        <v>1</v>
      </c>
      <c r="AF517" t="s">
        <v>0</v>
      </c>
      <c r="AG517">
        <v>0.65</v>
      </c>
      <c r="AH517">
        <v>2</v>
      </c>
      <c r="AI517">
        <v>449014813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ROW(Source!A847)</f>
        <v>847</v>
      </c>
      <c r="B518">
        <v>449014816</v>
      </c>
      <c r="C518">
        <v>449014812</v>
      </c>
      <c r="D518">
        <v>293325106</v>
      </c>
      <c r="E518">
        <v>110</v>
      </c>
      <c r="F518">
        <v>1</v>
      </c>
      <c r="G518">
        <v>1</v>
      </c>
      <c r="H518">
        <v>1</v>
      </c>
      <c r="I518" t="s">
        <v>1214</v>
      </c>
      <c r="J518" t="s">
        <v>0</v>
      </c>
      <c r="K518" t="s">
        <v>1215</v>
      </c>
      <c r="L518">
        <v>1369</v>
      </c>
      <c r="N518">
        <v>1013</v>
      </c>
      <c r="O518" t="s">
        <v>1193</v>
      </c>
      <c r="P518" t="s">
        <v>1193</v>
      </c>
      <c r="Q518">
        <v>1</v>
      </c>
      <c r="X518">
        <v>0.97</v>
      </c>
      <c r="Y518">
        <v>0</v>
      </c>
      <c r="Z518">
        <v>0</v>
      </c>
      <c r="AA518">
        <v>0</v>
      </c>
      <c r="AB518">
        <v>653.38</v>
      </c>
      <c r="AC518">
        <v>0</v>
      </c>
      <c r="AD518">
        <v>1</v>
      </c>
      <c r="AE518">
        <v>1</v>
      </c>
      <c r="AF518" t="s">
        <v>0</v>
      </c>
      <c r="AG518">
        <v>0.97</v>
      </c>
      <c r="AH518">
        <v>2</v>
      </c>
      <c r="AI518">
        <v>449014814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ROW(Source!A848)</f>
        <v>848</v>
      </c>
      <c r="B519">
        <v>449014820</v>
      </c>
      <c r="C519">
        <v>449014817</v>
      </c>
      <c r="D519">
        <v>342640376</v>
      </c>
      <c r="E519">
        <v>113</v>
      </c>
      <c r="F519">
        <v>1</v>
      </c>
      <c r="G519">
        <v>1</v>
      </c>
      <c r="H519">
        <v>1</v>
      </c>
      <c r="I519" t="s">
        <v>1216</v>
      </c>
      <c r="J519" t="s">
        <v>0</v>
      </c>
      <c r="K519" t="s">
        <v>1217</v>
      </c>
      <c r="L519">
        <v>1369</v>
      </c>
      <c r="N519">
        <v>1013</v>
      </c>
      <c r="O519" t="s">
        <v>1193</v>
      </c>
      <c r="P519" t="s">
        <v>1193</v>
      </c>
      <c r="Q519">
        <v>1</v>
      </c>
      <c r="X519">
        <v>1.08</v>
      </c>
      <c r="Y519">
        <v>0</v>
      </c>
      <c r="Z519">
        <v>0</v>
      </c>
      <c r="AA519">
        <v>0</v>
      </c>
      <c r="AB519">
        <v>475.19</v>
      </c>
      <c r="AC519">
        <v>0</v>
      </c>
      <c r="AD519">
        <v>1</v>
      </c>
      <c r="AE519">
        <v>1</v>
      </c>
      <c r="AF519" t="s">
        <v>0</v>
      </c>
      <c r="AG519">
        <v>1.08</v>
      </c>
      <c r="AH519">
        <v>2</v>
      </c>
      <c r="AI519">
        <v>449014818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ROW(Source!A848)</f>
        <v>848</v>
      </c>
      <c r="B520">
        <v>449014821</v>
      </c>
      <c r="C520">
        <v>449014817</v>
      </c>
      <c r="D520">
        <v>342640384</v>
      </c>
      <c r="E520">
        <v>113</v>
      </c>
      <c r="F520">
        <v>1</v>
      </c>
      <c r="G520">
        <v>1</v>
      </c>
      <c r="H520">
        <v>1</v>
      </c>
      <c r="I520" t="s">
        <v>1218</v>
      </c>
      <c r="J520" t="s">
        <v>0</v>
      </c>
      <c r="K520" t="s">
        <v>1219</v>
      </c>
      <c r="L520">
        <v>1369</v>
      </c>
      <c r="N520">
        <v>1013</v>
      </c>
      <c r="O520" t="s">
        <v>1193</v>
      </c>
      <c r="P520" t="s">
        <v>1193</v>
      </c>
      <c r="Q520">
        <v>1</v>
      </c>
      <c r="X520">
        <v>1.62</v>
      </c>
      <c r="Y520">
        <v>0</v>
      </c>
      <c r="Z520">
        <v>0</v>
      </c>
      <c r="AA520">
        <v>0</v>
      </c>
      <c r="AB520">
        <v>727.63</v>
      </c>
      <c r="AC520">
        <v>0</v>
      </c>
      <c r="AD520">
        <v>1</v>
      </c>
      <c r="AE520">
        <v>1</v>
      </c>
      <c r="AF520" t="s">
        <v>0</v>
      </c>
      <c r="AG520">
        <v>1.62</v>
      </c>
      <c r="AH520">
        <v>2</v>
      </c>
      <c r="AI520">
        <v>449014819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ROW(Source!A849)</f>
        <v>849</v>
      </c>
      <c r="B521">
        <v>449125788</v>
      </c>
      <c r="C521">
        <v>449014822</v>
      </c>
      <c r="D521">
        <v>417090866</v>
      </c>
      <c r="E521">
        <v>117</v>
      </c>
      <c r="F521">
        <v>1</v>
      </c>
      <c r="G521">
        <v>1</v>
      </c>
      <c r="H521">
        <v>1</v>
      </c>
      <c r="I521" t="s">
        <v>1212</v>
      </c>
      <c r="J521" t="s">
        <v>0</v>
      </c>
      <c r="K521" t="s">
        <v>1213</v>
      </c>
      <c r="L521">
        <v>1369</v>
      </c>
      <c r="N521">
        <v>1013</v>
      </c>
      <c r="O521" t="s">
        <v>1193</v>
      </c>
      <c r="P521" t="s">
        <v>1193</v>
      </c>
      <c r="Q521">
        <v>1</v>
      </c>
      <c r="X521">
        <v>0.16</v>
      </c>
      <c r="Y521">
        <v>0</v>
      </c>
      <c r="Z521">
        <v>0</v>
      </c>
      <c r="AA521">
        <v>0</v>
      </c>
      <c r="AB521">
        <v>1090.46</v>
      </c>
      <c r="AC521">
        <v>0</v>
      </c>
      <c r="AD521">
        <v>1</v>
      </c>
      <c r="AE521">
        <v>1</v>
      </c>
      <c r="AF521" t="s">
        <v>789</v>
      </c>
      <c r="AG521">
        <v>0.18720000000000001</v>
      </c>
      <c r="AH521">
        <v>2</v>
      </c>
      <c r="AI521">
        <v>449125788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ROW(Source!A849)</f>
        <v>849</v>
      </c>
      <c r="B522">
        <v>449125789</v>
      </c>
      <c r="C522">
        <v>449014822</v>
      </c>
      <c r="D522">
        <v>417090890</v>
      </c>
      <c r="E522">
        <v>117</v>
      </c>
      <c r="F522">
        <v>1</v>
      </c>
      <c r="G522">
        <v>1</v>
      </c>
      <c r="H522">
        <v>1</v>
      </c>
      <c r="I522" t="s">
        <v>1214</v>
      </c>
      <c r="J522" t="s">
        <v>0</v>
      </c>
      <c r="K522" t="s">
        <v>1215</v>
      </c>
      <c r="L522">
        <v>1369</v>
      </c>
      <c r="N522">
        <v>1013</v>
      </c>
      <c r="O522" t="s">
        <v>1193</v>
      </c>
      <c r="P522" t="s">
        <v>1193</v>
      </c>
      <c r="Q522">
        <v>1</v>
      </c>
      <c r="X522">
        <v>0.16</v>
      </c>
      <c r="Y522">
        <v>0</v>
      </c>
      <c r="Z522">
        <v>0</v>
      </c>
      <c r="AA522">
        <v>0</v>
      </c>
      <c r="AB522">
        <v>1066.23</v>
      </c>
      <c r="AC522">
        <v>0</v>
      </c>
      <c r="AD522">
        <v>1</v>
      </c>
      <c r="AE522">
        <v>1</v>
      </c>
      <c r="AF522" t="s">
        <v>789</v>
      </c>
      <c r="AG522">
        <v>0.18720000000000001</v>
      </c>
      <c r="AH522">
        <v>2</v>
      </c>
      <c r="AI522">
        <v>449125789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ROW(Source!A850)</f>
        <v>850</v>
      </c>
      <c r="B523">
        <v>449125803</v>
      </c>
      <c r="C523">
        <v>449125802</v>
      </c>
      <c r="D523">
        <v>417090866</v>
      </c>
      <c r="E523">
        <v>117</v>
      </c>
      <c r="F523">
        <v>1</v>
      </c>
      <c r="G523">
        <v>1</v>
      </c>
      <c r="H523">
        <v>1</v>
      </c>
      <c r="I523" t="s">
        <v>1212</v>
      </c>
      <c r="J523" t="s">
        <v>0</v>
      </c>
      <c r="K523" t="s">
        <v>1213</v>
      </c>
      <c r="L523">
        <v>1369</v>
      </c>
      <c r="N523">
        <v>1013</v>
      </c>
      <c r="O523" t="s">
        <v>1193</v>
      </c>
      <c r="P523" t="s">
        <v>1193</v>
      </c>
      <c r="Q523">
        <v>1</v>
      </c>
      <c r="X523">
        <v>0.04</v>
      </c>
      <c r="Y523">
        <v>0</v>
      </c>
      <c r="Z523">
        <v>0</v>
      </c>
      <c r="AA523">
        <v>0</v>
      </c>
      <c r="AB523">
        <v>1090.46</v>
      </c>
      <c r="AC523">
        <v>0</v>
      </c>
      <c r="AD523">
        <v>1</v>
      </c>
      <c r="AE523">
        <v>1</v>
      </c>
      <c r="AF523" t="s">
        <v>789</v>
      </c>
      <c r="AG523">
        <v>4.6800000000000001E-2</v>
      </c>
      <c r="AH523">
        <v>2</v>
      </c>
      <c r="AI523">
        <v>449125803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ROW(Source!A850)</f>
        <v>850</v>
      </c>
      <c r="B524">
        <v>449125804</v>
      </c>
      <c r="C524">
        <v>449125802</v>
      </c>
      <c r="D524">
        <v>417090890</v>
      </c>
      <c r="E524">
        <v>117</v>
      </c>
      <c r="F524">
        <v>1</v>
      </c>
      <c r="G524">
        <v>1</v>
      </c>
      <c r="H524">
        <v>1</v>
      </c>
      <c r="I524" t="s">
        <v>1214</v>
      </c>
      <c r="J524" t="s">
        <v>0</v>
      </c>
      <c r="K524" t="s">
        <v>1215</v>
      </c>
      <c r="L524">
        <v>1369</v>
      </c>
      <c r="N524">
        <v>1013</v>
      </c>
      <c r="O524" t="s">
        <v>1193</v>
      </c>
      <c r="P524" t="s">
        <v>1193</v>
      </c>
      <c r="Q524">
        <v>1</v>
      </c>
      <c r="X524">
        <v>0.04</v>
      </c>
      <c r="Y524">
        <v>0</v>
      </c>
      <c r="Z524">
        <v>0</v>
      </c>
      <c r="AA524">
        <v>0</v>
      </c>
      <c r="AB524">
        <v>1066.23</v>
      </c>
      <c r="AC524">
        <v>0</v>
      </c>
      <c r="AD524">
        <v>1</v>
      </c>
      <c r="AE524">
        <v>1</v>
      </c>
      <c r="AF524" t="s">
        <v>789</v>
      </c>
      <c r="AG524">
        <v>4.6800000000000001E-2</v>
      </c>
      <c r="AH524">
        <v>2</v>
      </c>
      <c r="AI524">
        <v>449125804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ROW(Source!A929)</f>
        <v>929</v>
      </c>
      <c r="B525">
        <v>449125805</v>
      </c>
      <c r="C525">
        <v>449014827</v>
      </c>
      <c r="D525">
        <v>417090878</v>
      </c>
      <c r="E525">
        <v>117</v>
      </c>
      <c r="F525">
        <v>1</v>
      </c>
      <c r="G525">
        <v>1</v>
      </c>
      <c r="H525">
        <v>1</v>
      </c>
      <c r="I525" t="s">
        <v>1216</v>
      </c>
      <c r="J525" t="s">
        <v>0</v>
      </c>
      <c r="K525" t="s">
        <v>1217</v>
      </c>
      <c r="L525">
        <v>1369</v>
      </c>
      <c r="N525">
        <v>1013</v>
      </c>
      <c r="O525" t="s">
        <v>1193</v>
      </c>
      <c r="P525" t="s">
        <v>1193</v>
      </c>
      <c r="Q525">
        <v>1</v>
      </c>
      <c r="X525">
        <v>2.52</v>
      </c>
      <c r="Y525">
        <v>0</v>
      </c>
      <c r="Z525">
        <v>0</v>
      </c>
      <c r="AA525">
        <v>0</v>
      </c>
      <c r="AB525">
        <v>775.44</v>
      </c>
      <c r="AC525">
        <v>0</v>
      </c>
      <c r="AD525">
        <v>1</v>
      </c>
      <c r="AE525">
        <v>1</v>
      </c>
      <c r="AF525" t="s">
        <v>789</v>
      </c>
      <c r="AG525">
        <v>2.9483999999999999</v>
      </c>
      <c r="AH525">
        <v>2</v>
      </c>
      <c r="AI525">
        <v>449125805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ROW(Source!A929)</f>
        <v>929</v>
      </c>
      <c r="B526">
        <v>449125806</v>
      </c>
      <c r="C526">
        <v>449014827</v>
      </c>
      <c r="D526">
        <v>417090884</v>
      </c>
      <c r="E526">
        <v>117</v>
      </c>
      <c r="F526">
        <v>1</v>
      </c>
      <c r="G526">
        <v>1</v>
      </c>
      <c r="H526">
        <v>1</v>
      </c>
      <c r="I526" t="s">
        <v>1220</v>
      </c>
      <c r="J526" t="s">
        <v>0</v>
      </c>
      <c r="K526" t="s">
        <v>1221</v>
      </c>
      <c r="L526">
        <v>1369</v>
      </c>
      <c r="N526">
        <v>1013</v>
      </c>
      <c r="O526" t="s">
        <v>1193</v>
      </c>
      <c r="P526" t="s">
        <v>1193</v>
      </c>
      <c r="Q526">
        <v>1</v>
      </c>
      <c r="X526">
        <v>3.78</v>
      </c>
      <c r="Y526">
        <v>0</v>
      </c>
      <c r="Z526">
        <v>0</v>
      </c>
      <c r="AA526">
        <v>0</v>
      </c>
      <c r="AB526">
        <v>1302.49</v>
      </c>
      <c r="AC526">
        <v>0</v>
      </c>
      <c r="AD526">
        <v>1</v>
      </c>
      <c r="AE526">
        <v>1</v>
      </c>
      <c r="AF526" t="s">
        <v>789</v>
      </c>
      <c r="AG526">
        <v>4.4226000000000001</v>
      </c>
      <c r="AH526">
        <v>2</v>
      </c>
      <c r="AI526">
        <v>449125806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ROW(Source!A930)</f>
        <v>930</v>
      </c>
      <c r="B527">
        <v>449125807</v>
      </c>
      <c r="C527">
        <v>449014832</v>
      </c>
      <c r="D527">
        <v>417090864</v>
      </c>
      <c r="E527">
        <v>117</v>
      </c>
      <c r="F527">
        <v>1</v>
      </c>
      <c r="G527">
        <v>1</v>
      </c>
      <c r="H527">
        <v>1</v>
      </c>
      <c r="I527" t="s">
        <v>1198</v>
      </c>
      <c r="J527" t="s">
        <v>0</v>
      </c>
      <c r="K527" t="s">
        <v>1199</v>
      </c>
      <c r="L527">
        <v>1369</v>
      </c>
      <c r="N527">
        <v>1013</v>
      </c>
      <c r="O527" t="s">
        <v>1193</v>
      </c>
      <c r="P527" t="s">
        <v>1193</v>
      </c>
      <c r="Q527">
        <v>1</v>
      </c>
      <c r="X527">
        <v>0.97</v>
      </c>
      <c r="Y527">
        <v>0</v>
      </c>
      <c r="Z527">
        <v>0</v>
      </c>
      <c r="AA527">
        <v>0</v>
      </c>
      <c r="AB527">
        <v>932.95</v>
      </c>
      <c r="AC527">
        <v>0</v>
      </c>
      <c r="AD527">
        <v>1</v>
      </c>
      <c r="AE527">
        <v>1</v>
      </c>
      <c r="AF527" t="s">
        <v>789</v>
      </c>
      <c r="AG527">
        <v>1.1349</v>
      </c>
      <c r="AH527">
        <v>2</v>
      </c>
      <c r="AI527">
        <v>449125807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ROW(Source!A930)</f>
        <v>930</v>
      </c>
      <c r="B528">
        <v>449125808</v>
      </c>
      <c r="C528">
        <v>449014832</v>
      </c>
      <c r="D528">
        <v>417090888</v>
      </c>
      <c r="E528">
        <v>117</v>
      </c>
      <c r="F528">
        <v>1</v>
      </c>
      <c r="G528">
        <v>1</v>
      </c>
      <c r="H528">
        <v>1</v>
      </c>
      <c r="I528" t="s">
        <v>1218</v>
      </c>
      <c r="J528" t="s">
        <v>0</v>
      </c>
      <c r="K528" t="s">
        <v>1219</v>
      </c>
      <c r="L528">
        <v>1369</v>
      </c>
      <c r="N528">
        <v>1013</v>
      </c>
      <c r="O528" t="s">
        <v>1193</v>
      </c>
      <c r="P528" t="s">
        <v>1193</v>
      </c>
      <c r="Q528">
        <v>1</v>
      </c>
      <c r="X528">
        <v>1.46</v>
      </c>
      <c r="Y528">
        <v>0</v>
      </c>
      <c r="Z528">
        <v>0</v>
      </c>
      <c r="AA528">
        <v>0</v>
      </c>
      <c r="AB528">
        <v>1187.3900000000001</v>
      </c>
      <c r="AC528">
        <v>0</v>
      </c>
      <c r="AD528">
        <v>1</v>
      </c>
      <c r="AE528">
        <v>1</v>
      </c>
      <c r="AF528" t="s">
        <v>789</v>
      </c>
      <c r="AG528">
        <v>1.7081999999999999</v>
      </c>
      <c r="AH528">
        <v>2</v>
      </c>
      <c r="AI528">
        <v>449125808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ROW(Source!A1009)</f>
        <v>1009</v>
      </c>
      <c r="B529">
        <v>449125809</v>
      </c>
      <c r="C529">
        <v>449014837</v>
      </c>
      <c r="D529">
        <v>417090866</v>
      </c>
      <c r="E529">
        <v>117</v>
      </c>
      <c r="F529">
        <v>1</v>
      </c>
      <c r="G529">
        <v>1</v>
      </c>
      <c r="H529">
        <v>1</v>
      </c>
      <c r="I529" t="s">
        <v>1212</v>
      </c>
      <c r="J529" t="s">
        <v>0</v>
      </c>
      <c r="K529" t="s">
        <v>1213</v>
      </c>
      <c r="L529">
        <v>1369</v>
      </c>
      <c r="N529">
        <v>1013</v>
      </c>
      <c r="O529" t="s">
        <v>1193</v>
      </c>
      <c r="P529" t="s">
        <v>1193</v>
      </c>
      <c r="Q529">
        <v>1</v>
      </c>
      <c r="X529">
        <v>0.5</v>
      </c>
      <c r="Y529">
        <v>0</v>
      </c>
      <c r="Z529">
        <v>0</v>
      </c>
      <c r="AA529">
        <v>0</v>
      </c>
      <c r="AB529">
        <v>1090.46</v>
      </c>
      <c r="AC529">
        <v>0</v>
      </c>
      <c r="AD529">
        <v>1</v>
      </c>
      <c r="AE529">
        <v>1</v>
      </c>
      <c r="AF529" t="s">
        <v>789</v>
      </c>
      <c r="AG529">
        <v>0.58499999999999996</v>
      </c>
      <c r="AH529">
        <v>2</v>
      </c>
      <c r="AI529">
        <v>449125809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ROW(Source!A1009)</f>
        <v>1009</v>
      </c>
      <c r="B530">
        <v>449125810</v>
      </c>
      <c r="C530">
        <v>449014837</v>
      </c>
      <c r="D530">
        <v>417090890</v>
      </c>
      <c r="E530">
        <v>117</v>
      </c>
      <c r="F530">
        <v>1</v>
      </c>
      <c r="G530">
        <v>1</v>
      </c>
      <c r="H530">
        <v>1</v>
      </c>
      <c r="I530" t="s">
        <v>1214</v>
      </c>
      <c r="J530" t="s">
        <v>0</v>
      </c>
      <c r="K530" t="s">
        <v>1215</v>
      </c>
      <c r="L530">
        <v>1369</v>
      </c>
      <c r="N530">
        <v>1013</v>
      </c>
      <c r="O530" t="s">
        <v>1193</v>
      </c>
      <c r="P530" t="s">
        <v>1193</v>
      </c>
      <c r="Q530">
        <v>1</v>
      </c>
      <c r="X530">
        <v>0.5</v>
      </c>
      <c r="Y530">
        <v>0</v>
      </c>
      <c r="Z530">
        <v>0</v>
      </c>
      <c r="AA530">
        <v>0</v>
      </c>
      <c r="AB530">
        <v>1066.23</v>
      </c>
      <c r="AC530">
        <v>0</v>
      </c>
      <c r="AD530">
        <v>1</v>
      </c>
      <c r="AE530">
        <v>1</v>
      </c>
      <c r="AF530" t="s">
        <v>789</v>
      </c>
      <c r="AG530">
        <v>0.58499999999999996</v>
      </c>
      <c r="AH530">
        <v>2</v>
      </c>
      <c r="AI530">
        <v>449125810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ROW(Source!A1010)</f>
        <v>1010</v>
      </c>
      <c r="B531">
        <v>449125811</v>
      </c>
      <c r="C531">
        <v>449014842</v>
      </c>
      <c r="D531">
        <v>417090866</v>
      </c>
      <c r="E531">
        <v>117</v>
      </c>
      <c r="F531">
        <v>1</v>
      </c>
      <c r="G531">
        <v>1</v>
      </c>
      <c r="H531">
        <v>1</v>
      </c>
      <c r="I531" t="s">
        <v>1212</v>
      </c>
      <c r="J531" t="s">
        <v>0</v>
      </c>
      <c r="K531" t="s">
        <v>1213</v>
      </c>
      <c r="L531">
        <v>1369</v>
      </c>
      <c r="N531">
        <v>1013</v>
      </c>
      <c r="O531" t="s">
        <v>1193</v>
      </c>
      <c r="P531" t="s">
        <v>1193</v>
      </c>
      <c r="Q531">
        <v>1</v>
      </c>
      <c r="X531">
        <v>0.41</v>
      </c>
      <c r="Y531">
        <v>0</v>
      </c>
      <c r="Z531">
        <v>0</v>
      </c>
      <c r="AA531">
        <v>0</v>
      </c>
      <c r="AB531">
        <v>1090.46</v>
      </c>
      <c r="AC531">
        <v>0</v>
      </c>
      <c r="AD531">
        <v>1</v>
      </c>
      <c r="AE531">
        <v>1</v>
      </c>
      <c r="AF531" t="s">
        <v>789</v>
      </c>
      <c r="AG531">
        <v>0.47970000000000002</v>
      </c>
      <c r="AH531">
        <v>2</v>
      </c>
      <c r="AI531">
        <v>449125811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ROW(Source!A1010)</f>
        <v>1010</v>
      </c>
      <c r="B532">
        <v>449125812</v>
      </c>
      <c r="C532">
        <v>449014842</v>
      </c>
      <c r="D532">
        <v>417090890</v>
      </c>
      <c r="E532">
        <v>117</v>
      </c>
      <c r="F532">
        <v>1</v>
      </c>
      <c r="G532">
        <v>1</v>
      </c>
      <c r="H532">
        <v>1</v>
      </c>
      <c r="I532" t="s">
        <v>1214</v>
      </c>
      <c r="J532" t="s">
        <v>0</v>
      </c>
      <c r="K532" t="s">
        <v>1215</v>
      </c>
      <c r="L532">
        <v>1369</v>
      </c>
      <c r="N532">
        <v>1013</v>
      </c>
      <c r="O532" t="s">
        <v>1193</v>
      </c>
      <c r="P532" t="s">
        <v>1193</v>
      </c>
      <c r="Q532">
        <v>1</v>
      </c>
      <c r="X532">
        <v>0.41</v>
      </c>
      <c r="Y532">
        <v>0</v>
      </c>
      <c r="Z532">
        <v>0</v>
      </c>
      <c r="AA532">
        <v>0</v>
      </c>
      <c r="AB532">
        <v>1066.23</v>
      </c>
      <c r="AC532">
        <v>0</v>
      </c>
      <c r="AD532">
        <v>1</v>
      </c>
      <c r="AE532">
        <v>1</v>
      </c>
      <c r="AF532" t="s">
        <v>789</v>
      </c>
      <c r="AG532">
        <v>0.47970000000000002</v>
      </c>
      <c r="AH532">
        <v>2</v>
      </c>
      <c r="AI532">
        <v>449125812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ROW(Source!A1011)</f>
        <v>1011</v>
      </c>
      <c r="B533">
        <v>449125813</v>
      </c>
      <c r="C533">
        <v>449014847</v>
      </c>
      <c r="D533">
        <v>417090866</v>
      </c>
      <c r="E533">
        <v>117</v>
      </c>
      <c r="F533">
        <v>1</v>
      </c>
      <c r="G533">
        <v>1</v>
      </c>
      <c r="H533">
        <v>1</v>
      </c>
      <c r="I533" t="s">
        <v>1212</v>
      </c>
      <c r="J533" t="s">
        <v>0</v>
      </c>
      <c r="K533" t="s">
        <v>1213</v>
      </c>
      <c r="L533">
        <v>1369</v>
      </c>
      <c r="N533">
        <v>1013</v>
      </c>
      <c r="O533" t="s">
        <v>1193</v>
      </c>
      <c r="P533" t="s">
        <v>1193</v>
      </c>
      <c r="Q533">
        <v>1</v>
      </c>
      <c r="X533">
        <v>6.48</v>
      </c>
      <c r="Y533">
        <v>0</v>
      </c>
      <c r="Z533">
        <v>0</v>
      </c>
      <c r="AA533">
        <v>0</v>
      </c>
      <c r="AB533">
        <v>1090.46</v>
      </c>
      <c r="AC533">
        <v>0</v>
      </c>
      <c r="AD533">
        <v>1</v>
      </c>
      <c r="AE533">
        <v>1</v>
      </c>
      <c r="AF533" t="s">
        <v>0</v>
      </c>
      <c r="AG533">
        <v>6.48</v>
      </c>
      <c r="AH533">
        <v>2</v>
      </c>
      <c r="AI533">
        <v>449125813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ROW(Source!A1011)</f>
        <v>1011</v>
      </c>
      <c r="B534">
        <v>449125814</v>
      </c>
      <c r="C534">
        <v>449014847</v>
      </c>
      <c r="D534">
        <v>417090890</v>
      </c>
      <c r="E534">
        <v>117</v>
      </c>
      <c r="F534">
        <v>1</v>
      </c>
      <c r="G534">
        <v>1</v>
      </c>
      <c r="H534">
        <v>1</v>
      </c>
      <c r="I534" t="s">
        <v>1214</v>
      </c>
      <c r="J534" t="s">
        <v>0</v>
      </c>
      <c r="K534" t="s">
        <v>1215</v>
      </c>
      <c r="L534">
        <v>1369</v>
      </c>
      <c r="N534">
        <v>1013</v>
      </c>
      <c r="O534" t="s">
        <v>1193</v>
      </c>
      <c r="P534" t="s">
        <v>1193</v>
      </c>
      <c r="Q534">
        <v>1</v>
      </c>
      <c r="X534">
        <v>6.48</v>
      </c>
      <c r="Y534">
        <v>0</v>
      </c>
      <c r="Z534">
        <v>0</v>
      </c>
      <c r="AA534">
        <v>0</v>
      </c>
      <c r="AB534">
        <v>1066.23</v>
      </c>
      <c r="AC534">
        <v>0</v>
      </c>
      <c r="AD534">
        <v>1</v>
      </c>
      <c r="AE534">
        <v>1</v>
      </c>
      <c r="AF534" t="s">
        <v>0</v>
      </c>
      <c r="AG534">
        <v>6.48</v>
      </c>
      <c r="AH534">
        <v>2</v>
      </c>
      <c r="AI534">
        <v>449125814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ROW(Source!A1012)</f>
        <v>1012</v>
      </c>
      <c r="B535">
        <v>449125815</v>
      </c>
      <c r="C535">
        <v>449014857</v>
      </c>
      <c r="D535">
        <v>417090866</v>
      </c>
      <c r="E535">
        <v>117</v>
      </c>
      <c r="F535">
        <v>1</v>
      </c>
      <c r="G535">
        <v>1</v>
      </c>
      <c r="H535">
        <v>1</v>
      </c>
      <c r="I535" t="s">
        <v>1212</v>
      </c>
      <c r="J535" t="s">
        <v>0</v>
      </c>
      <c r="K535" t="s">
        <v>1213</v>
      </c>
      <c r="L535">
        <v>1369</v>
      </c>
      <c r="N535">
        <v>1013</v>
      </c>
      <c r="O535" t="s">
        <v>1193</v>
      </c>
      <c r="P535" t="s">
        <v>1193</v>
      </c>
      <c r="Q535">
        <v>1</v>
      </c>
      <c r="X535">
        <v>0.5</v>
      </c>
      <c r="Y535">
        <v>0</v>
      </c>
      <c r="Z535">
        <v>0</v>
      </c>
      <c r="AA535">
        <v>0</v>
      </c>
      <c r="AB535">
        <v>1090.46</v>
      </c>
      <c r="AC535">
        <v>0</v>
      </c>
      <c r="AD535">
        <v>1</v>
      </c>
      <c r="AE535">
        <v>1</v>
      </c>
      <c r="AF535" t="s">
        <v>0</v>
      </c>
      <c r="AG535">
        <v>0.5</v>
      </c>
      <c r="AH535">
        <v>2</v>
      </c>
      <c r="AI535">
        <v>449125815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ROW(Source!A1012)</f>
        <v>1012</v>
      </c>
      <c r="B536">
        <v>449125816</v>
      </c>
      <c r="C536">
        <v>449014857</v>
      </c>
      <c r="D536">
        <v>417090890</v>
      </c>
      <c r="E536">
        <v>117</v>
      </c>
      <c r="F536">
        <v>1</v>
      </c>
      <c r="G536">
        <v>1</v>
      </c>
      <c r="H536">
        <v>1</v>
      </c>
      <c r="I536" t="s">
        <v>1214</v>
      </c>
      <c r="J536" t="s">
        <v>0</v>
      </c>
      <c r="K536" t="s">
        <v>1215</v>
      </c>
      <c r="L536">
        <v>1369</v>
      </c>
      <c r="N536">
        <v>1013</v>
      </c>
      <c r="O536" t="s">
        <v>1193</v>
      </c>
      <c r="P536" t="s">
        <v>1193</v>
      </c>
      <c r="Q536">
        <v>1</v>
      </c>
      <c r="X536">
        <v>0.5</v>
      </c>
      <c r="Y536">
        <v>0</v>
      </c>
      <c r="Z536">
        <v>0</v>
      </c>
      <c r="AA536">
        <v>0</v>
      </c>
      <c r="AB536">
        <v>1066.23</v>
      </c>
      <c r="AC536">
        <v>0</v>
      </c>
      <c r="AD536">
        <v>1</v>
      </c>
      <c r="AE536">
        <v>1</v>
      </c>
      <c r="AF536" t="s">
        <v>0</v>
      </c>
      <c r="AG536">
        <v>0.5</v>
      </c>
      <c r="AH536">
        <v>2</v>
      </c>
      <c r="AI536">
        <v>449125816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ROW(Source!A1013)</f>
        <v>1013</v>
      </c>
      <c r="B537">
        <v>449125817</v>
      </c>
      <c r="C537">
        <v>449014867</v>
      </c>
      <c r="D537">
        <v>417090866</v>
      </c>
      <c r="E537">
        <v>117</v>
      </c>
      <c r="F537">
        <v>1</v>
      </c>
      <c r="G537">
        <v>1</v>
      </c>
      <c r="H537">
        <v>1</v>
      </c>
      <c r="I537" t="s">
        <v>1212</v>
      </c>
      <c r="J537" t="s">
        <v>0</v>
      </c>
      <c r="K537" t="s">
        <v>1213</v>
      </c>
      <c r="L537">
        <v>1369</v>
      </c>
      <c r="N537">
        <v>1013</v>
      </c>
      <c r="O537" t="s">
        <v>1193</v>
      </c>
      <c r="P537" t="s">
        <v>1193</v>
      </c>
      <c r="Q537">
        <v>1</v>
      </c>
      <c r="X537">
        <v>0.16</v>
      </c>
      <c r="Y537">
        <v>0</v>
      </c>
      <c r="Z537">
        <v>0</v>
      </c>
      <c r="AA537">
        <v>0</v>
      </c>
      <c r="AB537">
        <v>1090.46</v>
      </c>
      <c r="AC537">
        <v>0</v>
      </c>
      <c r="AD537">
        <v>1</v>
      </c>
      <c r="AE537">
        <v>1</v>
      </c>
      <c r="AF537" t="s">
        <v>789</v>
      </c>
      <c r="AG537">
        <v>0.18720000000000001</v>
      </c>
      <c r="AH537">
        <v>2</v>
      </c>
      <c r="AI537">
        <v>449125817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ROW(Source!A1013)</f>
        <v>1013</v>
      </c>
      <c r="B538">
        <v>449125818</v>
      </c>
      <c r="C538">
        <v>449014867</v>
      </c>
      <c r="D538">
        <v>417090890</v>
      </c>
      <c r="E538">
        <v>117</v>
      </c>
      <c r="F538">
        <v>1</v>
      </c>
      <c r="G538">
        <v>1</v>
      </c>
      <c r="H538">
        <v>1</v>
      </c>
      <c r="I538" t="s">
        <v>1214</v>
      </c>
      <c r="J538" t="s">
        <v>0</v>
      </c>
      <c r="K538" t="s">
        <v>1215</v>
      </c>
      <c r="L538">
        <v>1369</v>
      </c>
      <c r="N538">
        <v>1013</v>
      </c>
      <c r="O538" t="s">
        <v>1193</v>
      </c>
      <c r="P538" t="s">
        <v>1193</v>
      </c>
      <c r="Q538">
        <v>1</v>
      </c>
      <c r="X538">
        <v>0.16</v>
      </c>
      <c r="Y538">
        <v>0</v>
      </c>
      <c r="Z538">
        <v>0</v>
      </c>
      <c r="AA538">
        <v>0</v>
      </c>
      <c r="AB538">
        <v>1066.23</v>
      </c>
      <c r="AC538">
        <v>0</v>
      </c>
      <c r="AD538">
        <v>1</v>
      </c>
      <c r="AE538">
        <v>1</v>
      </c>
      <c r="AF538" t="s">
        <v>789</v>
      </c>
      <c r="AG538">
        <v>0.18720000000000001</v>
      </c>
      <c r="AH538">
        <v>2</v>
      </c>
      <c r="AI538">
        <v>449125818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0</v>
      </c>
      <c r="D1" t="s">
        <v>0</v>
      </c>
      <c r="E1" t="s">
        <v>1226</v>
      </c>
      <c r="F1" t="s">
        <v>1226</v>
      </c>
      <c r="G1" t="s">
        <v>1226</v>
      </c>
      <c r="H1" t="s">
        <v>0</v>
      </c>
      <c r="I1" t="s">
        <v>1226</v>
      </c>
      <c r="J1" t="s">
        <v>1226</v>
      </c>
      <c r="K1" t="s">
        <v>0</v>
      </c>
      <c r="L1" t="s">
        <v>0</v>
      </c>
      <c r="M1" t="s">
        <v>0</v>
      </c>
      <c r="N1" t="s">
        <v>0</v>
      </c>
      <c r="O1" t="s">
        <v>1226</v>
      </c>
      <c r="P1" t="s">
        <v>0</v>
      </c>
      <c r="Q1" t="s">
        <v>0</v>
      </c>
      <c r="R1" t="s">
        <v>0</v>
      </c>
      <c r="S1" t="s">
        <v>1227</v>
      </c>
      <c r="T1" t="s">
        <v>1574</v>
      </c>
      <c r="U1" t="s">
        <v>1228</v>
      </c>
    </row>
    <row r="2" spans="1:21" x14ac:dyDescent="0.2">
      <c r="A2">
        <v>30</v>
      </c>
      <c r="B2">
        <v>1</v>
      </c>
      <c r="C2" t="s">
        <v>0</v>
      </c>
      <c r="D2" t="s">
        <v>0</v>
      </c>
      <c r="E2" t="s">
        <v>1226</v>
      </c>
      <c r="F2" t="s">
        <v>1226</v>
      </c>
      <c r="G2" t="s">
        <v>1226</v>
      </c>
      <c r="H2" t="s">
        <v>0</v>
      </c>
      <c r="I2" t="s">
        <v>1226</v>
      </c>
      <c r="J2" t="s">
        <v>1226</v>
      </c>
      <c r="K2" t="s">
        <v>0</v>
      </c>
      <c r="L2" t="s">
        <v>0</v>
      </c>
      <c r="M2" t="s">
        <v>0</v>
      </c>
      <c r="N2" t="s">
        <v>0</v>
      </c>
      <c r="O2" t="s">
        <v>1226</v>
      </c>
      <c r="P2" t="s">
        <v>0</v>
      </c>
      <c r="Q2" t="s">
        <v>0</v>
      </c>
      <c r="R2" t="s">
        <v>0</v>
      </c>
      <c r="S2" t="s">
        <v>1227</v>
      </c>
      <c r="T2" t="s">
        <v>1574</v>
      </c>
      <c r="U2" t="s">
        <v>1228</v>
      </c>
    </row>
    <row r="3" spans="1:21" x14ac:dyDescent="0.2">
      <c r="A3">
        <v>31</v>
      </c>
      <c r="B3">
        <v>1</v>
      </c>
      <c r="C3" t="s">
        <v>0</v>
      </c>
      <c r="D3" t="s">
        <v>0</v>
      </c>
      <c r="E3" t="s">
        <v>1226</v>
      </c>
      <c r="F3" t="s">
        <v>1226</v>
      </c>
      <c r="G3" t="s">
        <v>1226</v>
      </c>
      <c r="H3" t="s">
        <v>0</v>
      </c>
      <c r="I3" t="s">
        <v>1226</v>
      </c>
      <c r="J3" t="s">
        <v>1226</v>
      </c>
      <c r="K3" t="s">
        <v>0</v>
      </c>
      <c r="L3" t="s">
        <v>0</v>
      </c>
      <c r="M3" t="s">
        <v>0</v>
      </c>
      <c r="N3" t="s">
        <v>0</v>
      </c>
      <c r="O3" t="s">
        <v>1226</v>
      </c>
      <c r="P3" t="s">
        <v>0</v>
      </c>
      <c r="Q3" t="s">
        <v>0</v>
      </c>
      <c r="R3" t="s">
        <v>0</v>
      </c>
      <c r="S3" t="s">
        <v>1227</v>
      </c>
      <c r="T3" t="s">
        <v>1574</v>
      </c>
      <c r="U3" t="s">
        <v>1228</v>
      </c>
    </row>
    <row r="4" spans="1:21" x14ac:dyDescent="0.2">
      <c r="A4">
        <v>62</v>
      </c>
      <c r="B4">
        <v>1</v>
      </c>
      <c r="C4" t="s">
        <v>0</v>
      </c>
      <c r="D4" t="s">
        <v>0</v>
      </c>
      <c r="E4" t="s">
        <v>1226</v>
      </c>
      <c r="F4" t="s">
        <v>1226</v>
      </c>
      <c r="G4" t="s">
        <v>1226</v>
      </c>
      <c r="H4" t="s">
        <v>0</v>
      </c>
      <c r="I4" t="s">
        <v>1226</v>
      </c>
      <c r="J4" t="s">
        <v>1226</v>
      </c>
      <c r="K4" t="s">
        <v>0</v>
      </c>
      <c r="L4" t="s">
        <v>0</v>
      </c>
      <c r="M4" t="s">
        <v>0</v>
      </c>
      <c r="N4" t="s">
        <v>0</v>
      </c>
      <c r="O4" t="s">
        <v>1226</v>
      </c>
      <c r="P4" t="s">
        <v>0</v>
      </c>
      <c r="Q4" t="s">
        <v>0</v>
      </c>
      <c r="R4" t="s">
        <v>0</v>
      </c>
      <c r="S4" t="s">
        <v>1229</v>
      </c>
      <c r="T4" t="s">
        <v>1574</v>
      </c>
      <c r="U4" t="s">
        <v>1228</v>
      </c>
    </row>
    <row r="5" spans="1:21" x14ac:dyDescent="0.2">
      <c r="A5">
        <v>64</v>
      </c>
      <c r="B5">
        <v>1</v>
      </c>
      <c r="C5" t="s">
        <v>0</v>
      </c>
      <c r="D5" t="s">
        <v>0</v>
      </c>
      <c r="E5" t="s">
        <v>1226</v>
      </c>
      <c r="F5" t="s">
        <v>1226</v>
      </c>
      <c r="G5" t="s">
        <v>1226</v>
      </c>
      <c r="H5" t="s">
        <v>0</v>
      </c>
      <c r="I5" t="s">
        <v>1226</v>
      </c>
      <c r="J5" t="s">
        <v>1226</v>
      </c>
      <c r="K5" t="s">
        <v>0</v>
      </c>
      <c r="L5" t="s">
        <v>0</v>
      </c>
      <c r="M5" t="s">
        <v>0</v>
      </c>
      <c r="N5" t="s">
        <v>0</v>
      </c>
      <c r="O5" t="s">
        <v>1226</v>
      </c>
      <c r="P5" t="s">
        <v>0</v>
      </c>
      <c r="Q5" t="s">
        <v>0</v>
      </c>
      <c r="R5" t="s">
        <v>0</v>
      </c>
      <c r="S5" t="s">
        <v>1227</v>
      </c>
      <c r="T5" t="s">
        <v>1574</v>
      </c>
      <c r="U5" t="s">
        <v>1228</v>
      </c>
    </row>
    <row r="6" spans="1:21" x14ac:dyDescent="0.2">
      <c r="A6">
        <v>97</v>
      </c>
      <c r="B6">
        <v>1</v>
      </c>
      <c r="C6" t="s">
        <v>0</v>
      </c>
      <c r="D6" t="s">
        <v>0</v>
      </c>
      <c r="E6" t="s">
        <v>1226</v>
      </c>
      <c r="F6" t="s">
        <v>1226</v>
      </c>
      <c r="G6" t="s">
        <v>1226</v>
      </c>
      <c r="H6" t="s">
        <v>0</v>
      </c>
      <c r="I6" t="s">
        <v>1226</v>
      </c>
      <c r="J6" t="s">
        <v>1226</v>
      </c>
      <c r="K6" t="s">
        <v>0</v>
      </c>
      <c r="L6" t="s">
        <v>0</v>
      </c>
      <c r="M6" t="s">
        <v>0</v>
      </c>
      <c r="N6" t="s">
        <v>0</v>
      </c>
      <c r="O6" t="s">
        <v>1226</v>
      </c>
      <c r="P6" t="s">
        <v>0</v>
      </c>
      <c r="Q6" t="s">
        <v>0</v>
      </c>
      <c r="R6" t="s">
        <v>0</v>
      </c>
      <c r="S6" t="s">
        <v>1227</v>
      </c>
      <c r="T6" t="s">
        <v>1574</v>
      </c>
      <c r="U6" t="s">
        <v>1228</v>
      </c>
    </row>
    <row r="7" spans="1:21" x14ac:dyDescent="0.2">
      <c r="A7">
        <v>101</v>
      </c>
      <c r="B7">
        <v>1</v>
      </c>
      <c r="C7" t="s">
        <v>0</v>
      </c>
      <c r="D7" t="s">
        <v>0</v>
      </c>
      <c r="E7" t="s">
        <v>1226</v>
      </c>
      <c r="F7" t="s">
        <v>1226</v>
      </c>
      <c r="G7" t="s">
        <v>1226</v>
      </c>
      <c r="H7" t="s">
        <v>0</v>
      </c>
      <c r="I7" t="s">
        <v>1226</v>
      </c>
      <c r="J7" t="s">
        <v>1226</v>
      </c>
      <c r="K7" t="s">
        <v>0</v>
      </c>
      <c r="L7" t="s">
        <v>0</v>
      </c>
      <c r="M7" t="s">
        <v>0</v>
      </c>
      <c r="N7" t="s">
        <v>0</v>
      </c>
      <c r="O7" t="s">
        <v>1226</v>
      </c>
      <c r="P7" t="s">
        <v>0</v>
      </c>
      <c r="Q7" t="s">
        <v>0</v>
      </c>
      <c r="R7" t="s">
        <v>0</v>
      </c>
      <c r="S7" t="s">
        <v>1227</v>
      </c>
      <c r="T7" t="s">
        <v>1574</v>
      </c>
      <c r="U7" t="s">
        <v>1228</v>
      </c>
    </row>
    <row r="8" spans="1:21" x14ac:dyDescent="0.2">
      <c r="A8">
        <v>105</v>
      </c>
      <c r="B8">
        <v>1</v>
      </c>
      <c r="C8" t="s">
        <v>0</v>
      </c>
      <c r="D8" t="s">
        <v>0</v>
      </c>
      <c r="E8" t="s">
        <v>1226</v>
      </c>
      <c r="F8" t="s">
        <v>1226</v>
      </c>
      <c r="G8" t="s">
        <v>1226</v>
      </c>
      <c r="H8" t="s">
        <v>0</v>
      </c>
      <c r="I8" t="s">
        <v>1226</v>
      </c>
      <c r="J8" t="s">
        <v>1226</v>
      </c>
      <c r="K8" t="s">
        <v>0</v>
      </c>
      <c r="L8" t="s">
        <v>0</v>
      </c>
      <c r="M8" t="s">
        <v>0</v>
      </c>
      <c r="N8" t="s">
        <v>0</v>
      </c>
      <c r="O8" t="s">
        <v>1226</v>
      </c>
      <c r="P8" t="s">
        <v>0</v>
      </c>
      <c r="Q8" t="s">
        <v>0</v>
      </c>
      <c r="R8" t="s">
        <v>0</v>
      </c>
      <c r="S8" t="s">
        <v>1227</v>
      </c>
      <c r="T8" t="s">
        <v>1574</v>
      </c>
      <c r="U8" t="s">
        <v>1228</v>
      </c>
    </row>
    <row r="9" spans="1:21" x14ac:dyDescent="0.2">
      <c r="A9">
        <v>116</v>
      </c>
      <c r="B9">
        <v>1</v>
      </c>
      <c r="C9" t="s">
        <v>0</v>
      </c>
      <c r="D9" t="s">
        <v>0</v>
      </c>
      <c r="E9" t="s">
        <v>1226</v>
      </c>
      <c r="F9" t="s">
        <v>1226</v>
      </c>
      <c r="G9" t="s">
        <v>1226</v>
      </c>
      <c r="H9" t="s">
        <v>0</v>
      </c>
      <c r="I9" t="s">
        <v>1226</v>
      </c>
      <c r="J9" t="s">
        <v>1226</v>
      </c>
      <c r="K9" t="s">
        <v>0</v>
      </c>
      <c r="L9" t="s">
        <v>0</v>
      </c>
      <c r="M9" t="s">
        <v>0</v>
      </c>
      <c r="N9" t="s">
        <v>0</v>
      </c>
      <c r="O9" t="s">
        <v>1226</v>
      </c>
      <c r="P9" t="s">
        <v>0</v>
      </c>
      <c r="Q9" t="s">
        <v>0</v>
      </c>
      <c r="R9" t="s">
        <v>0</v>
      </c>
      <c r="S9" t="s">
        <v>1227</v>
      </c>
      <c r="T9" t="s">
        <v>1574</v>
      </c>
      <c r="U9" t="s">
        <v>1228</v>
      </c>
    </row>
    <row r="10" spans="1:21" x14ac:dyDescent="0.2">
      <c r="A10">
        <v>125</v>
      </c>
      <c r="B10">
        <v>1</v>
      </c>
      <c r="C10" t="s">
        <v>0</v>
      </c>
      <c r="D10" t="s">
        <v>0</v>
      </c>
      <c r="E10" t="s">
        <v>1226</v>
      </c>
      <c r="F10" t="s">
        <v>1226</v>
      </c>
      <c r="G10" t="s">
        <v>1226</v>
      </c>
      <c r="H10" t="s">
        <v>0</v>
      </c>
      <c r="I10" t="s">
        <v>1226</v>
      </c>
      <c r="J10" t="s">
        <v>1226</v>
      </c>
      <c r="K10" t="s">
        <v>0</v>
      </c>
      <c r="L10" t="s">
        <v>0</v>
      </c>
      <c r="M10" t="s">
        <v>0</v>
      </c>
      <c r="N10" t="s">
        <v>0</v>
      </c>
      <c r="O10" t="s">
        <v>1226</v>
      </c>
      <c r="P10" t="s">
        <v>0</v>
      </c>
      <c r="Q10" t="s">
        <v>0</v>
      </c>
      <c r="R10" t="s">
        <v>0</v>
      </c>
      <c r="S10" t="s">
        <v>1227</v>
      </c>
      <c r="T10" t="s">
        <v>1574</v>
      </c>
      <c r="U10" t="s">
        <v>1228</v>
      </c>
    </row>
    <row r="11" spans="1:21" x14ac:dyDescent="0.2">
      <c r="A11">
        <v>126</v>
      </c>
      <c r="B11">
        <v>1</v>
      </c>
      <c r="C11" t="s">
        <v>0</v>
      </c>
      <c r="D11" t="s">
        <v>0</v>
      </c>
      <c r="E11" t="s">
        <v>1226</v>
      </c>
      <c r="F11" t="s">
        <v>1226</v>
      </c>
      <c r="G11" t="s">
        <v>1226</v>
      </c>
      <c r="H11" t="s">
        <v>0</v>
      </c>
      <c r="I11" t="s">
        <v>1226</v>
      </c>
      <c r="J11" t="s">
        <v>1226</v>
      </c>
      <c r="K11" t="s">
        <v>0</v>
      </c>
      <c r="L11" t="s">
        <v>0</v>
      </c>
      <c r="M11" t="s">
        <v>0</v>
      </c>
      <c r="N11" t="s">
        <v>0</v>
      </c>
      <c r="O11" t="s">
        <v>1226</v>
      </c>
      <c r="P11" t="s">
        <v>0</v>
      </c>
      <c r="Q11" t="s">
        <v>0</v>
      </c>
      <c r="R11" t="s">
        <v>0</v>
      </c>
      <c r="S11" t="s">
        <v>1227</v>
      </c>
      <c r="T11" t="s">
        <v>1574</v>
      </c>
      <c r="U11" t="s">
        <v>1228</v>
      </c>
    </row>
    <row r="12" spans="1:21" x14ac:dyDescent="0.2">
      <c r="A12">
        <v>127</v>
      </c>
      <c r="B12">
        <v>1</v>
      </c>
      <c r="C12" t="s">
        <v>0</v>
      </c>
      <c r="D12" t="s">
        <v>0</v>
      </c>
      <c r="E12" t="s">
        <v>1226</v>
      </c>
      <c r="F12" t="s">
        <v>1226</v>
      </c>
      <c r="G12" t="s">
        <v>1226</v>
      </c>
      <c r="H12" t="s">
        <v>0</v>
      </c>
      <c r="I12" t="s">
        <v>1226</v>
      </c>
      <c r="J12" t="s">
        <v>1226</v>
      </c>
      <c r="K12" t="s">
        <v>0</v>
      </c>
      <c r="L12" t="s">
        <v>0</v>
      </c>
      <c r="M12" t="s">
        <v>0</v>
      </c>
      <c r="N12" t="s">
        <v>0</v>
      </c>
      <c r="O12" t="s">
        <v>1226</v>
      </c>
      <c r="P12" t="s">
        <v>0</v>
      </c>
      <c r="Q12" t="s">
        <v>0</v>
      </c>
      <c r="R12" t="s">
        <v>0</v>
      </c>
      <c r="S12" t="s">
        <v>1229</v>
      </c>
      <c r="T12" t="s">
        <v>1574</v>
      </c>
      <c r="U12" t="s">
        <v>1228</v>
      </c>
    </row>
    <row r="13" spans="1:21" x14ac:dyDescent="0.2">
      <c r="A13">
        <v>134</v>
      </c>
      <c r="B13">
        <v>1</v>
      </c>
      <c r="C13" t="s">
        <v>0</v>
      </c>
      <c r="D13" t="s">
        <v>0</v>
      </c>
      <c r="E13" t="s">
        <v>1226</v>
      </c>
      <c r="F13" t="s">
        <v>1226</v>
      </c>
      <c r="G13" t="s">
        <v>1226</v>
      </c>
      <c r="H13" t="s">
        <v>0</v>
      </c>
      <c r="I13" t="s">
        <v>1226</v>
      </c>
      <c r="J13" t="s">
        <v>1226</v>
      </c>
      <c r="K13" t="s">
        <v>0</v>
      </c>
      <c r="L13" t="s">
        <v>0</v>
      </c>
      <c r="M13" t="s">
        <v>0</v>
      </c>
      <c r="N13" t="s">
        <v>0</v>
      </c>
      <c r="O13" t="s">
        <v>1226</v>
      </c>
      <c r="P13" t="s">
        <v>0</v>
      </c>
      <c r="Q13" t="s">
        <v>0</v>
      </c>
      <c r="R13" t="s">
        <v>0</v>
      </c>
      <c r="S13" t="s">
        <v>1229</v>
      </c>
      <c r="T13" t="s">
        <v>1574</v>
      </c>
      <c r="U13" t="s">
        <v>1228</v>
      </c>
    </row>
    <row r="14" spans="1:21" x14ac:dyDescent="0.2">
      <c r="A14">
        <v>265</v>
      </c>
      <c r="B14">
        <v>1</v>
      </c>
      <c r="C14" t="s">
        <v>0</v>
      </c>
      <c r="D14" t="s">
        <v>0</v>
      </c>
      <c r="E14" t="s">
        <v>1226</v>
      </c>
      <c r="F14" t="s">
        <v>1226</v>
      </c>
      <c r="G14" t="s">
        <v>1226</v>
      </c>
      <c r="H14" t="s">
        <v>0</v>
      </c>
      <c r="I14" t="s">
        <v>1226</v>
      </c>
      <c r="J14" t="s">
        <v>1226</v>
      </c>
      <c r="K14" t="s">
        <v>0</v>
      </c>
      <c r="L14" t="s">
        <v>0</v>
      </c>
      <c r="M14" t="s">
        <v>0</v>
      </c>
      <c r="N14" t="s">
        <v>0</v>
      </c>
      <c r="O14" t="s">
        <v>1226</v>
      </c>
      <c r="P14" t="s">
        <v>0</v>
      </c>
      <c r="Q14" t="s">
        <v>0</v>
      </c>
      <c r="R14" t="s">
        <v>0</v>
      </c>
      <c r="S14" t="s">
        <v>1227</v>
      </c>
      <c r="T14" t="s">
        <v>1574</v>
      </c>
      <c r="U14" t="s">
        <v>1228</v>
      </c>
    </row>
    <row r="15" spans="1:21" x14ac:dyDescent="0.2">
      <c r="A15">
        <v>298</v>
      </c>
      <c r="B15">
        <v>1</v>
      </c>
      <c r="C15" t="s">
        <v>0</v>
      </c>
      <c r="D15" t="s">
        <v>0</v>
      </c>
      <c r="E15" t="s">
        <v>1226</v>
      </c>
      <c r="F15" t="s">
        <v>1226</v>
      </c>
      <c r="G15" t="s">
        <v>1226</v>
      </c>
      <c r="H15" t="s">
        <v>0</v>
      </c>
      <c r="I15" t="s">
        <v>1226</v>
      </c>
      <c r="J15" t="s">
        <v>1226</v>
      </c>
      <c r="K15" t="s">
        <v>0</v>
      </c>
      <c r="L15" t="s">
        <v>0</v>
      </c>
      <c r="M15" t="s">
        <v>0</v>
      </c>
      <c r="N15" t="s">
        <v>0</v>
      </c>
      <c r="O15" t="s">
        <v>1226</v>
      </c>
      <c r="P15" t="s">
        <v>0</v>
      </c>
      <c r="Q15" t="s">
        <v>0</v>
      </c>
      <c r="R15" t="s">
        <v>0</v>
      </c>
      <c r="S15" t="s">
        <v>1229</v>
      </c>
      <c r="T15" t="s">
        <v>1574</v>
      </c>
      <c r="U15" t="s">
        <v>1228</v>
      </c>
    </row>
    <row r="16" spans="1:21" x14ac:dyDescent="0.2">
      <c r="A16">
        <v>300</v>
      </c>
      <c r="B16">
        <v>1</v>
      </c>
      <c r="C16" t="s">
        <v>0</v>
      </c>
      <c r="D16" t="s">
        <v>0</v>
      </c>
      <c r="E16" t="s">
        <v>1226</v>
      </c>
      <c r="F16" t="s">
        <v>1226</v>
      </c>
      <c r="G16" t="s">
        <v>1226</v>
      </c>
      <c r="H16" t="s">
        <v>0</v>
      </c>
      <c r="I16" t="s">
        <v>1226</v>
      </c>
      <c r="J16" t="s">
        <v>1226</v>
      </c>
      <c r="K16" t="s">
        <v>0</v>
      </c>
      <c r="L16" t="s">
        <v>0</v>
      </c>
      <c r="M16" t="s">
        <v>0</v>
      </c>
      <c r="N16" t="s">
        <v>0</v>
      </c>
      <c r="O16" t="s">
        <v>1226</v>
      </c>
      <c r="P16" t="s">
        <v>0</v>
      </c>
      <c r="Q16" t="s">
        <v>0</v>
      </c>
      <c r="R16" t="s">
        <v>0</v>
      </c>
      <c r="S16" t="s">
        <v>1229</v>
      </c>
      <c r="T16" t="s">
        <v>1574</v>
      </c>
      <c r="U16" t="s">
        <v>1228</v>
      </c>
    </row>
    <row r="17" spans="1:21" x14ac:dyDescent="0.2">
      <c r="A17">
        <v>351</v>
      </c>
      <c r="B17">
        <v>1</v>
      </c>
      <c r="C17" t="s">
        <v>0</v>
      </c>
      <c r="D17" t="s">
        <v>0</v>
      </c>
      <c r="E17" t="s">
        <v>1226</v>
      </c>
      <c r="F17" t="s">
        <v>1226</v>
      </c>
      <c r="G17" t="s">
        <v>1226</v>
      </c>
      <c r="H17" t="s">
        <v>0</v>
      </c>
      <c r="I17" t="s">
        <v>1226</v>
      </c>
      <c r="J17" t="s">
        <v>1226</v>
      </c>
      <c r="K17" t="s">
        <v>0</v>
      </c>
      <c r="L17" t="s">
        <v>0</v>
      </c>
      <c r="M17" t="s">
        <v>0</v>
      </c>
      <c r="N17" t="s">
        <v>0</v>
      </c>
      <c r="O17" t="s">
        <v>1226</v>
      </c>
      <c r="P17" t="s">
        <v>0</v>
      </c>
      <c r="Q17" t="s">
        <v>0</v>
      </c>
      <c r="R17" t="s">
        <v>0</v>
      </c>
      <c r="S17" t="s">
        <v>1227</v>
      </c>
      <c r="T17" t="s">
        <v>1574</v>
      </c>
      <c r="U17" t="s">
        <v>1228</v>
      </c>
    </row>
    <row r="18" spans="1:21" x14ac:dyDescent="0.2">
      <c r="A18">
        <v>352</v>
      </c>
      <c r="B18">
        <v>1</v>
      </c>
      <c r="C18" t="s">
        <v>0</v>
      </c>
      <c r="D18" t="s">
        <v>0</v>
      </c>
      <c r="E18" t="s">
        <v>1226</v>
      </c>
      <c r="F18" t="s">
        <v>1226</v>
      </c>
      <c r="G18" t="s">
        <v>1226</v>
      </c>
      <c r="H18" t="s">
        <v>0</v>
      </c>
      <c r="I18" t="s">
        <v>1226</v>
      </c>
      <c r="J18" t="s">
        <v>1226</v>
      </c>
      <c r="K18" t="s">
        <v>0</v>
      </c>
      <c r="L18" t="s">
        <v>0</v>
      </c>
      <c r="M18" t="s">
        <v>0</v>
      </c>
      <c r="N18" t="s">
        <v>0</v>
      </c>
      <c r="O18" t="s">
        <v>1226</v>
      </c>
      <c r="P18" t="s">
        <v>0</v>
      </c>
      <c r="Q18" t="s">
        <v>0</v>
      </c>
      <c r="R18" t="s">
        <v>0</v>
      </c>
      <c r="S18" t="s">
        <v>1227</v>
      </c>
      <c r="T18" t="s">
        <v>1574</v>
      </c>
      <c r="U18" t="s">
        <v>1228</v>
      </c>
    </row>
    <row r="19" spans="1:21" x14ac:dyDescent="0.2">
      <c r="A19">
        <v>353</v>
      </c>
      <c r="B19">
        <v>1</v>
      </c>
      <c r="C19" t="s">
        <v>0</v>
      </c>
      <c r="D19" t="s">
        <v>0</v>
      </c>
      <c r="E19" t="s">
        <v>1226</v>
      </c>
      <c r="F19" t="s">
        <v>1226</v>
      </c>
      <c r="G19" t="s">
        <v>1226</v>
      </c>
      <c r="H19" t="s">
        <v>0</v>
      </c>
      <c r="I19" t="s">
        <v>1226</v>
      </c>
      <c r="J19" t="s">
        <v>1226</v>
      </c>
      <c r="K19" t="s">
        <v>0</v>
      </c>
      <c r="L19" t="s">
        <v>0</v>
      </c>
      <c r="M19" t="s">
        <v>0</v>
      </c>
      <c r="N19" t="s">
        <v>0</v>
      </c>
      <c r="O19" t="s">
        <v>1226</v>
      </c>
      <c r="P19" t="s">
        <v>0</v>
      </c>
      <c r="Q19" t="s">
        <v>0</v>
      </c>
      <c r="R19" t="s">
        <v>0</v>
      </c>
      <c r="S19" t="s">
        <v>1229</v>
      </c>
      <c r="T19" t="s">
        <v>1574</v>
      </c>
      <c r="U19" t="s">
        <v>1228</v>
      </c>
    </row>
    <row r="20" spans="1:21" x14ac:dyDescent="0.2">
      <c r="A20">
        <v>355</v>
      </c>
      <c r="B20">
        <v>1</v>
      </c>
      <c r="C20" t="s">
        <v>0</v>
      </c>
      <c r="D20" t="s">
        <v>0</v>
      </c>
      <c r="E20" t="s">
        <v>1226</v>
      </c>
      <c r="F20" t="s">
        <v>1226</v>
      </c>
      <c r="G20" t="s">
        <v>1226</v>
      </c>
      <c r="H20" t="s">
        <v>0</v>
      </c>
      <c r="I20" t="s">
        <v>1226</v>
      </c>
      <c r="J20" t="s">
        <v>1226</v>
      </c>
      <c r="K20" t="s">
        <v>0</v>
      </c>
      <c r="L20" t="s">
        <v>0</v>
      </c>
      <c r="M20" t="s">
        <v>0</v>
      </c>
      <c r="N20" t="s">
        <v>0</v>
      </c>
      <c r="O20" t="s">
        <v>1226</v>
      </c>
      <c r="P20" t="s">
        <v>0</v>
      </c>
      <c r="Q20" t="s">
        <v>0</v>
      </c>
      <c r="R20" t="s">
        <v>0</v>
      </c>
      <c r="S20" t="s">
        <v>1229</v>
      </c>
      <c r="T20" t="s">
        <v>1574</v>
      </c>
      <c r="U20" t="s">
        <v>1228</v>
      </c>
    </row>
    <row r="21" spans="1:21" x14ac:dyDescent="0.2">
      <c r="A21">
        <v>356</v>
      </c>
      <c r="B21">
        <v>1</v>
      </c>
      <c r="C21" t="s">
        <v>0</v>
      </c>
      <c r="D21" t="s">
        <v>0</v>
      </c>
      <c r="E21" t="s">
        <v>1226</v>
      </c>
      <c r="F21" t="s">
        <v>1226</v>
      </c>
      <c r="G21" t="s">
        <v>1226</v>
      </c>
      <c r="H21" t="s">
        <v>0</v>
      </c>
      <c r="I21" t="s">
        <v>1226</v>
      </c>
      <c r="J21" t="s">
        <v>1226</v>
      </c>
      <c r="K21" t="s">
        <v>0</v>
      </c>
      <c r="L21" t="s">
        <v>0</v>
      </c>
      <c r="M21" t="s">
        <v>0</v>
      </c>
      <c r="N21" t="s">
        <v>0</v>
      </c>
      <c r="O21" t="s">
        <v>1226</v>
      </c>
      <c r="P21" t="s">
        <v>0</v>
      </c>
      <c r="Q21" t="s">
        <v>0</v>
      </c>
      <c r="R21" t="s">
        <v>0</v>
      </c>
      <c r="S21" t="s">
        <v>1229</v>
      </c>
      <c r="T21" t="s">
        <v>1574</v>
      </c>
      <c r="U21" t="s">
        <v>1228</v>
      </c>
    </row>
    <row r="22" spans="1:21" x14ac:dyDescent="0.2">
      <c r="A22">
        <v>539</v>
      </c>
      <c r="B22">
        <v>1</v>
      </c>
      <c r="C22" t="s">
        <v>0</v>
      </c>
      <c r="D22" t="s">
        <v>0</v>
      </c>
      <c r="E22" t="s">
        <v>1226</v>
      </c>
      <c r="F22" t="s">
        <v>1226</v>
      </c>
      <c r="G22" t="s">
        <v>1226</v>
      </c>
      <c r="H22" t="s">
        <v>0</v>
      </c>
      <c r="I22" t="s">
        <v>1226</v>
      </c>
      <c r="J22" t="s">
        <v>1226</v>
      </c>
      <c r="K22" t="s">
        <v>0</v>
      </c>
      <c r="L22" t="s">
        <v>0</v>
      </c>
      <c r="M22" t="s">
        <v>0</v>
      </c>
      <c r="N22" t="s">
        <v>0</v>
      </c>
      <c r="O22" t="s">
        <v>1226</v>
      </c>
      <c r="P22" t="s">
        <v>0</v>
      </c>
      <c r="Q22" t="s">
        <v>0</v>
      </c>
      <c r="R22" t="s">
        <v>0</v>
      </c>
      <c r="S22" t="s">
        <v>1227</v>
      </c>
      <c r="T22" t="s">
        <v>1574</v>
      </c>
      <c r="U22" t="s">
        <v>1228</v>
      </c>
    </row>
    <row r="23" spans="1:21" x14ac:dyDescent="0.2">
      <c r="A23">
        <v>650</v>
      </c>
      <c r="B23">
        <v>1</v>
      </c>
      <c r="C23" t="s">
        <v>0</v>
      </c>
      <c r="D23" t="s">
        <v>0</v>
      </c>
      <c r="E23" t="s">
        <v>1226</v>
      </c>
      <c r="F23" t="s">
        <v>1226</v>
      </c>
      <c r="G23" t="s">
        <v>1226</v>
      </c>
      <c r="H23" t="s">
        <v>0</v>
      </c>
      <c r="I23" t="s">
        <v>1226</v>
      </c>
      <c r="J23" t="s">
        <v>1226</v>
      </c>
      <c r="K23" t="s">
        <v>0</v>
      </c>
      <c r="L23" t="s">
        <v>0</v>
      </c>
      <c r="M23" t="s">
        <v>0</v>
      </c>
      <c r="N23" t="s">
        <v>0</v>
      </c>
      <c r="O23" t="s">
        <v>1226</v>
      </c>
      <c r="P23" t="s">
        <v>0</v>
      </c>
      <c r="Q23" t="s">
        <v>0</v>
      </c>
      <c r="R23" t="s">
        <v>0</v>
      </c>
      <c r="S23" t="s">
        <v>1227</v>
      </c>
      <c r="T23" t="s">
        <v>1574</v>
      </c>
      <c r="U23" t="s">
        <v>1228</v>
      </c>
    </row>
    <row r="24" spans="1:21" x14ac:dyDescent="0.2">
      <c r="A24">
        <v>653</v>
      </c>
      <c r="B24">
        <v>1</v>
      </c>
      <c r="C24" t="s">
        <v>0</v>
      </c>
      <c r="D24" t="s">
        <v>0</v>
      </c>
      <c r="E24" t="s">
        <v>1226</v>
      </c>
      <c r="F24" t="s">
        <v>1226</v>
      </c>
      <c r="G24" t="s">
        <v>1226</v>
      </c>
      <c r="H24" t="s">
        <v>0</v>
      </c>
      <c r="I24" t="s">
        <v>1226</v>
      </c>
      <c r="J24" t="s">
        <v>1226</v>
      </c>
      <c r="K24" t="s">
        <v>0</v>
      </c>
      <c r="L24" t="s">
        <v>0</v>
      </c>
      <c r="M24" t="s">
        <v>0</v>
      </c>
      <c r="N24" t="s">
        <v>0</v>
      </c>
      <c r="O24" t="s">
        <v>1226</v>
      </c>
      <c r="P24" t="s">
        <v>0</v>
      </c>
      <c r="Q24" t="s">
        <v>0</v>
      </c>
      <c r="R24" t="s">
        <v>0</v>
      </c>
      <c r="S24" t="s">
        <v>1227</v>
      </c>
      <c r="T24" t="s">
        <v>1574</v>
      </c>
      <c r="U24" t="s">
        <v>1228</v>
      </c>
    </row>
    <row r="25" spans="1:21" x14ac:dyDescent="0.2">
      <c r="A25">
        <v>654</v>
      </c>
      <c r="B25">
        <v>1</v>
      </c>
      <c r="C25" t="s">
        <v>0</v>
      </c>
      <c r="D25" t="s">
        <v>0</v>
      </c>
      <c r="E25" t="s">
        <v>1226</v>
      </c>
      <c r="F25" t="s">
        <v>1226</v>
      </c>
      <c r="G25" t="s">
        <v>1226</v>
      </c>
      <c r="H25" t="s">
        <v>0</v>
      </c>
      <c r="I25" t="s">
        <v>1226</v>
      </c>
      <c r="J25" t="s">
        <v>1226</v>
      </c>
      <c r="K25" t="s">
        <v>0</v>
      </c>
      <c r="L25" t="s">
        <v>0</v>
      </c>
      <c r="M25" t="s">
        <v>0</v>
      </c>
      <c r="N25" t="s">
        <v>0</v>
      </c>
      <c r="O25" t="s">
        <v>1226</v>
      </c>
      <c r="P25" t="s">
        <v>0</v>
      </c>
      <c r="Q25" t="s">
        <v>0</v>
      </c>
      <c r="R25" t="s">
        <v>0</v>
      </c>
      <c r="S25" t="s">
        <v>1227</v>
      </c>
      <c r="T25" t="s">
        <v>1574</v>
      </c>
      <c r="U25" t="s">
        <v>1228</v>
      </c>
    </row>
    <row r="26" spans="1:21" x14ac:dyDescent="0.2">
      <c r="A26">
        <v>659</v>
      </c>
      <c r="B26">
        <v>1</v>
      </c>
      <c r="C26" t="s">
        <v>0</v>
      </c>
      <c r="D26" t="s">
        <v>0</v>
      </c>
      <c r="E26" t="s">
        <v>1226</v>
      </c>
      <c r="F26" t="s">
        <v>1226</v>
      </c>
      <c r="G26" t="s">
        <v>1226</v>
      </c>
      <c r="H26" t="s">
        <v>0</v>
      </c>
      <c r="I26" t="s">
        <v>1226</v>
      </c>
      <c r="J26" t="s">
        <v>1226</v>
      </c>
      <c r="K26" t="s">
        <v>0</v>
      </c>
      <c r="L26" t="s">
        <v>0</v>
      </c>
      <c r="M26" t="s">
        <v>0</v>
      </c>
      <c r="N26" t="s">
        <v>0</v>
      </c>
      <c r="O26" t="s">
        <v>1226</v>
      </c>
      <c r="P26" t="s">
        <v>0</v>
      </c>
      <c r="Q26" t="s">
        <v>0</v>
      </c>
      <c r="R26" t="s">
        <v>0</v>
      </c>
      <c r="S26" t="s">
        <v>1227</v>
      </c>
      <c r="T26" t="s">
        <v>1574</v>
      </c>
      <c r="U26" t="s">
        <v>1228</v>
      </c>
    </row>
    <row r="27" spans="1:21" x14ac:dyDescent="0.2">
      <c r="A27">
        <v>661</v>
      </c>
      <c r="B27">
        <v>1</v>
      </c>
      <c r="C27" t="s">
        <v>0</v>
      </c>
      <c r="D27" t="s">
        <v>0</v>
      </c>
      <c r="E27" t="s">
        <v>1226</v>
      </c>
      <c r="F27" t="s">
        <v>1226</v>
      </c>
      <c r="G27" t="s">
        <v>1226</v>
      </c>
      <c r="H27" t="s">
        <v>0</v>
      </c>
      <c r="I27" t="s">
        <v>1226</v>
      </c>
      <c r="J27" t="s">
        <v>1226</v>
      </c>
      <c r="K27" t="s">
        <v>0</v>
      </c>
      <c r="L27" t="s">
        <v>0</v>
      </c>
      <c r="M27" t="s">
        <v>0</v>
      </c>
      <c r="N27" t="s">
        <v>0</v>
      </c>
      <c r="O27" t="s">
        <v>1226</v>
      </c>
      <c r="P27" t="s">
        <v>0</v>
      </c>
      <c r="Q27" t="s">
        <v>0</v>
      </c>
      <c r="R27" t="s">
        <v>0</v>
      </c>
      <c r="S27" t="s">
        <v>1227</v>
      </c>
      <c r="T27" t="s">
        <v>1574</v>
      </c>
      <c r="U27" t="s">
        <v>1228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CY204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12" spans="2:103" x14ac:dyDescent="0.2">
      <c r="F12" t="str">
        <f>Source!F12</f>
        <v>I-341234</v>
      </c>
      <c r="G12" t="str">
        <f>Source!G12</f>
        <v>I-341234 МТП,0,4,10 акр_160/250_1кв.2026</v>
      </c>
      <c r="AB12" t="s">
        <v>0</v>
      </c>
      <c r="AC12" t="s">
        <v>0</v>
      </c>
      <c r="AD12" t="s">
        <v>0</v>
      </c>
      <c r="AE12" t="s">
        <v>0</v>
      </c>
      <c r="AF12" t="s">
        <v>0</v>
      </c>
      <c r="AG12" t="s">
        <v>0</v>
      </c>
      <c r="AH12" t="s">
        <v>0</v>
      </c>
      <c r="AI12" t="s">
        <v>0</v>
      </c>
      <c r="AJ12">
        <v>0</v>
      </c>
      <c r="AK12" t="s">
        <v>0</v>
      </c>
      <c r="AL12" t="s">
        <v>0</v>
      </c>
      <c r="AM12" t="s">
        <v>0</v>
      </c>
      <c r="CY12">
        <v>0</v>
      </c>
    </row>
    <row r="14" spans="2:103" x14ac:dyDescent="0.2">
      <c r="E14" t="s">
        <v>1230</v>
      </c>
      <c r="AD14">
        <v>4</v>
      </c>
    </row>
    <row r="15" spans="2:103" x14ac:dyDescent="0.2">
      <c r="B15" t="s">
        <v>1231</v>
      </c>
      <c r="C15">
        <v>1</v>
      </c>
      <c r="D15" t="s">
        <v>135</v>
      </c>
      <c r="E15" t="s">
        <v>136</v>
      </c>
      <c r="F15" t="s">
        <v>1232</v>
      </c>
      <c r="G15" t="s">
        <v>137</v>
      </c>
      <c r="H15">
        <v>18174.45</v>
      </c>
      <c r="I15">
        <v>22172.83</v>
      </c>
      <c r="J15">
        <v>545.23</v>
      </c>
      <c r="K15">
        <v>19094.07</v>
      </c>
      <c r="L15">
        <v>22</v>
      </c>
      <c r="M15">
        <v>46188</v>
      </c>
      <c r="N15">
        <v>2</v>
      </c>
      <c r="O15" t="s">
        <v>1233</v>
      </c>
      <c r="P15" t="s">
        <v>1234</v>
      </c>
      <c r="Q15" t="s">
        <v>1235</v>
      </c>
      <c r="R15" t="s">
        <v>1236</v>
      </c>
      <c r="S15" t="s">
        <v>0</v>
      </c>
      <c r="T15" t="s">
        <v>1237</v>
      </c>
      <c r="U15">
        <v>2</v>
      </c>
      <c r="V15">
        <v>374.39</v>
      </c>
      <c r="W15">
        <v>0</v>
      </c>
      <c r="X15">
        <v>0</v>
      </c>
      <c r="Y15" t="s">
        <v>0</v>
      </c>
      <c r="Z15" t="s">
        <v>1238</v>
      </c>
      <c r="AA15">
        <v>3</v>
      </c>
      <c r="AB15" t="s">
        <v>0</v>
      </c>
      <c r="AC15">
        <v>18174.45</v>
      </c>
      <c r="AD15">
        <v>1</v>
      </c>
      <c r="AE15">
        <v>0</v>
      </c>
      <c r="AF15">
        <v>1</v>
      </c>
      <c r="AG15">
        <v>3</v>
      </c>
      <c r="AH15" t="s">
        <v>137</v>
      </c>
      <c r="AI15" t="s">
        <v>136</v>
      </c>
      <c r="AJ15">
        <v>46224.7046527778</v>
      </c>
      <c r="AK15">
        <v>449013255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0</v>
      </c>
      <c r="AT15">
        <v>0</v>
      </c>
      <c r="AU15">
        <v>0</v>
      </c>
    </row>
    <row r="16" spans="2:103" x14ac:dyDescent="0.2">
      <c r="B16" t="s">
        <v>1239</v>
      </c>
      <c r="C16">
        <v>0</v>
      </c>
      <c r="D16" t="s">
        <v>1240</v>
      </c>
      <c r="E16" t="s">
        <v>136</v>
      </c>
      <c r="F16" t="s">
        <v>1232</v>
      </c>
      <c r="G16" t="s">
        <v>137</v>
      </c>
      <c r="H16">
        <v>18483.61</v>
      </c>
      <c r="I16">
        <v>22550</v>
      </c>
      <c r="J16">
        <v>554.51</v>
      </c>
      <c r="K16">
        <v>19418.88</v>
      </c>
      <c r="L16">
        <v>22</v>
      </c>
      <c r="M16">
        <v>46188</v>
      </c>
      <c r="N16">
        <v>2</v>
      </c>
      <c r="O16" t="s">
        <v>1241</v>
      </c>
      <c r="P16" t="s">
        <v>1234</v>
      </c>
      <c r="Q16" t="s">
        <v>1242</v>
      </c>
      <c r="R16" t="s">
        <v>1243</v>
      </c>
      <c r="S16" t="s">
        <v>0</v>
      </c>
      <c r="T16" t="s">
        <v>300</v>
      </c>
      <c r="U16">
        <v>2</v>
      </c>
      <c r="V16">
        <v>380.76</v>
      </c>
      <c r="W16">
        <v>0</v>
      </c>
      <c r="X16">
        <v>0</v>
      </c>
      <c r="Y16" t="s">
        <v>0</v>
      </c>
      <c r="Z16" t="s">
        <v>1238</v>
      </c>
      <c r="AA16">
        <v>3</v>
      </c>
      <c r="AB16" t="s">
        <v>0</v>
      </c>
      <c r="AC16">
        <v>18483.61</v>
      </c>
      <c r="AD16">
        <v>1</v>
      </c>
      <c r="AE16">
        <v>0</v>
      </c>
      <c r="AF16">
        <v>1</v>
      </c>
      <c r="AG16">
        <v>3</v>
      </c>
      <c r="AH16" t="s">
        <v>137</v>
      </c>
      <c r="AI16" t="s">
        <v>136</v>
      </c>
      <c r="AJ16">
        <v>46224.7046527778</v>
      </c>
      <c r="AK16">
        <v>449013255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0</v>
      </c>
      <c r="AT16">
        <v>0</v>
      </c>
      <c r="AU16">
        <v>0</v>
      </c>
    </row>
    <row r="17" spans="2:47" x14ac:dyDescent="0.2">
      <c r="B17" t="s">
        <v>1244</v>
      </c>
      <c r="C17">
        <v>0</v>
      </c>
      <c r="D17" t="s">
        <v>1245</v>
      </c>
      <c r="E17" t="s">
        <v>136</v>
      </c>
      <c r="F17" t="s">
        <v>1232</v>
      </c>
      <c r="G17" t="s">
        <v>137</v>
      </c>
      <c r="H17">
        <v>18573.77</v>
      </c>
      <c r="I17">
        <v>22660</v>
      </c>
      <c r="J17">
        <v>557.21</v>
      </c>
      <c r="K17">
        <v>19513.599999999999</v>
      </c>
      <c r="L17">
        <v>22</v>
      </c>
      <c r="M17">
        <v>46188</v>
      </c>
      <c r="N17">
        <v>2</v>
      </c>
      <c r="O17" t="s">
        <v>1246</v>
      </c>
      <c r="P17" t="s">
        <v>1234</v>
      </c>
      <c r="Q17" t="s">
        <v>1247</v>
      </c>
      <c r="R17" t="s">
        <v>1248</v>
      </c>
      <c r="S17" t="s">
        <v>0</v>
      </c>
      <c r="T17" t="s">
        <v>300</v>
      </c>
      <c r="U17">
        <v>2</v>
      </c>
      <c r="V17">
        <v>382.62</v>
      </c>
      <c r="W17">
        <v>0</v>
      </c>
      <c r="X17">
        <v>0</v>
      </c>
      <c r="Y17" t="s">
        <v>0</v>
      </c>
      <c r="Z17" t="s">
        <v>1238</v>
      </c>
      <c r="AA17">
        <v>3</v>
      </c>
      <c r="AB17" t="s">
        <v>0</v>
      </c>
      <c r="AC17">
        <v>18573.77</v>
      </c>
      <c r="AD17">
        <v>1</v>
      </c>
      <c r="AE17">
        <v>0</v>
      </c>
      <c r="AF17">
        <v>1</v>
      </c>
      <c r="AG17">
        <v>3</v>
      </c>
      <c r="AH17" t="s">
        <v>137</v>
      </c>
      <c r="AI17" t="s">
        <v>136</v>
      </c>
      <c r="AJ17">
        <v>46224.7046527778</v>
      </c>
      <c r="AK17">
        <v>449013255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0</v>
      </c>
      <c r="AT17">
        <v>0</v>
      </c>
      <c r="AU17">
        <v>0</v>
      </c>
    </row>
    <row r="18" spans="2:47" x14ac:dyDescent="0.2">
      <c r="B18" t="s">
        <v>1249</v>
      </c>
      <c r="C18">
        <v>1</v>
      </c>
      <c r="D18" t="s">
        <v>142</v>
      </c>
      <c r="E18" t="s">
        <v>143</v>
      </c>
      <c r="F18" t="s">
        <v>1232</v>
      </c>
      <c r="G18" t="s">
        <v>137</v>
      </c>
      <c r="H18">
        <v>1785.33</v>
      </c>
      <c r="I18">
        <v>2178.1</v>
      </c>
      <c r="J18">
        <v>53.56</v>
      </c>
      <c r="K18">
        <v>1852.68</v>
      </c>
      <c r="L18">
        <v>22</v>
      </c>
      <c r="M18">
        <v>46188</v>
      </c>
      <c r="N18">
        <v>2</v>
      </c>
      <c r="O18" t="s">
        <v>1233</v>
      </c>
      <c r="P18" t="s">
        <v>1234</v>
      </c>
      <c r="Q18" t="s">
        <v>1235</v>
      </c>
      <c r="R18" t="s">
        <v>1236</v>
      </c>
      <c r="S18" t="s">
        <v>1250</v>
      </c>
      <c r="T18" t="s">
        <v>1237</v>
      </c>
      <c r="U18">
        <v>0.75</v>
      </c>
      <c r="V18">
        <v>13.79</v>
      </c>
      <c r="W18">
        <v>0</v>
      </c>
      <c r="X18">
        <v>0</v>
      </c>
      <c r="Y18" t="s">
        <v>0</v>
      </c>
      <c r="Z18" t="s">
        <v>1238</v>
      </c>
      <c r="AA18">
        <v>3</v>
      </c>
      <c r="AB18" t="s">
        <v>0</v>
      </c>
      <c r="AC18">
        <v>1785.33</v>
      </c>
      <c r="AD18">
        <v>1</v>
      </c>
      <c r="AE18">
        <v>0</v>
      </c>
      <c r="AF18">
        <v>1</v>
      </c>
      <c r="AG18">
        <v>3</v>
      </c>
      <c r="AH18" t="s">
        <v>137</v>
      </c>
      <c r="AI18" t="s">
        <v>143</v>
      </c>
      <c r="AJ18">
        <v>46224.702152777798</v>
      </c>
      <c r="AK18">
        <v>449013260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0</v>
      </c>
      <c r="AT18">
        <v>0</v>
      </c>
      <c r="AU18">
        <v>0</v>
      </c>
    </row>
    <row r="19" spans="2:47" x14ac:dyDescent="0.2">
      <c r="B19" t="s">
        <v>1251</v>
      </c>
      <c r="C19">
        <v>0</v>
      </c>
      <c r="D19" t="s">
        <v>1252</v>
      </c>
      <c r="E19" t="s">
        <v>143</v>
      </c>
      <c r="F19" t="s">
        <v>1232</v>
      </c>
      <c r="G19" t="s">
        <v>137</v>
      </c>
      <c r="H19">
        <v>1803.28</v>
      </c>
      <c r="I19">
        <v>2200</v>
      </c>
      <c r="J19">
        <v>54.1</v>
      </c>
      <c r="K19">
        <v>1871.31</v>
      </c>
      <c r="L19">
        <v>22</v>
      </c>
      <c r="M19">
        <v>46188</v>
      </c>
      <c r="N19">
        <v>2</v>
      </c>
      <c r="O19" t="s">
        <v>1241</v>
      </c>
      <c r="P19" t="s">
        <v>1234</v>
      </c>
      <c r="Q19" t="s">
        <v>1242</v>
      </c>
      <c r="R19" t="s">
        <v>1243</v>
      </c>
      <c r="S19" t="s">
        <v>1250</v>
      </c>
      <c r="T19" t="s">
        <v>300</v>
      </c>
      <c r="U19">
        <v>0.75</v>
      </c>
      <c r="V19">
        <v>13.93</v>
      </c>
      <c r="W19">
        <v>0</v>
      </c>
      <c r="X19">
        <v>0</v>
      </c>
      <c r="Y19" t="s">
        <v>0</v>
      </c>
      <c r="Z19" t="s">
        <v>1238</v>
      </c>
      <c r="AA19">
        <v>3</v>
      </c>
      <c r="AB19" t="s">
        <v>0</v>
      </c>
      <c r="AC19">
        <v>1803.28</v>
      </c>
      <c r="AD19">
        <v>1</v>
      </c>
      <c r="AE19">
        <v>0</v>
      </c>
      <c r="AF19">
        <v>1</v>
      </c>
      <c r="AG19">
        <v>3</v>
      </c>
      <c r="AH19" t="s">
        <v>137</v>
      </c>
      <c r="AI19" t="s">
        <v>143</v>
      </c>
      <c r="AJ19">
        <v>46224.702152777798</v>
      </c>
      <c r="AK19">
        <v>449013260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0</v>
      </c>
      <c r="AT19">
        <v>0</v>
      </c>
      <c r="AU19">
        <v>0</v>
      </c>
    </row>
    <row r="20" spans="2:47" x14ac:dyDescent="0.2">
      <c r="B20" t="s">
        <v>1253</v>
      </c>
      <c r="C20">
        <v>0</v>
      </c>
      <c r="D20" t="s">
        <v>1254</v>
      </c>
      <c r="E20" t="s">
        <v>143</v>
      </c>
      <c r="F20" t="s">
        <v>1232</v>
      </c>
      <c r="G20" t="s">
        <v>137</v>
      </c>
      <c r="H20">
        <v>1807.54</v>
      </c>
      <c r="I20">
        <v>2205.1999999999998</v>
      </c>
      <c r="J20">
        <v>54.23</v>
      </c>
      <c r="K20">
        <v>1875.73</v>
      </c>
      <c r="L20">
        <v>22</v>
      </c>
      <c r="M20">
        <v>46188</v>
      </c>
      <c r="N20">
        <v>2</v>
      </c>
      <c r="O20" t="s">
        <v>1246</v>
      </c>
      <c r="P20" t="s">
        <v>1234</v>
      </c>
      <c r="Q20" t="s">
        <v>1247</v>
      </c>
      <c r="R20" t="s">
        <v>1248</v>
      </c>
      <c r="S20" t="s">
        <v>1250</v>
      </c>
      <c r="T20" t="s">
        <v>300</v>
      </c>
      <c r="U20">
        <v>0.75</v>
      </c>
      <c r="V20">
        <v>13.96</v>
      </c>
      <c r="W20">
        <v>0</v>
      </c>
      <c r="X20">
        <v>0</v>
      </c>
      <c r="Y20" t="s">
        <v>0</v>
      </c>
      <c r="Z20" t="s">
        <v>1238</v>
      </c>
      <c r="AA20">
        <v>3</v>
      </c>
      <c r="AB20" t="s">
        <v>0</v>
      </c>
      <c r="AC20">
        <v>1807.54</v>
      </c>
      <c r="AD20">
        <v>1</v>
      </c>
      <c r="AE20">
        <v>0</v>
      </c>
      <c r="AF20">
        <v>1</v>
      </c>
      <c r="AG20">
        <v>3</v>
      </c>
      <c r="AH20" t="s">
        <v>137</v>
      </c>
      <c r="AI20" t="s">
        <v>143</v>
      </c>
      <c r="AJ20">
        <v>46224.702152777798</v>
      </c>
      <c r="AK20">
        <v>449013260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0</v>
      </c>
      <c r="AT20">
        <v>0</v>
      </c>
      <c r="AU20">
        <v>0</v>
      </c>
    </row>
    <row r="21" spans="2:47" x14ac:dyDescent="0.2">
      <c r="B21" t="s">
        <v>1255</v>
      </c>
      <c r="C21">
        <v>1</v>
      </c>
      <c r="D21" t="s">
        <v>145</v>
      </c>
      <c r="E21" t="s">
        <v>146</v>
      </c>
      <c r="F21" t="s">
        <v>1232</v>
      </c>
      <c r="G21" t="s">
        <v>137</v>
      </c>
      <c r="H21">
        <v>1544.26</v>
      </c>
      <c r="I21">
        <v>1884</v>
      </c>
      <c r="J21">
        <v>46.33</v>
      </c>
      <c r="K21">
        <v>1622.4</v>
      </c>
      <c r="L21">
        <v>22</v>
      </c>
      <c r="M21">
        <v>46188</v>
      </c>
      <c r="N21">
        <v>2</v>
      </c>
      <c r="O21" t="s">
        <v>1233</v>
      </c>
      <c r="P21" t="s">
        <v>1234</v>
      </c>
      <c r="Q21" t="s">
        <v>1235</v>
      </c>
      <c r="R21" t="s">
        <v>1236</v>
      </c>
      <c r="S21" t="s">
        <v>1250</v>
      </c>
      <c r="T21" t="s">
        <v>1237</v>
      </c>
      <c r="U21">
        <v>2</v>
      </c>
      <c r="V21">
        <v>31.81</v>
      </c>
      <c r="W21">
        <v>0</v>
      </c>
      <c r="X21">
        <v>0</v>
      </c>
      <c r="Y21" t="s">
        <v>0</v>
      </c>
      <c r="Z21" t="s">
        <v>1238</v>
      </c>
      <c r="AA21">
        <v>3</v>
      </c>
      <c r="AB21" t="s">
        <v>0</v>
      </c>
      <c r="AC21">
        <v>1544.26</v>
      </c>
      <c r="AD21">
        <v>1</v>
      </c>
      <c r="AE21">
        <v>0</v>
      </c>
      <c r="AF21">
        <v>1</v>
      </c>
      <c r="AG21">
        <v>3</v>
      </c>
      <c r="AH21" t="s">
        <v>137</v>
      </c>
      <c r="AI21" t="s">
        <v>146</v>
      </c>
      <c r="AJ21">
        <v>46225.439537036997</v>
      </c>
      <c r="AK21">
        <v>449013265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0</v>
      </c>
      <c r="AT21">
        <v>0</v>
      </c>
      <c r="AU21">
        <v>0</v>
      </c>
    </row>
    <row r="22" spans="2:47" x14ac:dyDescent="0.2">
      <c r="B22" t="s">
        <v>1256</v>
      </c>
      <c r="C22">
        <v>0</v>
      </c>
      <c r="D22" t="s">
        <v>1257</v>
      </c>
      <c r="E22" t="s">
        <v>146</v>
      </c>
      <c r="F22" t="s">
        <v>1232</v>
      </c>
      <c r="G22" t="s">
        <v>137</v>
      </c>
      <c r="H22">
        <v>1725.41</v>
      </c>
      <c r="I22">
        <v>2105</v>
      </c>
      <c r="J22">
        <v>51.76</v>
      </c>
      <c r="K22">
        <v>1812.71</v>
      </c>
      <c r="L22">
        <v>22</v>
      </c>
      <c r="M22">
        <v>46188</v>
      </c>
      <c r="N22">
        <v>2</v>
      </c>
      <c r="O22" t="s">
        <v>1241</v>
      </c>
      <c r="P22" t="s">
        <v>1234</v>
      </c>
      <c r="Q22" t="s">
        <v>1242</v>
      </c>
      <c r="R22" t="s">
        <v>1243</v>
      </c>
      <c r="S22" t="s">
        <v>1250</v>
      </c>
      <c r="T22" t="s">
        <v>300</v>
      </c>
      <c r="U22">
        <v>2</v>
      </c>
      <c r="V22">
        <v>35.54</v>
      </c>
      <c r="W22">
        <v>0</v>
      </c>
      <c r="X22">
        <v>0</v>
      </c>
      <c r="Y22" t="s">
        <v>0</v>
      </c>
      <c r="Z22" t="s">
        <v>1238</v>
      </c>
      <c r="AA22">
        <v>3</v>
      </c>
      <c r="AB22" t="s">
        <v>0</v>
      </c>
      <c r="AC22">
        <v>1725.41</v>
      </c>
      <c r="AD22">
        <v>1</v>
      </c>
      <c r="AE22">
        <v>0</v>
      </c>
      <c r="AF22">
        <v>1</v>
      </c>
      <c r="AG22">
        <v>3</v>
      </c>
      <c r="AH22" t="s">
        <v>137</v>
      </c>
      <c r="AI22" t="s">
        <v>146</v>
      </c>
      <c r="AJ22">
        <v>46225.439537036997</v>
      </c>
      <c r="AK22">
        <v>449013265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0</v>
      </c>
      <c r="AT22">
        <v>0</v>
      </c>
      <c r="AU22">
        <v>0</v>
      </c>
    </row>
    <row r="23" spans="2:47" x14ac:dyDescent="0.2">
      <c r="B23" t="s">
        <v>1258</v>
      </c>
      <c r="C23">
        <v>0</v>
      </c>
      <c r="D23" t="s">
        <v>1259</v>
      </c>
      <c r="E23" t="s">
        <v>146</v>
      </c>
      <c r="F23" t="s">
        <v>1232</v>
      </c>
      <c r="G23" t="s">
        <v>137</v>
      </c>
      <c r="H23">
        <v>1807.38</v>
      </c>
      <c r="I23">
        <v>2205</v>
      </c>
      <c r="J23">
        <v>54.22</v>
      </c>
      <c r="K23">
        <v>1898.83</v>
      </c>
      <c r="L23">
        <v>22</v>
      </c>
      <c r="M23">
        <v>46188</v>
      </c>
      <c r="N23">
        <v>2</v>
      </c>
      <c r="O23" t="s">
        <v>1246</v>
      </c>
      <c r="P23" t="s">
        <v>1234</v>
      </c>
      <c r="Q23" t="s">
        <v>1247</v>
      </c>
      <c r="R23" t="s">
        <v>1248</v>
      </c>
      <c r="S23" t="s">
        <v>1250</v>
      </c>
      <c r="T23" t="s">
        <v>300</v>
      </c>
      <c r="U23">
        <v>2</v>
      </c>
      <c r="V23">
        <v>37.229999999999997</v>
      </c>
      <c r="W23">
        <v>0</v>
      </c>
      <c r="X23">
        <v>0</v>
      </c>
      <c r="Y23" t="s">
        <v>0</v>
      </c>
      <c r="Z23" t="s">
        <v>1238</v>
      </c>
      <c r="AA23">
        <v>3</v>
      </c>
      <c r="AB23" t="s">
        <v>0</v>
      </c>
      <c r="AC23">
        <v>1807.38</v>
      </c>
      <c r="AD23">
        <v>1</v>
      </c>
      <c r="AE23">
        <v>0</v>
      </c>
      <c r="AF23">
        <v>1</v>
      </c>
      <c r="AG23">
        <v>3</v>
      </c>
      <c r="AH23" t="s">
        <v>137</v>
      </c>
      <c r="AI23" t="s">
        <v>146</v>
      </c>
      <c r="AJ23">
        <v>46225.439537036997</v>
      </c>
      <c r="AK23">
        <v>449013265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0</v>
      </c>
      <c r="AT23">
        <v>0</v>
      </c>
      <c r="AU23">
        <v>0</v>
      </c>
    </row>
    <row r="24" spans="2:47" x14ac:dyDescent="0.2">
      <c r="B24" t="s">
        <v>1260</v>
      </c>
      <c r="C24">
        <v>1</v>
      </c>
      <c r="D24" t="s">
        <v>155</v>
      </c>
      <c r="E24" t="s">
        <v>156</v>
      </c>
      <c r="F24" t="s">
        <v>1232</v>
      </c>
      <c r="G24" t="s">
        <v>137</v>
      </c>
      <c r="H24">
        <v>1028.03</v>
      </c>
      <c r="I24">
        <v>1254.2</v>
      </c>
      <c r="J24">
        <v>30.84</v>
      </c>
      <c r="K24">
        <v>1080.05</v>
      </c>
      <c r="L24">
        <v>22</v>
      </c>
      <c r="M24">
        <v>46188</v>
      </c>
      <c r="N24">
        <v>2</v>
      </c>
      <c r="O24" t="s">
        <v>1233</v>
      </c>
      <c r="P24" t="s">
        <v>1234</v>
      </c>
      <c r="Q24" t="s">
        <v>1235</v>
      </c>
      <c r="R24" t="s">
        <v>1236</v>
      </c>
      <c r="S24" t="s">
        <v>1250</v>
      </c>
      <c r="T24" t="s">
        <v>1237</v>
      </c>
      <c r="U24">
        <v>2</v>
      </c>
      <c r="V24">
        <v>21.18</v>
      </c>
      <c r="W24">
        <v>0</v>
      </c>
      <c r="X24">
        <v>0</v>
      </c>
      <c r="Y24" t="s">
        <v>0</v>
      </c>
      <c r="Z24" t="s">
        <v>1238</v>
      </c>
      <c r="AA24">
        <v>3</v>
      </c>
      <c r="AB24" t="s">
        <v>0</v>
      </c>
      <c r="AC24">
        <v>1028.03</v>
      </c>
      <c r="AD24">
        <v>1</v>
      </c>
      <c r="AE24">
        <v>0</v>
      </c>
      <c r="AF24">
        <v>1</v>
      </c>
      <c r="AG24">
        <v>3</v>
      </c>
      <c r="AH24" t="s">
        <v>137</v>
      </c>
      <c r="AI24" t="s">
        <v>156</v>
      </c>
      <c r="AJ24">
        <v>46224.702152777798</v>
      </c>
      <c r="AK24">
        <v>449013271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0</v>
      </c>
      <c r="AT24">
        <v>0</v>
      </c>
      <c r="AU24">
        <v>0</v>
      </c>
    </row>
    <row r="25" spans="2:47" x14ac:dyDescent="0.2">
      <c r="B25" t="s">
        <v>1261</v>
      </c>
      <c r="C25">
        <v>0</v>
      </c>
      <c r="D25" t="s">
        <v>1262</v>
      </c>
      <c r="E25" t="s">
        <v>156</v>
      </c>
      <c r="F25" t="s">
        <v>1232</v>
      </c>
      <c r="G25" t="s">
        <v>137</v>
      </c>
      <c r="H25">
        <v>1098.44</v>
      </c>
      <c r="I25">
        <v>1340.1</v>
      </c>
      <c r="J25">
        <v>32.950000000000003</v>
      </c>
      <c r="K25">
        <v>1154.02</v>
      </c>
      <c r="L25">
        <v>22</v>
      </c>
      <c r="M25">
        <v>46188</v>
      </c>
      <c r="N25">
        <v>2</v>
      </c>
      <c r="O25" t="s">
        <v>1241</v>
      </c>
      <c r="P25" t="s">
        <v>1234</v>
      </c>
      <c r="Q25" t="s">
        <v>1242</v>
      </c>
      <c r="R25" t="s">
        <v>1243</v>
      </c>
      <c r="S25" t="s">
        <v>1250</v>
      </c>
      <c r="T25" t="s">
        <v>300</v>
      </c>
      <c r="U25">
        <v>2</v>
      </c>
      <c r="V25">
        <v>22.63</v>
      </c>
      <c r="W25">
        <v>0</v>
      </c>
      <c r="X25">
        <v>0</v>
      </c>
      <c r="Y25" t="s">
        <v>0</v>
      </c>
      <c r="Z25" t="s">
        <v>1238</v>
      </c>
      <c r="AA25">
        <v>3</v>
      </c>
      <c r="AB25" t="s">
        <v>0</v>
      </c>
      <c r="AC25">
        <v>1098.44</v>
      </c>
      <c r="AD25">
        <v>1</v>
      </c>
      <c r="AE25">
        <v>0</v>
      </c>
      <c r="AF25">
        <v>1</v>
      </c>
      <c r="AG25">
        <v>3</v>
      </c>
      <c r="AH25" t="s">
        <v>137</v>
      </c>
      <c r="AI25" t="s">
        <v>156</v>
      </c>
      <c r="AJ25">
        <v>46224.702152777798</v>
      </c>
      <c r="AK25">
        <v>449013271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0</v>
      </c>
      <c r="AT25">
        <v>0</v>
      </c>
      <c r="AU25">
        <v>0</v>
      </c>
    </row>
    <row r="26" spans="2:47" x14ac:dyDescent="0.2">
      <c r="B26" t="s">
        <v>1263</v>
      </c>
      <c r="C26">
        <v>0</v>
      </c>
      <c r="D26" t="s">
        <v>1264</v>
      </c>
      <c r="E26" t="s">
        <v>156</v>
      </c>
      <c r="F26" t="s">
        <v>1232</v>
      </c>
      <c r="G26" t="s">
        <v>137</v>
      </c>
      <c r="H26">
        <v>1102.7</v>
      </c>
      <c r="I26">
        <v>1345.3</v>
      </c>
      <c r="J26">
        <v>33.08</v>
      </c>
      <c r="K26">
        <v>1158.5</v>
      </c>
      <c r="L26">
        <v>22</v>
      </c>
      <c r="M26">
        <v>46188</v>
      </c>
      <c r="N26">
        <v>2</v>
      </c>
      <c r="O26" t="s">
        <v>1246</v>
      </c>
      <c r="P26" t="s">
        <v>1234</v>
      </c>
      <c r="Q26" t="s">
        <v>1247</v>
      </c>
      <c r="R26" t="s">
        <v>1248</v>
      </c>
      <c r="S26" t="s">
        <v>1250</v>
      </c>
      <c r="T26" t="s">
        <v>300</v>
      </c>
      <c r="U26">
        <v>2</v>
      </c>
      <c r="V26">
        <v>22.72</v>
      </c>
      <c r="W26">
        <v>0</v>
      </c>
      <c r="X26">
        <v>0</v>
      </c>
      <c r="Y26" t="s">
        <v>0</v>
      </c>
      <c r="Z26" t="s">
        <v>1238</v>
      </c>
      <c r="AA26">
        <v>3</v>
      </c>
      <c r="AB26" t="s">
        <v>0</v>
      </c>
      <c r="AC26">
        <v>1102.7</v>
      </c>
      <c r="AD26">
        <v>1</v>
      </c>
      <c r="AE26">
        <v>0</v>
      </c>
      <c r="AF26">
        <v>1</v>
      </c>
      <c r="AG26">
        <v>3</v>
      </c>
      <c r="AH26" t="s">
        <v>137</v>
      </c>
      <c r="AI26" t="s">
        <v>156</v>
      </c>
      <c r="AJ26">
        <v>46224.702152777798</v>
      </c>
      <c r="AK26">
        <v>449013271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0</v>
      </c>
      <c r="AT26">
        <v>0</v>
      </c>
      <c r="AU26">
        <v>0</v>
      </c>
    </row>
    <row r="27" spans="2:47" x14ac:dyDescent="0.2">
      <c r="B27" t="s">
        <v>1265</v>
      </c>
      <c r="C27">
        <v>1</v>
      </c>
      <c r="D27" t="s">
        <v>158</v>
      </c>
      <c r="E27" t="s">
        <v>159</v>
      </c>
      <c r="F27" t="s">
        <v>1232</v>
      </c>
      <c r="G27" t="s">
        <v>137</v>
      </c>
      <c r="H27">
        <v>2252</v>
      </c>
      <c r="I27">
        <v>2747.44</v>
      </c>
      <c r="J27">
        <v>67.56</v>
      </c>
      <c r="K27">
        <v>2365.9499999999998</v>
      </c>
      <c r="L27">
        <v>22</v>
      </c>
      <c r="M27">
        <v>46188</v>
      </c>
      <c r="N27">
        <v>2</v>
      </c>
      <c r="O27" t="s">
        <v>1233</v>
      </c>
      <c r="P27" t="s">
        <v>1234</v>
      </c>
      <c r="Q27" t="s">
        <v>1235</v>
      </c>
      <c r="R27" t="s">
        <v>1236</v>
      </c>
      <c r="S27" t="s">
        <v>1250</v>
      </c>
      <c r="T27" t="s">
        <v>1237</v>
      </c>
      <c r="U27">
        <v>2</v>
      </c>
      <c r="V27">
        <v>46.39</v>
      </c>
      <c r="W27">
        <v>0</v>
      </c>
      <c r="X27">
        <v>0</v>
      </c>
      <c r="Y27" t="s">
        <v>0</v>
      </c>
      <c r="Z27" t="s">
        <v>1238</v>
      </c>
      <c r="AA27">
        <v>3</v>
      </c>
      <c r="AB27" t="s">
        <v>0</v>
      </c>
      <c r="AC27">
        <v>2252</v>
      </c>
      <c r="AD27">
        <v>1</v>
      </c>
      <c r="AE27">
        <v>0</v>
      </c>
      <c r="AF27">
        <v>1</v>
      </c>
      <c r="AG27">
        <v>3</v>
      </c>
      <c r="AH27" t="s">
        <v>137</v>
      </c>
      <c r="AI27" t="s">
        <v>159</v>
      </c>
      <c r="AJ27">
        <v>46224.702152777798</v>
      </c>
      <c r="AK27">
        <v>449013276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0</v>
      </c>
      <c r="AT27">
        <v>0</v>
      </c>
      <c r="AU27">
        <v>0</v>
      </c>
    </row>
    <row r="28" spans="2:47" x14ac:dyDescent="0.2">
      <c r="B28" t="s">
        <v>1266</v>
      </c>
      <c r="C28">
        <v>0</v>
      </c>
      <c r="D28" t="s">
        <v>1267</v>
      </c>
      <c r="E28" t="s">
        <v>159</v>
      </c>
      <c r="F28" t="s">
        <v>1232</v>
      </c>
      <c r="G28" t="s">
        <v>137</v>
      </c>
      <c r="H28">
        <v>2321.48</v>
      </c>
      <c r="I28">
        <v>2832.2</v>
      </c>
      <c r="J28">
        <v>69.64</v>
      </c>
      <c r="K28">
        <v>2438.94</v>
      </c>
      <c r="L28">
        <v>22</v>
      </c>
      <c r="M28">
        <v>46188</v>
      </c>
      <c r="N28">
        <v>2</v>
      </c>
      <c r="O28" t="s">
        <v>1241</v>
      </c>
      <c r="P28" t="s">
        <v>1234</v>
      </c>
      <c r="Q28" t="s">
        <v>1242</v>
      </c>
      <c r="R28" t="s">
        <v>1243</v>
      </c>
      <c r="S28" t="s">
        <v>1250</v>
      </c>
      <c r="T28" t="s">
        <v>300</v>
      </c>
      <c r="U28">
        <v>2</v>
      </c>
      <c r="V28">
        <v>47.82</v>
      </c>
      <c r="W28">
        <v>0</v>
      </c>
      <c r="X28">
        <v>0</v>
      </c>
      <c r="Y28" t="s">
        <v>0</v>
      </c>
      <c r="Z28" t="s">
        <v>1238</v>
      </c>
      <c r="AA28">
        <v>3</v>
      </c>
      <c r="AB28" t="s">
        <v>0</v>
      </c>
      <c r="AC28">
        <v>2321.48</v>
      </c>
      <c r="AD28">
        <v>1</v>
      </c>
      <c r="AE28">
        <v>0</v>
      </c>
      <c r="AF28">
        <v>1</v>
      </c>
      <c r="AG28">
        <v>3</v>
      </c>
      <c r="AH28" t="s">
        <v>137</v>
      </c>
      <c r="AI28" t="s">
        <v>159</v>
      </c>
      <c r="AJ28">
        <v>46224.702152777798</v>
      </c>
      <c r="AK28">
        <v>449013276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0</v>
      </c>
      <c r="AT28">
        <v>0</v>
      </c>
      <c r="AU28">
        <v>0</v>
      </c>
    </row>
    <row r="29" spans="2:47" x14ac:dyDescent="0.2">
      <c r="B29" t="s">
        <v>1268</v>
      </c>
      <c r="C29">
        <v>0</v>
      </c>
      <c r="D29" t="s">
        <v>1269</v>
      </c>
      <c r="E29" t="s">
        <v>159</v>
      </c>
      <c r="F29" t="s">
        <v>1232</v>
      </c>
      <c r="G29" t="s">
        <v>137</v>
      </c>
      <c r="H29">
        <v>2361.15</v>
      </c>
      <c r="I29">
        <v>2880.6</v>
      </c>
      <c r="J29">
        <v>70.83</v>
      </c>
      <c r="K29">
        <v>2480.62</v>
      </c>
      <c r="L29">
        <v>22</v>
      </c>
      <c r="M29">
        <v>46188</v>
      </c>
      <c r="N29">
        <v>2</v>
      </c>
      <c r="O29" t="s">
        <v>1246</v>
      </c>
      <c r="P29" t="s">
        <v>1234</v>
      </c>
      <c r="Q29" t="s">
        <v>1247</v>
      </c>
      <c r="R29" t="s">
        <v>1248</v>
      </c>
      <c r="S29" t="s">
        <v>1250</v>
      </c>
      <c r="T29" t="s">
        <v>300</v>
      </c>
      <c r="U29">
        <v>2</v>
      </c>
      <c r="V29">
        <v>48.64</v>
      </c>
      <c r="W29">
        <v>0</v>
      </c>
      <c r="X29">
        <v>0</v>
      </c>
      <c r="Y29" t="s">
        <v>0</v>
      </c>
      <c r="Z29" t="s">
        <v>1238</v>
      </c>
      <c r="AA29">
        <v>3</v>
      </c>
      <c r="AB29" t="s">
        <v>0</v>
      </c>
      <c r="AC29">
        <v>2361.15</v>
      </c>
      <c r="AD29">
        <v>1</v>
      </c>
      <c r="AE29">
        <v>0</v>
      </c>
      <c r="AF29">
        <v>1</v>
      </c>
      <c r="AG29">
        <v>3</v>
      </c>
      <c r="AH29" t="s">
        <v>137</v>
      </c>
      <c r="AI29" t="s">
        <v>159</v>
      </c>
      <c r="AJ29">
        <v>46224.702152777798</v>
      </c>
      <c r="AK29">
        <v>449013276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0</v>
      </c>
      <c r="AT29">
        <v>0</v>
      </c>
      <c r="AU29">
        <v>0</v>
      </c>
    </row>
    <row r="30" spans="2:47" x14ac:dyDescent="0.2">
      <c r="B30" t="s">
        <v>1270</v>
      </c>
      <c r="C30">
        <v>1</v>
      </c>
      <c r="D30" t="s">
        <v>165</v>
      </c>
      <c r="E30" t="s">
        <v>166</v>
      </c>
      <c r="F30" t="s">
        <v>1232</v>
      </c>
      <c r="G30" t="s">
        <v>137</v>
      </c>
      <c r="H30">
        <v>165</v>
      </c>
      <c r="I30">
        <v>201.3</v>
      </c>
      <c r="J30">
        <v>4.95</v>
      </c>
      <c r="K30">
        <v>173.35</v>
      </c>
      <c r="L30">
        <v>22</v>
      </c>
      <c r="M30">
        <v>46188</v>
      </c>
      <c r="N30">
        <v>2</v>
      </c>
      <c r="O30" t="s">
        <v>1233</v>
      </c>
      <c r="P30" t="s">
        <v>1234</v>
      </c>
      <c r="Q30" t="s">
        <v>1235</v>
      </c>
      <c r="R30" t="s">
        <v>1236</v>
      </c>
      <c r="S30" t="s">
        <v>1250</v>
      </c>
      <c r="T30" t="s">
        <v>1237</v>
      </c>
      <c r="U30">
        <v>2</v>
      </c>
      <c r="V30">
        <v>3.4</v>
      </c>
      <c r="W30">
        <v>0</v>
      </c>
      <c r="X30">
        <v>0</v>
      </c>
      <c r="Y30" t="s">
        <v>0</v>
      </c>
      <c r="Z30" t="s">
        <v>1238</v>
      </c>
      <c r="AA30">
        <v>3</v>
      </c>
      <c r="AB30" t="s">
        <v>0</v>
      </c>
      <c r="AC30">
        <v>165</v>
      </c>
      <c r="AD30">
        <v>1</v>
      </c>
      <c r="AE30">
        <v>0</v>
      </c>
      <c r="AF30">
        <v>1</v>
      </c>
      <c r="AG30">
        <v>3</v>
      </c>
      <c r="AH30" t="s">
        <v>137</v>
      </c>
      <c r="AI30" t="s">
        <v>166</v>
      </c>
      <c r="AJ30">
        <v>46225.441354166702</v>
      </c>
      <c r="AK30">
        <v>449013282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0</v>
      </c>
      <c r="AT30">
        <v>0</v>
      </c>
      <c r="AU30">
        <v>0</v>
      </c>
    </row>
    <row r="31" spans="2:47" x14ac:dyDescent="0.2">
      <c r="B31" t="s">
        <v>1271</v>
      </c>
      <c r="C31">
        <v>0</v>
      </c>
      <c r="D31" t="s">
        <v>1272</v>
      </c>
      <c r="E31" t="s">
        <v>166</v>
      </c>
      <c r="F31" t="s">
        <v>1232</v>
      </c>
      <c r="G31" t="s">
        <v>137</v>
      </c>
      <c r="H31">
        <v>165.82</v>
      </c>
      <c r="I31">
        <v>202.3</v>
      </c>
      <c r="J31">
        <v>4.97</v>
      </c>
      <c r="K31">
        <v>174.21</v>
      </c>
      <c r="L31">
        <v>22</v>
      </c>
      <c r="M31">
        <v>46188</v>
      </c>
      <c r="N31">
        <v>2</v>
      </c>
      <c r="O31" t="s">
        <v>1241</v>
      </c>
      <c r="P31" t="s">
        <v>1234</v>
      </c>
      <c r="Q31" t="s">
        <v>1242</v>
      </c>
      <c r="R31" t="s">
        <v>1243</v>
      </c>
      <c r="S31" t="s">
        <v>1250</v>
      </c>
      <c r="T31" t="s">
        <v>300</v>
      </c>
      <c r="U31">
        <v>2</v>
      </c>
      <c r="V31">
        <v>3.42</v>
      </c>
      <c r="W31">
        <v>0</v>
      </c>
      <c r="X31">
        <v>0</v>
      </c>
      <c r="Y31" t="s">
        <v>0</v>
      </c>
      <c r="Z31" t="s">
        <v>1238</v>
      </c>
      <c r="AA31">
        <v>3</v>
      </c>
      <c r="AB31" t="s">
        <v>0</v>
      </c>
      <c r="AC31">
        <v>165.82</v>
      </c>
      <c r="AD31">
        <v>1</v>
      </c>
      <c r="AE31">
        <v>0</v>
      </c>
      <c r="AF31">
        <v>1</v>
      </c>
      <c r="AG31">
        <v>3</v>
      </c>
      <c r="AH31" t="s">
        <v>137</v>
      </c>
      <c r="AI31" t="s">
        <v>166</v>
      </c>
      <c r="AJ31">
        <v>46225.441354166702</v>
      </c>
      <c r="AK31">
        <v>449013282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0</v>
      </c>
      <c r="AT31">
        <v>0</v>
      </c>
      <c r="AU31">
        <v>0</v>
      </c>
    </row>
    <row r="32" spans="2:47" x14ac:dyDescent="0.2">
      <c r="B32" t="s">
        <v>1273</v>
      </c>
      <c r="C32">
        <v>0</v>
      </c>
      <c r="D32" t="s">
        <v>1274</v>
      </c>
      <c r="E32" t="s">
        <v>166</v>
      </c>
      <c r="F32" t="s">
        <v>1232</v>
      </c>
      <c r="G32" t="s">
        <v>137</v>
      </c>
      <c r="H32">
        <v>168.2</v>
      </c>
      <c r="I32">
        <v>205.2</v>
      </c>
      <c r="J32">
        <v>5.05</v>
      </c>
      <c r="K32">
        <v>176.72</v>
      </c>
      <c r="L32">
        <v>22</v>
      </c>
      <c r="M32">
        <v>46188</v>
      </c>
      <c r="N32">
        <v>2</v>
      </c>
      <c r="O32" t="s">
        <v>1246</v>
      </c>
      <c r="P32" t="s">
        <v>1234</v>
      </c>
      <c r="Q32" t="s">
        <v>1247</v>
      </c>
      <c r="R32" t="s">
        <v>1248</v>
      </c>
      <c r="S32" t="s">
        <v>1250</v>
      </c>
      <c r="T32" t="s">
        <v>300</v>
      </c>
      <c r="U32">
        <v>2</v>
      </c>
      <c r="V32">
        <v>3.47</v>
      </c>
      <c r="W32">
        <v>0</v>
      </c>
      <c r="X32">
        <v>0</v>
      </c>
      <c r="Y32" t="s">
        <v>0</v>
      </c>
      <c r="Z32" t="s">
        <v>1238</v>
      </c>
      <c r="AA32">
        <v>3</v>
      </c>
      <c r="AB32" t="s">
        <v>0</v>
      </c>
      <c r="AC32">
        <v>168.2</v>
      </c>
      <c r="AD32">
        <v>1</v>
      </c>
      <c r="AE32">
        <v>0</v>
      </c>
      <c r="AF32">
        <v>1</v>
      </c>
      <c r="AG32">
        <v>3</v>
      </c>
      <c r="AH32" t="s">
        <v>137</v>
      </c>
      <c r="AI32" t="s">
        <v>166</v>
      </c>
      <c r="AJ32">
        <v>46225.441354166702</v>
      </c>
      <c r="AK32">
        <v>449013282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0</v>
      </c>
      <c r="AT32">
        <v>0</v>
      </c>
      <c r="AU32">
        <v>0</v>
      </c>
    </row>
    <row r="33" spans="2:47" x14ac:dyDescent="0.2">
      <c r="B33" t="s">
        <v>1275</v>
      </c>
      <c r="C33">
        <v>1</v>
      </c>
      <c r="D33" t="s">
        <v>168</v>
      </c>
      <c r="E33" t="s">
        <v>169</v>
      </c>
      <c r="F33" t="s">
        <v>1232</v>
      </c>
      <c r="G33" t="s">
        <v>137</v>
      </c>
      <c r="H33">
        <v>9229.34</v>
      </c>
      <c r="I33">
        <v>11259.8</v>
      </c>
      <c r="J33">
        <v>276.88</v>
      </c>
      <c r="K33">
        <v>9577.52</v>
      </c>
      <c r="L33">
        <v>22</v>
      </c>
      <c r="M33">
        <v>46188</v>
      </c>
      <c r="N33">
        <v>2</v>
      </c>
      <c r="O33" t="s">
        <v>1233</v>
      </c>
      <c r="P33" t="s">
        <v>1234</v>
      </c>
      <c r="Q33" t="s">
        <v>1235</v>
      </c>
      <c r="R33" t="s">
        <v>1236</v>
      </c>
      <c r="S33" t="s">
        <v>1250</v>
      </c>
      <c r="T33" t="s">
        <v>1237</v>
      </c>
      <c r="U33">
        <v>0.75</v>
      </c>
      <c r="V33">
        <v>71.3</v>
      </c>
      <c r="W33">
        <v>0</v>
      </c>
      <c r="X33">
        <v>0</v>
      </c>
      <c r="Y33" t="s">
        <v>0</v>
      </c>
      <c r="Z33" t="s">
        <v>1238</v>
      </c>
      <c r="AA33">
        <v>3</v>
      </c>
      <c r="AB33" t="s">
        <v>0</v>
      </c>
      <c r="AC33">
        <v>9229.34</v>
      </c>
      <c r="AD33">
        <v>1</v>
      </c>
      <c r="AE33">
        <v>0</v>
      </c>
      <c r="AF33">
        <v>1</v>
      </c>
      <c r="AG33">
        <v>3</v>
      </c>
      <c r="AH33" t="s">
        <v>137</v>
      </c>
      <c r="AI33" t="s">
        <v>169</v>
      </c>
      <c r="AJ33">
        <v>46225.441712963002</v>
      </c>
      <c r="AK33">
        <v>449013287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0</v>
      </c>
      <c r="AT33">
        <v>0</v>
      </c>
      <c r="AU33">
        <v>0</v>
      </c>
    </row>
    <row r="34" spans="2:47" x14ac:dyDescent="0.2">
      <c r="B34" t="s">
        <v>1276</v>
      </c>
      <c r="C34">
        <v>0</v>
      </c>
      <c r="D34" t="s">
        <v>1277</v>
      </c>
      <c r="E34" t="s">
        <v>169</v>
      </c>
      <c r="F34" t="s">
        <v>1232</v>
      </c>
      <c r="G34" t="s">
        <v>137</v>
      </c>
      <c r="H34">
        <v>9456.39</v>
      </c>
      <c r="I34">
        <v>11536.8</v>
      </c>
      <c r="J34">
        <v>283.69</v>
      </c>
      <c r="K34">
        <v>9813.1299999999992</v>
      </c>
      <c r="L34">
        <v>22</v>
      </c>
      <c r="M34">
        <v>46188</v>
      </c>
      <c r="N34">
        <v>2</v>
      </c>
      <c r="O34" t="s">
        <v>1241</v>
      </c>
      <c r="P34" t="s">
        <v>1234</v>
      </c>
      <c r="Q34" t="s">
        <v>1242</v>
      </c>
      <c r="R34" t="s">
        <v>1243</v>
      </c>
      <c r="S34" t="s">
        <v>1250</v>
      </c>
      <c r="T34" t="s">
        <v>300</v>
      </c>
      <c r="U34">
        <v>0.75</v>
      </c>
      <c r="V34">
        <v>73.05</v>
      </c>
      <c r="W34">
        <v>0</v>
      </c>
      <c r="X34">
        <v>0</v>
      </c>
      <c r="Y34" t="s">
        <v>0</v>
      </c>
      <c r="Z34" t="s">
        <v>1238</v>
      </c>
      <c r="AA34">
        <v>3</v>
      </c>
      <c r="AB34" t="s">
        <v>0</v>
      </c>
      <c r="AC34">
        <v>9456.39</v>
      </c>
      <c r="AD34">
        <v>1</v>
      </c>
      <c r="AE34">
        <v>0</v>
      </c>
      <c r="AF34">
        <v>1</v>
      </c>
      <c r="AG34">
        <v>3</v>
      </c>
      <c r="AH34" t="s">
        <v>137</v>
      </c>
      <c r="AI34" t="s">
        <v>169</v>
      </c>
      <c r="AJ34">
        <v>46225.441712963002</v>
      </c>
      <c r="AK34">
        <v>449013287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0</v>
      </c>
      <c r="AT34">
        <v>0</v>
      </c>
      <c r="AU34">
        <v>0</v>
      </c>
    </row>
    <row r="35" spans="2:47" x14ac:dyDescent="0.2">
      <c r="B35" t="s">
        <v>1278</v>
      </c>
      <c r="C35">
        <v>0</v>
      </c>
      <c r="D35" t="s">
        <v>1279</v>
      </c>
      <c r="E35" t="s">
        <v>169</v>
      </c>
      <c r="F35" t="s">
        <v>1232</v>
      </c>
      <c r="G35" t="s">
        <v>137</v>
      </c>
      <c r="H35">
        <v>9491.23</v>
      </c>
      <c r="I35">
        <v>11579.3</v>
      </c>
      <c r="J35">
        <v>284.74</v>
      </c>
      <c r="K35">
        <v>9849.2900000000009</v>
      </c>
      <c r="L35">
        <v>22</v>
      </c>
      <c r="M35">
        <v>46188</v>
      </c>
      <c r="N35">
        <v>2</v>
      </c>
      <c r="O35" t="s">
        <v>1246</v>
      </c>
      <c r="P35" t="s">
        <v>1234</v>
      </c>
      <c r="Q35" t="s">
        <v>1247</v>
      </c>
      <c r="R35" t="s">
        <v>1248</v>
      </c>
      <c r="S35" t="s">
        <v>1250</v>
      </c>
      <c r="T35" t="s">
        <v>300</v>
      </c>
      <c r="U35">
        <v>0.75</v>
      </c>
      <c r="V35">
        <v>73.319999999999993</v>
      </c>
      <c r="W35">
        <v>0</v>
      </c>
      <c r="X35">
        <v>0</v>
      </c>
      <c r="Y35" t="s">
        <v>0</v>
      </c>
      <c r="Z35" t="s">
        <v>1238</v>
      </c>
      <c r="AA35">
        <v>3</v>
      </c>
      <c r="AB35" t="s">
        <v>0</v>
      </c>
      <c r="AC35">
        <v>9491.23</v>
      </c>
      <c r="AD35">
        <v>1</v>
      </c>
      <c r="AE35">
        <v>0</v>
      </c>
      <c r="AF35">
        <v>1</v>
      </c>
      <c r="AG35">
        <v>3</v>
      </c>
      <c r="AH35" t="s">
        <v>137</v>
      </c>
      <c r="AI35" t="s">
        <v>169</v>
      </c>
      <c r="AJ35">
        <v>46225.441712963002</v>
      </c>
      <c r="AK35">
        <v>449013287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0</v>
      </c>
      <c r="AT35">
        <v>0</v>
      </c>
      <c r="AU35">
        <v>0</v>
      </c>
    </row>
    <row r="36" spans="2:47" x14ac:dyDescent="0.2">
      <c r="B36" t="s">
        <v>1280</v>
      </c>
      <c r="C36">
        <v>1</v>
      </c>
      <c r="D36" t="s">
        <v>171</v>
      </c>
      <c r="E36" t="s">
        <v>172</v>
      </c>
      <c r="F36" t="s">
        <v>1232</v>
      </c>
      <c r="G36" t="s">
        <v>137</v>
      </c>
      <c r="H36">
        <v>4590.16</v>
      </c>
      <c r="I36">
        <v>5600</v>
      </c>
      <c r="J36">
        <v>137.69999999999999</v>
      </c>
      <c r="K36">
        <v>4763.32</v>
      </c>
      <c r="L36">
        <v>22</v>
      </c>
      <c r="M36">
        <v>46188</v>
      </c>
      <c r="N36">
        <v>2</v>
      </c>
      <c r="O36" t="s">
        <v>1233</v>
      </c>
      <c r="P36" t="s">
        <v>1234</v>
      </c>
      <c r="Q36" t="s">
        <v>1235</v>
      </c>
      <c r="R36" t="s">
        <v>1236</v>
      </c>
      <c r="S36" t="s">
        <v>1250</v>
      </c>
      <c r="T36" t="s">
        <v>1237</v>
      </c>
      <c r="U36">
        <v>0.75</v>
      </c>
      <c r="V36">
        <v>35.46</v>
      </c>
      <c r="W36">
        <v>0</v>
      </c>
      <c r="X36">
        <v>0</v>
      </c>
      <c r="Y36" t="s">
        <v>0</v>
      </c>
      <c r="Z36" t="s">
        <v>1238</v>
      </c>
      <c r="AA36">
        <v>3</v>
      </c>
      <c r="AB36" t="s">
        <v>0</v>
      </c>
      <c r="AC36">
        <v>4590.16</v>
      </c>
      <c r="AD36">
        <v>1</v>
      </c>
      <c r="AE36">
        <v>0</v>
      </c>
      <c r="AF36">
        <v>1</v>
      </c>
      <c r="AG36">
        <v>3</v>
      </c>
      <c r="AH36" t="s">
        <v>137</v>
      </c>
      <c r="AI36" t="s">
        <v>172</v>
      </c>
      <c r="AJ36">
        <v>46225.441921296202</v>
      </c>
      <c r="AK36">
        <v>449013292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0</v>
      </c>
      <c r="AT36">
        <v>0</v>
      </c>
      <c r="AU36">
        <v>0</v>
      </c>
    </row>
    <row r="37" spans="2:47" x14ac:dyDescent="0.2">
      <c r="B37" t="s">
        <v>1281</v>
      </c>
      <c r="C37">
        <v>0</v>
      </c>
      <c r="D37" t="s">
        <v>1282</v>
      </c>
      <c r="E37" t="s">
        <v>172</v>
      </c>
      <c r="F37" t="s">
        <v>1232</v>
      </c>
      <c r="G37" t="s">
        <v>137</v>
      </c>
      <c r="H37">
        <v>4918.03</v>
      </c>
      <c r="I37">
        <v>6000</v>
      </c>
      <c r="J37">
        <v>147.54</v>
      </c>
      <c r="K37">
        <v>5103.5600000000004</v>
      </c>
      <c r="L37">
        <v>22</v>
      </c>
      <c r="M37">
        <v>46188</v>
      </c>
      <c r="N37">
        <v>2</v>
      </c>
      <c r="O37" t="s">
        <v>1241</v>
      </c>
      <c r="P37" t="s">
        <v>1234</v>
      </c>
      <c r="Q37" t="s">
        <v>1242</v>
      </c>
      <c r="R37" t="s">
        <v>1243</v>
      </c>
      <c r="S37" t="s">
        <v>1250</v>
      </c>
      <c r="T37" t="s">
        <v>300</v>
      </c>
      <c r="U37">
        <v>0.75</v>
      </c>
      <c r="V37">
        <v>37.99</v>
      </c>
      <c r="W37">
        <v>0</v>
      </c>
      <c r="X37">
        <v>0</v>
      </c>
      <c r="Y37" t="s">
        <v>0</v>
      </c>
      <c r="Z37" t="s">
        <v>1238</v>
      </c>
      <c r="AA37">
        <v>3</v>
      </c>
      <c r="AB37" t="s">
        <v>0</v>
      </c>
      <c r="AC37">
        <v>4918.03</v>
      </c>
      <c r="AD37">
        <v>1</v>
      </c>
      <c r="AE37">
        <v>0</v>
      </c>
      <c r="AF37">
        <v>1</v>
      </c>
      <c r="AG37">
        <v>3</v>
      </c>
      <c r="AH37" t="s">
        <v>137</v>
      </c>
      <c r="AI37" t="s">
        <v>172</v>
      </c>
      <c r="AJ37">
        <v>46225.441921296202</v>
      </c>
      <c r="AK37">
        <v>449013292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0</v>
      </c>
      <c r="AT37">
        <v>0</v>
      </c>
      <c r="AU37">
        <v>0</v>
      </c>
    </row>
    <row r="38" spans="2:47" x14ac:dyDescent="0.2">
      <c r="B38" t="s">
        <v>1283</v>
      </c>
      <c r="C38">
        <v>0</v>
      </c>
      <c r="D38" t="s">
        <v>1284</v>
      </c>
      <c r="E38" t="s">
        <v>172</v>
      </c>
      <c r="F38" t="s">
        <v>1232</v>
      </c>
      <c r="G38" t="s">
        <v>137</v>
      </c>
      <c r="H38">
        <v>4926.2299999999996</v>
      </c>
      <c r="I38">
        <v>6010</v>
      </c>
      <c r="J38">
        <v>147.79</v>
      </c>
      <c r="K38">
        <v>5112.08</v>
      </c>
      <c r="L38">
        <v>22</v>
      </c>
      <c r="M38">
        <v>46188</v>
      </c>
      <c r="N38">
        <v>2</v>
      </c>
      <c r="O38" t="s">
        <v>1246</v>
      </c>
      <c r="P38" t="s">
        <v>1234</v>
      </c>
      <c r="Q38" t="s">
        <v>1247</v>
      </c>
      <c r="R38" t="s">
        <v>1248</v>
      </c>
      <c r="S38" t="s">
        <v>1250</v>
      </c>
      <c r="T38" t="s">
        <v>300</v>
      </c>
      <c r="U38">
        <v>0.75</v>
      </c>
      <c r="V38">
        <v>38.06</v>
      </c>
      <c r="W38">
        <v>0</v>
      </c>
      <c r="X38">
        <v>0</v>
      </c>
      <c r="Y38" t="s">
        <v>0</v>
      </c>
      <c r="Z38" t="s">
        <v>1238</v>
      </c>
      <c r="AA38">
        <v>3</v>
      </c>
      <c r="AB38" t="s">
        <v>0</v>
      </c>
      <c r="AC38">
        <v>4926.2299999999996</v>
      </c>
      <c r="AD38">
        <v>1</v>
      </c>
      <c r="AE38">
        <v>0</v>
      </c>
      <c r="AF38">
        <v>1</v>
      </c>
      <c r="AG38">
        <v>3</v>
      </c>
      <c r="AH38" t="s">
        <v>137</v>
      </c>
      <c r="AI38" t="s">
        <v>172</v>
      </c>
      <c r="AJ38">
        <v>46225.441921296202</v>
      </c>
      <c r="AK38">
        <v>449013292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0</v>
      </c>
      <c r="AT38">
        <v>0</v>
      </c>
      <c r="AU38">
        <v>0</v>
      </c>
    </row>
    <row r="39" spans="2:47" x14ac:dyDescent="0.2">
      <c r="B39" t="s">
        <v>1285</v>
      </c>
      <c r="C39">
        <v>1</v>
      </c>
      <c r="D39" t="s">
        <v>174</v>
      </c>
      <c r="E39" t="s">
        <v>175</v>
      </c>
      <c r="F39" t="s">
        <v>1232</v>
      </c>
      <c r="G39" t="s">
        <v>137</v>
      </c>
      <c r="H39">
        <v>6427.87</v>
      </c>
      <c r="I39">
        <v>7842</v>
      </c>
      <c r="J39">
        <v>192.84</v>
      </c>
      <c r="K39">
        <v>6670.37</v>
      </c>
      <c r="L39">
        <v>22</v>
      </c>
      <c r="M39">
        <v>46188</v>
      </c>
      <c r="N39">
        <v>2</v>
      </c>
      <c r="O39" t="s">
        <v>1233</v>
      </c>
      <c r="P39" t="s">
        <v>1234</v>
      </c>
      <c r="Q39" t="s">
        <v>1235</v>
      </c>
      <c r="R39" t="s">
        <v>1236</v>
      </c>
      <c r="S39" t="s">
        <v>1250</v>
      </c>
      <c r="T39" t="s">
        <v>1237</v>
      </c>
      <c r="U39">
        <v>0.75</v>
      </c>
      <c r="V39">
        <v>49.66</v>
      </c>
      <c r="W39">
        <v>0</v>
      </c>
      <c r="X39">
        <v>0</v>
      </c>
      <c r="Y39" t="s">
        <v>0</v>
      </c>
      <c r="Z39" t="s">
        <v>1238</v>
      </c>
      <c r="AA39">
        <v>3</v>
      </c>
      <c r="AB39" t="s">
        <v>0</v>
      </c>
      <c r="AC39">
        <v>6427.87</v>
      </c>
      <c r="AD39">
        <v>1</v>
      </c>
      <c r="AE39">
        <v>0</v>
      </c>
      <c r="AF39">
        <v>1</v>
      </c>
      <c r="AG39">
        <v>3</v>
      </c>
      <c r="AH39" t="s">
        <v>137</v>
      </c>
      <c r="AI39" t="s">
        <v>175</v>
      </c>
      <c r="AJ39">
        <v>46224.702152777798</v>
      </c>
      <c r="AK39">
        <v>449013297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0</v>
      </c>
      <c r="AT39">
        <v>0</v>
      </c>
      <c r="AU39">
        <v>0</v>
      </c>
    </row>
    <row r="40" spans="2:47" x14ac:dyDescent="0.2">
      <c r="B40" t="s">
        <v>1286</v>
      </c>
      <c r="C40">
        <v>0</v>
      </c>
      <c r="D40" t="s">
        <v>1287</v>
      </c>
      <c r="E40" t="s">
        <v>175</v>
      </c>
      <c r="F40" t="s">
        <v>1232</v>
      </c>
      <c r="G40" t="s">
        <v>137</v>
      </c>
      <c r="H40">
        <v>6524.59</v>
      </c>
      <c r="I40">
        <v>7960</v>
      </c>
      <c r="J40">
        <v>195.74</v>
      </c>
      <c r="K40">
        <v>6770.73</v>
      </c>
      <c r="L40">
        <v>22</v>
      </c>
      <c r="M40">
        <v>46188</v>
      </c>
      <c r="N40">
        <v>2</v>
      </c>
      <c r="O40" t="s">
        <v>1241</v>
      </c>
      <c r="P40" t="s">
        <v>1234</v>
      </c>
      <c r="Q40" t="s">
        <v>1242</v>
      </c>
      <c r="R40" t="s">
        <v>1243</v>
      </c>
      <c r="S40" t="s">
        <v>1250</v>
      </c>
      <c r="T40" t="s">
        <v>300</v>
      </c>
      <c r="U40">
        <v>0.75</v>
      </c>
      <c r="V40">
        <v>50.4</v>
      </c>
      <c r="W40">
        <v>0</v>
      </c>
      <c r="X40">
        <v>0</v>
      </c>
      <c r="Y40" t="s">
        <v>0</v>
      </c>
      <c r="Z40" t="s">
        <v>1238</v>
      </c>
      <c r="AA40">
        <v>3</v>
      </c>
      <c r="AB40" t="s">
        <v>0</v>
      </c>
      <c r="AC40">
        <v>6524.59</v>
      </c>
      <c r="AD40">
        <v>1</v>
      </c>
      <c r="AE40">
        <v>0</v>
      </c>
      <c r="AF40">
        <v>1</v>
      </c>
      <c r="AG40">
        <v>3</v>
      </c>
      <c r="AH40" t="s">
        <v>137</v>
      </c>
      <c r="AI40" t="s">
        <v>175</v>
      </c>
      <c r="AJ40">
        <v>46224.702152777798</v>
      </c>
      <c r="AK40">
        <v>449013297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0</v>
      </c>
      <c r="AT40">
        <v>0</v>
      </c>
      <c r="AU40">
        <v>0</v>
      </c>
    </row>
    <row r="41" spans="2:47" x14ac:dyDescent="0.2">
      <c r="B41" t="s">
        <v>1288</v>
      </c>
      <c r="C41">
        <v>0</v>
      </c>
      <c r="D41" t="s">
        <v>1289</v>
      </c>
      <c r="E41" t="s">
        <v>175</v>
      </c>
      <c r="F41" t="s">
        <v>1232</v>
      </c>
      <c r="G41" t="s">
        <v>137</v>
      </c>
      <c r="H41">
        <v>6540.98</v>
      </c>
      <c r="I41">
        <v>7980</v>
      </c>
      <c r="J41">
        <v>196.23</v>
      </c>
      <c r="K41">
        <v>6787.74</v>
      </c>
      <c r="L41">
        <v>22</v>
      </c>
      <c r="M41">
        <v>46188</v>
      </c>
      <c r="N41">
        <v>2</v>
      </c>
      <c r="O41" t="s">
        <v>1246</v>
      </c>
      <c r="P41" t="s">
        <v>1234</v>
      </c>
      <c r="Q41" t="s">
        <v>1247</v>
      </c>
      <c r="R41" t="s">
        <v>1248</v>
      </c>
      <c r="S41" t="s">
        <v>1250</v>
      </c>
      <c r="T41" t="s">
        <v>300</v>
      </c>
      <c r="U41">
        <v>0.75</v>
      </c>
      <c r="V41">
        <v>50.53</v>
      </c>
      <c r="W41">
        <v>0</v>
      </c>
      <c r="X41">
        <v>0</v>
      </c>
      <c r="Y41" t="s">
        <v>0</v>
      </c>
      <c r="Z41" t="s">
        <v>1238</v>
      </c>
      <c r="AA41">
        <v>3</v>
      </c>
      <c r="AB41" t="s">
        <v>0</v>
      </c>
      <c r="AC41">
        <v>6540.98</v>
      </c>
      <c r="AD41">
        <v>1</v>
      </c>
      <c r="AE41">
        <v>0</v>
      </c>
      <c r="AF41">
        <v>1</v>
      </c>
      <c r="AG41">
        <v>3</v>
      </c>
      <c r="AH41" t="s">
        <v>137</v>
      </c>
      <c r="AI41" t="s">
        <v>175</v>
      </c>
      <c r="AJ41">
        <v>46224.702152777798</v>
      </c>
      <c r="AK41">
        <v>449013297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0</v>
      </c>
      <c r="AT41">
        <v>0</v>
      </c>
      <c r="AU41">
        <v>0</v>
      </c>
    </row>
    <row r="42" spans="2:47" x14ac:dyDescent="0.2">
      <c r="B42" t="s">
        <v>1290</v>
      </c>
      <c r="C42">
        <v>1</v>
      </c>
      <c r="D42" t="s">
        <v>177</v>
      </c>
      <c r="E42" t="s">
        <v>178</v>
      </c>
      <c r="F42" t="s">
        <v>1232</v>
      </c>
      <c r="G42" t="s">
        <v>137</v>
      </c>
      <c r="H42">
        <v>3688.52</v>
      </c>
      <c r="I42">
        <v>4500</v>
      </c>
      <c r="J42">
        <v>110.66</v>
      </c>
      <c r="K42">
        <v>3827.67</v>
      </c>
      <c r="L42">
        <v>22</v>
      </c>
      <c r="M42">
        <v>46188</v>
      </c>
      <c r="N42">
        <v>2</v>
      </c>
      <c r="O42" t="s">
        <v>1233</v>
      </c>
      <c r="P42" t="s">
        <v>1234</v>
      </c>
      <c r="Q42" t="s">
        <v>1235</v>
      </c>
      <c r="R42" t="s">
        <v>1236</v>
      </c>
      <c r="S42" t="s">
        <v>1250</v>
      </c>
      <c r="T42" t="s">
        <v>1237</v>
      </c>
      <c r="U42">
        <v>0.75</v>
      </c>
      <c r="V42">
        <v>28.49</v>
      </c>
      <c r="W42">
        <v>0</v>
      </c>
      <c r="X42">
        <v>0</v>
      </c>
      <c r="Y42" t="s">
        <v>0</v>
      </c>
      <c r="Z42" t="s">
        <v>1238</v>
      </c>
      <c r="AA42">
        <v>3</v>
      </c>
      <c r="AB42" t="s">
        <v>0</v>
      </c>
      <c r="AC42">
        <v>3688.52</v>
      </c>
      <c r="AD42">
        <v>1</v>
      </c>
      <c r="AE42">
        <v>0</v>
      </c>
      <c r="AF42">
        <v>1</v>
      </c>
      <c r="AG42">
        <v>3</v>
      </c>
      <c r="AH42" t="s">
        <v>137</v>
      </c>
      <c r="AI42" t="s">
        <v>178</v>
      </c>
      <c r="AJ42">
        <v>46225.442499999997</v>
      </c>
      <c r="AK42">
        <v>449013302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0</v>
      </c>
      <c r="AT42">
        <v>0</v>
      </c>
      <c r="AU42">
        <v>0</v>
      </c>
    </row>
    <row r="43" spans="2:47" x14ac:dyDescent="0.2">
      <c r="B43" t="s">
        <v>1291</v>
      </c>
      <c r="C43">
        <v>0</v>
      </c>
      <c r="D43" t="s">
        <v>1292</v>
      </c>
      <c r="E43" t="s">
        <v>178</v>
      </c>
      <c r="F43" t="s">
        <v>1232</v>
      </c>
      <c r="G43" t="s">
        <v>137</v>
      </c>
      <c r="H43">
        <v>4762.3</v>
      </c>
      <c r="I43">
        <v>5810</v>
      </c>
      <c r="J43">
        <v>142.87</v>
      </c>
      <c r="K43">
        <v>4941.96</v>
      </c>
      <c r="L43">
        <v>22</v>
      </c>
      <c r="M43">
        <v>46188</v>
      </c>
      <c r="N43">
        <v>2</v>
      </c>
      <c r="O43" t="s">
        <v>1241</v>
      </c>
      <c r="P43" t="s">
        <v>1234</v>
      </c>
      <c r="Q43" t="s">
        <v>1242</v>
      </c>
      <c r="R43" t="s">
        <v>1243</v>
      </c>
      <c r="S43" t="s">
        <v>1250</v>
      </c>
      <c r="T43" t="s">
        <v>300</v>
      </c>
      <c r="U43">
        <v>0.75</v>
      </c>
      <c r="V43">
        <v>36.79</v>
      </c>
      <c r="W43">
        <v>0</v>
      </c>
      <c r="X43">
        <v>0</v>
      </c>
      <c r="Y43" t="s">
        <v>0</v>
      </c>
      <c r="Z43" t="s">
        <v>1238</v>
      </c>
      <c r="AA43">
        <v>3</v>
      </c>
      <c r="AB43" t="s">
        <v>0</v>
      </c>
      <c r="AC43">
        <v>4762.3</v>
      </c>
      <c r="AD43">
        <v>1</v>
      </c>
      <c r="AE43">
        <v>0</v>
      </c>
      <c r="AF43">
        <v>1</v>
      </c>
      <c r="AG43">
        <v>3</v>
      </c>
      <c r="AH43" t="s">
        <v>137</v>
      </c>
      <c r="AI43" t="s">
        <v>178</v>
      </c>
      <c r="AJ43">
        <v>46225.442499999997</v>
      </c>
      <c r="AK43">
        <v>449013302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0</v>
      </c>
      <c r="AT43">
        <v>0</v>
      </c>
      <c r="AU43">
        <v>0</v>
      </c>
    </row>
    <row r="44" spans="2:47" x14ac:dyDescent="0.2">
      <c r="B44" t="s">
        <v>1293</v>
      </c>
      <c r="C44">
        <v>0</v>
      </c>
      <c r="D44" t="s">
        <v>1294</v>
      </c>
      <c r="E44" t="s">
        <v>178</v>
      </c>
      <c r="F44" t="s">
        <v>1232</v>
      </c>
      <c r="G44" t="s">
        <v>137</v>
      </c>
      <c r="H44">
        <v>3975.49</v>
      </c>
      <c r="I44">
        <v>4850.1000000000004</v>
      </c>
      <c r="J44">
        <v>119.26</v>
      </c>
      <c r="K44">
        <v>4125.46</v>
      </c>
      <c r="L44">
        <v>22</v>
      </c>
      <c r="M44">
        <v>46188</v>
      </c>
      <c r="N44">
        <v>2</v>
      </c>
      <c r="O44" t="s">
        <v>1246</v>
      </c>
      <c r="P44" t="s">
        <v>1234</v>
      </c>
      <c r="Q44" t="s">
        <v>1247</v>
      </c>
      <c r="R44" t="s">
        <v>1248</v>
      </c>
      <c r="S44" t="s">
        <v>1250</v>
      </c>
      <c r="T44" t="s">
        <v>300</v>
      </c>
      <c r="U44">
        <v>0.75</v>
      </c>
      <c r="V44">
        <v>30.71</v>
      </c>
      <c r="W44">
        <v>0</v>
      </c>
      <c r="X44">
        <v>0</v>
      </c>
      <c r="Y44" t="s">
        <v>0</v>
      </c>
      <c r="Z44" t="s">
        <v>1238</v>
      </c>
      <c r="AA44">
        <v>3</v>
      </c>
      <c r="AB44" t="s">
        <v>0</v>
      </c>
      <c r="AC44">
        <v>3975.49</v>
      </c>
      <c r="AD44">
        <v>1</v>
      </c>
      <c r="AE44">
        <v>0</v>
      </c>
      <c r="AF44">
        <v>1</v>
      </c>
      <c r="AG44">
        <v>3</v>
      </c>
      <c r="AH44" t="s">
        <v>137</v>
      </c>
      <c r="AI44" t="s">
        <v>178</v>
      </c>
      <c r="AJ44">
        <v>46225.442499999997</v>
      </c>
      <c r="AK44">
        <v>449013302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0</v>
      </c>
      <c r="AT44">
        <v>0</v>
      </c>
      <c r="AU44">
        <v>0</v>
      </c>
    </row>
    <row r="45" spans="2:47" x14ac:dyDescent="0.2">
      <c r="B45" t="s">
        <v>1295</v>
      </c>
      <c r="C45">
        <v>1</v>
      </c>
      <c r="D45" t="s">
        <v>180</v>
      </c>
      <c r="E45" t="s">
        <v>181</v>
      </c>
      <c r="F45" t="s">
        <v>1232</v>
      </c>
      <c r="G45" t="s">
        <v>137</v>
      </c>
      <c r="H45">
        <v>2573.77</v>
      </c>
      <c r="I45">
        <v>3140</v>
      </c>
      <c r="J45">
        <v>77.209999999999994</v>
      </c>
      <c r="K45">
        <v>2670.86</v>
      </c>
      <c r="L45">
        <v>22</v>
      </c>
      <c r="M45">
        <v>46188</v>
      </c>
      <c r="N45">
        <v>2</v>
      </c>
      <c r="O45" t="s">
        <v>1233</v>
      </c>
      <c r="P45" t="s">
        <v>1234</v>
      </c>
      <c r="Q45" t="s">
        <v>1235</v>
      </c>
      <c r="R45" t="s">
        <v>1236</v>
      </c>
      <c r="S45" t="s">
        <v>1250</v>
      </c>
      <c r="T45" t="s">
        <v>1237</v>
      </c>
      <c r="U45">
        <v>0.75</v>
      </c>
      <c r="V45">
        <v>19.88</v>
      </c>
      <c r="W45">
        <v>0</v>
      </c>
      <c r="X45">
        <v>0</v>
      </c>
      <c r="Y45" t="s">
        <v>0</v>
      </c>
      <c r="Z45" t="s">
        <v>1238</v>
      </c>
      <c r="AA45">
        <v>3</v>
      </c>
      <c r="AB45" t="s">
        <v>0</v>
      </c>
      <c r="AC45">
        <v>2573.77</v>
      </c>
      <c r="AD45">
        <v>1</v>
      </c>
      <c r="AE45">
        <v>0</v>
      </c>
      <c r="AF45">
        <v>1</v>
      </c>
      <c r="AG45">
        <v>3</v>
      </c>
      <c r="AH45" t="s">
        <v>137</v>
      </c>
      <c r="AI45" t="s">
        <v>181</v>
      </c>
      <c r="AJ45">
        <v>46225.442893518499</v>
      </c>
      <c r="AK45">
        <v>449013307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0</v>
      </c>
      <c r="AT45">
        <v>0</v>
      </c>
      <c r="AU45">
        <v>0</v>
      </c>
    </row>
    <row r="46" spans="2:47" x14ac:dyDescent="0.2">
      <c r="B46" t="s">
        <v>1296</v>
      </c>
      <c r="C46">
        <v>0</v>
      </c>
      <c r="D46" t="s">
        <v>1297</v>
      </c>
      <c r="E46" t="s">
        <v>181</v>
      </c>
      <c r="F46" t="s">
        <v>1232</v>
      </c>
      <c r="G46" t="s">
        <v>137</v>
      </c>
      <c r="H46">
        <v>4389.84</v>
      </c>
      <c r="I46">
        <v>5355.6</v>
      </c>
      <c r="J46">
        <v>131.69999999999999</v>
      </c>
      <c r="K46">
        <v>4555.45</v>
      </c>
      <c r="L46">
        <v>22</v>
      </c>
      <c r="M46">
        <v>46188</v>
      </c>
      <c r="N46">
        <v>2</v>
      </c>
      <c r="O46" t="s">
        <v>1241</v>
      </c>
      <c r="P46" t="s">
        <v>1234</v>
      </c>
      <c r="Q46" t="s">
        <v>1242</v>
      </c>
      <c r="R46" t="s">
        <v>1243</v>
      </c>
      <c r="S46" t="s">
        <v>1250</v>
      </c>
      <c r="T46" t="s">
        <v>300</v>
      </c>
      <c r="U46">
        <v>0.75</v>
      </c>
      <c r="V46">
        <v>33.909999999999997</v>
      </c>
      <c r="W46">
        <v>0</v>
      </c>
      <c r="X46">
        <v>0</v>
      </c>
      <c r="Y46" t="s">
        <v>0</v>
      </c>
      <c r="Z46" t="s">
        <v>1238</v>
      </c>
      <c r="AA46">
        <v>3</v>
      </c>
      <c r="AB46" t="s">
        <v>0</v>
      </c>
      <c r="AC46">
        <v>4389.84</v>
      </c>
      <c r="AD46">
        <v>1</v>
      </c>
      <c r="AE46">
        <v>0</v>
      </c>
      <c r="AF46">
        <v>1</v>
      </c>
      <c r="AG46">
        <v>3</v>
      </c>
      <c r="AH46" t="s">
        <v>137</v>
      </c>
      <c r="AI46" t="s">
        <v>181</v>
      </c>
      <c r="AJ46">
        <v>46225.442893518499</v>
      </c>
      <c r="AK46">
        <v>449013307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0</v>
      </c>
      <c r="AT46">
        <v>0</v>
      </c>
      <c r="AU46">
        <v>0</v>
      </c>
    </row>
    <row r="47" spans="2:47" x14ac:dyDescent="0.2">
      <c r="B47" t="s">
        <v>1298</v>
      </c>
      <c r="C47">
        <v>0</v>
      </c>
      <c r="D47" t="s">
        <v>1299</v>
      </c>
      <c r="E47" t="s">
        <v>181</v>
      </c>
      <c r="F47" t="s">
        <v>1232</v>
      </c>
      <c r="G47" t="s">
        <v>137</v>
      </c>
      <c r="H47">
        <v>4428.6099999999997</v>
      </c>
      <c r="I47">
        <v>5402.9</v>
      </c>
      <c r="J47">
        <v>132.86000000000001</v>
      </c>
      <c r="K47">
        <v>4595.68</v>
      </c>
      <c r="L47">
        <v>22</v>
      </c>
      <c r="M47">
        <v>46188</v>
      </c>
      <c r="N47">
        <v>2</v>
      </c>
      <c r="O47" t="s">
        <v>1246</v>
      </c>
      <c r="P47" t="s">
        <v>1234</v>
      </c>
      <c r="Q47" t="s">
        <v>1247</v>
      </c>
      <c r="R47" t="s">
        <v>1248</v>
      </c>
      <c r="S47" t="s">
        <v>1250</v>
      </c>
      <c r="T47" t="s">
        <v>300</v>
      </c>
      <c r="U47">
        <v>0.75</v>
      </c>
      <c r="V47">
        <v>34.21</v>
      </c>
      <c r="W47">
        <v>0</v>
      </c>
      <c r="X47">
        <v>0</v>
      </c>
      <c r="Y47" t="s">
        <v>0</v>
      </c>
      <c r="Z47" t="s">
        <v>1238</v>
      </c>
      <c r="AA47">
        <v>3</v>
      </c>
      <c r="AB47" t="s">
        <v>0</v>
      </c>
      <c r="AC47">
        <v>4428.6099999999997</v>
      </c>
      <c r="AD47">
        <v>1</v>
      </c>
      <c r="AE47">
        <v>0</v>
      </c>
      <c r="AF47">
        <v>1</v>
      </c>
      <c r="AG47">
        <v>3</v>
      </c>
      <c r="AH47" t="s">
        <v>137</v>
      </c>
      <c r="AI47" t="s">
        <v>181</v>
      </c>
      <c r="AJ47">
        <v>46225.442893518499</v>
      </c>
      <c r="AK47">
        <v>449013307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0</v>
      </c>
      <c r="AT47">
        <v>0</v>
      </c>
      <c r="AU47">
        <v>0</v>
      </c>
    </row>
    <row r="48" spans="2:47" x14ac:dyDescent="0.2">
      <c r="B48" t="s">
        <v>1300</v>
      </c>
      <c r="C48">
        <v>1</v>
      </c>
      <c r="D48" t="s">
        <v>183</v>
      </c>
      <c r="E48" t="s">
        <v>184</v>
      </c>
      <c r="F48" t="s">
        <v>1232</v>
      </c>
      <c r="G48" t="s">
        <v>137</v>
      </c>
      <c r="H48">
        <v>4031.15</v>
      </c>
      <c r="I48">
        <v>4918</v>
      </c>
      <c r="J48">
        <v>120.93</v>
      </c>
      <c r="K48">
        <v>4183.22</v>
      </c>
      <c r="L48">
        <v>22</v>
      </c>
      <c r="M48">
        <v>46188</v>
      </c>
      <c r="N48">
        <v>2</v>
      </c>
      <c r="O48" t="s">
        <v>1233</v>
      </c>
      <c r="P48" t="s">
        <v>1234</v>
      </c>
      <c r="Q48" t="s">
        <v>1235</v>
      </c>
      <c r="R48" t="s">
        <v>1236</v>
      </c>
      <c r="S48" t="s">
        <v>1250</v>
      </c>
      <c r="T48" t="s">
        <v>1237</v>
      </c>
      <c r="U48">
        <v>0.75</v>
      </c>
      <c r="V48">
        <v>31.14</v>
      </c>
      <c r="W48">
        <v>0</v>
      </c>
      <c r="X48">
        <v>0</v>
      </c>
      <c r="Y48" t="s">
        <v>0</v>
      </c>
      <c r="Z48" t="s">
        <v>1238</v>
      </c>
      <c r="AA48">
        <v>3</v>
      </c>
      <c r="AB48" t="s">
        <v>0</v>
      </c>
      <c r="AC48">
        <v>4031.15</v>
      </c>
      <c r="AD48">
        <v>1</v>
      </c>
      <c r="AE48">
        <v>0</v>
      </c>
      <c r="AF48">
        <v>1</v>
      </c>
      <c r="AG48">
        <v>3</v>
      </c>
      <c r="AH48" t="s">
        <v>137</v>
      </c>
      <c r="AI48" t="s">
        <v>184</v>
      </c>
      <c r="AJ48">
        <v>46225.443368055603</v>
      </c>
      <c r="AK48">
        <v>449013312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0</v>
      </c>
      <c r="AT48">
        <v>0</v>
      </c>
      <c r="AU48">
        <v>0</v>
      </c>
    </row>
    <row r="49" spans="2:47" x14ac:dyDescent="0.2">
      <c r="B49" t="s">
        <v>1301</v>
      </c>
      <c r="C49">
        <v>0</v>
      </c>
      <c r="D49" t="s">
        <v>1302</v>
      </c>
      <c r="E49" t="s">
        <v>184</v>
      </c>
      <c r="F49" t="s">
        <v>1232</v>
      </c>
      <c r="G49" t="s">
        <v>137</v>
      </c>
      <c r="H49">
        <v>4143.93</v>
      </c>
      <c r="I49">
        <v>5055.6000000000004</v>
      </c>
      <c r="J49">
        <v>124.32</v>
      </c>
      <c r="K49">
        <v>4300.26</v>
      </c>
      <c r="L49">
        <v>22</v>
      </c>
      <c r="M49">
        <v>46188</v>
      </c>
      <c r="N49">
        <v>2</v>
      </c>
      <c r="O49" t="s">
        <v>1241</v>
      </c>
      <c r="P49" t="s">
        <v>1234</v>
      </c>
      <c r="Q49" t="s">
        <v>1242</v>
      </c>
      <c r="R49" t="s">
        <v>1243</v>
      </c>
      <c r="S49" t="s">
        <v>1250</v>
      </c>
      <c r="T49" t="s">
        <v>300</v>
      </c>
      <c r="U49">
        <v>0.75</v>
      </c>
      <c r="V49">
        <v>32.01</v>
      </c>
      <c r="W49">
        <v>0</v>
      </c>
      <c r="X49">
        <v>0</v>
      </c>
      <c r="Y49" t="s">
        <v>0</v>
      </c>
      <c r="Z49" t="s">
        <v>1238</v>
      </c>
      <c r="AA49">
        <v>3</v>
      </c>
      <c r="AB49" t="s">
        <v>0</v>
      </c>
      <c r="AC49">
        <v>4143.93</v>
      </c>
      <c r="AD49">
        <v>1</v>
      </c>
      <c r="AE49">
        <v>0</v>
      </c>
      <c r="AF49">
        <v>1</v>
      </c>
      <c r="AG49">
        <v>3</v>
      </c>
      <c r="AH49" t="s">
        <v>137</v>
      </c>
      <c r="AI49" t="s">
        <v>184</v>
      </c>
      <c r="AJ49">
        <v>46225.443368055603</v>
      </c>
      <c r="AK49">
        <v>449013312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0</v>
      </c>
      <c r="AT49">
        <v>0</v>
      </c>
      <c r="AU49">
        <v>0</v>
      </c>
    </row>
    <row r="50" spans="2:47" x14ac:dyDescent="0.2">
      <c r="B50" t="s">
        <v>1303</v>
      </c>
      <c r="C50">
        <v>0</v>
      </c>
      <c r="D50" t="s">
        <v>1304</v>
      </c>
      <c r="E50" t="s">
        <v>184</v>
      </c>
      <c r="F50" t="s">
        <v>1232</v>
      </c>
      <c r="G50" t="s">
        <v>137</v>
      </c>
      <c r="H50">
        <v>4182.7</v>
      </c>
      <c r="I50">
        <v>5102.8999999999996</v>
      </c>
      <c r="J50">
        <v>125.48</v>
      </c>
      <c r="K50">
        <v>4340.49</v>
      </c>
      <c r="L50">
        <v>22</v>
      </c>
      <c r="M50">
        <v>46188</v>
      </c>
      <c r="N50">
        <v>2</v>
      </c>
      <c r="O50" t="s">
        <v>1246</v>
      </c>
      <c r="P50" t="s">
        <v>1234</v>
      </c>
      <c r="Q50" t="s">
        <v>1247</v>
      </c>
      <c r="R50" t="s">
        <v>1248</v>
      </c>
      <c r="S50" t="s">
        <v>1250</v>
      </c>
      <c r="T50" t="s">
        <v>300</v>
      </c>
      <c r="U50">
        <v>0.75</v>
      </c>
      <c r="V50">
        <v>32.31</v>
      </c>
      <c r="W50">
        <v>0</v>
      </c>
      <c r="X50">
        <v>0</v>
      </c>
      <c r="Y50" t="s">
        <v>0</v>
      </c>
      <c r="Z50" t="s">
        <v>1238</v>
      </c>
      <c r="AA50">
        <v>3</v>
      </c>
      <c r="AB50" t="s">
        <v>0</v>
      </c>
      <c r="AC50">
        <v>4182.7</v>
      </c>
      <c r="AD50">
        <v>1</v>
      </c>
      <c r="AE50">
        <v>0</v>
      </c>
      <c r="AF50">
        <v>1</v>
      </c>
      <c r="AG50">
        <v>3</v>
      </c>
      <c r="AH50" t="s">
        <v>137</v>
      </c>
      <c r="AI50" t="s">
        <v>184</v>
      </c>
      <c r="AJ50">
        <v>46225.443368055603</v>
      </c>
      <c r="AK50">
        <v>449013312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0</v>
      </c>
      <c r="AT50">
        <v>0</v>
      </c>
      <c r="AU50">
        <v>0</v>
      </c>
    </row>
    <row r="51" spans="2:47" x14ac:dyDescent="0.2">
      <c r="B51" t="s">
        <v>1305</v>
      </c>
      <c r="C51">
        <v>1</v>
      </c>
      <c r="D51" t="s">
        <v>190</v>
      </c>
      <c r="E51" t="s">
        <v>191</v>
      </c>
      <c r="F51" t="s">
        <v>1232</v>
      </c>
      <c r="G51" t="s">
        <v>192</v>
      </c>
      <c r="H51">
        <v>372</v>
      </c>
      <c r="I51">
        <v>453.84</v>
      </c>
      <c r="J51">
        <v>11.16</v>
      </c>
      <c r="K51">
        <v>386.03</v>
      </c>
      <c r="L51">
        <v>22</v>
      </c>
      <c r="M51">
        <v>46188</v>
      </c>
      <c r="N51">
        <v>2</v>
      </c>
      <c r="O51" t="s">
        <v>1233</v>
      </c>
      <c r="P51" t="s">
        <v>1234</v>
      </c>
      <c r="Q51" t="s">
        <v>1235</v>
      </c>
      <c r="R51" t="s">
        <v>1236</v>
      </c>
      <c r="S51" t="s">
        <v>1250</v>
      </c>
      <c r="T51" t="s">
        <v>1237</v>
      </c>
      <c r="U51">
        <v>0.75</v>
      </c>
      <c r="V51">
        <v>2.87</v>
      </c>
      <c r="W51">
        <v>0</v>
      </c>
      <c r="X51">
        <v>0</v>
      </c>
      <c r="Y51" t="s">
        <v>0</v>
      </c>
      <c r="Z51" t="s">
        <v>1238</v>
      </c>
      <c r="AA51">
        <v>3</v>
      </c>
      <c r="AB51" t="s">
        <v>0</v>
      </c>
      <c r="AC51">
        <v>372</v>
      </c>
      <c r="AD51">
        <v>1</v>
      </c>
      <c r="AE51">
        <v>0</v>
      </c>
      <c r="AF51">
        <v>1</v>
      </c>
      <c r="AG51">
        <v>3</v>
      </c>
      <c r="AH51" t="s">
        <v>192</v>
      </c>
      <c r="AI51" t="s">
        <v>191</v>
      </c>
      <c r="AJ51">
        <v>46225.443819444401</v>
      </c>
      <c r="AK51">
        <v>449013318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0</v>
      </c>
      <c r="AT51">
        <v>0</v>
      </c>
      <c r="AU51">
        <v>0</v>
      </c>
    </row>
    <row r="52" spans="2:47" x14ac:dyDescent="0.2">
      <c r="B52" t="s">
        <v>1306</v>
      </c>
      <c r="C52">
        <v>0</v>
      </c>
      <c r="D52" t="s">
        <v>1307</v>
      </c>
      <c r="E52" t="s">
        <v>191</v>
      </c>
      <c r="F52" t="s">
        <v>1232</v>
      </c>
      <c r="G52" t="s">
        <v>192</v>
      </c>
      <c r="H52">
        <v>472.95</v>
      </c>
      <c r="I52">
        <v>577</v>
      </c>
      <c r="J52">
        <v>14.19</v>
      </c>
      <c r="K52">
        <v>490.79</v>
      </c>
      <c r="L52">
        <v>22</v>
      </c>
      <c r="M52">
        <v>46188</v>
      </c>
      <c r="N52">
        <v>2</v>
      </c>
      <c r="O52" t="s">
        <v>1241</v>
      </c>
      <c r="P52" t="s">
        <v>1234</v>
      </c>
      <c r="Q52" t="s">
        <v>1242</v>
      </c>
      <c r="R52" t="s">
        <v>1243</v>
      </c>
      <c r="S52" t="s">
        <v>1250</v>
      </c>
      <c r="T52" t="s">
        <v>300</v>
      </c>
      <c r="U52">
        <v>0.75</v>
      </c>
      <c r="V52">
        <v>3.65</v>
      </c>
      <c r="W52">
        <v>0</v>
      </c>
      <c r="X52">
        <v>0</v>
      </c>
      <c r="Y52" t="s">
        <v>0</v>
      </c>
      <c r="Z52" t="s">
        <v>1238</v>
      </c>
      <c r="AA52">
        <v>3</v>
      </c>
      <c r="AB52" t="s">
        <v>0</v>
      </c>
      <c r="AC52">
        <v>472.95</v>
      </c>
      <c r="AD52">
        <v>1</v>
      </c>
      <c r="AE52">
        <v>0</v>
      </c>
      <c r="AF52">
        <v>1</v>
      </c>
      <c r="AG52">
        <v>3</v>
      </c>
      <c r="AH52" t="s">
        <v>192</v>
      </c>
      <c r="AI52" t="s">
        <v>191</v>
      </c>
      <c r="AJ52">
        <v>46225.443819444401</v>
      </c>
      <c r="AK52">
        <v>449013318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0</v>
      </c>
      <c r="AT52">
        <v>0</v>
      </c>
      <c r="AU52">
        <v>0</v>
      </c>
    </row>
    <row r="53" spans="2:47" x14ac:dyDescent="0.2">
      <c r="B53" t="s">
        <v>1308</v>
      </c>
      <c r="C53">
        <v>0</v>
      </c>
      <c r="D53" t="s">
        <v>1309</v>
      </c>
      <c r="E53" t="s">
        <v>191</v>
      </c>
      <c r="F53" t="s">
        <v>1232</v>
      </c>
      <c r="G53" t="s">
        <v>192</v>
      </c>
      <c r="H53">
        <v>478.03</v>
      </c>
      <c r="I53">
        <v>583.20000000000005</v>
      </c>
      <c r="J53">
        <v>14.34</v>
      </c>
      <c r="K53">
        <v>496.06</v>
      </c>
      <c r="L53">
        <v>22</v>
      </c>
      <c r="M53">
        <v>46188</v>
      </c>
      <c r="N53">
        <v>2</v>
      </c>
      <c r="O53" t="s">
        <v>1246</v>
      </c>
      <c r="P53" t="s">
        <v>1234</v>
      </c>
      <c r="Q53" t="s">
        <v>1247</v>
      </c>
      <c r="R53" t="s">
        <v>1248</v>
      </c>
      <c r="S53" t="s">
        <v>1250</v>
      </c>
      <c r="T53" t="s">
        <v>300</v>
      </c>
      <c r="U53">
        <v>0.75</v>
      </c>
      <c r="V53">
        <v>3.69</v>
      </c>
      <c r="W53">
        <v>0</v>
      </c>
      <c r="X53">
        <v>0</v>
      </c>
      <c r="Y53" t="s">
        <v>0</v>
      </c>
      <c r="Z53" t="s">
        <v>1238</v>
      </c>
      <c r="AA53">
        <v>3</v>
      </c>
      <c r="AB53" t="s">
        <v>0</v>
      </c>
      <c r="AC53">
        <v>478.03</v>
      </c>
      <c r="AD53">
        <v>1</v>
      </c>
      <c r="AE53">
        <v>0</v>
      </c>
      <c r="AF53">
        <v>1</v>
      </c>
      <c r="AG53">
        <v>3</v>
      </c>
      <c r="AH53" t="s">
        <v>192</v>
      </c>
      <c r="AI53" t="s">
        <v>191</v>
      </c>
      <c r="AJ53">
        <v>46225.443819444401</v>
      </c>
      <c r="AK53">
        <v>449013318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0</v>
      </c>
      <c r="AT53">
        <v>0</v>
      </c>
      <c r="AU53">
        <v>0</v>
      </c>
    </row>
    <row r="54" spans="2:47" x14ac:dyDescent="0.2">
      <c r="B54" t="s">
        <v>1310</v>
      </c>
      <c r="C54">
        <v>1</v>
      </c>
      <c r="D54" t="s">
        <v>219</v>
      </c>
      <c r="E54" t="s">
        <v>220</v>
      </c>
      <c r="F54" t="s">
        <v>1232</v>
      </c>
      <c r="G54" t="s">
        <v>137</v>
      </c>
      <c r="H54">
        <v>593.44000000000005</v>
      </c>
      <c r="I54">
        <v>724</v>
      </c>
      <c r="J54">
        <v>17.8</v>
      </c>
      <c r="K54">
        <v>615.82000000000005</v>
      </c>
      <c r="L54">
        <v>22</v>
      </c>
      <c r="M54">
        <v>46188</v>
      </c>
      <c r="N54">
        <v>2</v>
      </c>
      <c r="O54" t="s">
        <v>1233</v>
      </c>
      <c r="P54" t="s">
        <v>1234</v>
      </c>
      <c r="Q54" t="s">
        <v>1235</v>
      </c>
      <c r="R54" t="s">
        <v>1236</v>
      </c>
      <c r="S54" t="s">
        <v>1250</v>
      </c>
      <c r="T54" t="s">
        <v>1237</v>
      </c>
      <c r="U54">
        <v>0.75</v>
      </c>
      <c r="V54">
        <v>4.58</v>
      </c>
      <c r="W54">
        <v>0</v>
      </c>
      <c r="X54">
        <v>0</v>
      </c>
      <c r="Y54" t="s">
        <v>0</v>
      </c>
      <c r="Z54" t="s">
        <v>1238</v>
      </c>
      <c r="AA54">
        <v>3</v>
      </c>
      <c r="AB54" t="s">
        <v>0</v>
      </c>
      <c r="AC54">
        <v>593.44000000000005</v>
      </c>
      <c r="AD54">
        <v>1</v>
      </c>
      <c r="AE54">
        <v>0</v>
      </c>
      <c r="AF54">
        <v>1</v>
      </c>
      <c r="AG54">
        <v>3</v>
      </c>
      <c r="AH54" t="s">
        <v>137</v>
      </c>
      <c r="AI54" t="s">
        <v>220</v>
      </c>
      <c r="AJ54">
        <v>46224.702152777798</v>
      </c>
      <c r="AK54">
        <v>449013329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0</v>
      </c>
      <c r="AT54">
        <v>0</v>
      </c>
      <c r="AU54">
        <v>0</v>
      </c>
    </row>
    <row r="55" spans="2:47" x14ac:dyDescent="0.2">
      <c r="B55" t="s">
        <v>1311</v>
      </c>
      <c r="C55">
        <v>0</v>
      </c>
      <c r="D55" t="s">
        <v>1312</v>
      </c>
      <c r="E55" t="s">
        <v>220</v>
      </c>
      <c r="F55" t="s">
        <v>1232</v>
      </c>
      <c r="G55" t="s">
        <v>137</v>
      </c>
      <c r="H55">
        <v>607.38</v>
      </c>
      <c r="I55">
        <v>741</v>
      </c>
      <c r="J55">
        <v>18.22</v>
      </c>
      <c r="K55">
        <v>630.29</v>
      </c>
      <c r="L55">
        <v>22</v>
      </c>
      <c r="M55">
        <v>46188</v>
      </c>
      <c r="N55">
        <v>2</v>
      </c>
      <c r="O55" t="s">
        <v>1241</v>
      </c>
      <c r="P55" t="s">
        <v>1234</v>
      </c>
      <c r="Q55" t="s">
        <v>1242</v>
      </c>
      <c r="R55" t="s">
        <v>1243</v>
      </c>
      <c r="S55" t="s">
        <v>1250</v>
      </c>
      <c r="T55" t="s">
        <v>300</v>
      </c>
      <c r="U55">
        <v>0.75</v>
      </c>
      <c r="V55">
        <v>4.6900000000000004</v>
      </c>
      <c r="W55">
        <v>0</v>
      </c>
      <c r="X55">
        <v>0</v>
      </c>
      <c r="Y55" t="s">
        <v>0</v>
      </c>
      <c r="Z55" t="s">
        <v>1238</v>
      </c>
      <c r="AA55">
        <v>3</v>
      </c>
      <c r="AB55" t="s">
        <v>0</v>
      </c>
      <c r="AC55">
        <v>607.38</v>
      </c>
      <c r="AD55">
        <v>1</v>
      </c>
      <c r="AE55">
        <v>0</v>
      </c>
      <c r="AF55">
        <v>1</v>
      </c>
      <c r="AG55">
        <v>3</v>
      </c>
      <c r="AH55" t="s">
        <v>137</v>
      </c>
      <c r="AI55" t="s">
        <v>220</v>
      </c>
      <c r="AJ55">
        <v>46224.702152777798</v>
      </c>
      <c r="AK55">
        <v>449013329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0</v>
      </c>
      <c r="AT55">
        <v>0</v>
      </c>
      <c r="AU55">
        <v>0</v>
      </c>
    </row>
    <row r="56" spans="2:47" x14ac:dyDescent="0.2">
      <c r="B56" t="s">
        <v>1313</v>
      </c>
      <c r="C56">
        <v>0</v>
      </c>
      <c r="D56" t="s">
        <v>1314</v>
      </c>
      <c r="E56" t="s">
        <v>220</v>
      </c>
      <c r="F56" t="s">
        <v>1232</v>
      </c>
      <c r="G56" t="s">
        <v>137</v>
      </c>
      <c r="H56">
        <v>625.41</v>
      </c>
      <c r="I56">
        <v>763</v>
      </c>
      <c r="J56">
        <v>18.760000000000002</v>
      </c>
      <c r="K56">
        <v>649</v>
      </c>
      <c r="L56">
        <v>22</v>
      </c>
      <c r="M56">
        <v>46188</v>
      </c>
      <c r="N56">
        <v>2</v>
      </c>
      <c r="O56" t="s">
        <v>1246</v>
      </c>
      <c r="P56" t="s">
        <v>1234</v>
      </c>
      <c r="Q56" t="s">
        <v>1247</v>
      </c>
      <c r="R56" t="s">
        <v>1248</v>
      </c>
      <c r="S56" t="s">
        <v>1250</v>
      </c>
      <c r="T56" t="s">
        <v>300</v>
      </c>
      <c r="U56">
        <v>0.75</v>
      </c>
      <c r="V56">
        <v>4.83</v>
      </c>
      <c r="W56">
        <v>0</v>
      </c>
      <c r="X56">
        <v>0</v>
      </c>
      <c r="Y56" t="s">
        <v>0</v>
      </c>
      <c r="Z56" t="s">
        <v>1238</v>
      </c>
      <c r="AA56">
        <v>3</v>
      </c>
      <c r="AB56" t="s">
        <v>0</v>
      </c>
      <c r="AC56">
        <v>625.41</v>
      </c>
      <c r="AD56">
        <v>1</v>
      </c>
      <c r="AE56">
        <v>0</v>
      </c>
      <c r="AF56">
        <v>1</v>
      </c>
      <c r="AG56">
        <v>3</v>
      </c>
      <c r="AH56" t="s">
        <v>137</v>
      </c>
      <c r="AI56" t="s">
        <v>220</v>
      </c>
      <c r="AJ56">
        <v>46224.702152777798</v>
      </c>
      <c r="AK56">
        <v>449013329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0</v>
      </c>
      <c r="AT56">
        <v>0</v>
      </c>
      <c r="AU56">
        <v>0</v>
      </c>
    </row>
    <row r="57" spans="2:47" x14ac:dyDescent="0.2">
      <c r="B57" t="s">
        <v>1315</v>
      </c>
      <c r="C57">
        <v>1</v>
      </c>
      <c r="D57" t="s">
        <v>222</v>
      </c>
      <c r="E57" t="s">
        <v>223</v>
      </c>
      <c r="F57" t="s">
        <v>1232</v>
      </c>
      <c r="G57" t="s">
        <v>137</v>
      </c>
      <c r="H57">
        <v>161.47999999999999</v>
      </c>
      <c r="I57">
        <v>197</v>
      </c>
      <c r="J57">
        <v>4.84</v>
      </c>
      <c r="K57">
        <v>167.57</v>
      </c>
      <c r="L57">
        <v>22</v>
      </c>
      <c r="M57">
        <v>46188</v>
      </c>
      <c r="N57">
        <v>2</v>
      </c>
      <c r="O57" t="s">
        <v>1233</v>
      </c>
      <c r="P57" t="s">
        <v>1234</v>
      </c>
      <c r="Q57" t="s">
        <v>1235</v>
      </c>
      <c r="R57" t="s">
        <v>1236</v>
      </c>
      <c r="S57" t="s">
        <v>1250</v>
      </c>
      <c r="T57" t="s">
        <v>1237</v>
      </c>
      <c r="U57">
        <v>0.75</v>
      </c>
      <c r="V57">
        <v>1.25</v>
      </c>
      <c r="W57">
        <v>0</v>
      </c>
      <c r="X57">
        <v>0</v>
      </c>
      <c r="Y57" t="s">
        <v>0</v>
      </c>
      <c r="Z57" t="s">
        <v>1238</v>
      </c>
      <c r="AA57">
        <v>3</v>
      </c>
      <c r="AB57" t="s">
        <v>0</v>
      </c>
      <c r="AC57">
        <v>161.47999999999999</v>
      </c>
      <c r="AD57">
        <v>1</v>
      </c>
      <c r="AE57">
        <v>0</v>
      </c>
      <c r="AF57">
        <v>1</v>
      </c>
      <c r="AG57">
        <v>3</v>
      </c>
      <c r="AH57" t="s">
        <v>137</v>
      </c>
      <c r="AI57" t="s">
        <v>223</v>
      </c>
      <c r="AJ57">
        <v>46224.702152777798</v>
      </c>
      <c r="AK57">
        <v>449013334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0</v>
      </c>
      <c r="AT57">
        <v>0</v>
      </c>
      <c r="AU57">
        <v>0</v>
      </c>
    </row>
    <row r="58" spans="2:47" x14ac:dyDescent="0.2">
      <c r="B58" t="s">
        <v>1316</v>
      </c>
      <c r="C58">
        <v>0</v>
      </c>
      <c r="D58" t="s">
        <v>1317</v>
      </c>
      <c r="E58" t="s">
        <v>223</v>
      </c>
      <c r="F58" t="s">
        <v>1232</v>
      </c>
      <c r="G58" t="s">
        <v>137</v>
      </c>
      <c r="H58">
        <v>172.13</v>
      </c>
      <c r="I58">
        <v>210</v>
      </c>
      <c r="J58">
        <v>5.16</v>
      </c>
      <c r="K58">
        <v>178.62</v>
      </c>
      <c r="L58">
        <v>22</v>
      </c>
      <c r="M58">
        <v>46188</v>
      </c>
      <c r="N58">
        <v>2</v>
      </c>
      <c r="O58" t="s">
        <v>1241</v>
      </c>
      <c r="P58" t="s">
        <v>1234</v>
      </c>
      <c r="Q58" t="s">
        <v>1242</v>
      </c>
      <c r="R58" t="s">
        <v>1243</v>
      </c>
      <c r="S58" t="s">
        <v>1250</v>
      </c>
      <c r="T58" t="s">
        <v>300</v>
      </c>
      <c r="U58">
        <v>0.75</v>
      </c>
      <c r="V58">
        <v>1.33</v>
      </c>
      <c r="W58">
        <v>0</v>
      </c>
      <c r="X58">
        <v>0</v>
      </c>
      <c r="Y58" t="s">
        <v>0</v>
      </c>
      <c r="Z58" t="s">
        <v>1238</v>
      </c>
      <c r="AA58">
        <v>3</v>
      </c>
      <c r="AB58" t="s">
        <v>0</v>
      </c>
      <c r="AC58">
        <v>172.13</v>
      </c>
      <c r="AD58">
        <v>1</v>
      </c>
      <c r="AE58">
        <v>0</v>
      </c>
      <c r="AF58">
        <v>1</v>
      </c>
      <c r="AG58">
        <v>3</v>
      </c>
      <c r="AH58" t="s">
        <v>137</v>
      </c>
      <c r="AI58" t="s">
        <v>223</v>
      </c>
      <c r="AJ58">
        <v>46224.702152777798</v>
      </c>
      <c r="AK58">
        <v>449013334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0</v>
      </c>
      <c r="AT58">
        <v>0</v>
      </c>
      <c r="AU58">
        <v>0</v>
      </c>
    </row>
    <row r="59" spans="2:47" x14ac:dyDescent="0.2">
      <c r="B59" t="s">
        <v>1318</v>
      </c>
      <c r="C59">
        <v>0</v>
      </c>
      <c r="D59" t="s">
        <v>1319</v>
      </c>
      <c r="E59" t="s">
        <v>223</v>
      </c>
      <c r="F59" t="s">
        <v>1232</v>
      </c>
      <c r="G59" t="s">
        <v>137</v>
      </c>
      <c r="H59">
        <v>178.69</v>
      </c>
      <c r="I59">
        <v>218</v>
      </c>
      <c r="J59">
        <v>5.36</v>
      </c>
      <c r="K59">
        <v>185.43</v>
      </c>
      <c r="L59">
        <v>22</v>
      </c>
      <c r="M59">
        <v>46188</v>
      </c>
      <c r="N59">
        <v>2</v>
      </c>
      <c r="O59" t="s">
        <v>1246</v>
      </c>
      <c r="P59" t="s">
        <v>1234</v>
      </c>
      <c r="Q59" t="s">
        <v>1247</v>
      </c>
      <c r="R59" t="s">
        <v>1248</v>
      </c>
      <c r="S59" t="s">
        <v>1250</v>
      </c>
      <c r="T59" t="s">
        <v>300</v>
      </c>
      <c r="U59">
        <v>0.75</v>
      </c>
      <c r="V59">
        <v>1.38</v>
      </c>
      <c r="W59">
        <v>0</v>
      </c>
      <c r="X59">
        <v>0</v>
      </c>
      <c r="Y59" t="s">
        <v>0</v>
      </c>
      <c r="Z59" t="s">
        <v>1238</v>
      </c>
      <c r="AA59">
        <v>3</v>
      </c>
      <c r="AB59" t="s">
        <v>0</v>
      </c>
      <c r="AC59">
        <v>178.69</v>
      </c>
      <c r="AD59">
        <v>1</v>
      </c>
      <c r="AE59">
        <v>0</v>
      </c>
      <c r="AF59">
        <v>1</v>
      </c>
      <c r="AG59">
        <v>3</v>
      </c>
      <c r="AH59" t="s">
        <v>137</v>
      </c>
      <c r="AI59" t="s">
        <v>223</v>
      </c>
      <c r="AJ59">
        <v>46224.702152777798</v>
      </c>
      <c r="AK59">
        <v>449013334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0</v>
      </c>
      <c r="AT59">
        <v>0</v>
      </c>
      <c r="AU59">
        <v>0</v>
      </c>
    </row>
    <row r="60" spans="2:47" x14ac:dyDescent="0.2">
      <c r="B60" t="s">
        <v>1320</v>
      </c>
      <c r="C60">
        <v>1</v>
      </c>
      <c r="D60" t="s">
        <v>225</v>
      </c>
      <c r="E60" t="s">
        <v>226</v>
      </c>
      <c r="F60" t="s">
        <v>1232</v>
      </c>
      <c r="G60" t="s">
        <v>137</v>
      </c>
      <c r="H60">
        <v>831.97</v>
      </c>
      <c r="I60">
        <v>1015</v>
      </c>
      <c r="J60">
        <v>24.96</v>
      </c>
      <c r="K60">
        <v>863.36</v>
      </c>
      <c r="L60">
        <v>22</v>
      </c>
      <c r="M60">
        <v>46188</v>
      </c>
      <c r="N60">
        <v>2</v>
      </c>
      <c r="O60" t="s">
        <v>1233</v>
      </c>
      <c r="P60" t="s">
        <v>1234</v>
      </c>
      <c r="Q60" t="s">
        <v>1235</v>
      </c>
      <c r="R60" t="s">
        <v>1236</v>
      </c>
      <c r="S60" t="s">
        <v>1250</v>
      </c>
      <c r="T60" t="s">
        <v>1237</v>
      </c>
      <c r="U60">
        <v>0.75</v>
      </c>
      <c r="V60">
        <v>6.43</v>
      </c>
      <c r="W60">
        <v>0</v>
      </c>
      <c r="X60">
        <v>0</v>
      </c>
      <c r="Y60" t="s">
        <v>0</v>
      </c>
      <c r="Z60" t="s">
        <v>1238</v>
      </c>
      <c r="AA60">
        <v>3</v>
      </c>
      <c r="AB60" t="s">
        <v>0</v>
      </c>
      <c r="AC60">
        <v>831.97</v>
      </c>
      <c r="AD60">
        <v>1</v>
      </c>
      <c r="AE60">
        <v>0</v>
      </c>
      <c r="AF60">
        <v>1</v>
      </c>
      <c r="AG60">
        <v>3</v>
      </c>
      <c r="AH60" t="s">
        <v>137</v>
      </c>
      <c r="AI60" t="s">
        <v>226</v>
      </c>
      <c r="AJ60">
        <v>46225.444849537002</v>
      </c>
      <c r="AK60">
        <v>449013339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0</v>
      </c>
      <c r="AT60">
        <v>0</v>
      </c>
      <c r="AU60">
        <v>0</v>
      </c>
    </row>
    <row r="61" spans="2:47" x14ac:dyDescent="0.2">
      <c r="B61" t="s">
        <v>1321</v>
      </c>
      <c r="C61">
        <v>0</v>
      </c>
      <c r="D61" t="s">
        <v>1322</v>
      </c>
      <c r="E61" t="s">
        <v>226</v>
      </c>
      <c r="F61" t="s">
        <v>1232</v>
      </c>
      <c r="G61" t="s">
        <v>137</v>
      </c>
      <c r="H61">
        <v>905.94</v>
      </c>
      <c r="I61">
        <v>1105.25</v>
      </c>
      <c r="J61">
        <v>27.18</v>
      </c>
      <c r="K61">
        <v>940.12</v>
      </c>
      <c r="L61">
        <v>22</v>
      </c>
      <c r="M61">
        <v>46188</v>
      </c>
      <c r="N61">
        <v>2</v>
      </c>
      <c r="O61" t="s">
        <v>1241</v>
      </c>
      <c r="P61" t="s">
        <v>1234</v>
      </c>
      <c r="Q61" t="s">
        <v>1242</v>
      </c>
      <c r="R61" t="s">
        <v>1243</v>
      </c>
      <c r="S61" t="s">
        <v>1250</v>
      </c>
      <c r="T61" t="s">
        <v>300</v>
      </c>
      <c r="U61">
        <v>0.75</v>
      </c>
      <c r="V61">
        <v>7</v>
      </c>
      <c r="W61">
        <v>0</v>
      </c>
      <c r="X61">
        <v>0</v>
      </c>
      <c r="Y61" t="s">
        <v>0</v>
      </c>
      <c r="Z61" t="s">
        <v>1238</v>
      </c>
      <c r="AA61">
        <v>3</v>
      </c>
      <c r="AB61" t="s">
        <v>0</v>
      </c>
      <c r="AC61">
        <v>905.94</v>
      </c>
      <c r="AD61">
        <v>1</v>
      </c>
      <c r="AE61">
        <v>0</v>
      </c>
      <c r="AF61">
        <v>1</v>
      </c>
      <c r="AG61">
        <v>3</v>
      </c>
      <c r="AH61" t="s">
        <v>137</v>
      </c>
      <c r="AI61" t="s">
        <v>226</v>
      </c>
      <c r="AJ61">
        <v>46225.444849537002</v>
      </c>
      <c r="AK61">
        <v>449013339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0</v>
      </c>
      <c r="AT61">
        <v>0</v>
      </c>
      <c r="AU61">
        <v>0</v>
      </c>
    </row>
    <row r="62" spans="2:47" x14ac:dyDescent="0.2">
      <c r="B62" t="s">
        <v>1323</v>
      </c>
      <c r="C62">
        <v>0</v>
      </c>
      <c r="D62" t="s">
        <v>1324</v>
      </c>
      <c r="E62" t="s">
        <v>226</v>
      </c>
      <c r="F62" t="s">
        <v>1232</v>
      </c>
      <c r="G62" t="s">
        <v>137</v>
      </c>
      <c r="H62">
        <v>951.23</v>
      </c>
      <c r="I62">
        <v>1160.5</v>
      </c>
      <c r="J62">
        <v>28.54</v>
      </c>
      <c r="K62">
        <v>987.12</v>
      </c>
      <c r="L62">
        <v>22</v>
      </c>
      <c r="M62">
        <v>46188</v>
      </c>
      <c r="N62">
        <v>2</v>
      </c>
      <c r="O62" t="s">
        <v>1246</v>
      </c>
      <c r="P62" t="s">
        <v>1234</v>
      </c>
      <c r="Q62" t="s">
        <v>1247</v>
      </c>
      <c r="R62" t="s">
        <v>1248</v>
      </c>
      <c r="S62" t="s">
        <v>1250</v>
      </c>
      <c r="T62" t="s">
        <v>300</v>
      </c>
      <c r="U62">
        <v>0.75</v>
      </c>
      <c r="V62">
        <v>7.35</v>
      </c>
      <c r="W62">
        <v>0</v>
      </c>
      <c r="X62">
        <v>0</v>
      </c>
      <c r="Y62" t="s">
        <v>0</v>
      </c>
      <c r="Z62" t="s">
        <v>1238</v>
      </c>
      <c r="AA62">
        <v>3</v>
      </c>
      <c r="AB62" t="s">
        <v>0</v>
      </c>
      <c r="AC62">
        <v>951.23</v>
      </c>
      <c r="AD62">
        <v>1</v>
      </c>
      <c r="AE62">
        <v>0</v>
      </c>
      <c r="AF62">
        <v>1</v>
      </c>
      <c r="AG62">
        <v>3</v>
      </c>
      <c r="AH62" t="s">
        <v>137</v>
      </c>
      <c r="AI62" t="s">
        <v>226</v>
      </c>
      <c r="AJ62">
        <v>46225.444849537002</v>
      </c>
      <c r="AK62">
        <v>449013339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0</v>
      </c>
      <c r="AT62">
        <v>0</v>
      </c>
      <c r="AU62">
        <v>0</v>
      </c>
    </row>
    <row r="63" spans="2:47" x14ac:dyDescent="0.2">
      <c r="B63" t="s">
        <v>1325</v>
      </c>
      <c r="C63">
        <v>1</v>
      </c>
      <c r="D63" t="s">
        <v>228</v>
      </c>
      <c r="E63" t="s">
        <v>229</v>
      </c>
      <c r="F63" t="s">
        <v>1232</v>
      </c>
      <c r="G63" t="s">
        <v>137</v>
      </c>
      <c r="H63">
        <v>900</v>
      </c>
      <c r="I63">
        <v>1098</v>
      </c>
      <c r="J63">
        <v>27</v>
      </c>
      <c r="K63">
        <v>945.54</v>
      </c>
      <c r="L63">
        <v>22</v>
      </c>
      <c r="M63">
        <v>46188</v>
      </c>
      <c r="N63">
        <v>2</v>
      </c>
      <c r="O63" t="s">
        <v>1233</v>
      </c>
      <c r="P63" t="s">
        <v>1234</v>
      </c>
      <c r="Q63" t="s">
        <v>1235</v>
      </c>
      <c r="R63" t="s">
        <v>1236</v>
      </c>
      <c r="S63" t="s">
        <v>1250</v>
      </c>
      <c r="T63" t="s">
        <v>1237</v>
      </c>
      <c r="U63">
        <v>2</v>
      </c>
      <c r="V63">
        <v>18.54</v>
      </c>
      <c r="W63">
        <v>0</v>
      </c>
      <c r="X63">
        <v>0</v>
      </c>
      <c r="Y63" t="s">
        <v>0</v>
      </c>
      <c r="Z63" t="s">
        <v>1238</v>
      </c>
      <c r="AA63">
        <v>3</v>
      </c>
      <c r="AB63" t="s">
        <v>0</v>
      </c>
      <c r="AC63">
        <v>900</v>
      </c>
      <c r="AD63">
        <v>1</v>
      </c>
      <c r="AE63">
        <v>0</v>
      </c>
      <c r="AF63">
        <v>1</v>
      </c>
      <c r="AG63">
        <v>3</v>
      </c>
      <c r="AH63" t="s">
        <v>137</v>
      </c>
      <c r="AI63" t="s">
        <v>229</v>
      </c>
      <c r="AJ63">
        <v>46225.445462962998</v>
      </c>
      <c r="AK63">
        <v>449013344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0</v>
      </c>
      <c r="AT63">
        <v>0</v>
      </c>
      <c r="AU63">
        <v>0</v>
      </c>
    </row>
    <row r="64" spans="2:47" x14ac:dyDescent="0.2">
      <c r="B64" t="s">
        <v>1326</v>
      </c>
      <c r="C64">
        <v>0</v>
      </c>
      <c r="D64" t="s">
        <v>1327</v>
      </c>
      <c r="E64" t="s">
        <v>229</v>
      </c>
      <c r="F64" t="s">
        <v>1232</v>
      </c>
      <c r="G64" t="s">
        <v>137</v>
      </c>
      <c r="H64">
        <v>1827.95</v>
      </c>
      <c r="I64">
        <v>2230.1</v>
      </c>
      <c r="J64">
        <v>54.84</v>
      </c>
      <c r="K64">
        <v>1920.45</v>
      </c>
      <c r="L64">
        <v>22</v>
      </c>
      <c r="M64">
        <v>46188</v>
      </c>
      <c r="N64">
        <v>2</v>
      </c>
      <c r="O64" t="s">
        <v>1241</v>
      </c>
      <c r="P64" t="s">
        <v>1234</v>
      </c>
      <c r="Q64" t="s">
        <v>1242</v>
      </c>
      <c r="R64" t="s">
        <v>1243</v>
      </c>
      <c r="S64" t="s">
        <v>1250</v>
      </c>
      <c r="T64" t="s">
        <v>300</v>
      </c>
      <c r="U64">
        <v>2</v>
      </c>
      <c r="V64">
        <v>37.659999999999997</v>
      </c>
      <c r="W64">
        <v>0</v>
      </c>
      <c r="X64">
        <v>0</v>
      </c>
      <c r="Y64" t="s">
        <v>0</v>
      </c>
      <c r="Z64" t="s">
        <v>1238</v>
      </c>
      <c r="AA64">
        <v>3</v>
      </c>
      <c r="AB64" t="s">
        <v>0</v>
      </c>
      <c r="AC64">
        <v>1827.95</v>
      </c>
      <c r="AD64">
        <v>1</v>
      </c>
      <c r="AE64">
        <v>0</v>
      </c>
      <c r="AF64">
        <v>1</v>
      </c>
      <c r="AG64">
        <v>3</v>
      </c>
      <c r="AH64" t="s">
        <v>137</v>
      </c>
      <c r="AI64" t="s">
        <v>229</v>
      </c>
      <c r="AJ64">
        <v>46225.445462962998</v>
      </c>
      <c r="AK64">
        <v>449013344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0</v>
      </c>
      <c r="AT64">
        <v>0</v>
      </c>
      <c r="AU64">
        <v>0</v>
      </c>
    </row>
    <row r="65" spans="2:47" x14ac:dyDescent="0.2">
      <c r="B65" t="s">
        <v>1328</v>
      </c>
      <c r="C65">
        <v>0</v>
      </c>
      <c r="D65" t="s">
        <v>1329</v>
      </c>
      <c r="E65" t="s">
        <v>229</v>
      </c>
      <c r="F65" t="s">
        <v>1232</v>
      </c>
      <c r="G65" t="s">
        <v>137</v>
      </c>
      <c r="H65">
        <v>1832.7</v>
      </c>
      <c r="I65">
        <v>2235.9</v>
      </c>
      <c r="J65">
        <v>54.98</v>
      </c>
      <c r="K65">
        <v>1925.43</v>
      </c>
      <c r="L65">
        <v>22</v>
      </c>
      <c r="M65">
        <v>46188</v>
      </c>
      <c r="N65">
        <v>2</v>
      </c>
      <c r="O65" t="s">
        <v>1246</v>
      </c>
      <c r="P65" t="s">
        <v>1234</v>
      </c>
      <c r="Q65" t="s">
        <v>1247</v>
      </c>
      <c r="R65" t="s">
        <v>1248</v>
      </c>
      <c r="S65" t="s">
        <v>1250</v>
      </c>
      <c r="T65" t="s">
        <v>300</v>
      </c>
      <c r="U65">
        <v>2</v>
      </c>
      <c r="V65">
        <v>37.75</v>
      </c>
      <c r="W65">
        <v>0</v>
      </c>
      <c r="X65">
        <v>0</v>
      </c>
      <c r="Y65" t="s">
        <v>0</v>
      </c>
      <c r="Z65" t="s">
        <v>1238</v>
      </c>
      <c r="AA65">
        <v>3</v>
      </c>
      <c r="AB65" t="s">
        <v>0</v>
      </c>
      <c r="AC65">
        <v>1832.7</v>
      </c>
      <c r="AD65">
        <v>1</v>
      </c>
      <c r="AE65">
        <v>0</v>
      </c>
      <c r="AF65">
        <v>1</v>
      </c>
      <c r="AG65">
        <v>3</v>
      </c>
      <c r="AH65" t="s">
        <v>137</v>
      </c>
      <c r="AI65" t="s">
        <v>229</v>
      </c>
      <c r="AJ65">
        <v>46225.445462962998</v>
      </c>
      <c r="AK65">
        <v>449013344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0</v>
      </c>
      <c r="AT65">
        <v>0</v>
      </c>
      <c r="AU65">
        <v>0</v>
      </c>
    </row>
    <row r="66" spans="2:47" x14ac:dyDescent="0.2">
      <c r="B66" t="s">
        <v>1330</v>
      </c>
      <c r="C66">
        <v>1</v>
      </c>
      <c r="D66" t="s">
        <v>235</v>
      </c>
      <c r="E66" t="s">
        <v>236</v>
      </c>
      <c r="F66" t="s">
        <v>1232</v>
      </c>
      <c r="G66" t="s">
        <v>137</v>
      </c>
      <c r="H66">
        <v>5426.23</v>
      </c>
      <c r="I66">
        <v>6620</v>
      </c>
      <c r="J66">
        <v>162.79</v>
      </c>
      <c r="K66">
        <v>5700.8</v>
      </c>
      <c r="L66">
        <v>22</v>
      </c>
      <c r="M66">
        <v>46188</v>
      </c>
      <c r="N66">
        <v>2</v>
      </c>
      <c r="O66" t="s">
        <v>1233</v>
      </c>
      <c r="P66" t="s">
        <v>1234</v>
      </c>
      <c r="Q66" t="s">
        <v>1235</v>
      </c>
      <c r="R66" t="s">
        <v>1236</v>
      </c>
      <c r="S66" t="s">
        <v>1250</v>
      </c>
      <c r="T66" t="s">
        <v>1237</v>
      </c>
      <c r="U66">
        <v>2</v>
      </c>
      <c r="V66">
        <v>111.78</v>
      </c>
      <c r="W66">
        <v>0</v>
      </c>
      <c r="X66">
        <v>0</v>
      </c>
      <c r="Y66" t="s">
        <v>0</v>
      </c>
      <c r="Z66" t="s">
        <v>1238</v>
      </c>
      <c r="AA66">
        <v>3</v>
      </c>
      <c r="AB66" t="s">
        <v>0</v>
      </c>
      <c r="AC66">
        <v>5426.23</v>
      </c>
      <c r="AD66">
        <v>1</v>
      </c>
      <c r="AE66">
        <v>0</v>
      </c>
      <c r="AF66">
        <v>1</v>
      </c>
      <c r="AG66">
        <v>3</v>
      </c>
      <c r="AH66" t="s">
        <v>137</v>
      </c>
      <c r="AI66" t="s">
        <v>236</v>
      </c>
      <c r="AJ66">
        <v>46224.702152777798</v>
      </c>
      <c r="AK66">
        <v>449013350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0</v>
      </c>
      <c r="AT66">
        <v>0</v>
      </c>
      <c r="AU66">
        <v>0</v>
      </c>
    </row>
    <row r="67" spans="2:47" x14ac:dyDescent="0.2">
      <c r="B67" t="s">
        <v>1331</v>
      </c>
      <c r="C67">
        <v>0</v>
      </c>
      <c r="D67" t="s">
        <v>1332</v>
      </c>
      <c r="E67" t="s">
        <v>236</v>
      </c>
      <c r="F67" t="s">
        <v>1232</v>
      </c>
      <c r="G67" t="s">
        <v>137</v>
      </c>
      <c r="H67">
        <v>5434.51</v>
      </c>
      <c r="I67">
        <v>6630.1</v>
      </c>
      <c r="J67">
        <v>163.04</v>
      </c>
      <c r="K67">
        <v>5709.5</v>
      </c>
      <c r="L67">
        <v>22</v>
      </c>
      <c r="M67">
        <v>46188</v>
      </c>
      <c r="N67">
        <v>2</v>
      </c>
      <c r="O67" t="s">
        <v>1241</v>
      </c>
      <c r="P67" t="s">
        <v>1234</v>
      </c>
      <c r="Q67" t="s">
        <v>1242</v>
      </c>
      <c r="R67" t="s">
        <v>1243</v>
      </c>
      <c r="S67" t="s">
        <v>1250</v>
      </c>
      <c r="T67" t="s">
        <v>300</v>
      </c>
      <c r="U67">
        <v>2</v>
      </c>
      <c r="V67">
        <v>111.95</v>
      </c>
      <c r="W67">
        <v>0</v>
      </c>
      <c r="X67">
        <v>0</v>
      </c>
      <c r="Y67" t="s">
        <v>0</v>
      </c>
      <c r="Z67" t="s">
        <v>1238</v>
      </c>
      <c r="AA67">
        <v>3</v>
      </c>
      <c r="AB67" t="s">
        <v>0</v>
      </c>
      <c r="AC67">
        <v>5434.51</v>
      </c>
      <c r="AD67">
        <v>1</v>
      </c>
      <c r="AE67">
        <v>0</v>
      </c>
      <c r="AF67">
        <v>1</v>
      </c>
      <c r="AG67">
        <v>3</v>
      </c>
      <c r="AH67" t="s">
        <v>137</v>
      </c>
      <c r="AI67" t="s">
        <v>236</v>
      </c>
      <c r="AJ67">
        <v>46224.702152777798</v>
      </c>
      <c r="AK67">
        <v>449013350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0</v>
      </c>
      <c r="AT67">
        <v>0</v>
      </c>
      <c r="AU67">
        <v>0</v>
      </c>
    </row>
    <row r="68" spans="2:47" x14ac:dyDescent="0.2">
      <c r="B68" t="s">
        <v>1333</v>
      </c>
      <c r="C68">
        <v>0</v>
      </c>
      <c r="D68" t="s">
        <v>1334</v>
      </c>
      <c r="E68" t="s">
        <v>236</v>
      </c>
      <c r="F68" t="s">
        <v>1232</v>
      </c>
      <c r="G68" t="s">
        <v>137</v>
      </c>
      <c r="H68">
        <v>5478.36</v>
      </c>
      <c r="I68">
        <v>6683.6</v>
      </c>
      <c r="J68">
        <v>164.35</v>
      </c>
      <c r="K68">
        <v>5755.56</v>
      </c>
      <c r="L68">
        <v>22</v>
      </c>
      <c r="M68">
        <v>46188</v>
      </c>
      <c r="N68">
        <v>2</v>
      </c>
      <c r="O68" t="s">
        <v>1246</v>
      </c>
      <c r="P68" t="s">
        <v>1234</v>
      </c>
      <c r="Q68" t="s">
        <v>1247</v>
      </c>
      <c r="R68" t="s">
        <v>1248</v>
      </c>
      <c r="S68" t="s">
        <v>1250</v>
      </c>
      <c r="T68" t="s">
        <v>300</v>
      </c>
      <c r="U68">
        <v>2</v>
      </c>
      <c r="V68">
        <v>112.85</v>
      </c>
      <c r="W68">
        <v>0</v>
      </c>
      <c r="X68">
        <v>0</v>
      </c>
      <c r="Y68" t="s">
        <v>0</v>
      </c>
      <c r="Z68" t="s">
        <v>1238</v>
      </c>
      <c r="AA68">
        <v>3</v>
      </c>
      <c r="AB68" t="s">
        <v>0</v>
      </c>
      <c r="AC68">
        <v>5478.36</v>
      </c>
      <c r="AD68">
        <v>1</v>
      </c>
      <c r="AE68">
        <v>0</v>
      </c>
      <c r="AF68">
        <v>1</v>
      </c>
      <c r="AG68">
        <v>3</v>
      </c>
      <c r="AH68" t="s">
        <v>137</v>
      </c>
      <c r="AI68" t="s">
        <v>236</v>
      </c>
      <c r="AJ68">
        <v>46224.702152777798</v>
      </c>
      <c r="AK68">
        <v>449013350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0</v>
      </c>
      <c r="AT68">
        <v>0</v>
      </c>
      <c r="AU68">
        <v>0</v>
      </c>
    </row>
    <row r="69" spans="2:47" x14ac:dyDescent="0.2">
      <c r="B69" t="s">
        <v>1335</v>
      </c>
      <c r="C69">
        <v>1</v>
      </c>
      <c r="D69" t="s">
        <v>259</v>
      </c>
      <c r="E69" t="s">
        <v>260</v>
      </c>
      <c r="F69" t="s">
        <v>1232</v>
      </c>
      <c r="G69" t="s">
        <v>192</v>
      </c>
      <c r="H69">
        <v>125.14</v>
      </c>
      <c r="I69">
        <v>152.66999999999999</v>
      </c>
      <c r="J69">
        <v>3.75</v>
      </c>
      <c r="K69">
        <v>131.47</v>
      </c>
      <c r="L69">
        <v>22</v>
      </c>
      <c r="M69">
        <v>46188</v>
      </c>
      <c r="N69">
        <v>2</v>
      </c>
      <c r="O69" t="s">
        <v>1233</v>
      </c>
      <c r="P69" t="s">
        <v>1234</v>
      </c>
      <c r="Q69" t="s">
        <v>1235</v>
      </c>
      <c r="R69" t="s">
        <v>1236</v>
      </c>
      <c r="S69" t="s">
        <v>1250</v>
      </c>
      <c r="T69" t="s">
        <v>1237</v>
      </c>
      <c r="U69">
        <v>2</v>
      </c>
      <c r="V69">
        <v>2.58</v>
      </c>
      <c r="W69">
        <v>0</v>
      </c>
      <c r="X69">
        <v>0</v>
      </c>
      <c r="Y69" t="s">
        <v>0</v>
      </c>
      <c r="Z69" t="s">
        <v>1238</v>
      </c>
      <c r="AA69">
        <v>3</v>
      </c>
      <c r="AB69" t="s">
        <v>0</v>
      </c>
      <c r="AC69">
        <v>125.14</v>
      </c>
      <c r="AD69">
        <v>1</v>
      </c>
      <c r="AE69">
        <v>0</v>
      </c>
      <c r="AF69">
        <v>1</v>
      </c>
      <c r="AG69">
        <v>3</v>
      </c>
      <c r="AH69" t="s">
        <v>261</v>
      </c>
      <c r="AI69" t="s">
        <v>260</v>
      </c>
      <c r="AJ69">
        <v>46225.450335648202</v>
      </c>
      <c r="AK69">
        <v>449013409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0</v>
      </c>
      <c r="AT69">
        <v>0</v>
      </c>
      <c r="AU69">
        <v>0</v>
      </c>
    </row>
    <row r="70" spans="2:47" x14ac:dyDescent="0.2">
      <c r="B70" t="s">
        <v>1336</v>
      </c>
      <c r="C70">
        <v>0</v>
      </c>
      <c r="D70" t="s">
        <v>1337</v>
      </c>
      <c r="E70" t="s">
        <v>260</v>
      </c>
      <c r="F70" t="s">
        <v>1232</v>
      </c>
      <c r="G70" t="s">
        <v>192</v>
      </c>
      <c r="H70">
        <v>139.59</v>
      </c>
      <c r="I70">
        <v>170.3</v>
      </c>
      <c r="J70">
        <v>4.1900000000000004</v>
      </c>
      <c r="K70">
        <v>146.66</v>
      </c>
      <c r="L70">
        <v>22</v>
      </c>
      <c r="M70">
        <v>46188</v>
      </c>
      <c r="N70">
        <v>2</v>
      </c>
      <c r="O70" t="s">
        <v>1241</v>
      </c>
      <c r="P70" t="s">
        <v>1234</v>
      </c>
      <c r="Q70" t="s">
        <v>1242</v>
      </c>
      <c r="R70" t="s">
        <v>1243</v>
      </c>
      <c r="S70" t="s">
        <v>1250</v>
      </c>
      <c r="T70" t="s">
        <v>300</v>
      </c>
      <c r="U70">
        <v>2</v>
      </c>
      <c r="V70">
        <v>2.88</v>
      </c>
      <c r="W70">
        <v>0</v>
      </c>
      <c r="X70">
        <v>0</v>
      </c>
      <c r="Y70" t="s">
        <v>0</v>
      </c>
      <c r="Z70" t="s">
        <v>1238</v>
      </c>
      <c r="AA70">
        <v>3</v>
      </c>
      <c r="AB70" t="s">
        <v>0</v>
      </c>
      <c r="AC70">
        <v>139.59</v>
      </c>
      <c r="AD70">
        <v>1</v>
      </c>
      <c r="AE70">
        <v>0</v>
      </c>
      <c r="AF70">
        <v>1</v>
      </c>
      <c r="AG70">
        <v>3</v>
      </c>
      <c r="AH70" t="s">
        <v>261</v>
      </c>
      <c r="AI70" t="s">
        <v>260</v>
      </c>
      <c r="AJ70">
        <v>46225.450335648202</v>
      </c>
      <c r="AK70">
        <v>449013409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0</v>
      </c>
      <c r="AT70">
        <v>0</v>
      </c>
      <c r="AU70">
        <v>0</v>
      </c>
    </row>
    <row r="71" spans="2:47" x14ac:dyDescent="0.2">
      <c r="B71" t="s">
        <v>1338</v>
      </c>
      <c r="C71">
        <v>0</v>
      </c>
      <c r="D71" t="s">
        <v>1339</v>
      </c>
      <c r="E71" t="s">
        <v>260</v>
      </c>
      <c r="F71" t="s">
        <v>1232</v>
      </c>
      <c r="G71" t="s">
        <v>192</v>
      </c>
      <c r="H71">
        <v>143.85</v>
      </c>
      <c r="I71">
        <v>175.5</v>
      </c>
      <c r="J71">
        <v>4.32</v>
      </c>
      <c r="K71">
        <v>151.13</v>
      </c>
      <c r="L71">
        <v>22</v>
      </c>
      <c r="M71">
        <v>46188</v>
      </c>
      <c r="N71">
        <v>2</v>
      </c>
      <c r="O71" t="s">
        <v>1246</v>
      </c>
      <c r="P71" t="s">
        <v>1234</v>
      </c>
      <c r="Q71" t="s">
        <v>1247</v>
      </c>
      <c r="R71" t="s">
        <v>1248</v>
      </c>
      <c r="S71" t="s">
        <v>1250</v>
      </c>
      <c r="T71" t="s">
        <v>300</v>
      </c>
      <c r="U71">
        <v>2</v>
      </c>
      <c r="V71">
        <v>2.96</v>
      </c>
      <c r="W71">
        <v>0</v>
      </c>
      <c r="X71">
        <v>0</v>
      </c>
      <c r="Y71" t="s">
        <v>0</v>
      </c>
      <c r="Z71" t="s">
        <v>1238</v>
      </c>
      <c r="AA71">
        <v>3</v>
      </c>
      <c r="AB71" t="s">
        <v>0</v>
      </c>
      <c r="AC71">
        <v>143.85</v>
      </c>
      <c r="AD71">
        <v>1</v>
      </c>
      <c r="AE71">
        <v>0</v>
      </c>
      <c r="AF71">
        <v>1</v>
      </c>
      <c r="AG71">
        <v>3</v>
      </c>
      <c r="AH71" t="s">
        <v>261</v>
      </c>
      <c r="AI71" t="s">
        <v>260</v>
      </c>
      <c r="AJ71">
        <v>46225.450335648202</v>
      </c>
      <c r="AK71">
        <v>449013409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0</v>
      </c>
      <c r="AT71">
        <v>0</v>
      </c>
      <c r="AU71">
        <v>0</v>
      </c>
    </row>
    <row r="72" spans="2:47" x14ac:dyDescent="0.2">
      <c r="B72" t="s">
        <v>1340</v>
      </c>
      <c r="C72">
        <v>1</v>
      </c>
      <c r="D72" t="s">
        <v>267</v>
      </c>
      <c r="E72" t="s">
        <v>268</v>
      </c>
      <c r="F72" t="s">
        <v>1232</v>
      </c>
      <c r="G72" t="s">
        <v>137</v>
      </c>
      <c r="H72">
        <v>2360.66</v>
      </c>
      <c r="I72">
        <v>2880</v>
      </c>
      <c r="J72">
        <v>70.819999999999993</v>
      </c>
      <c r="K72">
        <v>2480.11</v>
      </c>
      <c r="L72">
        <v>22</v>
      </c>
      <c r="M72">
        <v>46188</v>
      </c>
      <c r="N72">
        <v>2</v>
      </c>
      <c r="O72" t="s">
        <v>1233</v>
      </c>
      <c r="P72" t="s">
        <v>1234</v>
      </c>
      <c r="Q72" t="s">
        <v>1235</v>
      </c>
      <c r="R72" t="s">
        <v>1236</v>
      </c>
      <c r="S72" t="s">
        <v>1250</v>
      </c>
      <c r="T72" t="s">
        <v>1237</v>
      </c>
      <c r="U72">
        <v>2</v>
      </c>
      <c r="V72">
        <v>48.63</v>
      </c>
      <c r="W72">
        <v>0</v>
      </c>
      <c r="X72">
        <v>0</v>
      </c>
      <c r="Y72" t="s">
        <v>0</v>
      </c>
      <c r="Z72" t="s">
        <v>1238</v>
      </c>
      <c r="AA72">
        <v>3</v>
      </c>
      <c r="AB72" t="s">
        <v>0</v>
      </c>
      <c r="AC72">
        <v>2360.66</v>
      </c>
      <c r="AD72">
        <v>1</v>
      </c>
      <c r="AE72">
        <v>0</v>
      </c>
      <c r="AF72">
        <v>1</v>
      </c>
      <c r="AG72">
        <v>3</v>
      </c>
      <c r="AH72" t="s">
        <v>137</v>
      </c>
      <c r="AI72" t="s">
        <v>268</v>
      </c>
      <c r="AJ72">
        <v>46224.702152777798</v>
      </c>
      <c r="AK72">
        <v>449013415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0</v>
      </c>
      <c r="AT72">
        <v>0</v>
      </c>
      <c r="AU72">
        <v>0</v>
      </c>
    </row>
    <row r="73" spans="2:47" x14ac:dyDescent="0.2">
      <c r="B73" t="s">
        <v>1341</v>
      </c>
      <c r="C73">
        <v>0</v>
      </c>
      <c r="D73" t="s">
        <v>1342</v>
      </c>
      <c r="E73" t="s">
        <v>268</v>
      </c>
      <c r="F73" t="s">
        <v>1232</v>
      </c>
      <c r="G73" t="s">
        <v>137</v>
      </c>
      <c r="H73">
        <v>2368.85</v>
      </c>
      <c r="I73">
        <v>2890</v>
      </c>
      <c r="J73">
        <v>71.069999999999993</v>
      </c>
      <c r="K73">
        <v>2488.7199999999998</v>
      </c>
      <c r="L73">
        <v>22</v>
      </c>
      <c r="M73">
        <v>46188</v>
      </c>
      <c r="N73">
        <v>2</v>
      </c>
      <c r="O73" t="s">
        <v>1241</v>
      </c>
      <c r="P73" t="s">
        <v>1234</v>
      </c>
      <c r="Q73" t="s">
        <v>1242</v>
      </c>
      <c r="R73" t="s">
        <v>1243</v>
      </c>
      <c r="S73" t="s">
        <v>1250</v>
      </c>
      <c r="T73" t="s">
        <v>300</v>
      </c>
      <c r="U73">
        <v>2</v>
      </c>
      <c r="V73">
        <v>48.8</v>
      </c>
      <c r="W73">
        <v>0</v>
      </c>
      <c r="X73">
        <v>0</v>
      </c>
      <c r="Y73" t="s">
        <v>0</v>
      </c>
      <c r="Z73" t="s">
        <v>1238</v>
      </c>
      <c r="AA73">
        <v>3</v>
      </c>
      <c r="AB73" t="s">
        <v>0</v>
      </c>
      <c r="AC73">
        <v>2368.85</v>
      </c>
      <c r="AD73">
        <v>1</v>
      </c>
      <c r="AE73">
        <v>0</v>
      </c>
      <c r="AF73">
        <v>1</v>
      </c>
      <c r="AG73">
        <v>3</v>
      </c>
      <c r="AH73" t="s">
        <v>137</v>
      </c>
      <c r="AI73" t="s">
        <v>268</v>
      </c>
      <c r="AJ73">
        <v>46224.702152777798</v>
      </c>
      <c r="AK73">
        <v>449013415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0</v>
      </c>
      <c r="AT73">
        <v>0</v>
      </c>
      <c r="AU73">
        <v>0</v>
      </c>
    </row>
    <row r="74" spans="2:47" x14ac:dyDescent="0.2">
      <c r="B74" t="s">
        <v>1343</v>
      </c>
      <c r="C74">
        <v>0</v>
      </c>
      <c r="D74" t="s">
        <v>1344</v>
      </c>
      <c r="E74" t="s">
        <v>268</v>
      </c>
      <c r="F74" t="s">
        <v>1232</v>
      </c>
      <c r="G74" t="s">
        <v>137</v>
      </c>
      <c r="H74">
        <v>2418.0300000000002</v>
      </c>
      <c r="I74">
        <v>2950</v>
      </c>
      <c r="J74">
        <v>72.540000000000006</v>
      </c>
      <c r="K74">
        <v>2540.38</v>
      </c>
      <c r="L74">
        <v>22</v>
      </c>
      <c r="M74">
        <v>46188</v>
      </c>
      <c r="N74">
        <v>2</v>
      </c>
      <c r="O74" t="s">
        <v>1246</v>
      </c>
      <c r="P74" t="s">
        <v>1234</v>
      </c>
      <c r="Q74" t="s">
        <v>1247</v>
      </c>
      <c r="R74" t="s">
        <v>1248</v>
      </c>
      <c r="S74" t="s">
        <v>1250</v>
      </c>
      <c r="T74" t="s">
        <v>300</v>
      </c>
      <c r="U74">
        <v>2</v>
      </c>
      <c r="V74">
        <v>49.81</v>
      </c>
      <c r="W74">
        <v>0</v>
      </c>
      <c r="X74">
        <v>0</v>
      </c>
      <c r="Y74" t="s">
        <v>0</v>
      </c>
      <c r="Z74" t="s">
        <v>1238</v>
      </c>
      <c r="AA74">
        <v>3</v>
      </c>
      <c r="AB74" t="s">
        <v>0</v>
      </c>
      <c r="AC74">
        <v>2418.0300000000002</v>
      </c>
      <c r="AD74">
        <v>1</v>
      </c>
      <c r="AE74">
        <v>0</v>
      </c>
      <c r="AF74">
        <v>1</v>
      </c>
      <c r="AG74">
        <v>3</v>
      </c>
      <c r="AH74" t="s">
        <v>137</v>
      </c>
      <c r="AI74" t="s">
        <v>268</v>
      </c>
      <c r="AJ74">
        <v>46224.702152777798</v>
      </c>
      <c r="AK74">
        <v>449013415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0</v>
      </c>
      <c r="AT74">
        <v>0</v>
      </c>
      <c r="AU74">
        <v>0</v>
      </c>
    </row>
    <row r="75" spans="2:47" x14ac:dyDescent="0.2">
      <c r="B75" t="s">
        <v>1345</v>
      </c>
      <c r="C75">
        <v>1</v>
      </c>
      <c r="D75" t="s">
        <v>283</v>
      </c>
      <c r="E75" t="s">
        <v>284</v>
      </c>
      <c r="F75" t="s">
        <v>1232</v>
      </c>
      <c r="G75" t="s">
        <v>137</v>
      </c>
      <c r="H75">
        <v>6900</v>
      </c>
      <c r="I75">
        <v>8418</v>
      </c>
      <c r="J75">
        <v>207</v>
      </c>
      <c r="K75">
        <v>7160.3</v>
      </c>
      <c r="L75">
        <v>22</v>
      </c>
      <c r="M75">
        <v>46188</v>
      </c>
      <c r="N75">
        <v>2</v>
      </c>
      <c r="O75" t="s">
        <v>1233</v>
      </c>
      <c r="P75" t="s">
        <v>1234</v>
      </c>
      <c r="Q75" t="s">
        <v>1235</v>
      </c>
      <c r="R75" t="s">
        <v>1236</v>
      </c>
      <c r="S75" t="s">
        <v>1250</v>
      </c>
      <c r="T75" t="s">
        <v>1237</v>
      </c>
      <c r="U75">
        <v>0.75</v>
      </c>
      <c r="V75">
        <v>53.3</v>
      </c>
      <c r="W75">
        <v>0</v>
      </c>
      <c r="X75">
        <v>0</v>
      </c>
      <c r="Y75" t="s">
        <v>0</v>
      </c>
      <c r="Z75" t="s">
        <v>1238</v>
      </c>
      <c r="AA75">
        <v>3</v>
      </c>
      <c r="AB75" t="s">
        <v>0</v>
      </c>
      <c r="AC75">
        <v>6900</v>
      </c>
      <c r="AD75">
        <v>1</v>
      </c>
      <c r="AE75">
        <v>0</v>
      </c>
      <c r="AF75">
        <v>1</v>
      </c>
      <c r="AG75">
        <v>3</v>
      </c>
      <c r="AH75" t="s">
        <v>137</v>
      </c>
      <c r="AI75" t="s">
        <v>284</v>
      </c>
      <c r="AJ75">
        <v>46225.451342592598</v>
      </c>
      <c r="AK75">
        <v>449013457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0</v>
      </c>
      <c r="AT75">
        <v>0</v>
      </c>
      <c r="AU75">
        <v>0</v>
      </c>
    </row>
    <row r="76" spans="2:47" x14ac:dyDescent="0.2">
      <c r="B76" t="s">
        <v>1346</v>
      </c>
      <c r="C76">
        <v>0</v>
      </c>
      <c r="D76" t="s">
        <v>1347</v>
      </c>
      <c r="E76" t="s">
        <v>284</v>
      </c>
      <c r="F76" t="s">
        <v>1232</v>
      </c>
      <c r="G76" t="s">
        <v>137</v>
      </c>
      <c r="H76">
        <v>7018.44</v>
      </c>
      <c r="I76">
        <v>8562.5</v>
      </c>
      <c r="J76">
        <v>210.55</v>
      </c>
      <c r="K76">
        <v>7283.21</v>
      </c>
      <c r="L76">
        <v>22</v>
      </c>
      <c r="M76">
        <v>46188</v>
      </c>
      <c r="N76">
        <v>2</v>
      </c>
      <c r="O76" t="s">
        <v>1241</v>
      </c>
      <c r="P76" t="s">
        <v>1234</v>
      </c>
      <c r="Q76" t="s">
        <v>1242</v>
      </c>
      <c r="R76" t="s">
        <v>1243</v>
      </c>
      <c r="S76" t="s">
        <v>1250</v>
      </c>
      <c r="T76" t="s">
        <v>300</v>
      </c>
      <c r="U76">
        <v>0.75</v>
      </c>
      <c r="V76">
        <v>54.22</v>
      </c>
      <c r="W76">
        <v>0</v>
      </c>
      <c r="X76">
        <v>0</v>
      </c>
      <c r="Y76" t="s">
        <v>0</v>
      </c>
      <c r="Z76" t="s">
        <v>1238</v>
      </c>
      <c r="AA76">
        <v>3</v>
      </c>
      <c r="AB76" t="s">
        <v>0</v>
      </c>
      <c r="AC76">
        <v>7018.44</v>
      </c>
      <c r="AD76">
        <v>1</v>
      </c>
      <c r="AE76">
        <v>0</v>
      </c>
      <c r="AF76">
        <v>1</v>
      </c>
      <c r="AG76">
        <v>3</v>
      </c>
      <c r="AH76" t="s">
        <v>137</v>
      </c>
      <c r="AI76" t="s">
        <v>284</v>
      </c>
      <c r="AJ76">
        <v>46225.451342592598</v>
      </c>
      <c r="AK76">
        <v>449013457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0</v>
      </c>
      <c r="AT76">
        <v>0</v>
      </c>
      <c r="AU76">
        <v>0</v>
      </c>
    </row>
    <row r="77" spans="2:47" x14ac:dyDescent="0.2">
      <c r="B77" t="s">
        <v>1348</v>
      </c>
      <c r="C77">
        <v>0</v>
      </c>
      <c r="D77" t="s">
        <v>1349</v>
      </c>
      <c r="E77" t="s">
        <v>284</v>
      </c>
      <c r="F77" t="s">
        <v>1232</v>
      </c>
      <c r="G77" t="s">
        <v>137</v>
      </c>
      <c r="H77">
        <v>7129.92</v>
      </c>
      <c r="I77">
        <v>8698.5</v>
      </c>
      <c r="J77">
        <v>213.9</v>
      </c>
      <c r="K77">
        <v>7398.9</v>
      </c>
      <c r="L77">
        <v>22</v>
      </c>
      <c r="M77">
        <v>46188</v>
      </c>
      <c r="N77">
        <v>2</v>
      </c>
      <c r="O77" t="s">
        <v>1246</v>
      </c>
      <c r="P77" t="s">
        <v>1234</v>
      </c>
      <c r="Q77" t="s">
        <v>1247</v>
      </c>
      <c r="R77" t="s">
        <v>1248</v>
      </c>
      <c r="S77" t="s">
        <v>1250</v>
      </c>
      <c r="T77" t="s">
        <v>300</v>
      </c>
      <c r="U77">
        <v>0.75</v>
      </c>
      <c r="V77">
        <v>55.08</v>
      </c>
      <c r="W77">
        <v>0</v>
      </c>
      <c r="X77">
        <v>0</v>
      </c>
      <c r="Y77" t="s">
        <v>0</v>
      </c>
      <c r="Z77" t="s">
        <v>1238</v>
      </c>
      <c r="AA77">
        <v>3</v>
      </c>
      <c r="AB77" t="s">
        <v>0</v>
      </c>
      <c r="AC77">
        <v>7129.92</v>
      </c>
      <c r="AD77">
        <v>1</v>
      </c>
      <c r="AE77">
        <v>0</v>
      </c>
      <c r="AF77">
        <v>1</v>
      </c>
      <c r="AG77">
        <v>3</v>
      </c>
      <c r="AH77" t="s">
        <v>137</v>
      </c>
      <c r="AI77" t="s">
        <v>284</v>
      </c>
      <c r="AJ77">
        <v>46225.451342592598</v>
      </c>
      <c r="AK77">
        <v>449013457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0</v>
      </c>
      <c r="AT77">
        <v>0</v>
      </c>
      <c r="AU77">
        <v>0</v>
      </c>
    </row>
    <row r="78" spans="2:47" x14ac:dyDescent="0.2">
      <c r="B78" t="s">
        <v>1350</v>
      </c>
      <c r="C78">
        <v>1</v>
      </c>
      <c r="D78" t="s">
        <v>572</v>
      </c>
      <c r="E78" t="s">
        <v>573</v>
      </c>
      <c r="F78" t="s">
        <v>1232</v>
      </c>
      <c r="G78" t="s">
        <v>137</v>
      </c>
      <c r="H78">
        <v>786.89</v>
      </c>
      <c r="I78">
        <v>960</v>
      </c>
      <c r="J78">
        <v>23.61</v>
      </c>
      <c r="K78">
        <v>816.58</v>
      </c>
      <c r="L78">
        <v>22</v>
      </c>
      <c r="M78">
        <v>46188</v>
      </c>
      <c r="N78">
        <v>2</v>
      </c>
      <c r="O78" t="s">
        <v>1233</v>
      </c>
      <c r="P78" t="s">
        <v>1234</v>
      </c>
      <c r="Q78" t="s">
        <v>1235</v>
      </c>
      <c r="R78" t="s">
        <v>1236</v>
      </c>
      <c r="S78" t="s">
        <v>1250</v>
      </c>
      <c r="T78" t="s">
        <v>1237</v>
      </c>
      <c r="U78">
        <v>0.75</v>
      </c>
      <c r="V78">
        <v>6.08</v>
      </c>
      <c r="W78">
        <v>0</v>
      </c>
      <c r="X78">
        <v>0</v>
      </c>
      <c r="Y78" t="s">
        <v>0</v>
      </c>
      <c r="Z78" t="s">
        <v>1238</v>
      </c>
      <c r="AA78">
        <v>3</v>
      </c>
      <c r="AB78" t="s">
        <v>0</v>
      </c>
      <c r="AC78">
        <v>786.89</v>
      </c>
      <c r="AD78">
        <v>1</v>
      </c>
      <c r="AE78">
        <v>0</v>
      </c>
      <c r="AF78">
        <v>1</v>
      </c>
      <c r="AG78">
        <v>3</v>
      </c>
      <c r="AH78" t="s">
        <v>137</v>
      </c>
      <c r="AI78" t="s">
        <v>573</v>
      </c>
      <c r="AJ78">
        <v>46224.702152777798</v>
      </c>
      <c r="AK78">
        <v>449013463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0</v>
      </c>
      <c r="AT78">
        <v>0</v>
      </c>
      <c r="AU78">
        <v>0</v>
      </c>
    </row>
    <row r="79" spans="2:47" x14ac:dyDescent="0.2">
      <c r="B79" t="s">
        <v>1351</v>
      </c>
      <c r="C79">
        <v>0</v>
      </c>
      <c r="D79" t="s">
        <v>1352</v>
      </c>
      <c r="E79" t="s">
        <v>573</v>
      </c>
      <c r="F79" t="s">
        <v>1232</v>
      </c>
      <c r="G79" t="s">
        <v>137</v>
      </c>
      <c r="H79">
        <v>1491.8</v>
      </c>
      <c r="I79">
        <v>1820</v>
      </c>
      <c r="J79">
        <v>44.75</v>
      </c>
      <c r="K79">
        <v>1548.07</v>
      </c>
      <c r="L79">
        <v>22</v>
      </c>
      <c r="M79">
        <v>46188</v>
      </c>
      <c r="N79">
        <v>2</v>
      </c>
      <c r="O79" t="s">
        <v>1241</v>
      </c>
      <c r="P79" t="s">
        <v>1234</v>
      </c>
      <c r="Q79" t="s">
        <v>1242</v>
      </c>
      <c r="R79" t="s">
        <v>1243</v>
      </c>
      <c r="S79" t="s">
        <v>1250</v>
      </c>
      <c r="T79" t="s">
        <v>300</v>
      </c>
      <c r="U79">
        <v>0.75</v>
      </c>
      <c r="V79">
        <v>11.52</v>
      </c>
      <c r="W79">
        <v>0</v>
      </c>
      <c r="X79">
        <v>0</v>
      </c>
      <c r="Y79" t="s">
        <v>0</v>
      </c>
      <c r="Z79" t="s">
        <v>1238</v>
      </c>
      <c r="AA79">
        <v>3</v>
      </c>
      <c r="AB79" t="s">
        <v>0</v>
      </c>
      <c r="AC79">
        <v>1491.8</v>
      </c>
      <c r="AD79">
        <v>1</v>
      </c>
      <c r="AE79">
        <v>0</v>
      </c>
      <c r="AF79">
        <v>1</v>
      </c>
      <c r="AG79">
        <v>3</v>
      </c>
      <c r="AH79" t="s">
        <v>137</v>
      </c>
      <c r="AI79" t="s">
        <v>573</v>
      </c>
      <c r="AJ79">
        <v>46224.702152777798</v>
      </c>
      <c r="AK79">
        <v>449013463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0</v>
      </c>
      <c r="AT79">
        <v>0</v>
      </c>
      <c r="AU79">
        <v>0</v>
      </c>
    </row>
    <row r="80" spans="2:47" x14ac:dyDescent="0.2">
      <c r="B80" t="s">
        <v>1353</v>
      </c>
      <c r="C80">
        <v>0</v>
      </c>
      <c r="D80" t="s">
        <v>1354</v>
      </c>
      <c r="E80" t="s">
        <v>573</v>
      </c>
      <c r="F80" t="s">
        <v>1232</v>
      </c>
      <c r="G80" t="s">
        <v>137</v>
      </c>
      <c r="H80">
        <v>1523.28</v>
      </c>
      <c r="I80">
        <v>1858.4</v>
      </c>
      <c r="J80">
        <v>45.7</v>
      </c>
      <c r="K80">
        <v>1580.75</v>
      </c>
      <c r="L80">
        <v>22</v>
      </c>
      <c r="M80">
        <v>46188</v>
      </c>
      <c r="N80">
        <v>2</v>
      </c>
      <c r="O80" t="s">
        <v>1246</v>
      </c>
      <c r="P80" t="s">
        <v>1234</v>
      </c>
      <c r="Q80" t="s">
        <v>1247</v>
      </c>
      <c r="R80" t="s">
        <v>1248</v>
      </c>
      <c r="S80" t="s">
        <v>1250</v>
      </c>
      <c r="T80" t="s">
        <v>300</v>
      </c>
      <c r="U80">
        <v>0.75</v>
      </c>
      <c r="V80">
        <v>11.77</v>
      </c>
      <c r="W80">
        <v>0</v>
      </c>
      <c r="X80">
        <v>0</v>
      </c>
      <c r="Y80" t="s">
        <v>0</v>
      </c>
      <c r="Z80" t="s">
        <v>1238</v>
      </c>
      <c r="AA80">
        <v>3</v>
      </c>
      <c r="AB80" t="s">
        <v>0</v>
      </c>
      <c r="AC80">
        <v>1523.28</v>
      </c>
      <c r="AD80">
        <v>1</v>
      </c>
      <c r="AE80">
        <v>0</v>
      </c>
      <c r="AF80">
        <v>1</v>
      </c>
      <c r="AG80">
        <v>3</v>
      </c>
      <c r="AH80" t="s">
        <v>137</v>
      </c>
      <c r="AI80" t="s">
        <v>573</v>
      </c>
      <c r="AJ80">
        <v>46224.702152777798</v>
      </c>
      <c r="AK80">
        <v>449013463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0</v>
      </c>
      <c r="AT80">
        <v>0</v>
      </c>
      <c r="AU80">
        <v>0</v>
      </c>
    </row>
    <row r="81" spans="2:47" x14ac:dyDescent="0.2">
      <c r="B81" t="s">
        <v>1355</v>
      </c>
      <c r="C81">
        <v>1</v>
      </c>
      <c r="D81" t="s">
        <v>290</v>
      </c>
      <c r="E81" t="s">
        <v>291</v>
      </c>
      <c r="F81" t="s">
        <v>1232</v>
      </c>
      <c r="G81" t="s">
        <v>137</v>
      </c>
      <c r="H81">
        <v>1532.79</v>
      </c>
      <c r="I81">
        <v>1870</v>
      </c>
      <c r="J81">
        <v>45.98</v>
      </c>
      <c r="K81">
        <v>1590.61</v>
      </c>
      <c r="L81">
        <v>22</v>
      </c>
      <c r="M81">
        <v>46188</v>
      </c>
      <c r="N81">
        <v>2</v>
      </c>
      <c r="O81" t="s">
        <v>1233</v>
      </c>
      <c r="P81" t="s">
        <v>1234</v>
      </c>
      <c r="Q81" t="s">
        <v>1235</v>
      </c>
      <c r="R81" t="s">
        <v>1236</v>
      </c>
      <c r="S81" t="s">
        <v>1250</v>
      </c>
      <c r="T81" t="s">
        <v>1237</v>
      </c>
      <c r="U81">
        <v>0.75</v>
      </c>
      <c r="V81">
        <v>11.84</v>
      </c>
      <c r="W81">
        <v>0</v>
      </c>
      <c r="X81">
        <v>0</v>
      </c>
      <c r="Y81" t="s">
        <v>0</v>
      </c>
      <c r="Z81" t="s">
        <v>1238</v>
      </c>
      <c r="AA81">
        <v>3</v>
      </c>
      <c r="AB81" t="s">
        <v>0</v>
      </c>
      <c r="AC81">
        <v>1532.79</v>
      </c>
      <c r="AD81">
        <v>1</v>
      </c>
      <c r="AE81">
        <v>0</v>
      </c>
      <c r="AF81">
        <v>1</v>
      </c>
      <c r="AG81">
        <v>3</v>
      </c>
      <c r="AH81" t="s">
        <v>137</v>
      </c>
      <c r="AI81" t="s">
        <v>291</v>
      </c>
      <c r="AJ81">
        <v>46224.702152777798</v>
      </c>
      <c r="AK81">
        <v>449013468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0</v>
      </c>
      <c r="AT81">
        <v>0</v>
      </c>
      <c r="AU81">
        <v>0</v>
      </c>
    </row>
    <row r="82" spans="2:47" x14ac:dyDescent="0.2">
      <c r="B82" t="s">
        <v>1356</v>
      </c>
      <c r="C82">
        <v>0</v>
      </c>
      <c r="D82" t="s">
        <v>1357</v>
      </c>
      <c r="E82" t="s">
        <v>291</v>
      </c>
      <c r="F82" t="s">
        <v>1232</v>
      </c>
      <c r="G82" t="s">
        <v>137</v>
      </c>
      <c r="H82">
        <v>1608.2</v>
      </c>
      <c r="I82">
        <v>1962</v>
      </c>
      <c r="J82">
        <v>48.25</v>
      </c>
      <c r="K82">
        <v>1668.87</v>
      </c>
      <c r="L82">
        <v>22</v>
      </c>
      <c r="M82">
        <v>46188</v>
      </c>
      <c r="N82">
        <v>2</v>
      </c>
      <c r="O82" t="s">
        <v>1241</v>
      </c>
      <c r="P82" t="s">
        <v>1234</v>
      </c>
      <c r="Q82" t="s">
        <v>1242</v>
      </c>
      <c r="R82" t="s">
        <v>1243</v>
      </c>
      <c r="S82" t="s">
        <v>1250</v>
      </c>
      <c r="T82" t="s">
        <v>300</v>
      </c>
      <c r="U82">
        <v>0.75</v>
      </c>
      <c r="V82">
        <v>12.42</v>
      </c>
      <c r="W82">
        <v>0</v>
      </c>
      <c r="X82">
        <v>0</v>
      </c>
      <c r="Y82" t="s">
        <v>0</v>
      </c>
      <c r="Z82" t="s">
        <v>1238</v>
      </c>
      <c r="AA82">
        <v>3</v>
      </c>
      <c r="AB82" t="s">
        <v>0</v>
      </c>
      <c r="AC82">
        <v>1608.2</v>
      </c>
      <c r="AD82">
        <v>1</v>
      </c>
      <c r="AE82">
        <v>0</v>
      </c>
      <c r="AF82">
        <v>1</v>
      </c>
      <c r="AG82">
        <v>3</v>
      </c>
      <c r="AH82" t="s">
        <v>137</v>
      </c>
      <c r="AI82" t="s">
        <v>291</v>
      </c>
      <c r="AJ82">
        <v>46224.702152777798</v>
      </c>
      <c r="AK82">
        <v>449013468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0</v>
      </c>
      <c r="AT82">
        <v>0</v>
      </c>
      <c r="AU82">
        <v>0</v>
      </c>
    </row>
    <row r="83" spans="2:47" x14ac:dyDescent="0.2">
      <c r="B83" t="s">
        <v>1358</v>
      </c>
      <c r="C83">
        <v>0</v>
      </c>
      <c r="D83" t="s">
        <v>1359</v>
      </c>
      <c r="E83" t="s">
        <v>291</v>
      </c>
      <c r="F83" t="s">
        <v>1232</v>
      </c>
      <c r="G83" t="s">
        <v>137</v>
      </c>
      <c r="H83">
        <v>1680.33</v>
      </c>
      <c r="I83">
        <v>2050</v>
      </c>
      <c r="J83">
        <v>50.41</v>
      </c>
      <c r="K83">
        <v>1743.72</v>
      </c>
      <c r="L83">
        <v>22</v>
      </c>
      <c r="M83">
        <v>46188</v>
      </c>
      <c r="N83">
        <v>2</v>
      </c>
      <c r="O83" t="s">
        <v>1246</v>
      </c>
      <c r="P83" t="s">
        <v>1234</v>
      </c>
      <c r="Q83" t="s">
        <v>1247</v>
      </c>
      <c r="R83" t="s">
        <v>1248</v>
      </c>
      <c r="S83" t="s">
        <v>1250</v>
      </c>
      <c r="T83" t="s">
        <v>300</v>
      </c>
      <c r="U83">
        <v>0.75</v>
      </c>
      <c r="V83">
        <v>12.98</v>
      </c>
      <c r="W83">
        <v>0</v>
      </c>
      <c r="X83">
        <v>0</v>
      </c>
      <c r="Y83" t="s">
        <v>0</v>
      </c>
      <c r="Z83" t="s">
        <v>1238</v>
      </c>
      <c r="AA83">
        <v>3</v>
      </c>
      <c r="AB83" t="s">
        <v>0</v>
      </c>
      <c r="AC83">
        <v>1680.33</v>
      </c>
      <c r="AD83">
        <v>1</v>
      </c>
      <c r="AE83">
        <v>0</v>
      </c>
      <c r="AF83">
        <v>1</v>
      </c>
      <c r="AG83">
        <v>3</v>
      </c>
      <c r="AH83" t="s">
        <v>137</v>
      </c>
      <c r="AI83" t="s">
        <v>291</v>
      </c>
      <c r="AJ83">
        <v>46224.702152777798</v>
      </c>
      <c r="AK83">
        <v>449013468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0</v>
      </c>
      <c r="AT83">
        <v>0</v>
      </c>
      <c r="AU83">
        <v>0</v>
      </c>
    </row>
    <row r="84" spans="2:47" x14ac:dyDescent="0.2">
      <c r="B84" t="s">
        <v>1360</v>
      </c>
      <c r="C84">
        <v>1</v>
      </c>
      <c r="D84" t="s">
        <v>293</v>
      </c>
      <c r="E84" t="s">
        <v>294</v>
      </c>
      <c r="F84" t="s">
        <v>1232</v>
      </c>
      <c r="G84" t="s">
        <v>137</v>
      </c>
      <c r="H84">
        <v>9710.66</v>
      </c>
      <c r="I84">
        <v>11847</v>
      </c>
      <c r="J84">
        <v>291.32</v>
      </c>
      <c r="K84">
        <v>10076.99</v>
      </c>
      <c r="L84">
        <v>22</v>
      </c>
      <c r="M84">
        <v>46188</v>
      </c>
      <c r="N84">
        <v>2</v>
      </c>
      <c r="O84" t="s">
        <v>1233</v>
      </c>
      <c r="P84" t="s">
        <v>1234</v>
      </c>
      <c r="Q84" t="s">
        <v>1235</v>
      </c>
      <c r="R84" t="s">
        <v>1236</v>
      </c>
      <c r="S84" t="s">
        <v>1250</v>
      </c>
      <c r="T84" t="s">
        <v>1237</v>
      </c>
      <c r="U84">
        <v>0.75</v>
      </c>
      <c r="V84">
        <v>75.010000000000005</v>
      </c>
      <c r="W84">
        <v>0</v>
      </c>
      <c r="X84">
        <v>0</v>
      </c>
      <c r="Y84" t="s">
        <v>0</v>
      </c>
      <c r="Z84" t="s">
        <v>1238</v>
      </c>
      <c r="AA84">
        <v>3</v>
      </c>
      <c r="AB84" t="s">
        <v>0</v>
      </c>
      <c r="AC84">
        <v>9710.66</v>
      </c>
      <c r="AD84">
        <v>1</v>
      </c>
      <c r="AE84">
        <v>0</v>
      </c>
      <c r="AF84">
        <v>1</v>
      </c>
      <c r="AG84">
        <v>3</v>
      </c>
      <c r="AH84" t="s">
        <v>137</v>
      </c>
      <c r="AI84" t="s">
        <v>294</v>
      </c>
      <c r="AJ84">
        <v>46224.702152777798</v>
      </c>
      <c r="AK84">
        <v>449013473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0</v>
      </c>
      <c r="AT84">
        <v>0</v>
      </c>
      <c r="AU84">
        <v>0</v>
      </c>
    </row>
    <row r="85" spans="2:47" x14ac:dyDescent="0.2">
      <c r="B85" t="s">
        <v>1361</v>
      </c>
      <c r="C85">
        <v>0</v>
      </c>
      <c r="D85" t="s">
        <v>1362</v>
      </c>
      <c r="E85" t="s">
        <v>294</v>
      </c>
      <c r="F85" t="s">
        <v>1232</v>
      </c>
      <c r="G85" t="s">
        <v>137</v>
      </c>
      <c r="H85">
        <v>9804.92</v>
      </c>
      <c r="I85">
        <v>11962</v>
      </c>
      <c r="J85">
        <v>294.14999999999998</v>
      </c>
      <c r="K85">
        <v>10174.81</v>
      </c>
      <c r="L85">
        <v>22</v>
      </c>
      <c r="M85">
        <v>46188</v>
      </c>
      <c r="N85">
        <v>2</v>
      </c>
      <c r="O85" t="s">
        <v>1241</v>
      </c>
      <c r="P85" t="s">
        <v>1234</v>
      </c>
      <c r="Q85" t="s">
        <v>1242</v>
      </c>
      <c r="R85" t="s">
        <v>1243</v>
      </c>
      <c r="S85" t="s">
        <v>1250</v>
      </c>
      <c r="T85" t="s">
        <v>300</v>
      </c>
      <c r="U85">
        <v>0.75</v>
      </c>
      <c r="V85">
        <v>75.739999999999995</v>
      </c>
      <c r="W85">
        <v>0</v>
      </c>
      <c r="X85">
        <v>0</v>
      </c>
      <c r="Y85" t="s">
        <v>0</v>
      </c>
      <c r="Z85" t="s">
        <v>1238</v>
      </c>
      <c r="AA85">
        <v>3</v>
      </c>
      <c r="AB85" t="s">
        <v>0</v>
      </c>
      <c r="AC85">
        <v>9804.92</v>
      </c>
      <c r="AD85">
        <v>1</v>
      </c>
      <c r="AE85">
        <v>0</v>
      </c>
      <c r="AF85">
        <v>1</v>
      </c>
      <c r="AG85">
        <v>3</v>
      </c>
      <c r="AH85" t="s">
        <v>137</v>
      </c>
      <c r="AI85" t="s">
        <v>294</v>
      </c>
      <c r="AJ85">
        <v>46224.702152777798</v>
      </c>
      <c r="AK85">
        <v>449013473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0</v>
      </c>
      <c r="AT85">
        <v>0</v>
      </c>
      <c r="AU85">
        <v>0</v>
      </c>
    </row>
    <row r="86" spans="2:47" x14ac:dyDescent="0.2">
      <c r="B86" t="s">
        <v>1363</v>
      </c>
      <c r="C86">
        <v>0</v>
      </c>
      <c r="D86" t="s">
        <v>1364</v>
      </c>
      <c r="E86" t="s">
        <v>294</v>
      </c>
      <c r="F86" t="s">
        <v>1232</v>
      </c>
      <c r="G86" t="s">
        <v>137</v>
      </c>
      <c r="H86">
        <v>10286.89</v>
      </c>
      <c r="I86">
        <v>12550</v>
      </c>
      <c r="J86">
        <v>308.61</v>
      </c>
      <c r="K86">
        <v>10674.97</v>
      </c>
      <c r="L86">
        <v>22</v>
      </c>
      <c r="M86">
        <v>46188</v>
      </c>
      <c r="N86">
        <v>2</v>
      </c>
      <c r="O86" t="s">
        <v>1246</v>
      </c>
      <c r="P86" t="s">
        <v>1234</v>
      </c>
      <c r="Q86" t="s">
        <v>1247</v>
      </c>
      <c r="R86" t="s">
        <v>1248</v>
      </c>
      <c r="S86" t="s">
        <v>1250</v>
      </c>
      <c r="T86" t="s">
        <v>300</v>
      </c>
      <c r="U86">
        <v>0.75</v>
      </c>
      <c r="V86">
        <v>79.47</v>
      </c>
      <c r="W86">
        <v>0</v>
      </c>
      <c r="X86">
        <v>0</v>
      </c>
      <c r="Y86" t="s">
        <v>0</v>
      </c>
      <c r="Z86" t="s">
        <v>1238</v>
      </c>
      <c r="AA86">
        <v>3</v>
      </c>
      <c r="AB86" t="s">
        <v>0</v>
      </c>
      <c r="AC86">
        <v>10286.89</v>
      </c>
      <c r="AD86">
        <v>1</v>
      </c>
      <c r="AE86">
        <v>0</v>
      </c>
      <c r="AF86">
        <v>1</v>
      </c>
      <c r="AG86">
        <v>3</v>
      </c>
      <c r="AH86" t="s">
        <v>137</v>
      </c>
      <c r="AI86" t="s">
        <v>294</v>
      </c>
      <c r="AJ86">
        <v>46224.702152777798</v>
      </c>
      <c r="AK86">
        <v>449013473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0</v>
      </c>
      <c r="AT86">
        <v>0</v>
      </c>
      <c r="AU86">
        <v>0</v>
      </c>
    </row>
    <row r="87" spans="2:47" x14ac:dyDescent="0.2">
      <c r="B87" t="s">
        <v>1365</v>
      </c>
      <c r="C87">
        <v>1</v>
      </c>
      <c r="D87" t="s">
        <v>301</v>
      </c>
      <c r="E87" t="s">
        <v>302</v>
      </c>
      <c r="F87" t="s">
        <v>1232</v>
      </c>
      <c r="G87" t="s">
        <v>137</v>
      </c>
      <c r="H87">
        <v>3672.13</v>
      </c>
      <c r="I87">
        <v>4480</v>
      </c>
      <c r="J87">
        <v>110.16</v>
      </c>
      <c r="K87">
        <v>3857.94</v>
      </c>
      <c r="L87">
        <v>22</v>
      </c>
      <c r="M87">
        <v>46188</v>
      </c>
      <c r="N87">
        <v>2</v>
      </c>
      <c r="O87" t="s">
        <v>1233</v>
      </c>
      <c r="P87" t="s">
        <v>1234</v>
      </c>
      <c r="Q87" t="s">
        <v>1235</v>
      </c>
      <c r="R87" t="s">
        <v>1236</v>
      </c>
      <c r="S87" t="s">
        <v>1250</v>
      </c>
      <c r="T87" t="s">
        <v>1237</v>
      </c>
      <c r="U87">
        <v>2</v>
      </c>
      <c r="V87">
        <v>75.650000000000006</v>
      </c>
      <c r="W87">
        <v>0</v>
      </c>
      <c r="X87">
        <v>0</v>
      </c>
      <c r="Y87" t="s">
        <v>0</v>
      </c>
      <c r="Z87" t="s">
        <v>1238</v>
      </c>
      <c r="AA87">
        <v>3</v>
      </c>
      <c r="AB87" t="s">
        <v>0</v>
      </c>
      <c r="AC87">
        <v>3672.13</v>
      </c>
      <c r="AD87">
        <v>1</v>
      </c>
      <c r="AE87">
        <v>0</v>
      </c>
      <c r="AF87">
        <v>1</v>
      </c>
      <c r="AG87">
        <v>3</v>
      </c>
      <c r="AH87" t="s">
        <v>137</v>
      </c>
      <c r="AI87" t="s">
        <v>302</v>
      </c>
      <c r="AJ87">
        <v>46224.702152777798</v>
      </c>
      <c r="AK87">
        <v>449013489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0</v>
      </c>
      <c r="AT87">
        <v>0</v>
      </c>
      <c r="AU87">
        <v>0</v>
      </c>
    </row>
    <row r="88" spans="2:47" x14ac:dyDescent="0.2">
      <c r="B88" t="s">
        <v>1366</v>
      </c>
      <c r="C88">
        <v>0</v>
      </c>
      <c r="D88" t="s">
        <v>1367</v>
      </c>
      <c r="E88" t="s">
        <v>302</v>
      </c>
      <c r="F88" t="s">
        <v>1232</v>
      </c>
      <c r="G88" t="s">
        <v>137</v>
      </c>
      <c r="H88">
        <v>3689.34</v>
      </c>
      <c r="I88">
        <v>4501</v>
      </c>
      <c r="J88">
        <v>110.68</v>
      </c>
      <c r="K88">
        <v>3876.02</v>
      </c>
      <c r="L88">
        <v>22</v>
      </c>
      <c r="M88">
        <v>46188</v>
      </c>
      <c r="N88">
        <v>2</v>
      </c>
      <c r="O88" t="s">
        <v>1241</v>
      </c>
      <c r="P88" t="s">
        <v>1234</v>
      </c>
      <c r="Q88" t="s">
        <v>1242</v>
      </c>
      <c r="R88" t="s">
        <v>1243</v>
      </c>
      <c r="S88" t="s">
        <v>1250</v>
      </c>
      <c r="T88" t="s">
        <v>300</v>
      </c>
      <c r="U88">
        <v>2</v>
      </c>
      <c r="V88">
        <v>76</v>
      </c>
      <c r="W88">
        <v>0</v>
      </c>
      <c r="X88">
        <v>0</v>
      </c>
      <c r="Y88" t="s">
        <v>0</v>
      </c>
      <c r="Z88" t="s">
        <v>1238</v>
      </c>
      <c r="AA88">
        <v>3</v>
      </c>
      <c r="AB88" t="s">
        <v>0</v>
      </c>
      <c r="AC88">
        <v>3689.34</v>
      </c>
      <c r="AD88">
        <v>1</v>
      </c>
      <c r="AE88">
        <v>0</v>
      </c>
      <c r="AF88">
        <v>1</v>
      </c>
      <c r="AG88">
        <v>3</v>
      </c>
      <c r="AH88" t="s">
        <v>137</v>
      </c>
      <c r="AI88" t="s">
        <v>302</v>
      </c>
      <c r="AJ88">
        <v>46224.702152777798</v>
      </c>
      <c r="AK88">
        <v>449013489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0</v>
      </c>
      <c r="AT88">
        <v>0</v>
      </c>
      <c r="AU88">
        <v>0</v>
      </c>
    </row>
    <row r="89" spans="2:47" x14ac:dyDescent="0.2">
      <c r="B89" t="s">
        <v>1368</v>
      </c>
      <c r="C89">
        <v>0</v>
      </c>
      <c r="D89" t="s">
        <v>1369</v>
      </c>
      <c r="E89" t="s">
        <v>302</v>
      </c>
      <c r="F89" t="s">
        <v>1232</v>
      </c>
      <c r="G89" t="s">
        <v>137</v>
      </c>
      <c r="H89">
        <v>3707.38</v>
      </c>
      <c r="I89">
        <v>4523</v>
      </c>
      <c r="J89">
        <v>111.22</v>
      </c>
      <c r="K89">
        <v>3894.97</v>
      </c>
      <c r="L89">
        <v>22</v>
      </c>
      <c r="M89">
        <v>46188</v>
      </c>
      <c r="N89">
        <v>2</v>
      </c>
      <c r="O89" t="s">
        <v>1246</v>
      </c>
      <c r="P89" t="s">
        <v>1234</v>
      </c>
      <c r="Q89" t="s">
        <v>1247</v>
      </c>
      <c r="R89" t="s">
        <v>1248</v>
      </c>
      <c r="S89" t="s">
        <v>1250</v>
      </c>
      <c r="T89" t="s">
        <v>300</v>
      </c>
      <c r="U89">
        <v>2</v>
      </c>
      <c r="V89">
        <v>76.37</v>
      </c>
      <c r="W89">
        <v>0</v>
      </c>
      <c r="X89">
        <v>0</v>
      </c>
      <c r="Y89" t="s">
        <v>0</v>
      </c>
      <c r="Z89" t="s">
        <v>1238</v>
      </c>
      <c r="AA89">
        <v>3</v>
      </c>
      <c r="AB89" t="s">
        <v>0</v>
      </c>
      <c r="AC89">
        <v>3707.38</v>
      </c>
      <c r="AD89">
        <v>1</v>
      </c>
      <c r="AE89">
        <v>0</v>
      </c>
      <c r="AF89">
        <v>1</v>
      </c>
      <c r="AG89">
        <v>3</v>
      </c>
      <c r="AH89" t="s">
        <v>137</v>
      </c>
      <c r="AI89" t="s">
        <v>302</v>
      </c>
      <c r="AJ89">
        <v>46224.702152777798</v>
      </c>
      <c r="AK89">
        <v>449013489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0</v>
      </c>
      <c r="AT89">
        <v>0</v>
      </c>
      <c r="AU89">
        <v>0</v>
      </c>
    </row>
    <row r="90" spans="2:47" x14ac:dyDescent="0.2">
      <c r="B90" t="s">
        <v>1370</v>
      </c>
      <c r="C90">
        <v>1</v>
      </c>
      <c r="D90" t="s">
        <v>364</v>
      </c>
      <c r="E90" t="s">
        <v>365</v>
      </c>
      <c r="F90" t="s">
        <v>1232</v>
      </c>
      <c r="G90" t="s">
        <v>137</v>
      </c>
      <c r="H90">
        <v>35</v>
      </c>
      <c r="I90">
        <v>42.7</v>
      </c>
      <c r="J90">
        <v>1.05</v>
      </c>
      <c r="K90">
        <v>36.770000000000003</v>
      </c>
      <c r="L90">
        <v>22</v>
      </c>
      <c r="M90">
        <v>46188</v>
      </c>
      <c r="N90">
        <v>2</v>
      </c>
      <c r="O90" t="s">
        <v>1233</v>
      </c>
      <c r="P90" t="s">
        <v>1234</v>
      </c>
      <c r="Q90" t="s">
        <v>1235</v>
      </c>
      <c r="R90" t="s">
        <v>1236</v>
      </c>
      <c r="S90" t="s">
        <v>1250</v>
      </c>
      <c r="T90" t="s">
        <v>1237</v>
      </c>
      <c r="U90">
        <v>2</v>
      </c>
      <c r="V90">
        <v>0.72</v>
      </c>
      <c r="W90">
        <v>0</v>
      </c>
      <c r="X90">
        <v>0</v>
      </c>
      <c r="Y90" t="s">
        <v>0</v>
      </c>
      <c r="Z90" t="s">
        <v>1238</v>
      </c>
      <c r="AA90">
        <v>3</v>
      </c>
      <c r="AB90" t="s">
        <v>0</v>
      </c>
      <c r="AC90">
        <v>35</v>
      </c>
      <c r="AD90">
        <v>1</v>
      </c>
      <c r="AE90">
        <v>0</v>
      </c>
      <c r="AF90">
        <v>1</v>
      </c>
      <c r="AG90">
        <v>3</v>
      </c>
      <c r="AH90" t="s">
        <v>137</v>
      </c>
      <c r="AI90" t="s">
        <v>365</v>
      </c>
      <c r="AJ90">
        <v>46225.453553240703</v>
      </c>
      <c r="AK90">
        <v>449013598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0</v>
      </c>
      <c r="AT90">
        <v>0</v>
      </c>
      <c r="AU90">
        <v>0</v>
      </c>
    </row>
    <row r="91" spans="2:47" x14ac:dyDescent="0.2">
      <c r="B91" t="s">
        <v>1371</v>
      </c>
      <c r="C91">
        <v>0</v>
      </c>
      <c r="D91" t="s">
        <v>1372</v>
      </c>
      <c r="E91" t="s">
        <v>365</v>
      </c>
      <c r="F91" t="s">
        <v>1232</v>
      </c>
      <c r="G91" t="s">
        <v>137</v>
      </c>
      <c r="H91">
        <v>39.340000000000003</v>
      </c>
      <c r="I91">
        <v>48</v>
      </c>
      <c r="J91">
        <v>1.18</v>
      </c>
      <c r="K91">
        <v>41.33</v>
      </c>
      <c r="L91">
        <v>22</v>
      </c>
      <c r="M91">
        <v>46188</v>
      </c>
      <c r="N91">
        <v>2</v>
      </c>
      <c r="O91" t="s">
        <v>1241</v>
      </c>
      <c r="P91" t="s">
        <v>1234</v>
      </c>
      <c r="Q91" t="s">
        <v>1242</v>
      </c>
      <c r="R91" t="s">
        <v>1243</v>
      </c>
      <c r="S91" t="s">
        <v>1250</v>
      </c>
      <c r="T91" t="s">
        <v>300</v>
      </c>
      <c r="U91">
        <v>2</v>
      </c>
      <c r="V91">
        <v>0.81</v>
      </c>
      <c r="W91">
        <v>0</v>
      </c>
      <c r="X91">
        <v>0</v>
      </c>
      <c r="Y91" t="s">
        <v>0</v>
      </c>
      <c r="Z91" t="s">
        <v>1238</v>
      </c>
      <c r="AA91">
        <v>3</v>
      </c>
      <c r="AB91" t="s">
        <v>0</v>
      </c>
      <c r="AC91">
        <v>39.340000000000003</v>
      </c>
      <c r="AD91">
        <v>1</v>
      </c>
      <c r="AE91">
        <v>0</v>
      </c>
      <c r="AF91">
        <v>1</v>
      </c>
      <c r="AG91">
        <v>3</v>
      </c>
      <c r="AH91" t="s">
        <v>137</v>
      </c>
      <c r="AI91" t="s">
        <v>365</v>
      </c>
      <c r="AJ91">
        <v>46225.453553240703</v>
      </c>
      <c r="AK91">
        <v>449013598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0</v>
      </c>
      <c r="AT91">
        <v>0</v>
      </c>
      <c r="AU91">
        <v>0</v>
      </c>
    </row>
    <row r="92" spans="2:47" x14ac:dyDescent="0.2">
      <c r="B92" t="s">
        <v>1373</v>
      </c>
      <c r="C92">
        <v>0</v>
      </c>
      <c r="D92" t="s">
        <v>1374</v>
      </c>
      <c r="E92" t="s">
        <v>365</v>
      </c>
      <c r="F92" t="s">
        <v>1232</v>
      </c>
      <c r="G92" t="s">
        <v>137</v>
      </c>
      <c r="H92">
        <v>40.57</v>
      </c>
      <c r="I92">
        <v>49.5</v>
      </c>
      <c r="J92">
        <v>1.22</v>
      </c>
      <c r="K92">
        <v>42.63</v>
      </c>
      <c r="L92">
        <v>22</v>
      </c>
      <c r="M92">
        <v>46188</v>
      </c>
      <c r="N92">
        <v>2</v>
      </c>
      <c r="O92" t="s">
        <v>1246</v>
      </c>
      <c r="P92" t="s">
        <v>1234</v>
      </c>
      <c r="Q92" t="s">
        <v>1247</v>
      </c>
      <c r="R92" t="s">
        <v>1248</v>
      </c>
      <c r="S92" t="s">
        <v>1250</v>
      </c>
      <c r="T92" t="s">
        <v>300</v>
      </c>
      <c r="U92">
        <v>2</v>
      </c>
      <c r="V92">
        <v>0.84</v>
      </c>
      <c r="W92">
        <v>0</v>
      </c>
      <c r="X92">
        <v>0</v>
      </c>
      <c r="Y92" t="s">
        <v>0</v>
      </c>
      <c r="Z92" t="s">
        <v>1238</v>
      </c>
      <c r="AA92">
        <v>3</v>
      </c>
      <c r="AB92" t="s">
        <v>0</v>
      </c>
      <c r="AC92">
        <v>40.57</v>
      </c>
      <c r="AD92">
        <v>1</v>
      </c>
      <c r="AE92">
        <v>0</v>
      </c>
      <c r="AF92">
        <v>1</v>
      </c>
      <c r="AG92">
        <v>3</v>
      </c>
      <c r="AH92" t="s">
        <v>137</v>
      </c>
      <c r="AI92" t="s">
        <v>365</v>
      </c>
      <c r="AJ92">
        <v>46225.453553240703</v>
      </c>
      <c r="AK92">
        <v>449013598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0</v>
      </c>
      <c r="AT92">
        <v>0</v>
      </c>
      <c r="AU92">
        <v>0</v>
      </c>
    </row>
    <row r="93" spans="2:47" x14ac:dyDescent="0.2">
      <c r="B93" t="s">
        <v>1375</v>
      </c>
      <c r="C93">
        <v>1</v>
      </c>
      <c r="D93" t="s">
        <v>367</v>
      </c>
      <c r="E93" t="s">
        <v>368</v>
      </c>
      <c r="F93" t="s">
        <v>1232</v>
      </c>
      <c r="G93" t="s">
        <v>137</v>
      </c>
      <c r="H93">
        <v>182</v>
      </c>
      <c r="I93">
        <v>222.04</v>
      </c>
      <c r="J93">
        <v>5.46</v>
      </c>
      <c r="K93">
        <v>191.21</v>
      </c>
      <c r="L93">
        <v>22</v>
      </c>
      <c r="M93">
        <v>46188</v>
      </c>
      <c r="N93">
        <v>2</v>
      </c>
      <c r="O93" t="s">
        <v>1233</v>
      </c>
      <c r="P93" t="s">
        <v>1234</v>
      </c>
      <c r="Q93" t="s">
        <v>1235</v>
      </c>
      <c r="R93" t="s">
        <v>1236</v>
      </c>
      <c r="S93" t="s">
        <v>1250</v>
      </c>
      <c r="T93" t="s">
        <v>1237</v>
      </c>
      <c r="U93">
        <v>2</v>
      </c>
      <c r="V93">
        <v>3.75</v>
      </c>
      <c r="W93">
        <v>0</v>
      </c>
      <c r="X93">
        <v>0</v>
      </c>
      <c r="Y93" t="s">
        <v>0</v>
      </c>
      <c r="Z93" t="s">
        <v>1238</v>
      </c>
      <c r="AA93">
        <v>3</v>
      </c>
      <c r="AB93" t="s">
        <v>0</v>
      </c>
      <c r="AC93">
        <v>182</v>
      </c>
      <c r="AD93">
        <v>1</v>
      </c>
      <c r="AE93">
        <v>0</v>
      </c>
      <c r="AF93">
        <v>1</v>
      </c>
      <c r="AG93">
        <v>3</v>
      </c>
      <c r="AH93" t="s">
        <v>137</v>
      </c>
      <c r="AI93" t="s">
        <v>368</v>
      </c>
      <c r="AJ93">
        <v>46225.453877314802</v>
      </c>
      <c r="AK93">
        <v>449013603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0</v>
      </c>
      <c r="AT93">
        <v>0</v>
      </c>
      <c r="AU93">
        <v>0</v>
      </c>
    </row>
    <row r="94" spans="2:47" x14ac:dyDescent="0.2">
      <c r="B94" t="s">
        <v>1376</v>
      </c>
      <c r="C94">
        <v>0</v>
      </c>
      <c r="D94" t="s">
        <v>1377</v>
      </c>
      <c r="E94" t="s">
        <v>368</v>
      </c>
      <c r="F94" t="s">
        <v>1232</v>
      </c>
      <c r="G94" t="s">
        <v>137</v>
      </c>
      <c r="H94">
        <v>188.77</v>
      </c>
      <c r="I94">
        <v>230.3</v>
      </c>
      <c r="J94">
        <v>5.66</v>
      </c>
      <c r="K94">
        <v>198.32</v>
      </c>
      <c r="L94">
        <v>22</v>
      </c>
      <c r="M94">
        <v>46188</v>
      </c>
      <c r="N94">
        <v>2</v>
      </c>
      <c r="O94" t="s">
        <v>1241</v>
      </c>
      <c r="P94" t="s">
        <v>1234</v>
      </c>
      <c r="Q94" t="s">
        <v>1242</v>
      </c>
      <c r="R94" t="s">
        <v>1243</v>
      </c>
      <c r="S94" t="s">
        <v>1250</v>
      </c>
      <c r="T94" t="s">
        <v>300</v>
      </c>
      <c r="U94">
        <v>2</v>
      </c>
      <c r="V94">
        <v>3.89</v>
      </c>
      <c r="W94">
        <v>0</v>
      </c>
      <c r="X94">
        <v>0</v>
      </c>
      <c r="Y94" t="s">
        <v>0</v>
      </c>
      <c r="Z94" t="s">
        <v>1238</v>
      </c>
      <c r="AA94">
        <v>3</v>
      </c>
      <c r="AB94" t="s">
        <v>0</v>
      </c>
      <c r="AC94">
        <v>188.77</v>
      </c>
      <c r="AD94">
        <v>1</v>
      </c>
      <c r="AE94">
        <v>0</v>
      </c>
      <c r="AF94">
        <v>1</v>
      </c>
      <c r="AG94">
        <v>3</v>
      </c>
      <c r="AH94" t="s">
        <v>137</v>
      </c>
      <c r="AI94" t="s">
        <v>368</v>
      </c>
      <c r="AJ94">
        <v>46225.453877314802</v>
      </c>
      <c r="AK94">
        <v>449013603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0</v>
      </c>
      <c r="AT94">
        <v>0</v>
      </c>
      <c r="AU94">
        <v>0</v>
      </c>
    </row>
    <row r="95" spans="2:47" x14ac:dyDescent="0.2">
      <c r="B95" t="s">
        <v>1378</v>
      </c>
      <c r="C95">
        <v>0</v>
      </c>
      <c r="D95" t="s">
        <v>1379</v>
      </c>
      <c r="E95" t="s">
        <v>368</v>
      </c>
      <c r="F95" t="s">
        <v>1232</v>
      </c>
      <c r="G95" t="s">
        <v>137</v>
      </c>
      <c r="H95">
        <v>213.52</v>
      </c>
      <c r="I95">
        <v>260.5</v>
      </c>
      <c r="J95">
        <v>6.41</v>
      </c>
      <c r="K95">
        <v>224.33</v>
      </c>
      <c r="L95">
        <v>22</v>
      </c>
      <c r="M95">
        <v>46188</v>
      </c>
      <c r="N95">
        <v>2</v>
      </c>
      <c r="O95" t="s">
        <v>1246</v>
      </c>
      <c r="P95" t="s">
        <v>1234</v>
      </c>
      <c r="Q95" t="s">
        <v>1247</v>
      </c>
      <c r="R95" t="s">
        <v>1248</v>
      </c>
      <c r="S95" t="s">
        <v>1250</v>
      </c>
      <c r="T95" t="s">
        <v>300</v>
      </c>
      <c r="U95">
        <v>2</v>
      </c>
      <c r="V95">
        <v>4.4000000000000004</v>
      </c>
      <c r="W95">
        <v>0</v>
      </c>
      <c r="X95">
        <v>0</v>
      </c>
      <c r="Y95" t="s">
        <v>0</v>
      </c>
      <c r="Z95" t="s">
        <v>1238</v>
      </c>
      <c r="AA95">
        <v>3</v>
      </c>
      <c r="AB95" t="s">
        <v>0</v>
      </c>
      <c r="AC95">
        <v>213.52</v>
      </c>
      <c r="AD95">
        <v>1</v>
      </c>
      <c r="AE95">
        <v>0</v>
      </c>
      <c r="AF95">
        <v>1</v>
      </c>
      <c r="AG95">
        <v>3</v>
      </c>
      <c r="AH95" t="s">
        <v>137</v>
      </c>
      <c r="AI95" t="s">
        <v>368</v>
      </c>
      <c r="AJ95">
        <v>46225.453877314802</v>
      </c>
      <c r="AK95">
        <v>449013603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0</v>
      </c>
      <c r="AT95">
        <v>0</v>
      </c>
      <c r="AU95">
        <v>0</v>
      </c>
    </row>
    <row r="96" spans="2:47" x14ac:dyDescent="0.2">
      <c r="B96" t="s">
        <v>1380</v>
      </c>
      <c r="C96">
        <v>1</v>
      </c>
      <c r="D96" t="s">
        <v>459</v>
      </c>
      <c r="E96" t="s">
        <v>460</v>
      </c>
      <c r="F96" t="s">
        <v>1381</v>
      </c>
      <c r="G96" t="s">
        <v>137</v>
      </c>
      <c r="H96">
        <v>77000</v>
      </c>
      <c r="I96">
        <v>93940</v>
      </c>
      <c r="J96">
        <v>2310</v>
      </c>
      <c r="K96">
        <v>80261.72</v>
      </c>
      <c r="L96">
        <v>22</v>
      </c>
      <c r="M96">
        <v>46188</v>
      </c>
      <c r="N96">
        <v>2</v>
      </c>
      <c r="O96" t="s">
        <v>1382</v>
      </c>
      <c r="P96" t="s">
        <v>1383</v>
      </c>
      <c r="Q96" t="s">
        <v>1384</v>
      </c>
      <c r="R96" t="s">
        <v>1385</v>
      </c>
      <c r="S96" t="s">
        <v>1250</v>
      </c>
      <c r="T96" t="s">
        <v>1237</v>
      </c>
      <c r="U96">
        <v>1.2</v>
      </c>
      <c r="V96">
        <v>951.72</v>
      </c>
      <c r="W96">
        <v>0</v>
      </c>
      <c r="X96">
        <v>0</v>
      </c>
      <c r="Y96" t="s">
        <v>0</v>
      </c>
      <c r="Z96" t="s">
        <v>1238</v>
      </c>
      <c r="AA96">
        <v>3</v>
      </c>
      <c r="AB96" t="s">
        <v>0</v>
      </c>
      <c r="AC96">
        <v>77000</v>
      </c>
      <c r="AD96">
        <v>1</v>
      </c>
      <c r="AE96">
        <v>0</v>
      </c>
      <c r="AF96">
        <v>3</v>
      </c>
      <c r="AG96">
        <v>3</v>
      </c>
      <c r="AH96" t="s">
        <v>137</v>
      </c>
      <c r="AI96" t="s">
        <v>460</v>
      </c>
      <c r="AJ96">
        <v>46225.454351851899</v>
      </c>
      <c r="AK96">
        <v>449013638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0</v>
      </c>
      <c r="AT96">
        <v>0</v>
      </c>
      <c r="AU96">
        <v>0</v>
      </c>
    </row>
    <row r="97" spans="2:47" x14ac:dyDescent="0.2">
      <c r="B97" t="s">
        <v>1386</v>
      </c>
      <c r="C97">
        <v>0</v>
      </c>
      <c r="D97" t="s">
        <v>1387</v>
      </c>
      <c r="E97" t="s">
        <v>460</v>
      </c>
      <c r="F97" t="s">
        <v>1381</v>
      </c>
      <c r="G97" t="s">
        <v>137</v>
      </c>
      <c r="H97">
        <v>85512.79</v>
      </c>
      <c r="I97">
        <v>104325.6</v>
      </c>
      <c r="J97">
        <v>2565.38</v>
      </c>
      <c r="K97">
        <v>89135.11</v>
      </c>
      <c r="L97">
        <v>22</v>
      </c>
      <c r="M97">
        <v>46188</v>
      </c>
      <c r="N97">
        <v>2</v>
      </c>
      <c r="O97" t="s">
        <v>1388</v>
      </c>
      <c r="P97" t="s">
        <v>1234</v>
      </c>
      <c r="Q97" t="s">
        <v>1389</v>
      </c>
      <c r="R97" t="s">
        <v>1243</v>
      </c>
      <c r="S97" t="s">
        <v>1250</v>
      </c>
      <c r="T97" t="s">
        <v>300</v>
      </c>
      <c r="U97">
        <v>1.2</v>
      </c>
      <c r="V97">
        <v>1056.94</v>
      </c>
      <c r="W97">
        <v>0</v>
      </c>
      <c r="X97">
        <v>0</v>
      </c>
      <c r="Y97" t="s">
        <v>0</v>
      </c>
      <c r="Z97" t="s">
        <v>1238</v>
      </c>
      <c r="AA97">
        <v>3</v>
      </c>
      <c r="AB97" t="s">
        <v>0</v>
      </c>
      <c r="AC97">
        <v>85512.79</v>
      </c>
      <c r="AD97">
        <v>1</v>
      </c>
      <c r="AE97">
        <v>0</v>
      </c>
      <c r="AF97">
        <v>3</v>
      </c>
      <c r="AG97">
        <v>3</v>
      </c>
      <c r="AH97" t="s">
        <v>137</v>
      </c>
      <c r="AI97" t="s">
        <v>460</v>
      </c>
      <c r="AJ97">
        <v>46225.454351851899</v>
      </c>
      <c r="AK97">
        <v>449013638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0</v>
      </c>
      <c r="AT97">
        <v>0</v>
      </c>
      <c r="AU97">
        <v>0</v>
      </c>
    </row>
    <row r="98" spans="2:47" x14ac:dyDescent="0.2">
      <c r="B98" t="s">
        <v>1390</v>
      </c>
      <c r="C98">
        <v>0</v>
      </c>
      <c r="D98" t="s">
        <v>1391</v>
      </c>
      <c r="E98" t="s">
        <v>460</v>
      </c>
      <c r="F98" t="s">
        <v>1381</v>
      </c>
      <c r="G98" t="s">
        <v>137</v>
      </c>
      <c r="H98">
        <v>865016.8</v>
      </c>
      <c r="I98">
        <v>1055320.5</v>
      </c>
      <c r="J98">
        <v>25950.5</v>
      </c>
      <c r="K98">
        <v>901658.91</v>
      </c>
      <c r="L98">
        <v>22</v>
      </c>
      <c r="M98">
        <v>46188</v>
      </c>
      <c r="N98">
        <v>2</v>
      </c>
      <c r="O98" t="s">
        <v>1392</v>
      </c>
      <c r="P98" t="s">
        <v>1234</v>
      </c>
      <c r="Q98" t="s">
        <v>1393</v>
      </c>
      <c r="R98" t="s">
        <v>1394</v>
      </c>
      <c r="S98" t="s">
        <v>1250</v>
      </c>
      <c r="T98" t="s">
        <v>230</v>
      </c>
      <c r="U98">
        <v>1.2</v>
      </c>
      <c r="V98">
        <v>10691.61</v>
      </c>
      <c r="W98">
        <v>0</v>
      </c>
      <c r="X98">
        <v>0</v>
      </c>
      <c r="Y98" t="s">
        <v>0</v>
      </c>
      <c r="Z98" t="s">
        <v>1238</v>
      </c>
      <c r="AA98">
        <v>3</v>
      </c>
      <c r="AB98" t="s">
        <v>0</v>
      </c>
      <c r="AC98">
        <v>865016.8</v>
      </c>
      <c r="AD98">
        <v>1</v>
      </c>
      <c r="AE98">
        <v>0</v>
      </c>
      <c r="AF98">
        <v>3</v>
      </c>
      <c r="AG98">
        <v>3</v>
      </c>
      <c r="AH98" t="s">
        <v>137</v>
      </c>
      <c r="AI98" t="s">
        <v>460</v>
      </c>
      <c r="AJ98">
        <v>46225.454351851899</v>
      </c>
      <c r="AK98">
        <v>449013638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0</v>
      </c>
      <c r="AT98">
        <v>0</v>
      </c>
      <c r="AU98">
        <v>0</v>
      </c>
    </row>
    <row r="99" spans="2:47" x14ac:dyDescent="0.2">
      <c r="B99" t="s">
        <v>1395</v>
      </c>
      <c r="C99">
        <v>1</v>
      </c>
      <c r="D99" t="s">
        <v>464</v>
      </c>
      <c r="E99" t="s">
        <v>465</v>
      </c>
      <c r="F99" t="s">
        <v>1381</v>
      </c>
      <c r="G99" t="s">
        <v>137</v>
      </c>
      <c r="H99">
        <v>8218.85</v>
      </c>
      <c r="I99">
        <v>10027</v>
      </c>
      <c r="J99">
        <v>246.57</v>
      </c>
      <c r="K99">
        <v>8567.01</v>
      </c>
      <c r="L99">
        <v>22</v>
      </c>
      <c r="M99">
        <v>46188</v>
      </c>
      <c r="N99">
        <v>2</v>
      </c>
      <c r="O99" t="s">
        <v>1382</v>
      </c>
      <c r="P99" t="s">
        <v>1383</v>
      </c>
      <c r="Q99" t="s">
        <v>1384</v>
      </c>
      <c r="R99" t="s">
        <v>1385</v>
      </c>
      <c r="S99" t="s">
        <v>1250</v>
      </c>
      <c r="T99" t="s">
        <v>1237</v>
      </c>
      <c r="U99">
        <v>1.2</v>
      </c>
      <c r="V99">
        <v>101.59</v>
      </c>
      <c r="W99">
        <v>0</v>
      </c>
      <c r="X99">
        <v>0</v>
      </c>
      <c r="Y99" t="s">
        <v>0</v>
      </c>
      <c r="Z99" t="s">
        <v>1238</v>
      </c>
      <c r="AA99">
        <v>3</v>
      </c>
      <c r="AB99" t="s">
        <v>0</v>
      </c>
      <c r="AC99">
        <v>8218.85</v>
      </c>
      <c r="AD99">
        <v>1</v>
      </c>
      <c r="AE99">
        <v>0</v>
      </c>
      <c r="AF99">
        <v>3</v>
      </c>
      <c r="AG99">
        <v>3</v>
      </c>
      <c r="AH99" t="s">
        <v>137</v>
      </c>
      <c r="AI99" t="s">
        <v>465</v>
      </c>
      <c r="AJ99">
        <v>46224.702152777798</v>
      </c>
      <c r="AK99">
        <v>449013643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0</v>
      </c>
      <c r="AT99">
        <v>0</v>
      </c>
      <c r="AU99">
        <v>0</v>
      </c>
    </row>
    <row r="100" spans="2:47" x14ac:dyDescent="0.2">
      <c r="B100" t="s">
        <v>1396</v>
      </c>
      <c r="C100">
        <v>0</v>
      </c>
      <c r="D100" t="s">
        <v>1397</v>
      </c>
      <c r="E100" t="s">
        <v>465</v>
      </c>
      <c r="F100" t="s">
        <v>1381</v>
      </c>
      <c r="G100" t="s">
        <v>137</v>
      </c>
      <c r="H100">
        <v>8868.85</v>
      </c>
      <c r="I100">
        <v>10820</v>
      </c>
      <c r="J100">
        <v>266.07</v>
      </c>
      <c r="K100">
        <v>9244.5400000000009</v>
      </c>
      <c r="L100">
        <v>22</v>
      </c>
      <c r="M100">
        <v>46188</v>
      </c>
      <c r="N100">
        <v>2</v>
      </c>
      <c r="O100" t="s">
        <v>1388</v>
      </c>
      <c r="P100" t="s">
        <v>1234</v>
      </c>
      <c r="Q100" t="s">
        <v>1389</v>
      </c>
      <c r="R100" t="s">
        <v>1398</v>
      </c>
      <c r="S100" t="s">
        <v>1250</v>
      </c>
      <c r="T100" t="s">
        <v>300</v>
      </c>
      <c r="U100">
        <v>1.2</v>
      </c>
      <c r="V100">
        <v>109.62</v>
      </c>
      <c r="W100">
        <v>0</v>
      </c>
      <c r="X100">
        <v>0</v>
      </c>
      <c r="Y100" t="s">
        <v>0</v>
      </c>
      <c r="Z100" t="s">
        <v>1238</v>
      </c>
      <c r="AA100">
        <v>3</v>
      </c>
      <c r="AB100" t="s">
        <v>0</v>
      </c>
      <c r="AC100">
        <v>8868.85</v>
      </c>
      <c r="AD100">
        <v>1</v>
      </c>
      <c r="AE100">
        <v>0</v>
      </c>
      <c r="AF100">
        <v>3</v>
      </c>
      <c r="AG100">
        <v>3</v>
      </c>
      <c r="AH100" t="s">
        <v>137</v>
      </c>
      <c r="AI100" t="s">
        <v>465</v>
      </c>
      <c r="AJ100">
        <v>46224.702152777798</v>
      </c>
      <c r="AK100">
        <v>449013643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0</v>
      </c>
      <c r="AT100">
        <v>0</v>
      </c>
      <c r="AU100">
        <v>0</v>
      </c>
    </row>
    <row r="101" spans="2:47" x14ac:dyDescent="0.2">
      <c r="B101" t="s">
        <v>1399</v>
      </c>
      <c r="C101">
        <v>0</v>
      </c>
      <c r="D101" t="s">
        <v>1400</v>
      </c>
      <c r="E101" t="s">
        <v>465</v>
      </c>
      <c r="F101" t="s">
        <v>1381</v>
      </c>
      <c r="G101" t="s">
        <v>137</v>
      </c>
      <c r="H101">
        <v>8942.6200000000008</v>
      </c>
      <c r="I101">
        <v>10910</v>
      </c>
      <c r="J101">
        <v>268.27999999999997</v>
      </c>
      <c r="K101">
        <v>9321.43</v>
      </c>
      <c r="L101">
        <v>22</v>
      </c>
      <c r="M101">
        <v>46188</v>
      </c>
      <c r="N101">
        <v>2</v>
      </c>
      <c r="O101" t="s">
        <v>1392</v>
      </c>
      <c r="P101" t="s">
        <v>1234</v>
      </c>
      <c r="Q101" t="s">
        <v>1393</v>
      </c>
      <c r="R101" t="s">
        <v>1394</v>
      </c>
      <c r="S101" t="s">
        <v>1250</v>
      </c>
      <c r="T101" t="s">
        <v>230</v>
      </c>
      <c r="U101">
        <v>1.2</v>
      </c>
      <c r="V101">
        <v>110.53</v>
      </c>
      <c r="W101">
        <v>0</v>
      </c>
      <c r="X101">
        <v>0</v>
      </c>
      <c r="Y101" t="s">
        <v>0</v>
      </c>
      <c r="Z101" t="s">
        <v>1238</v>
      </c>
      <c r="AA101">
        <v>3</v>
      </c>
      <c r="AB101" t="s">
        <v>0</v>
      </c>
      <c r="AC101">
        <v>8942.6200000000008</v>
      </c>
      <c r="AD101">
        <v>1</v>
      </c>
      <c r="AE101">
        <v>0</v>
      </c>
      <c r="AF101">
        <v>3</v>
      </c>
      <c r="AG101">
        <v>3</v>
      </c>
      <c r="AH101" t="s">
        <v>137</v>
      </c>
      <c r="AI101" t="s">
        <v>465</v>
      </c>
      <c r="AJ101">
        <v>46224.702152777798</v>
      </c>
      <c r="AK101">
        <v>449013643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0</v>
      </c>
      <c r="AT101">
        <v>0</v>
      </c>
      <c r="AU101">
        <v>0</v>
      </c>
    </row>
    <row r="102" spans="2:47" x14ac:dyDescent="0.2">
      <c r="B102" t="s">
        <v>1401</v>
      </c>
      <c r="C102">
        <v>1</v>
      </c>
      <c r="D102" t="s">
        <v>582</v>
      </c>
      <c r="E102" t="s">
        <v>583</v>
      </c>
      <c r="F102" t="s">
        <v>1232</v>
      </c>
      <c r="G102" t="s">
        <v>137</v>
      </c>
      <c r="H102">
        <v>13844.26</v>
      </c>
      <c r="I102">
        <v>16890</v>
      </c>
      <c r="J102">
        <v>415.33</v>
      </c>
      <c r="K102">
        <v>14544.78</v>
      </c>
      <c r="L102">
        <v>22</v>
      </c>
      <c r="M102">
        <v>45908</v>
      </c>
      <c r="N102">
        <v>2</v>
      </c>
      <c r="O102" t="s">
        <v>1246</v>
      </c>
      <c r="P102" t="s">
        <v>1234</v>
      </c>
      <c r="Q102" t="s">
        <v>1247</v>
      </c>
      <c r="R102" t="s">
        <v>1248</v>
      </c>
      <c r="S102" t="s">
        <v>1250</v>
      </c>
      <c r="T102" t="s">
        <v>300</v>
      </c>
      <c r="U102">
        <v>2</v>
      </c>
      <c r="V102">
        <v>285.19</v>
      </c>
      <c r="W102">
        <v>0</v>
      </c>
      <c r="X102">
        <v>0</v>
      </c>
      <c r="Y102" t="s">
        <v>0</v>
      </c>
      <c r="Z102" t="s">
        <v>1238</v>
      </c>
      <c r="AA102">
        <v>3</v>
      </c>
      <c r="AB102" t="s">
        <v>0</v>
      </c>
      <c r="AC102">
        <v>13844.26</v>
      </c>
      <c r="AD102">
        <v>1</v>
      </c>
      <c r="AE102">
        <v>0</v>
      </c>
      <c r="AF102">
        <v>1</v>
      </c>
      <c r="AG102">
        <v>3</v>
      </c>
      <c r="AH102" t="s">
        <v>137</v>
      </c>
      <c r="AI102" t="s">
        <v>583</v>
      </c>
      <c r="AJ102">
        <v>46224.702152777798</v>
      </c>
      <c r="AK102">
        <v>449013824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0</v>
      </c>
      <c r="AT102">
        <v>0</v>
      </c>
      <c r="AU102">
        <v>0</v>
      </c>
    </row>
    <row r="103" spans="2:47" x14ac:dyDescent="0.2">
      <c r="B103" t="s">
        <v>1402</v>
      </c>
      <c r="C103">
        <v>1</v>
      </c>
      <c r="D103" t="s">
        <v>587</v>
      </c>
      <c r="E103" t="s">
        <v>588</v>
      </c>
      <c r="F103" t="s">
        <v>1232</v>
      </c>
      <c r="G103" t="s">
        <v>192</v>
      </c>
      <c r="H103">
        <v>1673.77</v>
      </c>
      <c r="I103">
        <v>2042</v>
      </c>
      <c r="J103">
        <v>50.21</v>
      </c>
      <c r="K103">
        <v>1758.46</v>
      </c>
      <c r="L103">
        <v>22</v>
      </c>
      <c r="M103">
        <v>46188</v>
      </c>
      <c r="N103">
        <v>2</v>
      </c>
      <c r="O103" t="s">
        <v>1233</v>
      </c>
      <c r="P103" t="s">
        <v>1234</v>
      </c>
      <c r="Q103" t="s">
        <v>1235</v>
      </c>
      <c r="R103" t="s">
        <v>1236</v>
      </c>
      <c r="S103" t="s">
        <v>1250</v>
      </c>
      <c r="T103" t="s">
        <v>1237</v>
      </c>
      <c r="U103">
        <v>2</v>
      </c>
      <c r="V103">
        <v>34.479999999999997</v>
      </c>
      <c r="W103">
        <v>0</v>
      </c>
      <c r="X103">
        <v>0</v>
      </c>
      <c r="Y103" t="s">
        <v>0</v>
      </c>
      <c r="Z103" t="s">
        <v>1238</v>
      </c>
      <c r="AA103">
        <v>3</v>
      </c>
      <c r="AB103" t="s">
        <v>0</v>
      </c>
      <c r="AC103">
        <v>1673.77</v>
      </c>
      <c r="AD103">
        <v>1</v>
      </c>
      <c r="AE103">
        <v>0</v>
      </c>
      <c r="AF103">
        <v>1</v>
      </c>
      <c r="AG103">
        <v>3</v>
      </c>
      <c r="AH103" t="s">
        <v>192</v>
      </c>
      <c r="AI103" t="s">
        <v>588</v>
      </c>
      <c r="AJ103">
        <v>46224.702152777798</v>
      </c>
      <c r="AK103">
        <v>449013830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0</v>
      </c>
      <c r="AT103">
        <v>0</v>
      </c>
      <c r="AU103">
        <v>0</v>
      </c>
    </row>
    <row r="104" spans="2:47" x14ac:dyDescent="0.2">
      <c r="B104" t="s">
        <v>1403</v>
      </c>
      <c r="C104">
        <v>0</v>
      </c>
      <c r="D104" t="s">
        <v>1404</v>
      </c>
      <c r="E104" t="s">
        <v>588</v>
      </c>
      <c r="F104" t="s">
        <v>1232</v>
      </c>
      <c r="G104" t="s">
        <v>192</v>
      </c>
      <c r="H104">
        <v>1685.49</v>
      </c>
      <c r="I104">
        <v>2056.3000000000002</v>
      </c>
      <c r="J104">
        <v>50.56</v>
      </c>
      <c r="K104">
        <v>1770.77</v>
      </c>
      <c r="L104">
        <v>22</v>
      </c>
      <c r="M104">
        <v>46188</v>
      </c>
      <c r="N104">
        <v>2</v>
      </c>
      <c r="O104" t="s">
        <v>1241</v>
      </c>
      <c r="P104" t="s">
        <v>1234</v>
      </c>
      <c r="Q104" t="s">
        <v>1242</v>
      </c>
      <c r="R104" t="s">
        <v>1243</v>
      </c>
      <c r="S104" t="s">
        <v>1250</v>
      </c>
      <c r="T104" t="s">
        <v>300</v>
      </c>
      <c r="U104">
        <v>2</v>
      </c>
      <c r="V104">
        <v>34.72</v>
      </c>
      <c r="W104">
        <v>0</v>
      </c>
      <c r="X104">
        <v>0</v>
      </c>
      <c r="Y104" t="s">
        <v>0</v>
      </c>
      <c r="Z104" t="s">
        <v>1238</v>
      </c>
      <c r="AA104">
        <v>3</v>
      </c>
      <c r="AB104" t="s">
        <v>0</v>
      </c>
      <c r="AC104">
        <v>1685.49</v>
      </c>
      <c r="AD104">
        <v>1</v>
      </c>
      <c r="AE104">
        <v>0</v>
      </c>
      <c r="AF104">
        <v>1</v>
      </c>
      <c r="AG104">
        <v>3</v>
      </c>
      <c r="AH104" t="s">
        <v>192</v>
      </c>
      <c r="AI104" t="s">
        <v>588</v>
      </c>
      <c r="AJ104">
        <v>46224.702152777798</v>
      </c>
      <c r="AK104">
        <v>449013830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0</v>
      </c>
      <c r="AT104">
        <v>0</v>
      </c>
      <c r="AU104">
        <v>0</v>
      </c>
    </row>
    <row r="105" spans="2:47" x14ac:dyDescent="0.2">
      <c r="B105" t="s">
        <v>1405</v>
      </c>
      <c r="C105">
        <v>0</v>
      </c>
      <c r="D105" t="s">
        <v>1406</v>
      </c>
      <c r="E105" t="s">
        <v>588</v>
      </c>
      <c r="F105" t="s">
        <v>1232</v>
      </c>
      <c r="G105" t="s">
        <v>192</v>
      </c>
      <c r="H105">
        <v>1686.97</v>
      </c>
      <c r="I105">
        <v>2058.1</v>
      </c>
      <c r="J105">
        <v>50.61</v>
      </c>
      <c r="K105">
        <v>1772.33</v>
      </c>
      <c r="L105">
        <v>22</v>
      </c>
      <c r="M105">
        <v>46188</v>
      </c>
      <c r="N105">
        <v>2</v>
      </c>
      <c r="O105" t="s">
        <v>1246</v>
      </c>
      <c r="P105" t="s">
        <v>1234</v>
      </c>
      <c r="Q105" t="s">
        <v>1247</v>
      </c>
      <c r="R105" t="s">
        <v>1248</v>
      </c>
      <c r="S105" t="s">
        <v>1250</v>
      </c>
      <c r="T105" t="s">
        <v>300</v>
      </c>
      <c r="U105">
        <v>2</v>
      </c>
      <c r="V105">
        <v>34.75</v>
      </c>
      <c r="W105">
        <v>0</v>
      </c>
      <c r="X105">
        <v>0</v>
      </c>
      <c r="Y105" t="s">
        <v>0</v>
      </c>
      <c r="Z105" t="s">
        <v>1238</v>
      </c>
      <c r="AA105">
        <v>3</v>
      </c>
      <c r="AB105" t="s">
        <v>0</v>
      </c>
      <c r="AC105">
        <v>1686.97</v>
      </c>
      <c r="AD105">
        <v>1</v>
      </c>
      <c r="AE105">
        <v>0</v>
      </c>
      <c r="AF105">
        <v>1</v>
      </c>
      <c r="AG105">
        <v>3</v>
      </c>
      <c r="AH105" t="s">
        <v>192</v>
      </c>
      <c r="AI105" t="s">
        <v>588</v>
      </c>
      <c r="AJ105">
        <v>46224.702152777798</v>
      </c>
      <c r="AK105">
        <v>449013830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0</v>
      </c>
      <c r="AT105">
        <v>0</v>
      </c>
      <c r="AU105">
        <v>0</v>
      </c>
    </row>
    <row r="106" spans="2:47" x14ac:dyDescent="0.2">
      <c r="B106" t="s">
        <v>1407</v>
      </c>
      <c r="C106">
        <v>1</v>
      </c>
      <c r="D106" t="s">
        <v>589</v>
      </c>
      <c r="E106" t="s">
        <v>590</v>
      </c>
      <c r="F106" t="s">
        <v>1232</v>
      </c>
      <c r="G106" t="s">
        <v>192</v>
      </c>
      <c r="H106">
        <v>36.89</v>
      </c>
      <c r="I106">
        <v>45</v>
      </c>
      <c r="J106">
        <v>1.1100000000000001</v>
      </c>
      <c r="K106">
        <v>38.76</v>
      </c>
      <c r="L106">
        <v>22</v>
      </c>
      <c r="M106">
        <v>46188</v>
      </c>
      <c r="N106">
        <v>2</v>
      </c>
      <c r="O106" t="s">
        <v>1233</v>
      </c>
      <c r="P106" t="s">
        <v>1234</v>
      </c>
      <c r="Q106" t="s">
        <v>1235</v>
      </c>
      <c r="R106" t="s">
        <v>1236</v>
      </c>
      <c r="S106" t="s">
        <v>1250</v>
      </c>
      <c r="T106" t="s">
        <v>1237</v>
      </c>
      <c r="U106">
        <v>2</v>
      </c>
      <c r="V106">
        <v>0.76</v>
      </c>
      <c r="W106">
        <v>0</v>
      </c>
      <c r="X106">
        <v>0</v>
      </c>
      <c r="Y106" t="s">
        <v>0</v>
      </c>
      <c r="Z106" t="s">
        <v>1238</v>
      </c>
      <c r="AA106">
        <v>3</v>
      </c>
      <c r="AB106" t="s">
        <v>0</v>
      </c>
      <c r="AC106">
        <v>36.89</v>
      </c>
      <c r="AD106">
        <v>1</v>
      </c>
      <c r="AE106">
        <v>0</v>
      </c>
      <c r="AF106">
        <v>1</v>
      </c>
      <c r="AG106">
        <v>3</v>
      </c>
      <c r="AH106" t="s">
        <v>192</v>
      </c>
      <c r="AI106" t="s">
        <v>590</v>
      </c>
      <c r="AJ106">
        <v>46224.702152777798</v>
      </c>
      <c r="AK106">
        <v>449013835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0</v>
      </c>
      <c r="AT106">
        <v>0</v>
      </c>
      <c r="AU106">
        <v>0</v>
      </c>
    </row>
    <row r="107" spans="2:47" x14ac:dyDescent="0.2">
      <c r="B107" t="s">
        <v>1408</v>
      </c>
      <c r="C107">
        <v>0</v>
      </c>
      <c r="D107" t="s">
        <v>1409</v>
      </c>
      <c r="E107" t="s">
        <v>590</v>
      </c>
      <c r="F107" t="s">
        <v>1232</v>
      </c>
      <c r="G107" t="s">
        <v>192</v>
      </c>
      <c r="H107">
        <v>38.11</v>
      </c>
      <c r="I107">
        <v>46.5</v>
      </c>
      <c r="J107">
        <v>1.1399999999999999</v>
      </c>
      <c r="K107">
        <v>40.04</v>
      </c>
      <c r="L107">
        <v>22</v>
      </c>
      <c r="M107">
        <v>46188</v>
      </c>
      <c r="N107">
        <v>2</v>
      </c>
      <c r="O107" t="s">
        <v>1241</v>
      </c>
      <c r="P107" t="s">
        <v>1234</v>
      </c>
      <c r="Q107" t="s">
        <v>1242</v>
      </c>
      <c r="R107" t="s">
        <v>1243</v>
      </c>
      <c r="S107" t="s">
        <v>1250</v>
      </c>
      <c r="T107" t="s">
        <v>300</v>
      </c>
      <c r="U107">
        <v>2</v>
      </c>
      <c r="V107">
        <v>0.79</v>
      </c>
      <c r="W107">
        <v>0</v>
      </c>
      <c r="X107">
        <v>0</v>
      </c>
      <c r="Y107" t="s">
        <v>0</v>
      </c>
      <c r="Z107" t="s">
        <v>1238</v>
      </c>
      <c r="AA107">
        <v>3</v>
      </c>
      <c r="AB107" t="s">
        <v>0</v>
      </c>
      <c r="AC107">
        <v>38.11</v>
      </c>
      <c r="AD107">
        <v>1</v>
      </c>
      <c r="AE107">
        <v>0</v>
      </c>
      <c r="AF107">
        <v>1</v>
      </c>
      <c r="AG107">
        <v>3</v>
      </c>
      <c r="AH107" t="s">
        <v>192</v>
      </c>
      <c r="AI107" t="s">
        <v>590</v>
      </c>
      <c r="AJ107">
        <v>46224.702152777798</v>
      </c>
      <c r="AK107">
        <v>449013835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0</v>
      </c>
      <c r="AT107">
        <v>0</v>
      </c>
      <c r="AU107">
        <v>0</v>
      </c>
    </row>
    <row r="108" spans="2:47" x14ac:dyDescent="0.2">
      <c r="B108" t="s">
        <v>1410</v>
      </c>
      <c r="C108">
        <v>0</v>
      </c>
      <c r="D108" t="s">
        <v>1411</v>
      </c>
      <c r="E108" t="s">
        <v>590</v>
      </c>
      <c r="F108" t="s">
        <v>1232</v>
      </c>
      <c r="G108" t="s">
        <v>192</v>
      </c>
      <c r="H108">
        <v>38.520000000000003</v>
      </c>
      <c r="I108">
        <v>47</v>
      </c>
      <c r="J108">
        <v>1.1599999999999999</v>
      </c>
      <c r="K108">
        <v>40.47</v>
      </c>
      <c r="L108">
        <v>22</v>
      </c>
      <c r="M108">
        <v>46188</v>
      </c>
      <c r="N108">
        <v>2</v>
      </c>
      <c r="O108" t="s">
        <v>1246</v>
      </c>
      <c r="P108" t="s">
        <v>1234</v>
      </c>
      <c r="Q108" t="s">
        <v>1247</v>
      </c>
      <c r="R108" t="s">
        <v>1248</v>
      </c>
      <c r="S108" t="s">
        <v>1250</v>
      </c>
      <c r="T108" t="s">
        <v>300</v>
      </c>
      <c r="U108">
        <v>2</v>
      </c>
      <c r="V108">
        <v>0.79</v>
      </c>
      <c r="W108">
        <v>0</v>
      </c>
      <c r="X108">
        <v>0</v>
      </c>
      <c r="Y108" t="s">
        <v>0</v>
      </c>
      <c r="Z108" t="s">
        <v>1238</v>
      </c>
      <c r="AA108">
        <v>3</v>
      </c>
      <c r="AB108" t="s">
        <v>0</v>
      </c>
      <c r="AC108">
        <v>38.520000000000003</v>
      </c>
      <c r="AD108">
        <v>1</v>
      </c>
      <c r="AE108">
        <v>0</v>
      </c>
      <c r="AF108">
        <v>1</v>
      </c>
      <c r="AG108">
        <v>3</v>
      </c>
      <c r="AH108" t="s">
        <v>192</v>
      </c>
      <c r="AI108" t="s">
        <v>590</v>
      </c>
      <c r="AJ108">
        <v>46224.702152777798</v>
      </c>
      <c r="AK108">
        <v>449013835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0</v>
      </c>
      <c r="AT108">
        <v>0</v>
      </c>
      <c r="AU108">
        <v>0</v>
      </c>
    </row>
    <row r="109" spans="2:47" x14ac:dyDescent="0.2">
      <c r="B109" t="s">
        <v>1412</v>
      </c>
      <c r="C109">
        <v>1</v>
      </c>
      <c r="D109" t="s">
        <v>596</v>
      </c>
      <c r="E109" t="s">
        <v>597</v>
      </c>
      <c r="F109" t="s">
        <v>1232</v>
      </c>
      <c r="G109" t="s">
        <v>137</v>
      </c>
      <c r="H109">
        <v>450.74</v>
      </c>
      <c r="I109">
        <v>549.9</v>
      </c>
      <c r="J109">
        <v>13.52</v>
      </c>
      <c r="K109">
        <v>473.55</v>
      </c>
      <c r="L109">
        <v>22</v>
      </c>
      <c r="M109">
        <v>46188</v>
      </c>
      <c r="N109">
        <v>2</v>
      </c>
      <c r="O109" t="s">
        <v>1233</v>
      </c>
      <c r="P109" t="s">
        <v>1234</v>
      </c>
      <c r="Q109" t="s">
        <v>1235</v>
      </c>
      <c r="R109" t="s">
        <v>1236</v>
      </c>
      <c r="S109" t="s">
        <v>1250</v>
      </c>
      <c r="T109" t="s">
        <v>1237</v>
      </c>
      <c r="U109">
        <v>2</v>
      </c>
      <c r="V109">
        <v>9.2899999999999991</v>
      </c>
      <c r="W109">
        <v>0</v>
      </c>
      <c r="X109">
        <v>0</v>
      </c>
      <c r="Y109" t="s">
        <v>0</v>
      </c>
      <c r="Z109" t="s">
        <v>1238</v>
      </c>
      <c r="AA109">
        <v>3</v>
      </c>
      <c r="AB109" t="s">
        <v>0</v>
      </c>
      <c r="AC109">
        <v>450.74</v>
      </c>
      <c r="AD109">
        <v>1</v>
      </c>
      <c r="AE109">
        <v>0</v>
      </c>
      <c r="AF109">
        <v>1</v>
      </c>
      <c r="AG109">
        <v>3</v>
      </c>
      <c r="AH109" t="s">
        <v>137</v>
      </c>
      <c r="AI109" t="s">
        <v>597</v>
      </c>
      <c r="AJ109">
        <v>46224.702152777798</v>
      </c>
      <c r="AK109">
        <v>449013842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0</v>
      </c>
      <c r="AT109">
        <v>0</v>
      </c>
      <c r="AU109">
        <v>0</v>
      </c>
    </row>
    <row r="110" spans="2:47" x14ac:dyDescent="0.2">
      <c r="B110" t="s">
        <v>1413</v>
      </c>
      <c r="C110">
        <v>0</v>
      </c>
      <c r="D110" t="s">
        <v>1414</v>
      </c>
      <c r="E110" t="s">
        <v>597</v>
      </c>
      <c r="F110" t="s">
        <v>1232</v>
      </c>
      <c r="G110" t="s">
        <v>137</v>
      </c>
      <c r="H110">
        <v>451.07</v>
      </c>
      <c r="I110">
        <v>550.29999999999995</v>
      </c>
      <c r="J110">
        <v>13.53</v>
      </c>
      <c r="K110">
        <v>473.89</v>
      </c>
      <c r="L110">
        <v>22</v>
      </c>
      <c r="M110">
        <v>46188</v>
      </c>
      <c r="N110">
        <v>2</v>
      </c>
      <c r="O110" t="s">
        <v>1241</v>
      </c>
      <c r="P110" t="s">
        <v>1383</v>
      </c>
      <c r="Q110" t="s">
        <v>1242</v>
      </c>
      <c r="R110" t="s">
        <v>1243</v>
      </c>
      <c r="S110" t="s">
        <v>1250</v>
      </c>
      <c r="T110" t="s">
        <v>300</v>
      </c>
      <c r="U110">
        <v>2</v>
      </c>
      <c r="V110">
        <v>9.2899999999999991</v>
      </c>
      <c r="W110">
        <v>0</v>
      </c>
      <c r="X110">
        <v>0</v>
      </c>
      <c r="Y110" t="s">
        <v>0</v>
      </c>
      <c r="Z110" t="s">
        <v>1238</v>
      </c>
      <c r="AA110">
        <v>3</v>
      </c>
      <c r="AB110" t="s">
        <v>0</v>
      </c>
      <c r="AC110">
        <v>451.07</v>
      </c>
      <c r="AD110">
        <v>1</v>
      </c>
      <c r="AE110">
        <v>0</v>
      </c>
      <c r="AF110">
        <v>1</v>
      </c>
      <c r="AG110">
        <v>3</v>
      </c>
      <c r="AH110" t="s">
        <v>137</v>
      </c>
      <c r="AI110" t="s">
        <v>597</v>
      </c>
      <c r="AJ110">
        <v>46224.702152777798</v>
      </c>
      <c r="AK110">
        <v>449013842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0</v>
      </c>
      <c r="AT110">
        <v>0</v>
      </c>
      <c r="AU110">
        <v>0</v>
      </c>
    </row>
    <row r="111" spans="2:47" x14ac:dyDescent="0.2">
      <c r="B111" t="s">
        <v>1415</v>
      </c>
      <c r="C111">
        <v>0</v>
      </c>
      <c r="D111" t="s">
        <v>1416</v>
      </c>
      <c r="E111" t="s">
        <v>597</v>
      </c>
      <c r="F111" t="s">
        <v>1232</v>
      </c>
      <c r="G111" t="s">
        <v>137</v>
      </c>
      <c r="H111">
        <v>486.56</v>
      </c>
      <c r="I111">
        <v>593.6</v>
      </c>
      <c r="J111">
        <v>14.6</v>
      </c>
      <c r="K111">
        <v>511.18</v>
      </c>
      <c r="L111">
        <v>22</v>
      </c>
      <c r="M111">
        <v>46188</v>
      </c>
      <c r="N111">
        <v>2</v>
      </c>
      <c r="O111" t="s">
        <v>1246</v>
      </c>
      <c r="P111" t="s">
        <v>1234</v>
      </c>
      <c r="Q111" t="s">
        <v>1247</v>
      </c>
      <c r="R111" t="s">
        <v>1248</v>
      </c>
      <c r="S111" t="s">
        <v>1250</v>
      </c>
      <c r="T111" t="s">
        <v>300</v>
      </c>
      <c r="U111">
        <v>2</v>
      </c>
      <c r="V111">
        <v>10.02</v>
      </c>
      <c r="W111">
        <v>0</v>
      </c>
      <c r="X111">
        <v>0</v>
      </c>
      <c r="Y111" t="s">
        <v>0</v>
      </c>
      <c r="Z111" t="s">
        <v>1238</v>
      </c>
      <c r="AA111">
        <v>3</v>
      </c>
      <c r="AB111" t="s">
        <v>0</v>
      </c>
      <c r="AC111">
        <v>486.56</v>
      </c>
      <c r="AD111">
        <v>1</v>
      </c>
      <c r="AE111">
        <v>0</v>
      </c>
      <c r="AF111">
        <v>1</v>
      </c>
      <c r="AG111">
        <v>3</v>
      </c>
      <c r="AH111" t="s">
        <v>137</v>
      </c>
      <c r="AI111" t="s">
        <v>597</v>
      </c>
      <c r="AJ111">
        <v>46224.702152777798</v>
      </c>
      <c r="AK111">
        <v>449013842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0</v>
      </c>
      <c r="AT111">
        <v>0</v>
      </c>
      <c r="AU111">
        <v>0</v>
      </c>
    </row>
    <row r="112" spans="2:47" x14ac:dyDescent="0.2">
      <c r="B112" t="s">
        <v>1417</v>
      </c>
      <c r="C112">
        <v>1</v>
      </c>
      <c r="D112" t="s">
        <v>598</v>
      </c>
      <c r="E112" t="s">
        <v>599</v>
      </c>
      <c r="F112" t="s">
        <v>1232</v>
      </c>
      <c r="G112" t="s">
        <v>261</v>
      </c>
      <c r="H112">
        <v>1780.33</v>
      </c>
      <c r="I112">
        <v>2172</v>
      </c>
      <c r="J112">
        <v>53.41</v>
      </c>
      <c r="K112">
        <v>1870.41</v>
      </c>
      <c r="L112">
        <v>22</v>
      </c>
      <c r="M112">
        <v>46188</v>
      </c>
      <c r="N112">
        <v>2</v>
      </c>
      <c r="O112" t="s">
        <v>1233</v>
      </c>
      <c r="P112" t="s">
        <v>1234</v>
      </c>
      <c r="Q112" t="s">
        <v>1235</v>
      </c>
      <c r="R112" t="s">
        <v>1236</v>
      </c>
      <c r="S112" t="s">
        <v>1250</v>
      </c>
      <c r="T112" t="s">
        <v>1237</v>
      </c>
      <c r="U112">
        <v>2</v>
      </c>
      <c r="V112">
        <v>36.67</v>
      </c>
      <c r="W112">
        <v>0</v>
      </c>
      <c r="X112">
        <v>0</v>
      </c>
      <c r="Y112" t="s">
        <v>0</v>
      </c>
      <c r="Z112" t="s">
        <v>1238</v>
      </c>
      <c r="AA112">
        <v>3</v>
      </c>
      <c r="AB112" t="s">
        <v>0</v>
      </c>
      <c r="AC112">
        <v>1780.33</v>
      </c>
      <c r="AD112">
        <v>1</v>
      </c>
      <c r="AE112">
        <v>0</v>
      </c>
      <c r="AF112">
        <v>1</v>
      </c>
      <c r="AG112">
        <v>3</v>
      </c>
      <c r="AH112" t="s">
        <v>261</v>
      </c>
      <c r="AI112" t="s">
        <v>599</v>
      </c>
      <c r="AJ112">
        <v>46224.702152777798</v>
      </c>
      <c r="AK112">
        <v>449013849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0</v>
      </c>
      <c r="AT112">
        <v>0</v>
      </c>
      <c r="AU112">
        <v>0</v>
      </c>
    </row>
    <row r="113" spans="2:47" x14ac:dyDescent="0.2">
      <c r="B113" t="s">
        <v>1418</v>
      </c>
      <c r="C113">
        <v>0</v>
      </c>
      <c r="D113" t="s">
        <v>1419</v>
      </c>
      <c r="E113" t="s">
        <v>599</v>
      </c>
      <c r="F113" t="s">
        <v>1232</v>
      </c>
      <c r="G113" t="s">
        <v>261</v>
      </c>
      <c r="H113">
        <v>1844.75</v>
      </c>
      <c r="I113">
        <v>2250.6</v>
      </c>
      <c r="J113">
        <v>55.34</v>
      </c>
      <c r="K113">
        <v>1938.09</v>
      </c>
      <c r="L113">
        <v>22</v>
      </c>
      <c r="M113">
        <v>46188</v>
      </c>
      <c r="N113">
        <v>2</v>
      </c>
      <c r="O113" t="s">
        <v>1241</v>
      </c>
      <c r="P113" t="s">
        <v>1383</v>
      </c>
      <c r="Q113" t="s">
        <v>1242</v>
      </c>
      <c r="R113" t="s">
        <v>1243</v>
      </c>
      <c r="S113" t="s">
        <v>1250</v>
      </c>
      <c r="T113" t="s">
        <v>300</v>
      </c>
      <c r="U113">
        <v>2</v>
      </c>
      <c r="V113">
        <v>38</v>
      </c>
      <c r="W113">
        <v>0</v>
      </c>
      <c r="X113">
        <v>0</v>
      </c>
      <c r="Y113" t="s">
        <v>0</v>
      </c>
      <c r="Z113" t="s">
        <v>1238</v>
      </c>
      <c r="AA113">
        <v>3</v>
      </c>
      <c r="AB113" t="s">
        <v>0</v>
      </c>
      <c r="AC113">
        <v>1844.75</v>
      </c>
      <c r="AD113">
        <v>1</v>
      </c>
      <c r="AE113">
        <v>0</v>
      </c>
      <c r="AF113">
        <v>1</v>
      </c>
      <c r="AG113">
        <v>3</v>
      </c>
      <c r="AH113" t="s">
        <v>261</v>
      </c>
      <c r="AI113" t="s">
        <v>599</v>
      </c>
      <c r="AJ113">
        <v>46224.702152777798</v>
      </c>
      <c r="AK113">
        <v>449013849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0</v>
      </c>
      <c r="AT113">
        <v>0</v>
      </c>
      <c r="AU113">
        <v>0</v>
      </c>
    </row>
    <row r="114" spans="2:47" x14ac:dyDescent="0.2">
      <c r="B114" t="s">
        <v>1420</v>
      </c>
      <c r="C114">
        <v>0</v>
      </c>
      <c r="D114" t="s">
        <v>1421</v>
      </c>
      <c r="E114" t="s">
        <v>599</v>
      </c>
      <c r="F114" t="s">
        <v>1232</v>
      </c>
      <c r="G114" t="s">
        <v>261</v>
      </c>
      <c r="H114">
        <v>1853.11</v>
      </c>
      <c r="I114">
        <v>2260.8000000000002</v>
      </c>
      <c r="J114">
        <v>55.59</v>
      </c>
      <c r="K114">
        <v>1946.87</v>
      </c>
      <c r="L114">
        <v>22</v>
      </c>
      <c r="M114">
        <v>46188</v>
      </c>
      <c r="N114">
        <v>2</v>
      </c>
      <c r="O114" t="s">
        <v>1246</v>
      </c>
      <c r="P114" t="s">
        <v>1234</v>
      </c>
      <c r="Q114" t="s">
        <v>1247</v>
      </c>
      <c r="R114" t="s">
        <v>1248</v>
      </c>
      <c r="S114" t="s">
        <v>1250</v>
      </c>
      <c r="T114" t="s">
        <v>300</v>
      </c>
      <c r="U114">
        <v>2</v>
      </c>
      <c r="V114">
        <v>38.17</v>
      </c>
      <c r="W114">
        <v>0</v>
      </c>
      <c r="X114">
        <v>0</v>
      </c>
      <c r="Y114" t="s">
        <v>0</v>
      </c>
      <c r="Z114" t="s">
        <v>1238</v>
      </c>
      <c r="AA114">
        <v>3</v>
      </c>
      <c r="AB114" t="s">
        <v>0</v>
      </c>
      <c r="AC114">
        <v>1853.11</v>
      </c>
      <c r="AD114">
        <v>1</v>
      </c>
      <c r="AE114">
        <v>0</v>
      </c>
      <c r="AF114">
        <v>1</v>
      </c>
      <c r="AG114">
        <v>3</v>
      </c>
      <c r="AH114" t="s">
        <v>261</v>
      </c>
      <c r="AI114" t="s">
        <v>599</v>
      </c>
      <c r="AJ114">
        <v>46224.702152777798</v>
      </c>
      <c r="AK114">
        <v>449013849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0</v>
      </c>
      <c r="AT114">
        <v>0</v>
      </c>
      <c r="AU114">
        <v>0</v>
      </c>
    </row>
    <row r="115" spans="2:47" x14ac:dyDescent="0.2">
      <c r="B115" t="s">
        <v>1422</v>
      </c>
      <c r="C115">
        <v>1</v>
      </c>
      <c r="D115" t="s">
        <v>603</v>
      </c>
      <c r="E115" t="s">
        <v>604</v>
      </c>
      <c r="F115" t="s">
        <v>1232</v>
      </c>
      <c r="G115" t="s">
        <v>137</v>
      </c>
      <c r="H115">
        <v>793.44</v>
      </c>
      <c r="I115">
        <v>968</v>
      </c>
      <c r="J115">
        <v>23.8</v>
      </c>
      <c r="K115">
        <v>833.58</v>
      </c>
      <c r="L115">
        <v>22</v>
      </c>
      <c r="M115">
        <v>46188</v>
      </c>
      <c r="N115">
        <v>2</v>
      </c>
      <c r="O115" t="s">
        <v>1233</v>
      </c>
      <c r="P115" t="s">
        <v>1234</v>
      </c>
      <c r="Q115" t="s">
        <v>1235</v>
      </c>
      <c r="R115" t="s">
        <v>1236</v>
      </c>
      <c r="S115" t="s">
        <v>1250</v>
      </c>
      <c r="T115" t="s">
        <v>1237</v>
      </c>
      <c r="U115">
        <v>2</v>
      </c>
      <c r="V115">
        <v>16.34</v>
      </c>
      <c r="W115">
        <v>0</v>
      </c>
      <c r="X115">
        <v>0</v>
      </c>
      <c r="Y115" t="s">
        <v>0</v>
      </c>
      <c r="Z115" t="s">
        <v>1238</v>
      </c>
      <c r="AA115">
        <v>3</v>
      </c>
      <c r="AB115" t="s">
        <v>0</v>
      </c>
      <c r="AC115">
        <v>793.44</v>
      </c>
      <c r="AD115">
        <v>1</v>
      </c>
      <c r="AE115">
        <v>0</v>
      </c>
      <c r="AF115">
        <v>1</v>
      </c>
      <c r="AG115">
        <v>3</v>
      </c>
      <c r="AH115" t="s">
        <v>137</v>
      </c>
      <c r="AI115" t="s">
        <v>604</v>
      </c>
      <c r="AJ115">
        <v>46224.702152777798</v>
      </c>
      <c r="AK115">
        <v>449013855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0</v>
      </c>
      <c r="AT115">
        <v>0</v>
      </c>
      <c r="AU115">
        <v>0</v>
      </c>
    </row>
    <row r="116" spans="2:47" x14ac:dyDescent="0.2">
      <c r="B116" t="s">
        <v>1423</v>
      </c>
      <c r="C116">
        <v>0</v>
      </c>
      <c r="D116" t="s">
        <v>1424</v>
      </c>
      <c r="E116" t="s">
        <v>604</v>
      </c>
      <c r="F116" t="s">
        <v>1232</v>
      </c>
      <c r="G116" t="s">
        <v>137</v>
      </c>
      <c r="H116">
        <v>796.97</v>
      </c>
      <c r="I116">
        <v>972.3</v>
      </c>
      <c r="J116">
        <v>23.91</v>
      </c>
      <c r="K116">
        <v>837.3</v>
      </c>
      <c r="L116">
        <v>22</v>
      </c>
      <c r="M116">
        <v>46188</v>
      </c>
      <c r="N116">
        <v>2</v>
      </c>
      <c r="O116" t="s">
        <v>1241</v>
      </c>
      <c r="P116" t="s">
        <v>1383</v>
      </c>
      <c r="Q116" t="s">
        <v>1242</v>
      </c>
      <c r="R116" t="s">
        <v>1243</v>
      </c>
      <c r="S116" t="s">
        <v>1250</v>
      </c>
      <c r="T116" t="s">
        <v>300</v>
      </c>
      <c r="U116">
        <v>2</v>
      </c>
      <c r="V116">
        <v>16.420000000000002</v>
      </c>
      <c r="W116">
        <v>0</v>
      </c>
      <c r="X116">
        <v>0</v>
      </c>
      <c r="Y116" t="s">
        <v>0</v>
      </c>
      <c r="Z116" t="s">
        <v>1238</v>
      </c>
      <c r="AA116">
        <v>3</v>
      </c>
      <c r="AB116" t="s">
        <v>0</v>
      </c>
      <c r="AC116">
        <v>796.97</v>
      </c>
      <c r="AD116">
        <v>1</v>
      </c>
      <c r="AE116">
        <v>0</v>
      </c>
      <c r="AF116">
        <v>1</v>
      </c>
      <c r="AG116">
        <v>3</v>
      </c>
      <c r="AH116" t="s">
        <v>137</v>
      </c>
      <c r="AI116" t="s">
        <v>604</v>
      </c>
      <c r="AJ116">
        <v>46224.702152777798</v>
      </c>
      <c r="AK116">
        <v>449013855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0</v>
      </c>
      <c r="AT116">
        <v>0</v>
      </c>
      <c r="AU116">
        <v>0</v>
      </c>
    </row>
    <row r="117" spans="2:47" x14ac:dyDescent="0.2">
      <c r="B117" t="s">
        <v>1425</v>
      </c>
      <c r="C117">
        <v>0</v>
      </c>
      <c r="D117" t="s">
        <v>1426</v>
      </c>
      <c r="E117" t="s">
        <v>604</v>
      </c>
      <c r="F117" t="s">
        <v>1232</v>
      </c>
      <c r="G117" t="s">
        <v>137</v>
      </c>
      <c r="H117">
        <v>807.62</v>
      </c>
      <c r="I117">
        <v>985.3</v>
      </c>
      <c r="J117">
        <v>24.23</v>
      </c>
      <c r="K117">
        <v>848.49</v>
      </c>
      <c r="L117">
        <v>22</v>
      </c>
      <c r="M117">
        <v>46188</v>
      </c>
      <c r="N117">
        <v>2</v>
      </c>
      <c r="O117" t="s">
        <v>1246</v>
      </c>
      <c r="P117" t="s">
        <v>1234</v>
      </c>
      <c r="Q117" t="s">
        <v>1247</v>
      </c>
      <c r="R117" t="s">
        <v>1248</v>
      </c>
      <c r="S117" t="s">
        <v>1250</v>
      </c>
      <c r="T117" t="s">
        <v>300</v>
      </c>
      <c r="U117">
        <v>2</v>
      </c>
      <c r="V117">
        <v>16.64</v>
      </c>
      <c r="W117">
        <v>0</v>
      </c>
      <c r="X117">
        <v>0</v>
      </c>
      <c r="Y117" t="s">
        <v>0</v>
      </c>
      <c r="Z117" t="s">
        <v>1238</v>
      </c>
      <c r="AA117">
        <v>3</v>
      </c>
      <c r="AB117" t="s">
        <v>0</v>
      </c>
      <c r="AC117">
        <v>807.62</v>
      </c>
      <c r="AD117">
        <v>1</v>
      </c>
      <c r="AE117">
        <v>0</v>
      </c>
      <c r="AF117">
        <v>1</v>
      </c>
      <c r="AG117">
        <v>3</v>
      </c>
      <c r="AH117" t="s">
        <v>137</v>
      </c>
      <c r="AI117" t="s">
        <v>604</v>
      </c>
      <c r="AJ117">
        <v>46224.702152777798</v>
      </c>
      <c r="AK117">
        <v>449013855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0</v>
      </c>
      <c r="AT117">
        <v>0</v>
      </c>
      <c r="AU117">
        <v>0</v>
      </c>
    </row>
    <row r="118" spans="2:47" x14ac:dyDescent="0.2">
      <c r="B118" t="s">
        <v>1427</v>
      </c>
      <c r="C118">
        <v>1</v>
      </c>
      <c r="D118" t="s">
        <v>666</v>
      </c>
      <c r="E118" t="s">
        <v>667</v>
      </c>
      <c r="F118" t="s">
        <v>1232</v>
      </c>
      <c r="G118" t="s">
        <v>137</v>
      </c>
      <c r="H118">
        <v>2243.44</v>
      </c>
      <c r="I118">
        <v>2737</v>
      </c>
      <c r="J118">
        <v>67.3</v>
      </c>
      <c r="K118">
        <v>2328.0700000000002</v>
      </c>
      <c r="L118">
        <v>22</v>
      </c>
      <c r="M118">
        <v>46188</v>
      </c>
      <c r="N118">
        <v>2</v>
      </c>
      <c r="O118" t="s">
        <v>1233</v>
      </c>
      <c r="P118" t="s">
        <v>1234</v>
      </c>
      <c r="Q118" t="s">
        <v>1235</v>
      </c>
      <c r="R118" t="s">
        <v>1236</v>
      </c>
      <c r="S118" t="s">
        <v>1250</v>
      </c>
      <c r="T118" t="s">
        <v>1237</v>
      </c>
      <c r="U118">
        <v>0.75</v>
      </c>
      <c r="V118">
        <v>17.329999999999998</v>
      </c>
      <c r="W118">
        <v>0</v>
      </c>
      <c r="X118">
        <v>0</v>
      </c>
      <c r="Y118" t="s">
        <v>0</v>
      </c>
      <c r="Z118" t="s">
        <v>1238</v>
      </c>
      <c r="AA118">
        <v>3</v>
      </c>
      <c r="AB118" t="s">
        <v>0</v>
      </c>
      <c r="AC118">
        <v>2243.44</v>
      </c>
      <c r="AD118">
        <v>1</v>
      </c>
      <c r="AE118">
        <v>0</v>
      </c>
      <c r="AF118">
        <v>1</v>
      </c>
      <c r="AG118">
        <v>3</v>
      </c>
      <c r="AH118" t="s">
        <v>137</v>
      </c>
      <c r="AI118" t="s">
        <v>667</v>
      </c>
      <c r="AJ118">
        <v>46224.702152777798</v>
      </c>
      <c r="AK118">
        <v>449014038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0</v>
      </c>
      <c r="AT118">
        <v>0</v>
      </c>
      <c r="AU118">
        <v>0</v>
      </c>
    </row>
    <row r="119" spans="2:47" x14ac:dyDescent="0.2">
      <c r="B119" t="s">
        <v>1428</v>
      </c>
      <c r="C119">
        <v>0</v>
      </c>
      <c r="D119" t="s">
        <v>1429</v>
      </c>
      <c r="E119" t="s">
        <v>667</v>
      </c>
      <c r="F119" t="s">
        <v>1232</v>
      </c>
      <c r="G119" t="s">
        <v>137</v>
      </c>
      <c r="H119">
        <v>2278.69</v>
      </c>
      <c r="I119">
        <v>2780</v>
      </c>
      <c r="J119">
        <v>68.36</v>
      </c>
      <c r="K119">
        <v>2364.65</v>
      </c>
      <c r="L119">
        <v>22</v>
      </c>
      <c r="M119">
        <v>46188</v>
      </c>
      <c r="N119">
        <v>2</v>
      </c>
      <c r="O119" t="s">
        <v>1241</v>
      </c>
      <c r="P119" t="s">
        <v>1234</v>
      </c>
      <c r="Q119" t="s">
        <v>1242</v>
      </c>
      <c r="R119" t="s">
        <v>1243</v>
      </c>
      <c r="S119" t="s">
        <v>1250</v>
      </c>
      <c r="T119" t="s">
        <v>300</v>
      </c>
      <c r="U119">
        <v>0.75</v>
      </c>
      <c r="V119">
        <v>17.600000000000001</v>
      </c>
      <c r="W119">
        <v>0</v>
      </c>
      <c r="X119">
        <v>0</v>
      </c>
      <c r="Y119" t="s">
        <v>0</v>
      </c>
      <c r="Z119" t="s">
        <v>1238</v>
      </c>
      <c r="AA119">
        <v>3</v>
      </c>
      <c r="AB119" t="s">
        <v>0</v>
      </c>
      <c r="AC119">
        <v>2278.69</v>
      </c>
      <c r="AD119">
        <v>1</v>
      </c>
      <c r="AE119">
        <v>0</v>
      </c>
      <c r="AF119">
        <v>1</v>
      </c>
      <c r="AG119">
        <v>3</v>
      </c>
      <c r="AH119" t="s">
        <v>137</v>
      </c>
      <c r="AI119" t="s">
        <v>667</v>
      </c>
      <c r="AJ119">
        <v>46224.702152777798</v>
      </c>
      <c r="AK119">
        <v>449014038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0</v>
      </c>
      <c r="AT119">
        <v>0</v>
      </c>
      <c r="AU119">
        <v>0</v>
      </c>
    </row>
    <row r="120" spans="2:47" x14ac:dyDescent="0.2">
      <c r="B120" t="s">
        <v>1430</v>
      </c>
      <c r="C120">
        <v>0</v>
      </c>
      <c r="D120" t="s">
        <v>1431</v>
      </c>
      <c r="E120" t="s">
        <v>667</v>
      </c>
      <c r="F120" t="s">
        <v>1232</v>
      </c>
      <c r="G120" t="s">
        <v>137</v>
      </c>
      <c r="H120">
        <v>2289.34</v>
      </c>
      <c r="I120">
        <v>2793</v>
      </c>
      <c r="J120">
        <v>68.680000000000007</v>
      </c>
      <c r="K120">
        <v>2375.71</v>
      </c>
      <c r="L120">
        <v>22</v>
      </c>
      <c r="M120">
        <v>46188</v>
      </c>
      <c r="N120">
        <v>2</v>
      </c>
      <c r="O120" t="s">
        <v>1246</v>
      </c>
      <c r="P120" t="s">
        <v>1234</v>
      </c>
      <c r="Q120" t="s">
        <v>1247</v>
      </c>
      <c r="R120" t="s">
        <v>1248</v>
      </c>
      <c r="S120" t="s">
        <v>1250</v>
      </c>
      <c r="T120" t="s">
        <v>300</v>
      </c>
      <c r="U120">
        <v>0.75</v>
      </c>
      <c r="V120">
        <v>17.690000000000001</v>
      </c>
      <c r="W120">
        <v>0</v>
      </c>
      <c r="X120">
        <v>0</v>
      </c>
      <c r="Y120" t="s">
        <v>0</v>
      </c>
      <c r="Z120" t="s">
        <v>1238</v>
      </c>
      <c r="AA120">
        <v>3</v>
      </c>
      <c r="AB120" t="s">
        <v>0</v>
      </c>
      <c r="AC120">
        <v>2289.34</v>
      </c>
      <c r="AD120">
        <v>1</v>
      </c>
      <c r="AE120">
        <v>0</v>
      </c>
      <c r="AF120">
        <v>1</v>
      </c>
      <c r="AG120">
        <v>3</v>
      </c>
      <c r="AH120" t="s">
        <v>137</v>
      </c>
      <c r="AI120" t="s">
        <v>667</v>
      </c>
      <c r="AJ120">
        <v>46224.702152777798</v>
      </c>
      <c r="AK120">
        <v>449014038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0</v>
      </c>
      <c r="AT120">
        <v>0</v>
      </c>
      <c r="AU120">
        <v>0</v>
      </c>
    </row>
    <row r="121" spans="2:47" x14ac:dyDescent="0.2">
      <c r="B121" t="s">
        <v>1432</v>
      </c>
      <c r="C121">
        <v>1</v>
      </c>
      <c r="D121" t="s">
        <v>668</v>
      </c>
      <c r="E121" t="s">
        <v>669</v>
      </c>
      <c r="F121" t="s">
        <v>1232</v>
      </c>
      <c r="G121" t="s">
        <v>137</v>
      </c>
      <c r="H121">
        <v>2405.7399999999998</v>
      </c>
      <c r="I121">
        <v>2935</v>
      </c>
      <c r="J121">
        <v>72.17</v>
      </c>
      <c r="K121">
        <v>2496.4899999999998</v>
      </c>
      <c r="L121">
        <v>22</v>
      </c>
      <c r="M121">
        <v>46188</v>
      </c>
      <c r="N121">
        <v>2</v>
      </c>
      <c r="O121" t="s">
        <v>1233</v>
      </c>
      <c r="P121" t="s">
        <v>1234</v>
      </c>
      <c r="Q121" t="s">
        <v>1235</v>
      </c>
      <c r="R121" t="s">
        <v>1236</v>
      </c>
      <c r="S121" t="s">
        <v>1250</v>
      </c>
      <c r="T121" t="s">
        <v>1237</v>
      </c>
      <c r="U121">
        <v>0.75</v>
      </c>
      <c r="V121">
        <v>18.579999999999998</v>
      </c>
      <c r="W121">
        <v>0</v>
      </c>
      <c r="X121">
        <v>0</v>
      </c>
      <c r="Y121" t="s">
        <v>0</v>
      </c>
      <c r="Z121" t="s">
        <v>1238</v>
      </c>
      <c r="AA121">
        <v>3</v>
      </c>
      <c r="AB121" t="s">
        <v>0</v>
      </c>
      <c r="AC121">
        <v>2405.7399999999998</v>
      </c>
      <c r="AD121">
        <v>1</v>
      </c>
      <c r="AE121">
        <v>0</v>
      </c>
      <c r="AF121">
        <v>1</v>
      </c>
      <c r="AG121">
        <v>3</v>
      </c>
      <c r="AH121" t="s">
        <v>137</v>
      </c>
      <c r="AI121" t="s">
        <v>669</v>
      </c>
      <c r="AJ121">
        <v>46224.702152777798</v>
      </c>
      <c r="AK121">
        <v>449014043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0</v>
      </c>
      <c r="AT121">
        <v>0</v>
      </c>
      <c r="AU121">
        <v>0</v>
      </c>
    </row>
    <row r="122" spans="2:47" x14ac:dyDescent="0.2">
      <c r="B122" t="s">
        <v>1433</v>
      </c>
      <c r="C122">
        <v>0</v>
      </c>
      <c r="D122" t="s">
        <v>1434</v>
      </c>
      <c r="E122" t="s">
        <v>669</v>
      </c>
      <c r="F122" t="s">
        <v>1232</v>
      </c>
      <c r="G122" t="s">
        <v>137</v>
      </c>
      <c r="H122">
        <v>2452.46</v>
      </c>
      <c r="I122">
        <v>2992</v>
      </c>
      <c r="J122">
        <v>73.569999999999993</v>
      </c>
      <c r="K122">
        <v>2544.98</v>
      </c>
      <c r="L122">
        <v>22</v>
      </c>
      <c r="M122">
        <v>46188</v>
      </c>
      <c r="N122">
        <v>2</v>
      </c>
      <c r="O122" t="s">
        <v>1241</v>
      </c>
      <c r="P122" t="s">
        <v>1383</v>
      </c>
      <c r="Q122" t="s">
        <v>1242</v>
      </c>
      <c r="R122" t="s">
        <v>1243</v>
      </c>
      <c r="S122" t="s">
        <v>1250</v>
      </c>
      <c r="T122" t="s">
        <v>300</v>
      </c>
      <c r="U122">
        <v>0.75</v>
      </c>
      <c r="V122">
        <v>18.95</v>
      </c>
      <c r="W122">
        <v>0</v>
      </c>
      <c r="X122">
        <v>0</v>
      </c>
      <c r="Y122" t="s">
        <v>0</v>
      </c>
      <c r="Z122" t="s">
        <v>1238</v>
      </c>
      <c r="AA122">
        <v>3</v>
      </c>
      <c r="AB122" t="s">
        <v>0</v>
      </c>
      <c r="AC122">
        <v>2452.46</v>
      </c>
      <c r="AD122">
        <v>1</v>
      </c>
      <c r="AE122">
        <v>0</v>
      </c>
      <c r="AF122">
        <v>1</v>
      </c>
      <c r="AG122">
        <v>3</v>
      </c>
      <c r="AH122" t="s">
        <v>137</v>
      </c>
      <c r="AI122" t="s">
        <v>669</v>
      </c>
      <c r="AJ122">
        <v>46224.702152777798</v>
      </c>
      <c r="AK122">
        <v>449014043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0</v>
      </c>
      <c r="AT122">
        <v>0</v>
      </c>
      <c r="AU122">
        <v>0</v>
      </c>
    </row>
    <row r="123" spans="2:47" x14ac:dyDescent="0.2">
      <c r="B123" t="s">
        <v>1435</v>
      </c>
      <c r="C123">
        <v>0</v>
      </c>
      <c r="D123" t="s">
        <v>1436</v>
      </c>
      <c r="E123" t="s">
        <v>669</v>
      </c>
      <c r="F123" t="s">
        <v>1232</v>
      </c>
      <c r="G123" t="s">
        <v>137</v>
      </c>
      <c r="H123">
        <v>2459.1799999999998</v>
      </c>
      <c r="I123">
        <v>3000.2</v>
      </c>
      <c r="J123">
        <v>73.78</v>
      </c>
      <c r="K123">
        <v>2551.96</v>
      </c>
      <c r="L123">
        <v>22</v>
      </c>
      <c r="M123">
        <v>46188</v>
      </c>
      <c r="N123">
        <v>2</v>
      </c>
      <c r="O123" t="s">
        <v>1246</v>
      </c>
      <c r="P123" t="s">
        <v>1234</v>
      </c>
      <c r="Q123" t="s">
        <v>1247</v>
      </c>
      <c r="R123" t="s">
        <v>1248</v>
      </c>
      <c r="S123" t="s">
        <v>1250</v>
      </c>
      <c r="T123" t="s">
        <v>300</v>
      </c>
      <c r="U123">
        <v>0.75</v>
      </c>
      <c r="V123">
        <v>19</v>
      </c>
      <c r="W123">
        <v>0</v>
      </c>
      <c r="X123">
        <v>0</v>
      </c>
      <c r="Y123" t="s">
        <v>0</v>
      </c>
      <c r="Z123" t="s">
        <v>1238</v>
      </c>
      <c r="AA123">
        <v>3</v>
      </c>
      <c r="AB123" t="s">
        <v>0</v>
      </c>
      <c r="AC123">
        <v>2459.1799999999998</v>
      </c>
      <c r="AD123">
        <v>1</v>
      </c>
      <c r="AE123">
        <v>0</v>
      </c>
      <c r="AF123">
        <v>1</v>
      </c>
      <c r="AG123">
        <v>3</v>
      </c>
      <c r="AH123" t="s">
        <v>137</v>
      </c>
      <c r="AI123" t="s">
        <v>669</v>
      </c>
      <c r="AJ123">
        <v>46224.702152777798</v>
      </c>
      <c r="AK123">
        <v>449014043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0</v>
      </c>
      <c r="AT123">
        <v>0</v>
      </c>
      <c r="AU123">
        <v>0</v>
      </c>
    </row>
    <row r="124" spans="2:47" x14ac:dyDescent="0.2">
      <c r="B124" t="s">
        <v>1437</v>
      </c>
      <c r="C124">
        <v>0</v>
      </c>
      <c r="D124" t="s">
        <v>1438</v>
      </c>
      <c r="E124" t="s">
        <v>671</v>
      </c>
      <c r="F124" t="s">
        <v>1232</v>
      </c>
      <c r="G124" t="s">
        <v>137</v>
      </c>
      <c r="H124">
        <v>239.96</v>
      </c>
      <c r="I124">
        <v>292.75</v>
      </c>
      <c r="J124">
        <v>7.2</v>
      </c>
      <c r="K124">
        <v>249.01</v>
      </c>
      <c r="L124">
        <v>22</v>
      </c>
      <c r="M124">
        <v>46188</v>
      </c>
      <c r="N124">
        <v>2</v>
      </c>
      <c r="O124" t="s">
        <v>1233</v>
      </c>
      <c r="P124" t="s">
        <v>1234</v>
      </c>
      <c r="Q124" t="s">
        <v>1235</v>
      </c>
      <c r="R124" t="s">
        <v>1236</v>
      </c>
      <c r="S124" t="s">
        <v>1250</v>
      </c>
      <c r="T124" t="s">
        <v>1237</v>
      </c>
      <c r="U124">
        <v>0.75</v>
      </c>
      <c r="V124">
        <v>1.85</v>
      </c>
      <c r="W124">
        <v>0</v>
      </c>
      <c r="X124">
        <v>0</v>
      </c>
      <c r="Y124" t="s">
        <v>0</v>
      </c>
      <c r="Z124" t="s">
        <v>1238</v>
      </c>
      <c r="AA124">
        <v>3</v>
      </c>
      <c r="AB124" t="s">
        <v>0</v>
      </c>
      <c r="AC124">
        <v>239.96</v>
      </c>
      <c r="AD124">
        <v>1</v>
      </c>
      <c r="AE124">
        <v>0</v>
      </c>
      <c r="AF124">
        <v>1</v>
      </c>
      <c r="AG124">
        <v>3</v>
      </c>
      <c r="AH124" t="s">
        <v>192</v>
      </c>
      <c r="AI124" t="s">
        <v>671</v>
      </c>
      <c r="AJ124">
        <v>46224.702152777798</v>
      </c>
      <c r="AK124">
        <v>449014048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0</v>
      </c>
      <c r="AT124">
        <v>0</v>
      </c>
      <c r="AU124">
        <v>0</v>
      </c>
    </row>
    <row r="125" spans="2:47" x14ac:dyDescent="0.2">
      <c r="B125" t="s">
        <v>1439</v>
      </c>
      <c r="C125">
        <v>0</v>
      </c>
      <c r="D125" t="s">
        <v>1440</v>
      </c>
      <c r="E125" t="s">
        <v>671</v>
      </c>
      <c r="F125" t="s">
        <v>1232</v>
      </c>
      <c r="G125" t="s">
        <v>137</v>
      </c>
      <c r="H125">
        <v>307.38</v>
      </c>
      <c r="I125">
        <v>375</v>
      </c>
      <c r="J125">
        <v>9.2200000000000006</v>
      </c>
      <c r="K125">
        <v>318.97000000000003</v>
      </c>
      <c r="L125">
        <v>22</v>
      </c>
      <c r="M125">
        <v>46188</v>
      </c>
      <c r="N125">
        <v>2</v>
      </c>
      <c r="O125" t="s">
        <v>1241</v>
      </c>
      <c r="P125" t="s">
        <v>1383</v>
      </c>
      <c r="Q125" t="s">
        <v>1242</v>
      </c>
      <c r="R125" t="s">
        <v>1243</v>
      </c>
      <c r="S125" t="s">
        <v>1250</v>
      </c>
      <c r="T125" t="s">
        <v>300</v>
      </c>
      <c r="U125">
        <v>0.75</v>
      </c>
      <c r="V125">
        <v>2.37</v>
      </c>
      <c r="W125">
        <v>0</v>
      </c>
      <c r="X125">
        <v>0</v>
      </c>
      <c r="Y125" t="s">
        <v>0</v>
      </c>
      <c r="Z125" t="s">
        <v>1238</v>
      </c>
      <c r="AA125">
        <v>3</v>
      </c>
      <c r="AB125" t="s">
        <v>0</v>
      </c>
      <c r="AC125">
        <v>307.38</v>
      </c>
      <c r="AD125">
        <v>1</v>
      </c>
      <c r="AE125">
        <v>0</v>
      </c>
      <c r="AF125">
        <v>1</v>
      </c>
      <c r="AG125">
        <v>3</v>
      </c>
      <c r="AH125" t="s">
        <v>192</v>
      </c>
      <c r="AI125" t="s">
        <v>671</v>
      </c>
      <c r="AJ125">
        <v>46224.702152777798</v>
      </c>
      <c r="AK125">
        <v>449014048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0</v>
      </c>
      <c r="AT125">
        <v>0</v>
      </c>
      <c r="AU125">
        <v>0</v>
      </c>
    </row>
    <row r="126" spans="2:47" x14ac:dyDescent="0.2">
      <c r="B126" t="s">
        <v>1441</v>
      </c>
      <c r="C126">
        <v>1</v>
      </c>
      <c r="D126" t="s">
        <v>670</v>
      </c>
      <c r="E126" t="s">
        <v>671</v>
      </c>
      <c r="F126" t="s">
        <v>1232</v>
      </c>
      <c r="G126" t="s">
        <v>137</v>
      </c>
      <c r="H126">
        <v>393.69</v>
      </c>
      <c r="I126">
        <v>480.3</v>
      </c>
      <c r="J126">
        <v>11.81</v>
      </c>
      <c r="K126">
        <v>408.54</v>
      </c>
      <c r="L126">
        <v>22</v>
      </c>
      <c r="M126">
        <v>46188</v>
      </c>
      <c r="N126">
        <v>2</v>
      </c>
      <c r="O126" t="s">
        <v>1246</v>
      </c>
      <c r="P126" t="s">
        <v>1234</v>
      </c>
      <c r="Q126" t="s">
        <v>1247</v>
      </c>
      <c r="R126" t="s">
        <v>1248</v>
      </c>
      <c r="S126" t="s">
        <v>1250</v>
      </c>
      <c r="T126" t="s">
        <v>300</v>
      </c>
      <c r="U126">
        <v>0.75</v>
      </c>
      <c r="V126">
        <v>3.04</v>
      </c>
      <c r="W126">
        <v>0</v>
      </c>
      <c r="X126">
        <v>0</v>
      </c>
      <c r="Y126" t="s">
        <v>0</v>
      </c>
      <c r="Z126" t="s">
        <v>1238</v>
      </c>
      <c r="AA126">
        <v>3</v>
      </c>
      <c r="AB126" t="s">
        <v>0</v>
      </c>
      <c r="AC126">
        <v>393.69</v>
      </c>
      <c r="AD126">
        <v>1</v>
      </c>
      <c r="AE126">
        <v>0</v>
      </c>
      <c r="AF126">
        <v>1</v>
      </c>
      <c r="AG126">
        <v>3</v>
      </c>
      <c r="AH126" t="s">
        <v>192</v>
      </c>
      <c r="AI126" t="s">
        <v>671</v>
      </c>
      <c r="AJ126">
        <v>46224.702152777798</v>
      </c>
      <c r="AK126">
        <v>449014048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0</v>
      </c>
      <c r="AT126">
        <v>0</v>
      </c>
      <c r="AU126">
        <v>0</v>
      </c>
    </row>
    <row r="127" spans="2:47" x14ac:dyDescent="0.2">
      <c r="B127" t="s">
        <v>1442</v>
      </c>
      <c r="C127">
        <v>1</v>
      </c>
      <c r="D127" t="s">
        <v>672</v>
      </c>
      <c r="E127" t="s">
        <v>673</v>
      </c>
      <c r="F127" t="s">
        <v>1232</v>
      </c>
      <c r="G127" t="s">
        <v>137</v>
      </c>
      <c r="H127">
        <v>7016.39</v>
      </c>
      <c r="I127">
        <v>8560</v>
      </c>
      <c r="J127">
        <v>210.49</v>
      </c>
      <c r="K127">
        <v>7281.08</v>
      </c>
      <c r="L127">
        <v>22</v>
      </c>
      <c r="M127">
        <v>46188</v>
      </c>
      <c r="N127">
        <v>2</v>
      </c>
      <c r="O127" t="s">
        <v>1233</v>
      </c>
      <c r="P127" t="s">
        <v>1234</v>
      </c>
      <c r="Q127" t="s">
        <v>1235</v>
      </c>
      <c r="R127" t="s">
        <v>1236</v>
      </c>
      <c r="S127" t="s">
        <v>1250</v>
      </c>
      <c r="T127" t="s">
        <v>1237</v>
      </c>
      <c r="U127">
        <v>0.75</v>
      </c>
      <c r="V127">
        <v>54.2</v>
      </c>
      <c r="W127">
        <v>0</v>
      </c>
      <c r="X127">
        <v>0</v>
      </c>
      <c r="Y127" t="s">
        <v>0</v>
      </c>
      <c r="Z127" t="s">
        <v>1238</v>
      </c>
      <c r="AA127">
        <v>3</v>
      </c>
      <c r="AB127" t="s">
        <v>0</v>
      </c>
      <c r="AC127">
        <v>7016.39</v>
      </c>
      <c r="AD127">
        <v>1</v>
      </c>
      <c r="AE127">
        <v>0</v>
      </c>
      <c r="AF127">
        <v>1</v>
      </c>
      <c r="AG127">
        <v>3</v>
      </c>
      <c r="AH127" t="s">
        <v>137</v>
      </c>
      <c r="AI127" t="s">
        <v>673</v>
      </c>
      <c r="AJ127">
        <v>46224.702152777798</v>
      </c>
      <c r="AK127">
        <v>449014053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0</v>
      </c>
      <c r="AT127">
        <v>0</v>
      </c>
      <c r="AU127">
        <v>0</v>
      </c>
    </row>
    <row r="128" spans="2:47" x14ac:dyDescent="0.2">
      <c r="B128" t="s">
        <v>1443</v>
      </c>
      <c r="C128">
        <v>0</v>
      </c>
      <c r="D128" t="s">
        <v>1444</v>
      </c>
      <c r="E128" t="s">
        <v>673</v>
      </c>
      <c r="F128" t="s">
        <v>1232</v>
      </c>
      <c r="G128" t="s">
        <v>137</v>
      </c>
      <c r="H128">
        <v>7090.66</v>
      </c>
      <c r="I128">
        <v>8650.6</v>
      </c>
      <c r="J128">
        <v>212.72</v>
      </c>
      <c r="K128">
        <v>7358.16</v>
      </c>
      <c r="L128">
        <v>22</v>
      </c>
      <c r="M128">
        <v>46188</v>
      </c>
      <c r="N128">
        <v>2</v>
      </c>
      <c r="O128" t="s">
        <v>1241</v>
      </c>
      <c r="P128" t="s">
        <v>1383</v>
      </c>
      <c r="Q128" t="s">
        <v>1242</v>
      </c>
      <c r="R128" t="s">
        <v>1243</v>
      </c>
      <c r="S128" t="s">
        <v>1250</v>
      </c>
      <c r="T128" t="s">
        <v>300</v>
      </c>
      <c r="U128">
        <v>0.75</v>
      </c>
      <c r="V128">
        <v>54.78</v>
      </c>
      <c r="W128">
        <v>0</v>
      </c>
      <c r="X128">
        <v>0</v>
      </c>
      <c r="Y128" t="s">
        <v>0</v>
      </c>
      <c r="Z128" t="s">
        <v>1238</v>
      </c>
      <c r="AA128">
        <v>3</v>
      </c>
      <c r="AB128" t="s">
        <v>0</v>
      </c>
      <c r="AC128">
        <v>7090.66</v>
      </c>
      <c r="AD128">
        <v>1</v>
      </c>
      <c r="AE128">
        <v>0</v>
      </c>
      <c r="AF128">
        <v>1</v>
      </c>
      <c r="AG128">
        <v>3</v>
      </c>
      <c r="AH128" t="s">
        <v>137</v>
      </c>
      <c r="AI128" t="s">
        <v>673</v>
      </c>
      <c r="AJ128">
        <v>46224.702152777798</v>
      </c>
      <c r="AK128">
        <v>449014053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0</v>
      </c>
      <c r="AT128">
        <v>0</v>
      </c>
      <c r="AU128">
        <v>0</v>
      </c>
    </row>
    <row r="129" spans="2:47" x14ac:dyDescent="0.2">
      <c r="B129" t="s">
        <v>1445</v>
      </c>
      <c r="C129">
        <v>0</v>
      </c>
      <c r="D129" t="s">
        <v>1446</v>
      </c>
      <c r="E129" t="s">
        <v>673</v>
      </c>
      <c r="F129" t="s">
        <v>1232</v>
      </c>
      <c r="G129" t="s">
        <v>137</v>
      </c>
      <c r="H129">
        <v>7204.92</v>
      </c>
      <c r="I129">
        <v>8790</v>
      </c>
      <c r="J129">
        <v>216.15</v>
      </c>
      <c r="K129">
        <v>7476.73</v>
      </c>
      <c r="L129">
        <v>22</v>
      </c>
      <c r="M129">
        <v>46188</v>
      </c>
      <c r="N129">
        <v>2</v>
      </c>
      <c r="O129" t="s">
        <v>1246</v>
      </c>
      <c r="P129" t="s">
        <v>1234</v>
      </c>
      <c r="Q129" t="s">
        <v>1247</v>
      </c>
      <c r="R129" t="s">
        <v>1248</v>
      </c>
      <c r="S129" t="s">
        <v>1250</v>
      </c>
      <c r="T129" t="s">
        <v>300</v>
      </c>
      <c r="U129">
        <v>0.75</v>
      </c>
      <c r="V129">
        <v>55.66</v>
      </c>
      <c r="W129">
        <v>0</v>
      </c>
      <c r="X129">
        <v>0</v>
      </c>
      <c r="Y129" t="s">
        <v>0</v>
      </c>
      <c r="Z129" t="s">
        <v>1238</v>
      </c>
      <c r="AA129">
        <v>3</v>
      </c>
      <c r="AB129" t="s">
        <v>0</v>
      </c>
      <c r="AC129">
        <v>7204.92</v>
      </c>
      <c r="AD129">
        <v>1</v>
      </c>
      <c r="AE129">
        <v>0</v>
      </c>
      <c r="AF129">
        <v>1</v>
      </c>
      <c r="AG129">
        <v>3</v>
      </c>
      <c r="AH129" t="s">
        <v>137</v>
      </c>
      <c r="AI129" t="s">
        <v>673</v>
      </c>
      <c r="AJ129">
        <v>46224.702152777798</v>
      </c>
      <c r="AK129">
        <v>449014053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0</v>
      </c>
      <c r="AT129">
        <v>0</v>
      </c>
      <c r="AU129">
        <v>0</v>
      </c>
    </row>
    <row r="130" spans="2:47" x14ac:dyDescent="0.2">
      <c r="B130" t="s">
        <v>1447</v>
      </c>
      <c r="C130">
        <v>1</v>
      </c>
      <c r="D130" t="s">
        <v>674</v>
      </c>
      <c r="E130" t="s">
        <v>675</v>
      </c>
      <c r="F130" t="s">
        <v>1232</v>
      </c>
      <c r="G130" t="s">
        <v>137</v>
      </c>
      <c r="H130">
        <v>524.59</v>
      </c>
      <c r="I130">
        <v>640</v>
      </c>
      <c r="J130">
        <v>15.74</v>
      </c>
      <c r="K130">
        <v>544.38</v>
      </c>
      <c r="L130">
        <v>22</v>
      </c>
      <c r="M130">
        <v>46188</v>
      </c>
      <c r="N130">
        <v>2</v>
      </c>
      <c r="O130" t="s">
        <v>1233</v>
      </c>
      <c r="P130" t="s">
        <v>1234</v>
      </c>
      <c r="Q130" t="s">
        <v>1235</v>
      </c>
      <c r="R130" t="s">
        <v>1236</v>
      </c>
      <c r="S130" t="s">
        <v>1250</v>
      </c>
      <c r="T130" t="s">
        <v>1237</v>
      </c>
      <c r="U130">
        <v>0.75</v>
      </c>
      <c r="V130">
        <v>4.05</v>
      </c>
      <c r="W130">
        <v>0</v>
      </c>
      <c r="X130">
        <v>0</v>
      </c>
      <c r="Y130" t="s">
        <v>0</v>
      </c>
      <c r="Z130" t="s">
        <v>1238</v>
      </c>
      <c r="AA130">
        <v>3</v>
      </c>
      <c r="AB130" t="s">
        <v>0</v>
      </c>
      <c r="AC130">
        <v>524.59</v>
      </c>
      <c r="AD130">
        <v>1</v>
      </c>
      <c r="AE130">
        <v>0</v>
      </c>
      <c r="AF130">
        <v>1</v>
      </c>
      <c r="AG130">
        <v>3</v>
      </c>
      <c r="AH130" t="s">
        <v>137</v>
      </c>
      <c r="AI130" t="s">
        <v>675</v>
      </c>
      <c r="AJ130">
        <v>46224.702152777798</v>
      </c>
      <c r="AK130">
        <v>449014058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0</v>
      </c>
      <c r="AT130">
        <v>0</v>
      </c>
      <c r="AU130">
        <v>0</v>
      </c>
    </row>
    <row r="131" spans="2:47" x14ac:dyDescent="0.2">
      <c r="B131" t="s">
        <v>1448</v>
      </c>
      <c r="C131">
        <v>0</v>
      </c>
      <c r="D131" t="s">
        <v>1449</v>
      </c>
      <c r="E131" t="s">
        <v>675</v>
      </c>
      <c r="F131" t="s">
        <v>1232</v>
      </c>
      <c r="G131" t="s">
        <v>137</v>
      </c>
      <c r="H131">
        <v>542.62</v>
      </c>
      <c r="I131">
        <v>662</v>
      </c>
      <c r="J131">
        <v>16.28</v>
      </c>
      <c r="K131">
        <v>563.09</v>
      </c>
      <c r="L131">
        <v>22</v>
      </c>
      <c r="M131">
        <v>46188</v>
      </c>
      <c r="N131">
        <v>2</v>
      </c>
      <c r="O131" t="s">
        <v>1241</v>
      </c>
      <c r="P131" t="s">
        <v>1383</v>
      </c>
      <c r="Q131" t="s">
        <v>1242</v>
      </c>
      <c r="R131" t="s">
        <v>1243</v>
      </c>
      <c r="S131" t="s">
        <v>1250</v>
      </c>
      <c r="T131" t="s">
        <v>300</v>
      </c>
      <c r="U131">
        <v>0.75</v>
      </c>
      <c r="V131">
        <v>4.1900000000000004</v>
      </c>
      <c r="W131">
        <v>0</v>
      </c>
      <c r="X131">
        <v>0</v>
      </c>
      <c r="Y131" t="s">
        <v>0</v>
      </c>
      <c r="Z131" t="s">
        <v>1238</v>
      </c>
      <c r="AA131">
        <v>3</v>
      </c>
      <c r="AB131" t="s">
        <v>0</v>
      </c>
      <c r="AC131">
        <v>542.62</v>
      </c>
      <c r="AD131">
        <v>1</v>
      </c>
      <c r="AE131">
        <v>0</v>
      </c>
      <c r="AF131">
        <v>1</v>
      </c>
      <c r="AG131">
        <v>3</v>
      </c>
      <c r="AH131" t="s">
        <v>137</v>
      </c>
      <c r="AI131" t="s">
        <v>675</v>
      </c>
      <c r="AJ131">
        <v>46224.702152777798</v>
      </c>
      <c r="AK131">
        <v>449014058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0</v>
      </c>
      <c r="AT131">
        <v>0</v>
      </c>
      <c r="AU131">
        <v>0</v>
      </c>
    </row>
    <row r="132" spans="2:47" x14ac:dyDescent="0.2">
      <c r="B132" t="s">
        <v>1450</v>
      </c>
      <c r="C132">
        <v>0</v>
      </c>
      <c r="D132" t="s">
        <v>1451</v>
      </c>
      <c r="E132" t="s">
        <v>675</v>
      </c>
      <c r="F132" t="s">
        <v>1232</v>
      </c>
      <c r="G132" t="s">
        <v>137</v>
      </c>
      <c r="H132">
        <v>560.66</v>
      </c>
      <c r="I132">
        <v>684</v>
      </c>
      <c r="J132">
        <v>16.82</v>
      </c>
      <c r="K132">
        <v>581.80999999999995</v>
      </c>
      <c r="L132">
        <v>22</v>
      </c>
      <c r="M132">
        <v>46188</v>
      </c>
      <c r="N132">
        <v>2</v>
      </c>
      <c r="O132" t="s">
        <v>1246</v>
      </c>
      <c r="P132" t="s">
        <v>1234</v>
      </c>
      <c r="Q132" t="s">
        <v>1247</v>
      </c>
      <c r="R132" t="s">
        <v>1248</v>
      </c>
      <c r="S132" t="s">
        <v>1250</v>
      </c>
      <c r="T132" t="s">
        <v>300</v>
      </c>
      <c r="U132">
        <v>0.75</v>
      </c>
      <c r="V132">
        <v>4.33</v>
      </c>
      <c r="W132">
        <v>0</v>
      </c>
      <c r="X132">
        <v>0</v>
      </c>
      <c r="Y132" t="s">
        <v>0</v>
      </c>
      <c r="Z132" t="s">
        <v>1238</v>
      </c>
      <c r="AA132">
        <v>3</v>
      </c>
      <c r="AB132" t="s">
        <v>0</v>
      </c>
      <c r="AC132">
        <v>560.66</v>
      </c>
      <c r="AD132">
        <v>1</v>
      </c>
      <c r="AE132">
        <v>0</v>
      </c>
      <c r="AF132">
        <v>1</v>
      </c>
      <c r="AG132">
        <v>3</v>
      </c>
      <c r="AH132" t="s">
        <v>137</v>
      </c>
      <c r="AI132" t="s">
        <v>675</v>
      </c>
      <c r="AJ132">
        <v>46224.702152777798</v>
      </c>
      <c r="AK132">
        <v>449014058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0</v>
      </c>
      <c r="AT132">
        <v>0</v>
      </c>
      <c r="AU132">
        <v>0</v>
      </c>
    </row>
    <row r="133" spans="2:47" x14ac:dyDescent="0.2">
      <c r="B133" t="s">
        <v>1452</v>
      </c>
      <c r="C133">
        <v>1</v>
      </c>
      <c r="D133" t="s">
        <v>676</v>
      </c>
      <c r="E133" t="s">
        <v>677</v>
      </c>
      <c r="F133" t="s">
        <v>1232</v>
      </c>
      <c r="G133" t="s">
        <v>137</v>
      </c>
      <c r="H133">
        <v>163.93</v>
      </c>
      <c r="I133">
        <v>200</v>
      </c>
      <c r="J133">
        <v>4.92</v>
      </c>
      <c r="K133">
        <v>170.12</v>
      </c>
      <c r="L133">
        <v>22</v>
      </c>
      <c r="M133">
        <v>46188</v>
      </c>
      <c r="N133">
        <v>2</v>
      </c>
      <c r="O133" t="s">
        <v>1233</v>
      </c>
      <c r="P133" t="s">
        <v>1234</v>
      </c>
      <c r="Q133" t="s">
        <v>1235</v>
      </c>
      <c r="R133" t="s">
        <v>1236</v>
      </c>
      <c r="S133" t="s">
        <v>1250</v>
      </c>
      <c r="T133" t="s">
        <v>1237</v>
      </c>
      <c r="U133">
        <v>0.75</v>
      </c>
      <c r="V133">
        <v>1.27</v>
      </c>
      <c r="W133">
        <v>0</v>
      </c>
      <c r="X133">
        <v>0</v>
      </c>
      <c r="Y133" t="s">
        <v>0</v>
      </c>
      <c r="Z133" t="s">
        <v>1238</v>
      </c>
      <c r="AA133">
        <v>3</v>
      </c>
      <c r="AB133" t="s">
        <v>0</v>
      </c>
      <c r="AC133">
        <v>163.93</v>
      </c>
      <c r="AD133">
        <v>1</v>
      </c>
      <c r="AE133">
        <v>0</v>
      </c>
      <c r="AF133">
        <v>1</v>
      </c>
      <c r="AG133">
        <v>3</v>
      </c>
      <c r="AH133" t="s">
        <v>137</v>
      </c>
      <c r="AI133" t="s">
        <v>677</v>
      </c>
      <c r="AJ133">
        <v>46224.702152777798</v>
      </c>
      <c r="AK133">
        <v>449014063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0</v>
      </c>
      <c r="AT133">
        <v>0</v>
      </c>
      <c r="AU133">
        <v>0</v>
      </c>
    </row>
    <row r="134" spans="2:47" x14ac:dyDescent="0.2">
      <c r="B134" t="s">
        <v>1453</v>
      </c>
      <c r="C134">
        <v>0</v>
      </c>
      <c r="D134" t="s">
        <v>1454</v>
      </c>
      <c r="E134" t="s">
        <v>677</v>
      </c>
      <c r="F134" t="s">
        <v>1232</v>
      </c>
      <c r="G134" t="s">
        <v>137</v>
      </c>
      <c r="H134">
        <v>166.07</v>
      </c>
      <c r="I134">
        <v>202.6</v>
      </c>
      <c r="J134">
        <v>4.9800000000000004</v>
      </c>
      <c r="K134">
        <v>172.33</v>
      </c>
      <c r="L134">
        <v>22</v>
      </c>
      <c r="M134">
        <v>46188</v>
      </c>
      <c r="N134">
        <v>2</v>
      </c>
      <c r="O134" t="s">
        <v>1241</v>
      </c>
      <c r="P134" t="s">
        <v>1383</v>
      </c>
      <c r="Q134" t="s">
        <v>1242</v>
      </c>
      <c r="R134" t="s">
        <v>1243</v>
      </c>
      <c r="S134" t="s">
        <v>1250</v>
      </c>
      <c r="T134" t="s">
        <v>300</v>
      </c>
      <c r="U134">
        <v>0.75</v>
      </c>
      <c r="V134">
        <v>1.28</v>
      </c>
      <c r="W134">
        <v>0</v>
      </c>
      <c r="X134">
        <v>0</v>
      </c>
      <c r="Y134" t="s">
        <v>0</v>
      </c>
      <c r="Z134" t="s">
        <v>1238</v>
      </c>
      <c r="AA134">
        <v>3</v>
      </c>
      <c r="AB134" t="s">
        <v>0</v>
      </c>
      <c r="AC134">
        <v>166.07</v>
      </c>
      <c r="AD134">
        <v>1</v>
      </c>
      <c r="AE134">
        <v>0</v>
      </c>
      <c r="AF134">
        <v>1</v>
      </c>
      <c r="AG134">
        <v>3</v>
      </c>
      <c r="AH134" t="s">
        <v>137</v>
      </c>
      <c r="AI134" t="s">
        <v>677</v>
      </c>
      <c r="AJ134">
        <v>46224.702152777798</v>
      </c>
      <c r="AK134">
        <v>449014063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0</v>
      </c>
      <c r="AT134">
        <v>0</v>
      </c>
      <c r="AU134">
        <v>0</v>
      </c>
    </row>
    <row r="135" spans="2:47" x14ac:dyDescent="0.2">
      <c r="B135" t="s">
        <v>1455</v>
      </c>
      <c r="C135">
        <v>0</v>
      </c>
      <c r="D135" t="s">
        <v>1456</v>
      </c>
      <c r="E135" t="s">
        <v>677</v>
      </c>
      <c r="F135" t="s">
        <v>1232</v>
      </c>
      <c r="G135" t="s">
        <v>137</v>
      </c>
      <c r="H135">
        <v>168.77</v>
      </c>
      <c r="I135">
        <v>205.9</v>
      </c>
      <c r="J135">
        <v>5.0599999999999996</v>
      </c>
      <c r="K135">
        <v>175.13</v>
      </c>
      <c r="L135">
        <v>22</v>
      </c>
      <c r="M135">
        <v>46188</v>
      </c>
      <c r="N135">
        <v>2</v>
      </c>
      <c r="O135" t="s">
        <v>1246</v>
      </c>
      <c r="P135" t="s">
        <v>1234</v>
      </c>
      <c r="Q135" t="s">
        <v>1247</v>
      </c>
      <c r="R135" t="s">
        <v>1248</v>
      </c>
      <c r="S135" t="s">
        <v>1250</v>
      </c>
      <c r="T135" t="s">
        <v>300</v>
      </c>
      <c r="U135">
        <v>0.75</v>
      </c>
      <c r="V135">
        <v>1.3</v>
      </c>
      <c r="W135">
        <v>0</v>
      </c>
      <c r="X135">
        <v>0</v>
      </c>
      <c r="Y135" t="s">
        <v>0</v>
      </c>
      <c r="Z135" t="s">
        <v>1238</v>
      </c>
      <c r="AA135">
        <v>3</v>
      </c>
      <c r="AB135" t="s">
        <v>0</v>
      </c>
      <c r="AC135">
        <v>168.77</v>
      </c>
      <c r="AD135">
        <v>1</v>
      </c>
      <c r="AE135">
        <v>0</v>
      </c>
      <c r="AF135">
        <v>1</v>
      </c>
      <c r="AG135">
        <v>3</v>
      </c>
      <c r="AH135" t="s">
        <v>137</v>
      </c>
      <c r="AI135" t="s">
        <v>677</v>
      </c>
      <c r="AJ135">
        <v>46224.702152777798</v>
      </c>
      <c r="AK135">
        <v>449014063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0</v>
      </c>
      <c r="AT135">
        <v>0</v>
      </c>
      <c r="AU135">
        <v>0</v>
      </c>
    </row>
    <row r="136" spans="2:47" x14ac:dyDescent="0.2">
      <c r="B136" t="s">
        <v>1457</v>
      </c>
      <c r="C136">
        <v>1</v>
      </c>
      <c r="D136" t="s">
        <v>678</v>
      </c>
      <c r="E136" t="s">
        <v>679</v>
      </c>
      <c r="F136" t="s">
        <v>1232</v>
      </c>
      <c r="G136" t="s">
        <v>137</v>
      </c>
      <c r="H136">
        <v>81.97</v>
      </c>
      <c r="I136">
        <v>100</v>
      </c>
      <c r="J136">
        <v>2.46</v>
      </c>
      <c r="K136">
        <v>86.12</v>
      </c>
      <c r="L136">
        <v>22</v>
      </c>
      <c r="M136">
        <v>46188</v>
      </c>
      <c r="N136">
        <v>2</v>
      </c>
      <c r="O136" t="s">
        <v>1233</v>
      </c>
      <c r="P136" t="s">
        <v>1234</v>
      </c>
      <c r="Q136" t="s">
        <v>1235</v>
      </c>
      <c r="R136" t="s">
        <v>1236</v>
      </c>
      <c r="S136" t="s">
        <v>1250</v>
      </c>
      <c r="T136" t="s">
        <v>1237</v>
      </c>
      <c r="U136">
        <v>2</v>
      </c>
      <c r="V136">
        <v>1.69</v>
      </c>
      <c r="W136">
        <v>0</v>
      </c>
      <c r="X136">
        <v>0</v>
      </c>
      <c r="Y136" t="s">
        <v>0</v>
      </c>
      <c r="Z136" t="s">
        <v>1238</v>
      </c>
      <c r="AA136">
        <v>3</v>
      </c>
      <c r="AB136" t="s">
        <v>0</v>
      </c>
      <c r="AC136">
        <v>81.97</v>
      </c>
      <c r="AD136">
        <v>1</v>
      </c>
      <c r="AE136">
        <v>0</v>
      </c>
      <c r="AF136">
        <v>1</v>
      </c>
      <c r="AG136">
        <v>3</v>
      </c>
      <c r="AH136" t="s">
        <v>137</v>
      </c>
      <c r="AI136" t="s">
        <v>679</v>
      </c>
      <c r="AJ136">
        <v>46224.702152777798</v>
      </c>
      <c r="AK136">
        <v>449014068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0</v>
      </c>
      <c r="AT136">
        <v>0</v>
      </c>
      <c r="AU136">
        <v>0</v>
      </c>
    </row>
    <row r="137" spans="2:47" x14ac:dyDescent="0.2">
      <c r="B137" t="s">
        <v>1458</v>
      </c>
      <c r="C137">
        <v>0</v>
      </c>
      <c r="D137" t="s">
        <v>1459</v>
      </c>
      <c r="E137" t="s">
        <v>679</v>
      </c>
      <c r="F137" t="s">
        <v>1232</v>
      </c>
      <c r="G137" t="s">
        <v>137</v>
      </c>
      <c r="H137">
        <v>82.79</v>
      </c>
      <c r="I137">
        <v>101</v>
      </c>
      <c r="J137">
        <v>2.48</v>
      </c>
      <c r="K137">
        <v>86.98</v>
      </c>
      <c r="L137">
        <v>22</v>
      </c>
      <c r="M137">
        <v>46188</v>
      </c>
      <c r="N137">
        <v>2</v>
      </c>
      <c r="O137" t="s">
        <v>1241</v>
      </c>
      <c r="P137" t="s">
        <v>1383</v>
      </c>
      <c r="Q137" t="s">
        <v>1242</v>
      </c>
      <c r="R137" t="s">
        <v>1243</v>
      </c>
      <c r="S137" t="s">
        <v>1250</v>
      </c>
      <c r="T137" t="s">
        <v>300</v>
      </c>
      <c r="U137">
        <v>2</v>
      </c>
      <c r="V137">
        <v>1.71</v>
      </c>
      <c r="W137">
        <v>0</v>
      </c>
      <c r="X137">
        <v>0</v>
      </c>
      <c r="Y137" t="s">
        <v>0</v>
      </c>
      <c r="Z137" t="s">
        <v>1238</v>
      </c>
      <c r="AA137">
        <v>3</v>
      </c>
      <c r="AB137" t="s">
        <v>0</v>
      </c>
      <c r="AC137">
        <v>82.79</v>
      </c>
      <c r="AD137">
        <v>1</v>
      </c>
      <c r="AE137">
        <v>0</v>
      </c>
      <c r="AF137">
        <v>1</v>
      </c>
      <c r="AG137">
        <v>3</v>
      </c>
      <c r="AH137" t="s">
        <v>137</v>
      </c>
      <c r="AI137" t="s">
        <v>679</v>
      </c>
      <c r="AJ137">
        <v>46224.702152777798</v>
      </c>
      <c r="AK137">
        <v>449014068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0</v>
      </c>
      <c r="AT137">
        <v>0</v>
      </c>
      <c r="AU137">
        <v>0</v>
      </c>
    </row>
    <row r="138" spans="2:47" x14ac:dyDescent="0.2">
      <c r="B138" t="s">
        <v>1460</v>
      </c>
      <c r="C138">
        <v>0</v>
      </c>
      <c r="D138" t="s">
        <v>1461</v>
      </c>
      <c r="E138" t="s">
        <v>679</v>
      </c>
      <c r="F138" t="s">
        <v>1232</v>
      </c>
      <c r="G138" t="s">
        <v>137</v>
      </c>
      <c r="H138">
        <v>83.61</v>
      </c>
      <c r="I138">
        <v>102</v>
      </c>
      <c r="J138">
        <v>2.5099999999999998</v>
      </c>
      <c r="K138">
        <v>87.84</v>
      </c>
      <c r="L138">
        <v>22</v>
      </c>
      <c r="M138">
        <v>46188</v>
      </c>
      <c r="N138">
        <v>2</v>
      </c>
      <c r="O138" t="s">
        <v>1246</v>
      </c>
      <c r="P138" t="s">
        <v>1234</v>
      </c>
      <c r="Q138" t="s">
        <v>1247</v>
      </c>
      <c r="R138" t="s">
        <v>1248</v>
      </c>
      <c r="S138" t="s">
        <v>1250</v>
      </c>
      <c r="T138" t="s">
        <v>300</v>
      </c>
      <c r="U138">
        <v>2</v>
      </c>
      <c r="V138">
        <v>1.72</v>
      </c>
      <c r="W138">
        <v>0</v>
      </c>
      <c r="X138">
        <v>0</v>
      </c>
      <c r="Y138" t="s">
        <v>0</v>
      </c>
      <c r="Z138" t="s">
        <v>1238</v>
      </c>
      <c r="AA138">
        <v>3</v>
      </c>
      <c r="AB138" t="s">
        <v>0</v>
      </c>
      <c r="AC138">
        <v>83.61</v>
      </c>
      <c r="AD138">
        <v>1</v>
      </c>
      <c r="AE138">
        <v>0</v>
      </c>
      <c r="AF138">
        <v>1</v>
      </c>
      <c r="AG138">
        <v>3</v>
      </c>
      <c r="AH138" t="s">
        <v>137</v>
      </c>
      <c r="AI138" t="s">
        <v>679</v>
      </c>
      <c r="AJ138">
        <v>46224.702152777798</v>
      </c>
      <c r="AK138">
        <v>449014068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0</v>
      </c>
      <c r="AT138">
        <v>0</v>
      </c>
      <c r="AU138">
        <v>0</v>
      </c>
    </row>
    <row r="139" spans="2:47" x14ac:dyDescent="0.2">
      <c r="B139" t="s">
        <v>1462</v>
      </c>
      <c r="C139">
        <v>1</v>
      </c>
      <c r="D139" t="s">
        <v>680</v>
      </c>
      <c r="E139" t="s">
        <v>681</v>
      </c>
      <c r="F139" t="s">
        <v>1232</v>
      </c>
      <c r="G139" t="s">
        <v>137</v>
      </c>
      <c r="H139">
        <v>106.56</v>
      </c>
      <c r="I139">
        <v>130</v>
      </c>
      <c r="J139">
        <v>3.2</v>
      </c>
      <c r="K139">
        <v>111.96</v>
      </c>
      <c r="L139">
        <v>22</v>
      </c>
      <c r="M139">
        <v>46188</v>
      </c>
      <c r="N139">
        <v>2</v>
      </c>
      <c r="O139" t="s">
        <v>1233</v>
      </c>
      <c r="P139" t="s">
        <v>1234</v>
      </c>
      <c r="Q139" t="s">
        <v>1235</v>
      </c>
      <c r="R139" t="s">
        <v>1236</v>
      </c>
      <c r="S139" t="s">
        <v>1250</v>
      </c>
      <c r="T139" t="s">
        <v>1237</v>
      </c>
      <c r="U139">
        <v>2</v>
      </c>
      <c r="V139">
        <v>2.2000000000000002</v>
      </c>
      <c r="W139">
        <v>0</v>
      </c>
      <c r="X139">
        <v>0</v>
      </c>
      <c r="Y139" t="s">
        <v>0</v>
      </c>
      <c r="Z139" t="s">
        <v>1238</v>
      </c>
      <c r="AA139">
        <v>3</v>
      </c>
      <c r="AB139" t="s">
        <v>0</v>
      </c>
      <c r="AC139">
        <v>106.56</v>
      </c>
      <c r="AD139">
        <v>1</v>
      </c>
      <c r="AE139">
        <v>0</v>
      </c>
      <c r="AF139">
        <v>1</v>
      </c>
      <c r="AG139">
        <v>3</v>
      </c>
      <c r="AH139" t="s">
        <v>137</v>
      </c>
      <c r="AI139" t="s">
        <v>681</v>
      </c>
      <c r="AJ139">
        <v>46224.702152777798</v>
      </c>
      <c r="AK139">
        <v>449014073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0</v>
      </c>
      <c r="AT139">
        <v>0</v>
      </c>
      <c r="AU139">
        <v>0</v>
      </c>
    </row>
    <row r="140" spans="2:47" x14ac:dyDescent="0.2">
      <c r="B140" t="s">
        <v>1463</v>
      </c>
      <c r="C140">
        <v>0</v>
      </c>
      <c r="D140" t="s">
        <v>1464</v>
      </c>
      <c r="E140" t="s">
        <v>681</v>
      </c>
      <c r="F140" t="s">
        <v>1232</v>
      </c>
      <c r="G140" t="s">
        <v>137</v>
      </c>
      <c r="H140">
        <v>122.95</v>
      </c>
      <c r="I140">
        <v>150</v>
      </c>
      <c r="J140">
        <v>3.69</v>
      </c>
      <c r="K140">
        <v>129.16999999999999</v>
      </c>
      <c r="L140">
        <v>22</v>
      </c>
      <c r="M140">
        <v>46188</v>
      </c>
      <c r="N140">
        <v>2</v>
      </c>
      <c r="O140" t="s">
        <v>1241</v>
      </c>
      <c r="P140" t="s">
        <v>1383</v>
      </c>
      <c r="Q140" t="s">
        <v>1242</v>
      </c>
      <c r="R140" t="s">
        <v>1243</v>
      </c>
      <c r="S140" t="s">
        <v>1250</v>
      </c>
      <c r="T140" t="s">
        <v>300</v>
      </c>
      <c r="U140">
        <v>2</v>
      </c>
      <c r="V140">
        <v>2.5299999999999998</v>
      </c>
      <c r="W140">
        <v>0</v>
      </c>
      <c r="X140">
        <v>0</v>
      </c>
      <c r="Y140" t="s">
        <v>0</v>
      </c>
      <c r="Z140" t="s">
        <v>1238</v>
      </c>
      <c r="AA140">
        <v>3</v>
      </c>
      <c r="AB140" t="s">
        <v>0</v>
      </c>
      <c r="AC140">
        <v>122.95</v>
      </c>
      <c r="AD140">
        <v>1</v>
      </c>
      <c r="AE140">
        <v>0</v>
      </c>
      <c r="AF140">
        <v>1</v>
      </c>
      <c r="AG140">
        <v>3</v>
      </c>
      <c r="AH140" t="s">
        <v>137</v>
      </c>
      <c r="AI140" t="s">
        <v>681</v>
      </c>
      <c r="AJ140">
        <v>46224.702152777798</v>
      </c>
      <c r="AK140">
        <v>449014073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0</v>
      </c>
      <c r="AT140">
        <v>0</v>
      </c>
      <c r="AU140">
        <v>0</v>
      </c>
    </row>
    <row r="141" spans="2:47" x14ac:dyDescent="0.2">
      <c r="B141" t="s">
        <v>1465</v>
      </c>
      <c r="C141">
        <v>0</v>
      </c>
      <c r="D141" t="s">
        <v>1466</v>
      </c>
      <c r="E141" t="s">
        <v>681</v>
      </c>
      <c r="F141" t="s">
        <v>1232</v>
      </c>
      <c r="G141" t="s">
        <v>137</v>
      </c>
      <c r="H141">
        <v>127.05</v>
      </c>
      <c r="I141">
        <v>155</v>
      </c>
      <c r="J141">
        <v>3.81</v>
      </c>
      <c r="K141">
        <v>133.47999999999999</v>
      </c>
      <c r="L141">
        <v>22</v>
      </c>
      <c r="M141">
        <v>46188</v>
      </c>
      <c r="N141">
        <v>2</v>
      </c>
      <c r="O141" t="s">
        <v>1246</v>
      </c>
      <c r="P141" t="s">
        <v>1234</v>
      </c>
      <c r="Q141" t="s">
        <v>1247</v>
      </c>
      <c r="R141" t="s">
        <v>1248</v>
      </c>
      <c r="S141" t="s">
        <v>1250</v>
      </c>
      <c r="T141" t="s">
        <v>300</v>
      </c>
      <c r="U141">
        <v>2</v>
      </c>
      <c r="V141">
        <v>2.62</v>
      </c>
      <c r="W141">
        <v>0</v>
      </c>
      <c r="X141">
        <v>0</v>
      </c>
      <c r="Y141" t="s">
        <v>0</v>
      </c>
      <c r="Z141" t="s">
        <v>1238</v>
      </c>
      <c r="AA141">
        <v>3</v>
      </c>
      <c r="AB141" t="s">
        <v>0</v>
      </c>
      <c r="AC141">
        <v>127.05</v>
      </c>
      <c r="AD141">
        <v>1</v>
      </c>
      <c r="AE141">
        <v>0</v>
      </c>
      <c r="AF141">
        <v>1</v>
      </c>
      <c r="AG141">
        <v>3</v>
      </c>
      <c r="AH141" t="s">
        <v>137</v>
      </c>
      <c r="AI141" t="s">
        <v>681</v>
      </c>
      <c r="AJ141">
        <v>46224.702152777798</v>
      </c>
      <c r="AK141">
        <v>449014073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0</v>
      </c>
      <c r="AT141">
        <v>0</v>
      </c>
      <c r="AU141">
        <v>0</v>
      </c>
    </row>
    <row r="142" spans="2:47" x14ac:dyDescent="0.2">
      <c r="B142" t="s">
        <v>1467</v>
      </c>
      <c r="C142">
        <v>1</v>
      </c>
      <c r="D142" t="s">
        <v>682</v>
      </c>
      <c r="E142" t="s">
        <v>683</v>
      </c>
      <c r="F142" t="s">
        <v>1232</v>
      </c>
      <c r="G142" t="s">
        <v>137</v>
      </c>
      <c r="H142">
        <v>83.61</v>
      </c>
      <c r="I142">
        <v>102</v>
      </c>
      <c r="J142">
        <v>2.5099999999999998</v>
      </c>
      <c r="K142">
        <v>86.77</v>
      </c>
      <c r="L142">
        <v>22</v>
      </c>
      <c r="M142">
        <v>46188</v>
      </c>
      <c r="N142">
        <v>2</v>
      </c>
      <c r="O142" t="s">
        <v>1233</v>
      </c>
      <c r="P142" t="s">
        <v>1234</v>
      </c>
      <c r="Q142" t="s">
        <v>1235</v>
      </c>
      <c r="R142" t="s">
        <v>1236</v>
      </c>
      <c r="S142" t="s">
        <v>1250</v>
      </c>
      <c r="T142" t="s">
        <v>1237</v>
      </c>
      <c r="U142">
        <v>0.75</v>
      </c>
      <c r="V142">
        <v>0.65</v>
      </c>
      <c r="W142">
        <v>0</v>
      </c>
      <c r="X142">
        <v>0</v>
      </c>
      <c r="Y142" t="s">
        <v>0</v>
      </c>
      <c r="Z142" t="s">
        <v>1238</v>
      </c>
      <c r="AA142">
        <v>3</v>
      </c>
      <c r="AB142" t="s">
        <v>0</v>
      </c>
      <c r="AC142">
        <v>83.61</v>
      </c>
      <c r="AD142">
        <v>1</v>
      </c>
      <c r="AE142">
        <v>0</v>
      </c>
      <c r="AF142">
        <v>1</v>
      </c>
      <c r="AG142">
        <v>3</v>
      </c>
      <c r="AH142" t="s">
        <v>137</v>
      </c>
      <c r="AI142" t="s">
        <v>683</v>
      </c>
      <c r="AJ142">
        <v>46224.702152777798</v>
      </c>
      <c r="AK142">
        <v>449014079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0</v>
      </c>
      <c r="AT142">
        <v>0</v>
      </c>
      <c r="AU142">
        <v>0</v>
      </c>
    </row>
    <row r="143" spans="2:47" x14ac:dyDescent="0.2">
      <c r="B143" t="s">
        <v>1468</v>
      </c>
      <c r="C143">
        <v>0</v>
      </c>
      <c r="D143" t="s">
        <v>1469</v>
      </c>
      <c r="E143" t="s">
        <v>683</v>
      </c>
      <c r="F143" t="s">
        <v>1232</v>
      </c>
      <c r="G143" t="s">
        <v>137</v>
      </c>
      <c r="H143">
        <v>89.34</v>
      </c>
      <c r="I143">
        <v>109</v>
      </c>
      <c r="J143">
        <v>2.68</v>
      </c>
      <c r="K143">
        <v>92.71</v>
      </c>
      <c r="L143">
        <v>22</v>
      </c>
      <c r="M143">
        <v>46188</v>
      </c>
      <c r="N143">
        <v>2</v>
      </c>
      <c r="O143" t="s">
        <v>1241</v>
      </c>
      <c r="P143" t="s">
        <v>1383</v>
      </c>
      <c r="Q143" t="s">
        <v>1242</v>
      </c>
      <c r="R143" t="s">
        <v>1243</v>
      </c>
      <c r="S143" t="s">
        <v>1250</v>
      </c>
      <c r="T143" t="s">
        <v>300</v>
      </c>
      <c r="U143">
        <v>0.75</v>
      </c>
      <c r="V143">
        <v>0.69</v>
      </c>
      <c r="W143">
        <v>0</v>
      </c>
      <c r="X143">
        <v>0</v>
      </c>
      <c r="Y143" t="s">
        <v>0</v>
      </c>
      <c r="Z143" t="s">
        <v>1238</v>
      </c>
      <c r="AA143">
        <v>3</v>
      </c>
      <c r="AB143" t="s">
        <v>0</v>
      </c>
      <c r="AC143">
        <v>89.34</v>
      </c>
      <c r="AD143">
        <v>1</v>
      </c>
      <c r="AE143">
        <v>0</v>
      </c>
      <c r="AF143">
        <v>1</v>
      </c>
      <c r="AG143">
        <v>3</v>
      </c>
      <c r="AH143" t="s">
        <v>137</v>
      </c>
      <c r="AI143" t="s">
        <v>683</v>
      </c>
      <c r="AJ143">
        <v>46224.702152777798</v>
      </c>
      <c r="AK143">
        <v>449014079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0</v>
      </c>
      <c r="AT143">
        <v>0</v>
      </c>
      <c r="AU143">
        <v>0</v>
      </c>
    </row>
    <row r="144" spans="2:47" x14ac:dyDescent="0.2">
      <c r="B144" t="s">
        <v>1470</v>
      </c>
      <c r="C144">
        <v>0</v>
      </c>
      <c r="D144" t="s">
        <v>1471</v>
      </c>
      <c r="E144" t="s">
        <v>683</v>
      </c>
      <c r="F144" t="s">
        <v>1232</v>
      </c>
      <c r="G144" t="s">
        <v>137</v>
      </c>
      <c r="H144">
        <v>94.26</v>
      </c>
      <c r="I144">
        <v>115</v>
      </c>
      <c r="J144">
        <v>2.83</v>
      </c>
      <c r="K144">
        <v>97.82</v>
      </c>
      <c r="L144">
        <v>22</v>
      </c>
      <c r="M144">
        <v>46188</v>
      </c>
      <c r="N144">
        <v>2</v>
      </c>
      <c r="O144" t="s">
        <v>1246</v>
      </c>
      <c r="P144" t="s">
        <v>1234</v>
      </c>
      <c r="Q144" t="s">
        <v>1247</v>
      </c>
      <c r="R144" t="s">
        <v>1248</v>
      </c>
      <c r="S144" t="s">
        <v>1250</v>
      </c>
      <c r="T144" t="s">
        <v>300</v>
      </c>
      <c r="U144">
        <v>0.75</v>
      </c>
      <c r="V144">
        <v>0.73</v>
      </c>
      <c r="W144">
        <v>0</v>
      </c>
      <c r="X144">
        <v>0</v>
      </c>
      <c r="Y144" t="s">
        <v>0</v>
      </c>
      <c r="Z144" t="s">
        <v>1238</v>
      </c>
      <c r="AA144">
        <v>3</v>
      </c>
      <c r="AB144" t="s">
        <v>0</v>
      </c>
      <c r="AC144">
        <v>94.26</v>
      </c>
      <c r="AD144">
        <v>1</v>
      </c>
      <c r="AE144">
        <v>0</v>
      </c>
      <c r="AF144">
        <v>1</v>
      </c>
      <c r="AG144">
        <v>3</v>
      </c>
      <c r="AH144" t="s">
        <v>137</v>
      </c>
      <c r="AI144" t="s">
        <v>683</v>
      </c>
      <c r="AJ144">
        <v>46224.702152777798</v>
      </c>
      <c r="AK144">
        <v>449014079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0</v>
      </c>
      <c r="AT144">
        <v>0</v>
      </c>
      <c r="AU144">
        <v>0</v>
      </c>
    </row>
    <row r="145" spans="2:47" x14ac:dyDescent="0.2">
      <c r="B145" t="s">
        <v>1472</v>
      </c>
      <c r="C145">
        <v>1</v>
      </c>
      <c r="D145" t="s">
        <v>698</v>
      </c>
      <c r="E145" t="s">
        <v>699</v>
      </c>
      <c r="F145" t="s">
        <v>1232</v>
      </c>
      <c r="G145" t="s">
        <v>261</v>
      </c>
      <c r="H145">
        <v>246.31</v>
      </c>
      <c r="I145">
        <v>300.5</v>
      </c>
      <c r="J145">
        <v>7.39</v>
      </c>
      <c r="K145">
        <v>255.6</v>
      </c>
      <c r="L145">
        <v>22</v>
      </c>
      <c r="M145">
        <v>46188</v>
      </c>
      <c r="N145">
        <v>2</v>
      </c>
      <c r="O145" t="s">
        <v>1233</v>
      </c>
      <c r="P145" t="s">
        <v>1234</v>
      </c>
      <c r="Q145" t="s">
        <v>1235</v>
      </c>
      <c r="R145" t="s">
        <v>1236</v>
      </c>
      <c r="S145" t="s">
        <v>1250</v>
      </c>
      <c r="T145" t="s">
        <v>1237</v>
      </c>
      <c r="U145">
        <v>0.75</v>
      </c>
      <c r="V145">
        <v>1.9</v>
      </c>
      <c r="W145">
        <v>0</v>
      </c>
      <c r="X145">
        <v>0</v>
      </c>
      <c r="Y145" t="s">
        <v>0</v>
      </c>
      <c r="Z145" t="s">
        <v>1238</v>
      </c>
      <c r="AA145">
        <v>3</v>
      </c>
      <c r="AB145" t="s">
        <v>0</v>
      </c>
      <c r="AC145">
        <v>246.31</v>
      </c>
      <c r="AD145">
        <v>1</v>
      </c>
      <c r="AE145">
        <v>0</v>
      </c>
      <c r="AF145">
        <v>1</v>
      </c>
      <c r="AG145">
        <v>3</v>
      </c>
      <c r="AH145" t="s">
        <v>192</v>
      </c>
      <c r="AI145" t="s">
        <v>699</v>
      </c>
      <c r="AJ145">
        <v>46224.702152777798</v>
      </c>
      <c r="AK145">
        <v>449014105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0</v>
      </c>
      <c r="AT145">
        <v>0</v>
      </c>
      <c r="AU145">
        <v>0</v>
      </c>
    </row>
    <row r="146" spans="2:47" x14ac:dyDescent="0.2">
      <c r="B146" t="s">
        <v>1473</v>
      </c>
      <c r="C146">
        <v>0</v>
      </c>
      <c r="D146" t="s">
        <v>1474</v>
      </c>
      <c r="E146" t="s">
        <v>699</v>
      </c>
      <c r="F146" t="s">
        <v>1232</v>
      </c>
      <c r="G146" t="s">
        <v>261</v>
      </c>
      <c r="H146">
        <v>324.26</v>
      </c>
      <c r="I146">
        <v>395.6</v>
      </c>
      <c r="J146">
        <v>9.73</v>
      </c>
      <c r="K146">
        <v>336.49</v>
      </c>
      <c r="L146">
        <v>22</v>
      </c>
      <c r="M146">
        <v>46188</v>
      </c>
      <c r="N146">
        <v>2</v>
      </c>
      <c r="O146" t="s">
        <v>1241</v>
      </c>
      <c r="P146" t="s">
        <v>1383</v>
      </c>
      <c r="Q146" t="s">
        <v>1242</v>
      </c>
      <c r="R146" t="s">
        <v>1243</v>
      </c>
      <c r="S146" t="s">
        <v>1250</v>
      </c>
      <c r="T146" t="s">
        <v>300</v>
      </c>
      <c r="U146">
        <v>0.75</v>
      </c>
      <c r="V146">
        <v>2.5</v>
      </c>
      <c r="W146">
        <v>0</v>
      </c>
      <c r="X146">
        <v>0</v>
      </c>
      <c r="Y146" t="s">
        <v>0</v>
      </c>
      <c r="Z146" t="s">
        <v>1238</v>
      </c>
      <c r="AA146">
        <v>3</v>
      </c>
      <c r="AB146" t="s">
        <v>0</v>
      </c>
      <c r="AC146">
        <v>324.26</v>
      </c>
      <c r="AD146">
        <v>1</v>
      </c>
      <c r="AE146">
        <v>0</v>
      </c>
      <c r="AF146">
        <v>1</v>
      </c>
      <c r="AG146">
        <v>3</v>
      </c>
      <c r="AH146" t="s">
        <v>192</v>
      </c>
      <c r="AI146" t="s">
        <v>699</v>
      </c>
      <c r="AJ146">
        <v>46224.702152777798</v>
      </c>
      <c r="AK146">
        <v>449014105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0</v>
      </c>
      <c r="AT146">
        <v>0</v>
      </c>
      <c r="AU146">
        <v>0</v>
      </c>
    </row>
    <row r="147" spans="2:47" x14ac:dyDescent="0.2">
      <c r="B147" t="s">
        <v>1475</v>
      </c>
      <c r="C147">
        <v>0</v>
      </c>
      <c r="D147" t="s">
        <v>1476</v>
      </c>
      <c r="E147" t="s">
        <v>699</v>
      </c>
      <c r="F147" t="s">
        <v>1232</v>
      </c>
      <c r="G147" t="s">
        <v>261</v>
      </c>
      <c r="H147">
        <v>328.28</v>
      </c>
      <c r="I147">
        <v>400.5</v>
      </c>
      <c r="J147">
        <v>9.85</v>
      </c>
      <c r="K147">
        <v>340.67</v>
      </c>
      <c r="L147">
        <v>22</v>
      </c>
      <c r="M147">
        <v>46188</v>
      </c>
      <c r="N147">
        <v>2</v>
      </c>
      <c r="O147" t="s">
        <v>1246</v>
      </c>
      <c r="P147" t="s">
        <v>1234</v>
      </c>
      <c r="Q147" t="s">
        <v>1247</v>
      </c>
      <c r="R147" t="s">
        <v>1248</v>
      </c>
      <c r="S147" t="s">
        <v>1250</v>
      </c>
      <c r="T147" t="s">
        <v>300</v>
      </c>
      <c r="U147">
        <v>0.75</v>
      </c>
      <c r="V147">
        <v>2.54</v>
      </c>
      <c r="W147">
        <v>0</v>
      </c>
      <c r="X147">
        <v>0</v>
      </c>
      <c r="Y147" t="s">
        <v>0</v>
      </c>
      <c r="Z147" t="s">
        <v>1238</v>
      </c>
      <c r="AA147">
        <v>3</v>
      </c>
      <c r="AB147" t="s">
        <v>0</v>
      </c>
      <c r="AC147">
        <v>328.28</v>
      </c>
      <c r="AD147">
        <v>1</v>
      </c>
      <c r="AE147">
        <v>0</v>
      </c>
      <c r="AF147">
        <v>1</v>
      </c>
      <c r="AG147">
        <v>3</v>
      </c>
      <c r="AH147" t="s">
        <v>192</v>
      </c>
      <c r="AI147" t="s">
        <v>699</v>
      </c>
      <c r="AJ147">
        <v>46224.702152777798</v>
      </c>
      <c r="AK147">
        <v>449014105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0</v>
      </c>
      <c r="AT147">
        <v>0</v>
      </c>
      <c r="AU147">
        <v>0</v>
      </c>
    </row>
    <row r="148" spans="2:47" x14ac:dyDescent="0.2">
      <c r="B148" t="s">
        <v>1477</v>
      </c>
      <c r="C148">
        <v>1</v>
      </c>
      <c r="D148" t="s">
        <v>701</v>
      </c>
      <c r="E148" t="s">
        <v>702</v>
      </c>
      <c r="F148" t="s">
        <v>1381</v>
      </c>
      <c r="G148" t="s">
        <v>137</v>
      </c>
      <c r="H148">
        <v>702868.85</v>
      </c>
      <c r="I148">
        <v>857500</v>
      </c>
      <c r="J148">
        <v>21086.07</v>
      </c>
      <c r="K148">
        <v>732642.38</v>
      </c>
      <c r="L148">
        <v>22</v>
      </c>
      <c r="M148">
        <v>46188</v>
      </c>
      <c r="N148">
        <v>2</v>
      </c>
      <c r="O148" t="s">
        <v>1382</v>
      </c>
      <c r="P148" t="s">
        <v>1383</v>
      </c>
      <c r="Q148" t="s">
        <v>1384</v>
      </c>
      <c r="R148" t="s">
        <v>1385</v>
      </c>
      <c r="S148" t="s">
        <v>1250</v>
      </c>
      <c r="T148" t="s">
        <v>1237</v>
      </c>
      <c r="U148">
        <v>1.2</v>
      </c>
      <c r="V148">
        <v>8687.4599999999991</v>
      </c>
      <c r="W148">
        <v>0</v>
      </c>
      <c r="X148">
        <v>0</v>
      </c>
      <c r="Y148" t="s">
        <v>0</v>
      </c>
      <c r="Z148" t="s">
        <v>1238</v>
      </c>
      <c r="AA148">
        <v>3</v>
      </c>
      <c r="AB148" t="s">
        <v>0</v>
      </c>
      <c r="AC148">
        <v>702868.85</v>
      </c>
      <c r="AD148">
        <v>1</v>
      </c>
      <c r="AE148">
        <v>0</v>
      </c>
      <c r="AF148">
        <v>3</v>
      </c>
      <c r="AG148">
        <v>3</v>
      </c>
      <c r="AH148" t="s">
        <v>137</v>
      </c>
      <c r="AI148" t="s">
        <v>702</v>
      </c>
      <c r="AJ148">
        <v>46224.702152777798</v>
      </c>
      <c r="AK148">
        <v>449014113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0</v>
      </c>
      <c r="AT148">
        <v>0</v>
      </c>
      <c r="AU148">
        <v>0</v>
      </c>
    </row>
    <row r="149" spans="2:47" x14ac:dyDescent="0.2">
      <c r="B149" t="s">
        <v>1478</v>
      </c>
      <c r="C149">
        <v>0</v>
      </c>
      <c r="D149" t="s">
        <v>1479</v>
      </c>
      <c r="E149" t="s">
        <v>702</v>
      </c>
      <c r="F149" t="s">
        <v>1381</v>
      </c>
      <c r="G149" t="s">
        <v>137</v>
      </c>
      <c r="H149">
        <v>722950.82</v>
      </c>
      <c r="I149">
        <v>882000</v>
      </c>
      <c r="J149">
        <v>21688.52</v>
      </c>
      <c r="K149">
        <v>753575.01</v>
      </c>
      <c r="L149">
        <v>22</v>
      </c>
      <c r="M149">
        <v>46188</v>
      </c>
      <c r="N149">
        <v>2</v>
      </c>
      <c r="O149" t="s">
        <v>1388</v>
      </c>
      <c r="P149" t="s">
        <v>1234</v>
      </c>
      <c r="Q149" t="s">
        <v>1389</v>
      </c>
      <c r="R149" t="s">
        <v>1389</v>
      </c>
      <c r="S149" t="s">
        <v>1250</v>
      </c>
      <c r="T149" t="s">
        <v>300</v>
      </c>
      <c r="U149">
        <v>1.2</v>
      </c>
      <c r="V149">
        <v>8935.67</v>
      </c>
      <c r="W149">
        <v>0</v>
      </c>
      <c r="X149">
        <v>0</v>
      </c>
      <c r="Y149" t="s">
        <v>0</v>
      </c>
      <c r="Z149" t="s">
        <v>1238</v>
      </c>
      <c r="AA149">
        <v>3</v>
      </c>
      <c r="AB149" t="s">
        <v>0</v>
      </c>
      <c r="AC149">
        <v>722950.82</v>
      </c>
      <c r="AD149">
        <v>1</v>
      </c>
      <c r="AE149">
        <v>0</v>
      </c>
      <c r="AF149">
        <v>3</v>
      </c>
      <c r="AG149">
        <v>3</v>
      </c>
      <c r="AH149" t="s">
        <v>137</v>
      </c>
      <c r="AI149" t="s">
        <v>702</v>
      </c>
      <c r="AJ149">
        <v>46224.702152777798</v>
      </c>
      <c r="AK149">
        <v>449014113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0</v>
      </c>
      <c r="AT149">
        <v>0</v>
      </c>
      <c r="AU149">
        <v>0</v>
      </c>
    </row>
    <row r="150" spans="2:47" x14ac:dyDescent="0.2">
      <c r="B150" t="s">
        <v>1480</v>
      </c>
      <c r="C150">
        <v>0</v>
      </c>
      <c r="D150" t="s">
        <v>1481</v>
      </c>
      <c r="E150" t="s">
        <v>702</v>
      </c>
      <c r="F150" t="s">
        <v>1381</v>
      </c>
      <c r="G150" t="s">
        <v>137</v>
      </c>
      <c r="H150">
        <v>729754.1</v>
      </c>
      <c r="I150">
        <v>890300</v>
      </c>
      <c r="J150">
        <v>21892.62</v>
      </c>
      <c r="K150">
        <v>760666.48</v>
      </c>
      <c r="L150">
        <v>22</v>
      </c>
      <c r="M150">
        <v>46188</v>
      </c>
      <c r="N150">
        <v>2</v>
      </c>
      <c r="O150" t="s">
        <v>1392</v>
      </c>
      <c r="P150" t="s">
        <v>1234</v>
      </c>
      <c r="Q150" t="s">
        <v>1393</v>
      </c>
      <c r="R150" t="s">
        <v>1394</v>
      </c>
      <c r="S150" t="s">
        <v>1250</v>
      </c>
      <c r="T150" t="s">
        <v>230</v>
      </c>
      <c r="U150">
        <v>1.2</v>
      </c>
      <c r="V150">
        <v>9019.76</v>
      </c>
      <c r="W150">
        <v>0</v>
      </c>
      <c r="X150">
        <v>0</v>
      </c>
      <c r="Y150" t="s">
        <v>0</v>
      </c>
      <c r="Z150" t="s">
        <v>1238</v>
      </c>
      <c r="AA150">
        <v>3</v>
      </c>
      <c r="AB150" t="s">
        <v>0</v>
      </c>
      <c r="AC150">
        <v>729754.1</v>
      </c>
      <c r="AD150">
        <v>1</v>
      </c>
      <c r="AE150">
        <v>0</v>
      </c>
      <c r="AF150">
        <v>3</v>
      </c>
      <c r="AG150">
        <v>3</v>
      </c>
      <c r="AH150" t="s">
        <v>137</v>
      </c>
      <c r="AI150" t="s">
        <v>702</v>
      </c>
      <c r="AJ150">
        <v>46224.702152777798</v>
      </c>
      <c r="AK150">
        <v>449014113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0</v>
      </c>
      <c r="AT150">
        <v>0</v>
      </c>
      <c r="AU150">
        <v>0</v>
      </c>
    </row>
    <row r="151" spans="2:47" x14ac:dyDescent="0.2">
      <c r="B151" t="s">
        <v>1482</v>
      </c>
      <c r="C151">
        <v>1</v>
      </c>
      <c r="D151" t="s">
        <v>708</v>
      </c>
      <c r="E151" t="s">
        <v>709</v>
      </c>
      <c r="F151" t="s">
        <v>1232</v>
      </c>
      <c r="G151" t="s">
        <v>137</v>
      </c>
      <c r="H151">
        <v>3327.87</v>
      </c>
      <c r="I151">
        <v>4060</v>
      </c>
      <c r="J151">
        <v>99.84</v>
      </c>
      <c r="K151">
        <v>3453.42</v>
      </c>
      <c r="L151">
        <v>22</v>
      </c>
      <c r="M151">
        <v>46188</v>
      </c>
      <c r="N151">
        <v>2</v>
      </c>
      <c r="O151" t="s">
        <v>1233</v>
      </c>
      <c r="P151" t="s">
        <v>1234</v>
      </c>
      <c r="Q151" t="s">
        <v>1235</v>
      </c>
      <c r="R151" t="s">
        <v>1236</v>
      </c>
      <c r="S151" t="s">
        <v>1250</v>
      </c>
      <c r="T151" t="s">
        <v>1237</v>
      </c>
      <c r="U151">
        <v>0.75</v>
      </c>
      <c r="V151">
        <v>25.71</v>
      </c>
      <c r="W151">
        <v>0</v>
      </c>
      <c r="X151">
        <v>0</v>
      </c>
      <c r="Y151" t="s">
        <v>0</v>
      </c>
      <c r="Z151" t="s">
        <v>1238</v>
      </c>
      <c r="AA151">
        <v>3</v>
      </c>
      <c r="AB151" t="s">
        <v>0</v>
      </c>
      <c r="AC151">
        <v>3327.87</v>
      </c>
      <c r="AD151">
        <v>1</v>
      </c>
      <c r="AE151">
        <v>0</v>
      </c>
      <c r="AF151">
        <v>1</v>
      </c>
      <c r="AG151">
        <v>3</v>
      </c>
      <c r="AH151" t="s">
        <v>137</v>
      </c>
      <c r="AI151" t="s">
        <v>709</v>
      </c>
      <c r="AJ151">
        <v>46224.702152777798</v>
      </c>
      <c r="AK151">
        <v>449014130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0</v>
      </c>
      <c r="AT151">
        <v>0</v>
      </c>
      <c r="AU151">
        <v>0</v>
      </c>
    </row>
    <row r="152" spans="2:47" x14ac:dyDescent="0.2">
      <c r="B152" t="s">
        <v>1483</v>
      </c>
      <c r="C152">
        <v>0</v>
      </c>
      <c r="D152" t="s">
        <v>1484</v>
      </c>
      <c r="E152" t="s">
        <v>709</v>
      </c>
      <c r="F152" t="s">
        <v>1232</v>
      </c>
      <c r="G152" t="s">
        <v>137</v>
      </c>
      <c r="H152">
        <v>3360.66</v>
      </c>
      <c r="I152">
        <v>4100</v>
      </c>
      <c r="J152">
        <v>100.82</v>
      </c>
      <c r="K152">
        <v>3487.44</v>
      </c>
      <c r="L152">
        <v>22</v>
      </c>
      <c r="M152">
        <v>46188</v>
      </c>
      <c r="N152">
        <v>2</v>
      </c>
      <c r="O152" t="s">
        <v>1241</v>
      </c>
      <c r="P152" t="s">
        <v>1383</v>
      </c>
      <c r="Q152" t="s">
        <v>1242</v>
      </c>
      <c r="R152" t="s">
        <v>1243</v>
      </c>
      <c r="S152" t="s">
        <v>1250</v>
      </c>
      <c r="T152" t="s">
        <v>300</v>
      </c>
      <c r="U152">
        <v>0.75</v>
      </c>
      <c r="V152">
        <v>25.96</v>
      </c>
      <c r="W152">
        <v>0</v>
      </c>
      <c r="X152">
        <v>0</v>
      </c>
      <c r="Y152" t="s">
        <v>0</v>
      </c>
      <c r="Z152" t="s">
        <v>1238</v>
      </c>
      <c r="AA152">
        <v>3</v>
      </c>
      <c r="AB152" t="s">
        <v>0</v>
      </c>
      <c r="AC152">
        <v>3360.66</v>
      </c>
      <c r="AD152">
        <v>1</v>
      </c>
      <c r="AE152">
        <v>0</v>
      </c>
      <c r="AF152">
        <v>1</v>
      </c>
      <c r="AG152">
        <v>3</v>
      </c>
      <c r="AH152" t="s">
        <v>137</v>
      </c>
      <c r="AI152" t="s">
        <v>709</v>
      </c>
      <c r="AJ152">
        <v>46224.702152777798</v>
      </c>
      <c r="AK152">
        <v>449014130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0</v>
      </c>
      <c r="AT152">
        <v>0</v>
      </c>
      <c r="AU152">
        <v>0</v>
      </c>
    </row>
    <row r="153" spans="2:47" x14ac:dyDescent="0.2">
      <c r="B153" t="s">
        <v>1485</v>
      </c>
      <c r="C153">
        <v>0</v>
      </c>
      <c r="D153" t="s">
        <v>1486</v>
      </c>
      <c r="E153" t="s">
        <v>709</v>
      </c>
      <c r="F153" t="s">
        <v>1232</v>
      </c>
      <c r="G153" t="s">
        <v>137</v>
      </c>
      <c r="H153">
        <v>3442.62</v>
      </c>
      <c r="I153">
        <v>4200</v>
      </c>
      <c r="J153">
        <v>103.28</v>
      </c>
      <c r="K153">
        <v>3572.49</v>
      </c>
      <c r="L153">
        <v>22</v>
      </c>
      <c r="M153">
        <v>46188</v>
      </c>
      <c r="N153">
        <v>2</v>
      </c>
      <c r="O153" t="s">
        <v>1246</v>
      </c>
      <c r="P153" t="s">
        <v>1234</v>
      </c>
      <c r="Q153" t="s">
        <v>1247</v>
      </c>
      <c r="R153" t="s">
        <v>1248</v>
      </c>
      <c r="S153" t="s">
        <v>1250</v>
      </c>
      <c r="T153" t="s">
        <v>300</v>
      </c>
      <c r="U153">
        <v>0.75</v>
      </c>
      <c r="V153">
        <v>26.59</v>
      </c>
      <c r="W153">
        <v>0</v>
      </c>
      <c r="X153">
        <v>0</v>
      </c>
      <c r="Y153" t="s">
        <v>0</v>
      </c>
      <c r="Z153" t="s">
        <v>1238</v>
      </c>
      <c r="AA153">
        <v>3</v>
      </c>
      <c r="AB153" t="s">
        <v>0</v>
      </c>
      <c r="AC153">
        <v>3442.62</v>
      </c>
      <c r="AD153">
        <v>1</v>
      </c>
      <c r="AE153">
        <v>0</v>
      </c>
      <c r="AF153">
        <v>1</v>
      </c>
      <c r="AG153">
        <v>3</v>
      </c>
      <c r="AH153" t="s">
        <v>137</v>
      </c>
      <c r="AI153" t="s">
        <v>709</v>
      </c>
      <c r="AJ153">
        <v>46224.702152777798</v>
      </c>
      <c r="AK153">
        <v>449014130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 t="s">
        <v>0</v>
      </c>
      <c r="AT153">
        <v>0</v>
      </c>
      <c r="AU153">
        <v>0</v>
      </c>
    </row>
    <row r="154" spans="2:47" x14ac:dyDescent="0.2">
      <c r="B154" t="s">
        <v>1487</v>
      </c>
      <c r="C154">
        <v>1</v>
      </c>
      <c r="D154" t="s">
        <v>710</v>
      </c>
      <c r="E154" t="s">
        <v>711</v>
      </c>
      <c r="F154" t="s">
        <v>1232</v>
      </c>
      <c r="G154" t="s">
        <v>137</v>
      </c>
      <c r="H154">
        <v>3327.87</v>
      </c>
      <c r="I154">
        <v>4060</v>
      </c>
      <c r="J154">
        <v>99.84</v>
      </c>
      <c r="K154">
        <v>3453.42</v>
      </c>
      <c r="L154">
        <v>22</v>
      </c>
      <c r="M154">
        <v>46188</v>
      </c>
      <c r="N154">
        <v>2</v>
      </c>
      <c r="O154" t="s">
        <v>1233</v>
      </c>
      <c r="P154" t="s">
        <v>1234</v>
      </c>
      <c r="Q154" t="s">
        <v>1235</v>
      </c>
      <c r="R154" t="s">
        <v>1236</v>
      </c>
      <c r="S154" t="s">
        <v>1250</v>
      </c>
      <c r="T154" t="s">
        <v>1237</v>
      </c>
      <c r="U154">
        <v>0.75</v>
      </c>
      <c r="V154">
        <v>25.71</v>
      </c>
      <c r="W154">
        <v>0</v>
      </c>
      <c r="X154">
        <v>0</v>
      </c>
      <c r="Y154" t="s">
        <v>0</v>
      </c>
      <c r="Z154" t="s">
        <v>1238</v>
      </c>
      <c r="AA154">
        <v>3</v>
      </c>
      <c r="AB154" t="s">
        <v>0</v>
      </c>
      <c r="AC154">
        <v>3327.87</v>
      </c>
      <c r="AD154">
        <v>1</v>
      </c>
      <c r="AE154">
        <v>0</v>
      </c>
      <c r="AF154">
        <v>1</v>
      </c>
      <c r="AG154">
        <v>3</v>
      </c>
      <c r="AH154" t="s">
        <v>137</v>
      </c>
      <c r="AI154" t="s">
        <v>711</v>
      </c>
      <c r="AJ154">
        <v>46224.702152777798</v>
      </c>
      <c r="AK154">
        <v>449014135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0</v>
      </c>
      <c r="AT154">
        <v>0</v>
      </c>
      <c r="AU154">
        <v>0</v>
      </c>
    </row>
    <row r="155" spans="2:47" x14ac:dyDescent="0.2">
      <c r="B155" t="s">
        <v>1488</v>
      </c>
      <c r="C155">
        <v>0</v>
      </c>
      <c r="D155" t="s">
        <v>1489</v>
      </c>
      <c r="E155" t="s">
        <v>711</v>
      </c>
      <c r="F155" t="s">
        <v>1232</v>
      </c>
      <c r="G155" t="s">
        <v>137</v>
      </c>
      <c r="H155">
        <v>3360.66</v>
      </c>
      <c r="I155">
        <v>4100</v>
      </c>
      <c r="J155">
        <v>100.82</v>
      </c>
      <c r="K155">
        <v>3487.44</v>
      </c>
      <c r="L155">
        <v>22</v>
      </c>
      <c r="M155">
        <v>46188</v>
      </c>
      <c r="N155">
        <v>2</v>
      </c>
      <c r="O155" t="s">
        <v>1241</v>
      </c>
      <c r="P155" t="s">
        <v>1383</v>
      </c>
      <c r="Q155" t="s">
        <v>1242</v>
      </c>
      <c r="R155" t="s">
        <v>1243</v>
      </c>
      <c r="S155" t="s">
        <v>1250</v>
      </c>
      <c r="T155" t="s">
        <v>300</v>
      </c>
      <c r="U155">
        <v>0.75</v>
      </c>
      <c r="V155">
        <v>25.96</v>
      </c>
      <c r="W155">
        <v>0</v>
      </c>
      <c r="X155">
        <v>0</v>
      </c>
      <c r="Y155" t="s">
        <v>0</v>
      </c>
      <c r="Z155" t="s">
        <v>1238</v>
      </c>
      <c r="AA155">
        <v>3</v>
      </c>
      <c r="AB155" t="s">
        <v>0</v>
      </c>
      <c r="AC155">
        <v>3360.66</v>
      </c>
      <c r="AD155">
        <v>1</v>
      </c>
      <c r="AE155">
        <v>0</v>
      </c>
      <c r="AF155">
        <v>1</v>
      </c>
      <c r="AG155">
        <v>3</v>
      </c>
      <c r="AH155" t="s">
        <v>137</v>
      </c>
      <c r="AI155" t="s">
        <v>711</v>
      </c>
      <c r="AJ155">
        <v>46224.702152777798</v>
      </c>
      <c r="AK155">
        <v>449014135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0</v>
      </c>
      <c r="AT155">
        <v>0</v>
      </c>
      <c r="AU155">
        <v>0</v>
      </c>
    </row>
    <row r="156" spans="2:47" x14ac:dyDescent="0.2">
      <c r="B156" t="s">
        <v>1490</v>
      </c>
      <c r="C156">
        <v>0</v>
      </c>
      <c r="D156" t="s">
        <v>1491</v>
      </c>
      <c r="E156" t="s">
        <v>711</v>
      </c>
      <c r="F156" t="s">
        <v>1232</v>
      </c>
      <c r="G156" t="s">
        <v>137</v>
      </c>
      <c r="H156">
        <v>3442.62</v>
      </c>
      <c r="I156">
        <v>4200</v>
      </c>
      <c r="J156">
        <v>103.28</v>
      </c>
      <c r="K156">
        <v>3572.49</v>
      </c>
      <c r="L156">
        <v>22</v>
      </c>
      <c r="M156">
        <v>46188</v>
      </c>
      <c r="N156">
        <v>2</v>
      </c>
      <c r="O156" t="s">
        <v>1246</v>
      </c>
      <c r="P156" t="s">
        <v>1234</v>
      </c>
      <c r="Q156" t="s">
        <v>1247</v>
      </c>
      <c r="R156" t="s">
        <v>1248</v>
      </c>
      <c r="S156" t="s">
        <v>1250</v>
      </c>
      <c r="T156" t="s">
        <v>300</v>
      </c>
      <c r="U156">
        <v>0.75</v>
      </c>
      <c r="V156">
        <v>26.59</v>
      </c>
      <c r="W156">
        <v>0</v>
      </c>
      <c r="X156">
        <v>0</v>
      </c>
      <c r="Y156" t="s">
        <v>0</v>
      </c>
      <c r="Z156" t="s">
        <v>1238</v>
      </c>
      <c r="AA156">
        <v>3</v>
      </c>
      <c r="AB156" t="s">
        <v>0</v>
      </c>
      <c r="AC156">
        <v>3442.62</v>
      </c>
      <c r="AD156">
        <v>1</v>
      </c>
      <c r="AE156">
        <v>0</v>
      </c>
      <c r="AF156">
        <v>1</v>
      </c>
      <c r="AG156">
        <v>3</v>
      </c>
      <c r="AH156" t="s">
        <v>137</v>
      </c>
      <c r="AI156" t="s">
        <v>711</v>
      </c>
      <c r="AJ156">
        <v>46224.702152777798</v>
      </c>
      <c r="AK156">
        <v>449014135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0</v>
      </c>
      <c r="AT156">
        <v>0</v>
      </c>
      <c r="AU156">
        <v>0</v>
      </c>
    </row>
    <row r="157" spans="2:47" x14ac:dyDescent="0.2">
      <c r="B157" t="s">
        <v>1492</v>
      </c>
      <c r="C157">
        <v>1</v>
      </c>
      <c r="D157" t="s">
        <v>712</v>
      </c>
      <c r="E157" t="s">
        <v>713</v>
      </c>
      <c r="F157" t="s">
        <v>1381</v>
      </c>
      <c r="G157" t="s">
        <v>137</v>
      </c>
      <c r="H157">
        <v>383500</v>
      </c>
      <c r="I157">
        <v>467870</v>
      </c>
      <c r="J157">
        <v>11505</v>
      </c>
      <c r="K157">
        <v>399745.06</v>
      </c>
      <c r="L157">
        <v>22</v>
      </c>
      <c r="M157">
        <v>46188</v>
      </c>
      <c r="N157">
        <v>2</v>
      </c>
      <c r="O157" t="s">
        <v>1382</v>
      </c>
      <c r="P157" t="s">
        <v>1383</v>
      </c>
      <c r="Q157" t="s">
        <v>1384</v>
      </c>
      <c r="R157" t="s">
        <v>1385</v>
      </c>
      <c r="S157" t="s">
        <v>1250</v>
      </c>
      <c r="T157" t="s">
        <v>1237</v>
      </c>
      <c r="U157">
        <v>1.2</v>
      </c>
      <c r="V157">
        <v>4740.0600000000004</v>
      </c>
      <c r="W157">
        <v>0</v>
      </c>
      <c r="X157">
        <v>0</v>
      </c>
      <c r="Y157" t="s">
        <v>0</v>
      </c>
      <c r="Z157" t="s">
        <v>1238</v>
      </c>
      <c r="AA157">
        <v>3</v>
      </c>
      <c r="AB157" t="s">
        <v>0</v>
      </c>
      <c r="AC157">
        <v>383500</v>
      </c>
      <c r="AD157">
        <v>1</v>
      </c>
      <c r="AE157">
        <v>0</v>
      </c>
      <c r="AF157">
        <v>3</v>
      </c>
      <c r="AG157">
        <v>3</v>
      </c>
      <c r="AH157" t="s">
        <v>137</v>
      </c>
      <c r="AI157" t="s">
        <v>713</v>
      </c>
      <c r="AJ157">
        <v>46225.463020833296</v>
      </c>
      <c r="AK157">
        <v>449014140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0</v>
      </c>
      <c r="AT157">
        <v>0</v>
      </c>
      <c r="AU157">
        <v>0</v>
      </c>
    </row>
    <row r="158" spans="2:47" x14ac:dyDescent="0.2">
      <c r="B158" t="s">
        <v>1493</v>
      </c>
      <c r="C158">
        <v>0</v>
      </c>
      <c r="D158" t="s">
        <v>1494</v>
      </c>
      <c r="E158" t="s">
        <v>713</v>
      </c>
      <c r="F158" t="s">
        <v>1381</v>
      </c>
      <c r="G158" t="s">
        <v>137</v>
      </c>
      <c r="H158">
        <v>401639.34</v>
      </c>
      <c r="I158">
        <v>490000</v>
      </c>
      <c r="J158">
        <v>12049.18</v>
      </c>
      <c r="K158">
        <v>418652.78</v>
      </c>
      <c r="L158">
        <v>22</v>
      </c>
      <c r="M158">
        <v>46188</v>
      </c>
      <c r="N158">
        <v>2</v>
      </c>
      <c r="O158" t="s">
        <v>1388</v>
      </c>
      <c r="P158" t="s">
        <v>1234</v>
      </c>
      <c r="Q158" t="s">
        <v>1389</v>
      </c>
      <c r="R158" t="s">
        <v>1389</v>
      </c>
      <c r="S158" t="s">
        <v>1250</v>
      </c>
      <c r="T158" t="s">
        <v>300</v>
      </c>
      <c r="U158">
        <v>1.2</v>
      </c>
      <c r="V158">
        <v>4964.26</v>
      </c>
      <c r="W158">
        <v>0</v>
      </c>
      <c r="X158">
        <v>0</v>
      </c>
      <c r="Y158" t="s">
        <v>0</v>
      </c>
      <c r="Z158" t="s">
        <v>1238</v>
      </c>
      <c r="AA158">
        <v>3</v>
      </c>
      <c r="AB158" t="s">
        <v>0</v>
      </c>
      <c r="AC158">
        <v>401639.34</v>
      </c>
      <c r="AD158">
        <v>1</v>
      </c>
      <c r="AE158">
        <v>0</v>
      </c>
      <c r="AF158">
        <v>3</v>
      </c>
      <c r="AG158">
        <v>3</v>
      </c>
      <c r="AH158" t="s">
        <v>137</v>
      </c>
      <c r="AI158" t="s">
        <v>713</v>
      </c>
      <c r="AJ158">
        <v>46225.463020833296</v>
      </c>
      <c r="AK158">
        <v>449014140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0</v>
      </c>
      <c r="AT158">
        <v>0</v>
      </c>
      <c r="AU158">
        <v>0</v>
      </c>
    </row>
    <row r="159" spans="2:47" x14ac:dyDescent="0.2">
      <c r="B159" t="s">
        <v>1495</v>
      </c>
      <c r="C159">
        <v>0</v>
      </c>
      <c r="D159" t="s">
        <v>1496</v>
      </c>
      <c r="E159" t="s">
        <v>713</v>
      </c>
      <c r="F159" t="s">
        <v>1381</v>
      </c>
      <c r="G159" t="s">
        <v>137</v>
      </c>
      <c r="H159">
        <v>406147.54</v>
      </c>
      <c r="I159">
        <v>495500</v>
      </c>
      <c r="J159">
        <v>12184.43</v>
      </c>
      <c r="K159">
        <v>423351.95</v>
      </c>
      <c r="L159">
        <v>22</v>
      </c>
      <c r="M159">
        <v>46188</v>
      </c>
      <c r="N159">
        <v>2</v>
      </c>
      <c r="O159" t="s">
        <v>1392</v>
      </c>
      <c r="P159" t="s">
        <v>1234</v>
      </c>
      <c r="Q159" t="s">
        <v>1393</v>
      </c>
      <c r="R159" t="s">
        <v>1394</v>
      </c>
      <c r="S159" t="s">
        <v>1250</v>
      </c>
      <c r="T159" t="s">
        <v>230</v>
      </c>
      <c r="U159">
        <v>1.2</v>
      </c>
      <c r="V159">
        <v>5019.9799999999996</v>
      </c>
      <c r="W159">
        <v>0</v>
      </c>
      <c r="X159">
        <v>0</v>
      </c>
      <c r="Y159" t="s">
        <v>0</v>
      </c>
      <c r="Z159" t="s">
        <v>1238</v>
      </c>
      <c r="AA159">
        <v>3</v>
      </c>
      <c r="AB159" t="s">
        <v>0</v>
      </c>
      <c r="AC159">
        <v>406147.54</v>
      </c>
      <c r="AD159">
        <v>1</v>
      </c>
      <c r="AE159">
        <v>0</v>
      </c>
      <c r="AF159">
        <v>3</v>
      </c>
      <c r="AG159">
        <v>3</v>
      </c>
      <c r="AH159" t="s">
        <v>137</v>
      </c>
      <c r="AI159" t="s">
        <v>713</v>
      </c>
      <c r="AJ159">
        <v>46225.463020833296</v>
      </c>
      <c r="AK159">
        <v>449014140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0</v>
      </c>
      <c r="AT159">
        <v>0</v>
      </c>
      <c r="AU159">
        <v>0</v>
      </c>
    </row>
    <row r="160" spans="2:47" x14ac:dyDescent="0.2">
      <c r="B160" t="s">
        <v>1497</v>
      </c>
      <c r="C160">
        <v>1</v>
      </c>
      <c r="D160" t="s">
        <v>723</v>
      </c>
      <c r="E160" t="s">
        <v>724</v>
      </c>
      <c r="F160" t="s">
        <v>1232</v>
      </c>
      <c r="G160" t="s">
        <v>137</v>
      </c>
      <c r="H160">
        <v>13185.43</v>
      </c>
      <c r="I160">
        <v>16086.22</v>
      </c>
      <c r="J160">
        <v>395.56</v>
      </c>
      <c r="K160">
        <v>13852.61</v>
      </c>
      <c r="L160">
        <v>22</v>
      </c>
      <c r="M160">
        <v>46188</v>
      </c>
      <c r="N160">
        <v>2</v>
      </c>
      <c r="O160" t="s">
        <v>1233</v>
      </c>
      <c r="P160" t="s">
        <v>1234</v>
      </c>
      <c r="Q160" t="s">
        <v>1235</v>
      </c>
      <c r="R160" t="s">
        <v>1236</v>
      </c>
      <c r="S160" t="s">
        <v>0</v>
      </c>
      <c r="T160" t="s">
        <v>1237</v>
      </c>
      <c r="U160">
        <v>2</v>
      </c>
      <c r="V160">
        <v>271.62</v>
      </c>
      <c r="W160">
        <v>0</v>
      </c>
      <c r="X160">
        <v>0</v>
      </c>
      <c r="Y160" t="s">
        <v>0</v>
      </c>
      <c r="Z160" t="s">
        <v>1238</v>
      </c>
      <c r="AA160">
        <v>3</v>
      </c>
      <c r="AB160" t="s">
        <v>0</v>
      </c>
      <c r="AC160">
        <v>13185.43</v>
      </c>
      <c r="AD160">
        <v>1</v>
      </c>
      <c r="AE160">
        <v>0</v>
      </c>
      <c r="AF160">
        <v>1</v>
      </c>
      <c r="AG160">
        <v>3</v>
      </c>
      <c r="AH160" t="s">
        <v>137</v>
      </c>
      <c r="AI160" t="s">
        <v>724</v>
      </c>
      <c r="AJ160">
        <v>46225.479201388902</v>
      </c>
      <c r="AK160">
        <v>449014438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0</v>
      </c>
      <c r="AT160">
        <v>0</v>
      </c>
      <c r="AU160">
        <v>0</v>
      </c>
    </row>
    <row r="161" spans="2:47" x14ac:dyDescent="0.2">
      <c r="B161" t="s">
        <v>1498</v>
      </c>
      <c r="C161">
        <v>0</v>
      </c>
      <c r="D161" t="s">
        <v>1499</v>
      </c>
      <c r="E161" t="s">
        <v>724</v>
      </c>
      <c r="F161" t="s">
        <v>1232</v>
      </c>
      <c r="G161" t="s">
        <v>137</v>
      </c>
      <c r="H161">
        <v>13319.67</v>
      </c>
      <c r="I161">
        <v>16250</v>
      </c>
      <c r="J161">
        <v>399.59</v>
      </c>
      <c r="K161">
        <v>13993.65</v>
      </c>
      <c r="L161">
        <v>22</v>
      </c>
      <c r="M161">
        <v>46188</v>
      </c>
      <c r="N161">
        <v>2</v>
      </c>
      <c r="O161" t="s">
        <v>1241</v>
      </c>
      <c r="P161" t="s">
        <v>1234</v>
      </c>
      <c r="Q161" t="s">
        <v>1242</v>
      </c>
      <c r="R161" t="s">
        <v>1243</v>
      </c>
      <c r="S161" t="s">
        <v>0</v>
      </c>
      <c r="T161" t="s">
        <v>300</v>
      </c>
      <c r="U161">
        <v>2</v>
      </c>
      <c r="V161">
        <v>274.39</v>
      </c>
      <c r="W161">
        <v>0</v>
      </c>
      <c r="X161">
        <v>0</v>
      </c>
      <c r="Y161" t="s">
        <v>0</v>
      </c>
      <c r="Z161" t="s">
        <v>1238</v>
      </c>
      <c r="AA161">
        <v>3</v>
      </c>
      <c r="AB161" t="s">
        <v>0</v>
      </c>
      <c r="AC161">
        <v>13319.67</v>
      </c>
      <c r="AD161">
        <v>1</v>
      </c>
      <c r="AE161">
        <v>0</v>
      </c>
      <c r="AF161">
        <v>1</v>
      </c>
      <c r="AG161">
        <v>3</v>
      </c>
      <c r="AH161" t="s">
        <v>137</v>
      </c>
      <c r="AI161" t="s">
        <v>724</v>
      </c>
      <c r="AJ161">
        <v>46225.479201388902</v>
      </c>
      <c r="AK161">
        <v>449014438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0</v>
      </c>
      <c r="AT161">
        <v>0</v>
      </c>
      <c r="AU161">
        <v>0</v>
      </c>
    </row>
    <row r="162" spans="2:47" x14ac:dyDescent="0.2">
      <c r="B162" t="s">
        <v>1500</v>
      </c>
      <c r="C162">
        <v>0</v>
      </c>
      <c r="D162" t="s">
        <v>1501</v>
      </c>
      <c r="E162" t="s">
        <v>724</v>
      </c>
      <c r="F162" t="s">
        <v>1232</v>
      </c>
      <c r="G162" t="s">
        <v>137</v>
      </c>
      <c r="H162">
        <v>13409.84</v>
      </c>
      <c r="I162">
        <v>16360</v>
      </c>
      <c r="J162">
        <v>402.3</v>
      </c>
      <c r="K162">
        <v>14088.38</v>
      </c>
      <c r="L162">
        <v>22</v>
      </c>
      <c r="M162">
        <v>46188</v>
      </c>
      <c r="N162">
        <v>2</v>
      </c>
      <c r="O162" t="s">
        <v>1246</v>
      </c>
      <c r="P162" t="s">
        <v>1234</v>
      </c>
      <c r="Q162" t="s">
        <v>1247</v>
      </c>
      <c r="R162" t="s">
        <v>1248</v>
      </c>
      <c r="S162" t="s">
        <v>0</v>
      </c>
      <c r="T162" t="s">
        <v>300</v>
      </c>
      <c r="U162">
        <v>2</v>
      </c>
      <c r="V162">
        <v>276.24</v>
      </c>
      <c r="W162">
        <v>0</v>
      </c>
      <c r="X162">
        <v>0</v>
      </c>
      <c r="Y162" t="s">
        <v>0</v>
      </c>
      <c r="Z162" t="s">
        <v>1238</v>
      </c>
      <c r="AA162">
        <v>3</v>
      </c>
      <c r="AB162" t="s">
        <v>0</v>
      </c>
      <c r="AC162">
        <v>13409.84</v>
      </c>
      <c r="AD162">
        <v>1</v>
      </c>
      <c r="AE162">
        <v>0</v>
      </c>
      <c r="AF162">
        <v>1</v>
      </c>
      <c r="AG162">
        <v>3</v>
      </c>
      <c r="AH162" t="s">
        <v>137</v>
      </c>
      <c r="AI162" t="s">
        <v>724</v>
      </c>
      <c r="AJ162">
        <v>46225.479201388902</v>
      </c>
      <c r="AK162">
        <v>449014438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0</v>
      </c>
      <c r="AT162">
        <v>0</v>
      </c>
      <c r="AU162">
        <v>0</v>
      </c>
    </row>
    <row r="163" spans="2:47" x14ac:dyDescent="0.2">
      <c r="B163" t="s">
        <v>1502</v>
      </c>
      <c r="C163">
        <v>1</v>
      </c>
      <c r="D163" t="s">
        <v>725</v>
      </c>
      <c r="E163" t="s">
        <v>726</v>
      </c>
      <c r="F163" t="s">
        <v>1232</v>
      </c>
      <c r="G163" t="s">
        <v>137</v>
      </c>
      <c r="H163">
        <v>2750</v>
      </c>
      <c r="I163">
        <v>3355</v>
      </c>
      <c r="J163">
        <v>82.5</v>
      </c>
      <c r="K163">
        <v>2853.74</v>
      </c>
      <c r="L163">
        <v>22</v>
      </c>
      <c r="M163">
        <v>46188</v>
      </c>
      <c r="N163">
        <v>2</v>
      </c>
      <c r="O163" t="s">
        <v>1233</v>
      </c>
      <c r="P163" t="s">
        <v>1234</v>
      </c>
      <c r="Q163" t="s">
        <v>1235</v>
      </c>
      <c r="R163" t="s">
        <v>1236</v>
      </c>
      <c r="S163" t="s">
        <v>1250</v>
      </c>
      <c r="T163" t="s">
        <v>1237</v>
      </c>
      <c r="U163">
        <v>0.75</v>
      </c>
      <c r="V163">
        <v>21.24</v>
      </c>
      <c r="W163">
        <v>0</v>
      </c>
      <c r="X163">
        <v>0</v>
      </c>
      <c r="Y163" t="s">
        <v>0</v>
      </c>
      <c r="Z163" t="s">
        <v>1238</v>
      </c>
      <c r="AA163">
        <v>3</v>
      </c>
      <c r="AB163" t="s">
        <v>0</v>
      </c>
      <c r="AC163">
        <v>2750</v>
      </c>
      <c r="AD163">
        <v>1</v>
      </c>
      <c r="AE163">
        <v>0</v>
      </c>
      <c r="AF163">
        <v>1</v>
      </c>
      <c r="AG163">
        <v>3</v>
      </c>
      <c r="AH163" t="s">
        <v>137</v>
      </c>
      <c r="AI163" t="s">
        <v>726</v>
      </c>
      <c r="AJ163">
        <v>46225.479837963001</v>
      </c>
      <c r="AK163">
        <v>449014443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0</v>
      </c>
      <c r="AT163">
        <v>0</v>
      </c>
      <c r="AU163">
        <v>0</v>
      </c>
    </row>
    <row r="164" spans="2:47" x14ac:dyDescent="0.2">
      <c r="B164" t="s">
        <v>1503</v>
      </c>
      <c r="C164">
        <v>0</v>
      </c>
      <c r="D164" t="s">
        <v>1504</v>
      </c>
      <c r="E164" t="s">
        <v>726</v>
      </c>
      <c r="F164" t="s">
        <v>1232</v>
      </c>
      <c r="G164" t="s">
        <v>137</v>
      </c>
      <c r="H164">
        <v>2918.03</v>
      </c>
      <c r="I164">
        <v>3560</v>
      </c>
      <c r="J164">
        <v>87.54</v>
      </c>
      <c r="K164">
        <v>3028.11</v>
      </c>
      <c r="L164">
        <v>22</v>
      </c>
      <c r="M164">
        <v>46188</v>
      </c>
      <c r="N164">
        <v>2</v>
      </c>
      <c r="O164" t="s">
        <v>1241</v>
      </c>
      <c r="P164" t="s">
        <v>1383</v>
      </c>
      <c r="Q164" t="s">
        <v>1242</v>
      </c>
      <c r="R164" t="s">
        <v>1243</v>
      </c>
      <c r="S164" t="s">
        <v>1250</v>
      </c>
      <c r="T164" t="s">
        <v>300</v>
      </c>
      <c r="U164">
        <v>0.75</v>
      </c>
      <c r="V164">
        <v>22.54</v>
      </c>
      <c r="W164">
        <v>0</v>
      </c>
      <c r="X164">
        <v>0</v>
      </c>
      <c r="Y164" t="s">
        <v>0</v>
      </c>
      <c r="Z164" t="s">
        <v>1238</v>
      </c>
      <c r="AA164">
        <v>3</v>
      </c>
      <c r="AB164" t="s">
        <v>0</v>
      </c>
      <c r="AC164">
        <v>2918.03</v>
      </c>
      <c r="AD164">
        <v>1</v>
      </c>
      <c r="AE164">
        <v>0</v>
      </c>
      <c r="AF164">
        <v>1</v>
      </c>
      <c r="AG164">
        <v>3</v>
      </c>
      <c r="AH164" t="s">
        <v>137</v>
      </c>
      <c r="AI164" t="s">
        <v>726</v>
      </c>
      <c r="AJ164">
        <v>46225.479837963001</v>
      </c>
      <c r="AK164">
        <v>449014443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0</v>
      </c>
      <c r="AT164">
        <v>0</v>
      </c>
      <c r="AU164">
        <v>0</v>
      </c>
    </row>
    <row r="165" spans="2:47" x14ac:dyDescent="0.2">
      <c r="B165" t="s">
        <v>1505</v>
      </c>
      <c r="C165">
        <v>0</v>
      </c>
      <c r="D165" t="s">
        <v>1506</v>
      </c>
      <c r="E165" t="s">
        <v>726</v>
      </c>
      <c r="F165" t="s">
        <v>1232</v>
      </c>
      <c r="G165" t="s">
        <v>137</v>
      </c>
      <c r="H165">
        <v>3057.38</v>
      </c>
      <c r="I165">
        <v>3730</v>
      </c>
      <c r="J165">
        <v>91.72</v>
      </c>
      <c r="K165">
        <v>3172.72</v>
      </c>
      <c r="L165">
        <v>22</v>
      </c>
      <c r="M165">
        <v>46188</v>
      </c>
      <c r="N165">
        <v>2</v>
      </c>
      <c r="O165" t="s">
        <v>1246</v>
      </c>
      <c r="P165" t="s">
        <v>1234</v>
      </c>
      <c r="Q165" t="s">
        <v>1247</v>
      </c>
      <c r="R165" t="s">
        <v>1248</v>
      </c>
      <c r="S165" t="s">
        <v>1250</v>
      </c>
      <c r="T165" t="s">
        <v>300</v>
      </c>
      <c r="U165">
        <v>0.75</v>
      </c>
      <c r="V165">
        <v>23.62</v>
      </c>
      <c r="W165">
        <v>0</v>
      </c>
      <c r="X165">
        <v>0</v>
      </c>
      <c r="Y165" t="s">
        <v>0</v>
      </c>
      <c r="Z165" t="s">
        <v>1238</v>
      </c>
      <c r="AA165">
        <v>3</v>
      </c>
      <c r="AB165" t="s">
        <v>0</v>
      </c>
      <c r="AC165">
        <v>3057.38</v>
      </c>
      <c r="AD165">
        <v>1</v>
      </c>
      <c r="AE165">
        <v>0</v>
      </c>
      <c r="AF165">
        <v>1</v>
      </c>
      <c r="AG165">
        <v>3</v>
      </c>
      <c r="AH165" t="s">
        <v>137</v>
      </c>
      <c r="AI165" t="s">
        <v>726</v>
      </c>
      <c r="AJ165">
        <v>46225.479837963001</v>
      </c>
      <c r="AK165">
        <v>449014443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0</v>
      </c>
      <c r="AT165">
        <v>0</v>
      </c>
      <c r="AU165">
        <v>0</v>
      </c>
    </row>
    <row r="166" spans="2:47" x14ac:dyDescent="0.2">
      <c r="B166" t="s">
        <v>1507</v>
      </c>
      <c r="C166">
        <v>1</v>
      </c>
      <c r="D166" t="s">
        <v>727</v>
      </c>
      <c r="E166" t="s">
        <v>728</v>
      </c>
      <c r="F166" t="s">
        <v>1232</v>
      </c>
      <c r="G166" t="s">
        <v>137</v>
      </c>
      <c r="H166">
        <v>2316.52</v>
      </c>
      <c r="I166">
        <v>2826.15</v>
      </c>
      <c r="J166">
        <v>69.5</v>
      </c>
      <c r="K166">
        <v>2403.92</v>
      </c>
      <c r="L166">
        <v>22</v>
      </c>
      <c r="M166">
        <v>46188</v>
      </c>
      <c r="N166">
        <v>2</v>
      </c>
      <c r="O166" t="s">
        <v>1233</v>
      </c>
      <c r="P166" t="s">
        <v>1234</v>
      </c>
      <c r="Q166" t="s">
        <v>1235</v>
      </c>
      <c r="R166" t="s">
        <v>1236</v>
      </c>
      <c r="S166" t="s">
        <v>1250</v>
      </c>
      <c r="T166" t="s">
        <v>1237</v>
      </c>
      <c r="U166">
        <v>0.75</v>
      </c>
      <c r="V166">
        <v>17.899999999999999</v>
      </c>
      <c r="W166">
        <v>0</v>
      </c>
      <c r="X166">
        <v>0</v>
      </c>
      <c r="Y166" t="s">
        <v>0</v>
      </c>
      <c r="Z166" t="s">
        <v>1238</v>
      </c>
      <c r="AA166">
        <v>3</v>
      </c>
      <c r="AB166" t="s">
        <v>0</v>
      </c>
      <c r="AC166">
        <v>2316.52</v>
      </c>
      <c r="AD166">
        <v>1</v>
      </c>
      <c r="AE166">
        <v>0</v>
      </c>
      <c r="AF166">
        <v>1</v>
      </c>
      <c r="AG166">
        <v>3</v>
      </c>
      <c r="AH166" t="s">
        <v>137</v>
      </c>
      <c r="AI166" t="s">
        <v>728</v>
      </c>
      <c r="AJ166">
        <v>46225.480451388903</v>
      </c>
      <c r="AK166">
        <v>449014448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0</v>
      </c>
      <c r="AT166">
        <v>0</v>
      </c>
      <c r="AU166">
        <v>0</v>
      </c>
    </row>
    <row r="167" spans="2:47" x14ac:dyDescent="0.2">
      <c r="B167" t="s">
        <v>1508</v>
      </c>
      <c r="C167">
        <v>0</v>
      </c>
      <c r="D167" t="s">
        <v>1509</v>
      </c>
      <c r="E167" t="s">
        <v>728</v>
      </c>
      <c r="F167" t="s">
        <v>1232</v>
      </c>
      <c r="G167" t="s">
        <v>137</v>
      </c>
      <c r="H167">
        <v>2971.31</v>
      </c>
      <c r="I167">
        <v>3625</v>
      </c>
      <c r="J167">
        <v>89.14</v>
      </c>
      <c r="K167">
        <v>3083.4</v>
      </c>
      <c r="L167">
        <v>22</v>
      </c>
      <c r="M167">
        <v>46188</v>
      </c>
      <c r="N167">
        <v>2</v>
      </c>
      <c r="O167" t="s">
        <v>1241</v>
      </c>
      <c r="P167" t="s">
        <v>1383</v>
      </c>
      <c r="Q167" t="s">
        <v>1242</v>
      </c>
      <c r="R167" t="s">
        <v>1243</v>
      </c>
      <c r="S167" t="s">
        <v>1250</v>
      </c>
      <c r="T167" t="s">
        <v>300</v>
      </c>
      <c r="U167">
        <v>0.75</v>
      </c>
      <c r="V167">
        <v>22.95</v>
      </c>
      <c r="W167">
        <v>0</v>
      </c>
      <c r="X167">
        <v>0</v>
      </c>
      <c r="Y167" t="s">
        <v>0</v>
      </c>
      <c r="Z167" t="s">
        <v>1238</v>
      </c>
      <c r="AA167">
        <v>3</v>
      </c>
      <c r="AB167" t="s">
        <v>0</v>
      </c>
      <c r="AC167">
        <v>2971.31</v>
      </c>
      <c r="AD167">
        <v>1</v>
      </c>
      <c r="AE167">
        <v>0</v>
      </c>
      <c r="AF167">
        <v>1</v>
      </c>
      <c r="AG167">
        <v>3</v>
      </c>
      <c r="AH167" t="s">
        <v>137</v>
      </c>
      <c r="AI167" t="s">
        <v>728</v>
      </c>
      <c r="AJ167">
        <v>46225.480451388903</v>
      </c>
      <c r="AK167">
        <v>449014448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0</v>
      </c>
      <c r="AT167">
        <v>0</v>
      </c>
      <c r="AU167">
        <v>0</v>
      </c>
    </row>
    <row r="168" spans="2:47" x14ac:dyDescent="0.2">
      <c r="B168" t="s">
        <v>1510</v>
      </c>
      <c r="C168">
        <v>0</v>
      </c>
      <c r="D168" t="s">
        <v>1511</v>
      </c>
      <c r="E168" t="s">
        <v>728</v>
      </c>
      <c r="F168" t="s">
        <v>1232</v>
      </c>
      <c r="G168" t="s">
        <v>137</v>
      </c>
      <c r="H168">
        <v>2983.61</v>
      </c>
      <c r="I168">
        <v>3640</v>
      </c>
      <c r="J168">
        <v>89.51</v>
      </c>
      <c r="K168">
        <v>3096.17</v>
      </c>
      <c r="L168">
        <v>22</v>
      </c>
      <c r="M168">
        <v>46188</v>
      </c>
      <c r="N168">
        <v>2</v>
      </c>
      <c r="O168" t="s">
        <v>1246</v>
      </c>
      <c r="P168" t="s">
        <v>1234</v>
      </c>
      <c r="Q168" t="s">
        <v>1247</v>
      </c>
      <c r="R168" t="s">
        <v>1248</v>
      </c>
      <c r="S168" t="s">
        <v>1250</v>
      </c>
      <c r="T168" t="s">
        <v>300</v>
      </c>
      <c r="U168">
        <v>0.75</v>
      </c>
      <c r="V168">
        <v>23.05</v>
      </c>
      <c r="W168">
        <v>0</v>
      </c>
      <c r="X168">
        <v>0</v>
      </c>
      <c r="Y168" t="s">
        <v>0</v>
      </c>
      <c r="Z168" t="s">
        <v>1238</v>
      </c>
      <c r="AA168">
        <v>3</v>
      </c>
      <c r="AB168" t="s">
        <v>0</v>
      </c>
      <c r="AC168">
        <v>2983.61</v>
      </c>
      <c r="AD168">
        <v>1</v>
      </c>
      <c r="AE168">
        <v>0</v>
      </c>
      <c r="AF168">
        <v>1</v>
      </c>
      <c r="AG168">
        <v>3</v>
      </c>
      <c r="AH168" t="s">
        <v>137</v>
      </c>
      <c r="AI168" t="s">
        <v>728</v>
      </c>
      <c r="AJ168">
        <v>46225.480451388903</v>
      </c>
      <c r="AK168">
        <v>449014448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0</v>
      </c>
      <c r="AT168">
        <v>0</v>
      </c>
      <c r="AU168">
        <v>0</v>
      </c>
    </row>
    <row r="169" spans="2:47" x14ac:dyDescent="0.2">
      <c r="B169" t="s">
        <v>1512</v>
      </c>
      <c r="C169">
        <v>1</v>
      </c>
      <c r="D169" t="s">
        <v>735</v>
      </c>
      <c r="E169" t="s">
        <v>736</v>
      </c>
      <c r="F169" t="s">
        <v>1232</v>
      </c>
      <c r="G169" t="s">
        <v>261</v>
      </c>
      <c r="H169">
        <v>413.6</v>
      </c>
      <c r="I169">
        <v>504.59</v>
      </c>
      <c r="J169">
        <v>12.41</v>
      </c>
      <c r="K169">
        <v>434.53</v>
      </c>
      <c r="L169">
        <v>22</v>
      </c>
      <c r="M169">
        <v>46188</v>
      </c>
      <c r="N169">
        <v>2</v>
      </c>
      <c r="O169" t="s">
        <v>1233</v>
      </c>
      <c r="P169" t="s">
        <v>1383</v>
      </c>
      <c r="Q169" t="s">
        <v>1235</v>
      </c>
      <c r="R169" t="s">
        <v>1236</v>
      </c>
      <c r="S169" t="s">
        <v>1250</v>
      </c>
      <c r="T169" t="s">
        <v>1237</v>
      </c>
      <c r="U169">
        <v>2</v>
      </c>
      <c r="V169">
        <v>8.52</v>
      </c>
      <c r="W169">
        <v>0</v>
      </c>
      <c r="X169">
        <v>0</v>
      </c>
      <c r="Y169" t="s">
        <v>0</v>
      </c>
      <c r="Z169" t="s">
        <v>1238</v>
      </c>
      <c r="AA169">
        <v>3</v>
      </c>
      <c r="AB169" t="s">
        <v>0</v>
      </c>
      <c r="AC169">
        <v>413.6</v>
      </c>
      <c r="AD169">
        <v>1</v>
      </c>
      <c r="AE169">
        <v>0</v>
      </c>
      <c r="AF169">
        <v>1</v>
      </c>
      <c r="AG169">
        <v>3</v>
      </c>
      <c r="AH169" t="s">
        <v>261</v>
      </c>
      <c r="AI169" t="s">
        <v>736</v>
      </c>
      <c r="AJ169">
        <v>46225.483425925901</v>
      </c>
      <c r="AK169">
        <v>449014530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0</v>
      </c>
      <c r="AT169">
        <v>0</v>
      </c>
      <c r="AU169">
        <v>0</v>
      </c>
    </row>
    <row r="170" spans="2:47" x14ac:dyDescent="0.2">
      <c r="B170" t="s">
        <v>1513</v>
      </c>
      <c r="C170">
        <v>0</v>
      </c>
      <c r="D170" t="s">
        <v>1514</v>
      </c>
      <c r="E170" t="s">
        <v>736</v>
      </c>
      <c r="F170" t="s">
        <v>1232</v>
      </c>
      <c r="G170" t="s">
        <v>261</v>
      </c>
      <c r="H170">
        <v>488.2</v>
      </c>
      <c r="I170">
        <v>595.6</v>
      </c>
      <c r="J170">
        <v>14.65</v>
      </c>
      <c r="K170">
        <v>512.91</v>
      </c>
      <c r="L170">
        <v>22</v>
      </c>
      <c r="M170">
        <v>46188</v>
      </c>
      <c r="N170">
        <v>2</v>
      </c>
      <c r="O170" t="s">
        <v>1241</v>
      </c>
      <c r="P170" t="s">
        <v>1383</v>
      </c>
      <c r="Q170" t="s">
        <v>1242</v>
      </c>
      <c r="R170" t="s">
        <v>1243</v>
      </c>
      <c r="S170" t="s">
        <v>1250</v>
      </c>
      <c r="T170" t="s">
        <v>300</v>
      </c>
      <c r="U170">
        <v>2</v>
      </c>
      <c r="V170">
        <v>10.06</v>
      </c>
      <c r="W170">
        <v>0</v>
      </c>
      <c r="X170">
        <v>0</v>
      </c>
      <c r="Y170" t="s">
        <v>0</v>
      </c>
      <c r="Z170" t="s">
        <v>1238</v>
      </c>
      <c r="AA170">
        <v>3</v>
      </c>
      <c r="AB170" t="s">
        <v>0</v>
      </c>
      <c r="AC170">
        <v>488.2</v>
      </c>
      <c r="AD170">
        <v>1</v>
      </c>
      <c r="AE170">
        <v>0</v>
      </c>
      <c r="AF170">
        <v>1</v>
      </c>
      <c r="AG170">
        <v>3</v>
      </c>
      <c r="AH170" t="s">
        <v>261</v>
      </c>
      <c r="AI170" t="s">
        <v>736</v>
      </c>
      <c r="AJ170">
        <v>46225.483425925901</v>
      </c>
      <c r="AK170">
        <v>449014530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0</v>
      </c>
      <c r="AT170">
        <v>0</v>
      </c>
      <c r="AU170">
        <v>0</v>
      </c>
    </row>
    <row r="171" spans="2:47" x14ac:dyDescent="0.2">
      <c r="B171" t="s">
        <v>1515</v>
      </c>
      <c r="C171">
        <v>0</v>
      </c>
      <c r="D171" t="s">
        <v>1516</v>
      </c>
      <c r="E171" t="s">
        <v>736</v>
      </c>
      <c r="F171" t="s">
        <v>1232</v>
      </c>
      <c r="G171" t="s">
        <v>261</v>
      </c>
      <c r="H171">
        <v>496.39</v>
      </c>
      <c r="I171">
        <v>605.6</v>
      </c>
      <c r="J171">
        <v>14.89</v>
      </c>
      <c r="K171">
        <v>521.51</v>
      </c>
      <c r="L171">
        <v>22</v>
      </c>
      <c r="M171">
        <v>46188</v>
      </c>
      <c r="N171">
        <v>2</v>
      </c>
      <c r="O171" t="s">
        <v>1246</v>
      </c>
      <c r="P171" t="s">
        <v>1234</v>
      </c>
      <c r="Q171" t="s">
        <v>1247</v>
      </c>
      <c r="R171" t="s">
        <v>1248</v>
      </c>
      <c r="S171" t="s">
        <v>1250</v>
      </c>
      <c r="T171" t="s">
        <v>300</v>
      </c>
      <c r="U171">
        <v>2</v>
      </c>
      <c r="V171">
        <v>10.23</v>
      </c>
      <c r="W171">
        <v>0</v>
      </c>
      <c r="X171">
        <v>0</v>
      </c>
      <c r="Y171" t="s">
        <v>0</v>
      </c>
      <c r="Z171" t="s">
        <v>1238</v>
      </c>
      <c r="AA171">
        <v>3</v>
      </c>
      <c r="AB171" t="s">
        <v>0</v>
      </c>
      <c r="AC171">
        <v>496.39</v>
      </c>
      <c r="AD171">
        <v>1</v>
      </c>
      <c r="AE171">
        <v>0</v>
      </c>
      <c r="AF171">
        <v>1</v>
      </c>
      <c r="AG171">
        <v>3</v>
      </c>
      <c r="AH171" t="s">
        <v>261</v>
      </c>
      <c r="AI171" t="s">
        <v>736</v>
      </c>
      <c r="AJ171">
        <v>46225.483425925901</v>
      </c>
      <c r="AK171">
        <v>449014530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0</v>
      </c>
      <c r="AT171">
        <v>0</v>
      </c>
      <c r="AU171">
        <v>0</v>
      </c>
    </row>
    <row r="172" spans="2:47" x14ac:dyDescent="0.2">
      <c r="B172" t="s">
        <v>1517</v>
      </c>
      <c r="C172">
        <v>1</v>
      </c>
      <c r="D172" t="s">
        <v>737</v>
      </c>
      <c r="E172" t="s">
        <v>738</v>
      </c>
      <c r="F172" t="s">
        <v>1232</v>
      </c>
      <c r="G172" t="s">
        <v>261</v>
      </c>
      <c r="H172">
        <v>500.5</v>
      </c>
      <c r="I172">
        <v>610.61</v>
      </c>
      <c r="J172">
        <v>15.02</v>
      </c>
      <c r="K172">
        <v>525.83000000000004</v>
      </c>
      <c r="L172">
        <v>22</v>
      </c>
      <c r="M172">
        <v>46188</v>
      </c>
      <c r="N172">
        <v>2</v>
      </c>
      <c r="O172" t="s">
        <v>1233</v>
      </c>
      <c r="P172" t="s">
        <v>1383</v>
      </c>
      <c r="Q172" t="s">
        <v>1235</v>
      </c>
      <c r="R172" t="s">
        <v>1236</v>
      </c>
      <c r="S172" t="s">
        <v>1250</v>
      </c>
      <c r="T172" t="s">
        <v>1237</v>
      </c>
      <c r="U172">
        <v>2</v>
      </c>
      <c r="V172">
        <v>10.31</v>
      </c>
      <c r="W172">
        <v>0</v>
      </c>
      <c r="X172">
        <v>0</v>
      </c>
      <c r="Y172" t="s">
        <v>0</v>
      </c>
      <c r="Z172" t="s">
        <v>1238</v>
      </c>
      <c r="AA172">
        <v>3</v>
      </c>
      <c r="AB172" t="s">
        <v>0</v>
      </c>
      <c r="AC172">
        <v>500.5</v>
      </c>
      <c r="AD172">
        <v>1</v>
      </c>
      <c r="AE172">
        <v>0</v>
      </c>
      <c r="AF172">
        <v>1</v>
      </c>
      <c r="AG172">
        <v>3</v>
      </c>
      <c r="AH172" t="s">
        <v>261</v>
      </c>
      <c r="AI172" t="s">
        <v>738</v>
      </c>
      <c r="AJ172">
        <v>46224.702152777798</v>
      </c>
      <c r="AK172">
        <v>449014535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0</v>
      </c>
      <c r="AT172">
        <v>0</v>
      </c>
      <c r="AU172">
        <v>0</v>
      </c>
    </row>
    <row r="173" spans="2:47" x14ac:dyDescent="0.2">
      <c r="B173" t="s">
        <v>1518</v>
      </c>
      <c r="C173">
        <v>0</v>
      </c>
      <c r="D173" t="s">
        <v>1519</v>
      </c>
      <c r="E173" t="s">
        <v>738</v>
      </c>
      <c r="F173" t="s">
        <v>1232</v>
      </c>
      <c r="G173" t="s">
        <v>261</v>
      </c>
      <c r="H173">
        <v>537.38</v>
      </c>
      <c r="I173">
        <v>655.6</v>
      </c>
      <c r="J173">
        <v>16.12</v>
      </c>
      <c r="K173">
        <v>564.57000000000005</v>
      </c>
      <c r="L173">
        <v>22</v>
      </c>
      <c r="M173">
        <v>46188</v>
      </c>
      <c r="N173">
        <v>2</v>
      </c>
      <c r="O173" t="s">
        <v>1241</v>
      </c>
      <c r="P173" t="s">
        <v>1383</v>
      </c>
      <c r="Q173" t="s">
        <v>1242</v>
      </c>
      <c r="R173" t="s">
        <v>1243</v>
      </c>
      <c r="S173" t="s">
        <v>1250</v>
      </c>
      <c r="T173" t="s">
        <v>300</v>
      </c>
      <c r="U173">
        <v>2</v>
      </c>
      <c r="V173">
        <v>11.07</v>
      </c>
      <c r="W173">
        <v>0</v>
      </c>
      <c r="X173">
        <v>0</v>
      </c>
      <c r="Y173" t="s">
        <v>0</v>
      </c>
      <c r="Z173" t="s">
        <v>1238</v>
      </c>
      <c r="AA173">
        <v>3</v>
      </c>
      <c r="AB173" t="s">
        <v>0</v>
      </c>
      <c r="AC173">
        <v>537.38</v>
      </c>
      <c r="AD173">
        <v>1</v>
      </c>
      <c r="AE173">
        <v>0</v>
      </c>
      <c r="AF173">
        <v>1</v>
      </c>
      <c r="AG173">
        <v>3</v>
      </c>
      <c r="AH173" t="s">
        <v>261</v>
      </c>
      <c r="AI173" t="s">
        <v>738</v>
      </c>
      <c r="AJ173">
        <v>46224.702152777798</v>
      </c>
      <c r="AK173">
        <v>449014535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0</v>
      </c>
      <c r="AT173">
        <v>0</v>
      </c>
      <c r="AU173">
        <v>0</v>
      </c>
    </row>
    <row r="174" spans="2:47" x14ac:dyDescent="0.2">
      <c r="B174" t="s">
        <v>1520</v>
      </c>
      <c r="C174">
        <v>0</v>
      </c>
      <c r="D174" t="s">
        <v>1521</v>
      </c>
      <c r="E174" t="s">
        <v>738</v>
      </c>
      <c r="F174" t="s">
        <v>1232</v>
      </c>
      <c r="G174" t="s">
        <v>261</v>
      </c>
      <c r="H174">
        <v>578.36</v>
      </c>
      <c r="I174">
        <v>705.6</v>
      </c>
      <c r="J174">
        <v>17.350000000000001</v>
      </c>
      <c r="K174">
        <v>607.62</v>
      </c>
      <c r="L174">
        <v>22</v>
      </c>
      <c r="M174">
        <v>46188</v>
      </c>
      <c r="N174">
        <v>2</v>
      </c>
      <c r="O174" t="s">
        <v>1246</v>
      </c>
      <c r="P174" t="s">
        <v>1234</v>
      </c>
      <c r="Q174" t="s">
        <v>1247</v>
      </c>
      <c r="R174" t="s">
        <v>1248</v>
      </c>
      <c r="S174" t="s">
        <v>1250</v>
      </c>
      <c r="T174" t="s">
        <v>300</v>
      </c>
      <c r="U174">
        <v>2</v>
      </c>
      <c r="V174">
        <v>11.91</v>
      </c>
      <c r="W174">
        <v>0</v>
      </c>
      <c r="X174">
        <v>0</v>
      </c>
      <c r="Y174" t="s">
        <v>0</v>
      </c>
      <c r="Z174" t="s">
        <v>1238</v>
      </c>
      <c r="AA174">
        <v>3</v>
      </c>
      <c r="AB174" t="s">
        <v>0</v>
      </c>
      <c r="AC174">
        <v>578.36</v>
      </c>
      <c r="AD174">
        <v>1</v>
      </c>
      <c r="AE174">
        <v>0</v>
      </c>
      <c r="AF174">
        <v>1</v>
      </c>
      <c r="AG174">
        <v>3</v>
      </c>
      <c r="AH174" t="s">
        <v>261</v>
      </c>
      <c r="AI174" t="s">
        <v>738</v>
      </c>
      <c r="AJ174">
        <v>46224.702152777798</v>
      </c>
      <c r="AK174">
        <v>449014535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0</v>
      </c>
      <c r="AT174">
        <v>0</v>
      </c>
      <c r="AU174">
        <v>0</v>
      </c>
    </row>
    <row r="175" spans="2:47" x14ac:dyDescent="0.2">
      <c r="B175" t="s">
        <v>1522</v>
      </c>
      <c r="C175">
        <v>1</v>
      </c>
      <c r="D175" t="s">
        <v>739</v>
      </c>
      <c r="E175" t="s">
        <v>740</v>
      </c>
      <c r="F175" t="s">
        <v>1232</v>
      </c>
      <c r="G175" t="s">
        <v>137</v>
      </c>
      <c r="H175">
        <v>41</v>
      </c>
      <c r="I175">
        <v>50.02</v>
      </c>
      <c r="J175">
        <v>1.23</v>
      </c>
      <c r="K175">
        <v>43.07</v>
      </c>
      <c r="L175">
        <v>22</v>
      </c>
      <c r="M175">
        <v>46188</v>
      </c>
      <c r="N175">
        <v>2</v>
      </c>
      <c r="O175" t="s">
        <v>1233</v>
      </c>
      <c r="P175" t="s">
        <v>1234</v>
      </c>
      <c r="Q175" t="s">
        <v>1235</v>
      </c>
      <c r="R175" t="s">
        <v>1236</v>
      </c>
      <c r="S175" t="s">
        <v>1250</v>
      </c>
      <c r="T175" t="s">
        <v>1237</v>
      </c>
      <c r="U175">
        <v>2</v>
      </c>
      <c r="V175">
        <v>0.84</v>
      </c>
      <c r="W175">
        <v>0</v>
      </c>
      <c r="X175">
        <v>0</v>
      </c>
      <c r="Y175" t="s">
        <v>0</v>
      </c>
      <c r="Z175" t="s">
        <v>1238</v>
      </c>
      <c r="AA175">
        <v>3</v>
      </c>
      <c r="AB175" t="s">
        <v>0</v>
      </c>
      <c r="AC175">
        <v>41</v>
      </c>
      <c r="AD175">
        <v>1</v>
      </c>
      <c r="AE175">
        <v>0</v>
      </c>
      <c r="AF175">
        <v>1</v>
      </c>
      <c r="AG175">
        <v>3</v>
      </c>
      <c r="AH175" t="s">
        <v>137</v>
      </c>
      <c r="AI175" t="s">
        <v>740</v>
      </c>
      <c r="AJ175">
        <v>46225.4843287037</v>
      </c>
      <c r="AK175">
        <v>449014542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0</v>
      </c>
      <c r="AT175">
        <v>0</v>
      </c>
      <c r="AU175">
        <v>0</v>
      </c>
    </row>
    <row r="176" spans="2:47" x14ac:dyDescent="0.2">
      <c r="B176" t="s">
        <v>1523</v>
      </c>
      <c r="C176">
        <v>0</v>
      </c>
      <c r="D176" t="s">
        <v>1524</v>
      </c>
      <c r="E176" t="s">
        <v>740</v>
      </c>
      <c r="F176" t="s">
        <v>1232</v>
      </c>
      <c r="G176" t="s">
        <v>137</v>
      </c>
      <c r="H176">
        <v>47.54</v>
      </c>
      <c r="I176">
        <v>58</v>
      </c>
      <c r="J176">
        <v>1.43</v>
      </c>
      <c r="K176">
        <v>49.95</v>
      </c>
      <c r="L176">
        <v>22</v>
      </c>
      <c r="M176">
        <v>46188</v>
      </c>
      <c r="N176">
        <v>2</v>
      </c>
      <c r="O176" t="s">
        <v>1241</v>
      </c>
      <c r="P176" t="s">
        <v>1383</v>
      </c>
      <c r="Q176" t="s">
        <v>1242</v>
      </c>
      <c r="R176" t="s">
        <v>1243</v>
      </c>
      <c r="S176" t="s">
        <v>1250</v>
      </c>
      <c r="T176" t="s">
        <v>300</v>
      </c>
      <c r="U176">
        <v>2</v>
      </c>
      <c r="V176">
        <v>0.98</v>
      </c>
      <c r="W176">
        <v>0</v>
      </c>
      <c r="X176">
        <v>0</v>
      </c>
      <c r="Y176" t="s">
        <v>0</v>
      </c>
      <c r="Z176" t="s">
        <v>1238</v>
      </c>
      <c r="AA176">
        <v>3</v>
      </c>
      <c r="AB176" t="s">
        <v>0</v>
      </c>
      <c r="AC176">
        <v>47.54</v>
      </c>
      <c r="AD176">
        <v>1</v>
      </c>
      <c r="AE176">
        <v>0</v>
      </c>
      <c r="AF176">
        <v>1</v>
      </c>
      <c r="AG176">
        <v>3</v>
      </c>
      <c r="AH176" t="s">
        <v>137</v>
      </c>
      <c r="AI176" t="s">
        <v>740</v>
      </c>
      <c r="AJ176">
        <v>46225.4843287037</v>
      </c>
      <c r="AK176">
        <v>449014542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0</v>
      </c>
      <c r="AT176">
        <v>0</v>
      </c>
      <c r="AU176">
        <v>0</v>
      </c>
    </row>
    <row r="177" spans="2:47" x14ac:dyDescent="0.2">
      <c r="B177" t="s">
        <v>1525</v>
      </c>
      <c r="C177">
        <v>0</v>
      </c>
      <c r="D177" t="s">
        <v>1526</v>
      </c>
      <c r="E177" t="s">
        <v>740</v>
      </c>
      <c r="F177" t="s">
        <v>1232</v>
      </c>
      <c r="G177" t="s">
        <v>137</v>
      </c>
      <c r="H177">
        <v>48.61</v>
      </c>
      <c r="I177">
        <v>59.3</v>
      </c>
      <c r="J177">
        <v>1.46</v>
      </c>
      <c r="K177">
        <v>51.07</v>
      </c>
      <c r="L177">
        <v>22</v>
      </c>
      <c r="M177">
        <v>46188</v>
      </c>
      <c r="N177">
        <v>2</v>
      </c>
      <c r="O177" t="s">
        <v>1246</v>
      </c>
      <c r="P177" t="s">
        <v>1234</v>
      </c>
      <c r="Q177" t="s">
        <v>1247</v>
      </c>
      <c r="R177" t="s">
        <v>1248</v>
      </c>
      <c r="S177" t="s">
        <v>1250</v>
      </c>
      <c r="T177" t="s">
        <v>300</v>
      </c>
      <c r="U177">
        <v>2</v>
      </c>
      <c r="V177">
        <v>1</v>
      </c>
      <c r="W177">
        <v>0</v>
      </c>
      <c r="X177">
        <v>0</v>
      </c>
      <c r="Y177" t="s">
        <v>0</v>
      </c>
      <c r="Z177" t="s">
        <v>1238</v>
      </c>
      <c r="AA177">
        <v>3</v>
      </c>
      <c r="AB177" t="s">
        <v>0</v>
      </c>
      <c r="AC177">
        <v>48.61</v>
      </c>
      <c r="AD177">
        <v>1</v>
      </c>
      <c r="AE177">
        <v>0</v>
      </c>
      <c r="AF177">
        <v>1</v>
      </c>
      <c r="AG177">
        <v>3</v>
      </c>
      <c r="AH177" t="s">
        <v>137</v>
      </c>
      <c r="AI177" t="s">
        <v>740</v>
      </c>
      <c r="AJ177">
        <v>46225.4843287037</v>
      </c>
      <c r="AK177">
        <v>449014542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0</v>
      </c>
      <c r="AT177">
        <v>0</v>
      </c>
      <c r="AU177">
        <v>0</v>
      </c>
    </row>
    <row r="178" spans="2:47" x14ac:dyDescent="0.2">
      <c r="B178" t="s">
        <v>1527</v>
      </c>
      <c r="C178">
        <v>1</v>
      </c>
      <c r="D178" t="s">
        <v>744</v>
      </c>
      <c r="E178" t="s">
        <v>745</v>
      </c>
      <c r="F178" t="s">
        <v>1232</v>
      </c>
      <c r="G178" t="s">
        <v>137</v>
      </c>
      <c r="H178">
        <v>436</v>
      </c>
      <c r="I178">
        <v>531.91999999999996</v>
      </c>
      <c r="J178">
        <v>13.08</v>
      </c>
      <c r="K178">
        <v>458.06</v>
      </c>
      <c r="L178">
        <v>22</v>
      </c>
      <c r="M178">
        <v>46188</v>
      </c>
      <c r="N178">
        <v>2</v>
      </c>
      <c r="O178" t="s">
        <v>1233</v>
      </c>
      <c r="P178" t="s">
        <v>1234</v>
      </c>
      <c r="Q178" t="s">
        <v>1235</v>
      </c>
      <c r="R178" t="s">
        <v>1236</v>
      </c>
      <c r="S178" t="s">
        <v>1250</v>
      </c>
      <c r="T178" t="s">
        <v>1237</v>
      </c>
      <c r="U178">
        <v>2</v>
      </c>
      <c r="V178">
        <v>8.98</v>
      </c>
      <c r="W178">
        <v>0</v>
      </c>
      <c r="X178">
        <v>0</v>
      </c>
      <c r="Y178" t="s">
        <v>0</v>
      </c>
      <c r="Z178" t="s">
        <v>1238</v>
      </c>
      <c r="AA178">
        <v>3</v>
      </c>
      <c r="AB178" t="s">
        <v>0</v>
      </c>
      <c r="AC178">
        <v>436</v>
      </c>
      <c r="AD178">
        <v>1</v>
      </c>
      <c r="AE178">
        <v>0</v>
      </c>
      <c r="AF178">
        <v>1</v>
      </c>
      <c r="AG178">
        <v>3</v>
      </c>
      <c r="AH178" t="s">
        <v>137</v>
      </c>
      <c r="AI178" t="s">
        <v>745</v>
      </c>
      <c r="AJ178">
        <v>46225.484803240703</v>
      </c>
      <c r="AK178">
        <v>449014548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0</v>
      </c>
      <c r="AT178">
        <v>0</v>
      </c>
      <c r="AU178">
        <v>0</v>
      </c>
    </row>
    <row r="179" spans="2:47" x14ac:dyDescent="0.2">
      <c r="B179" t="s">
        <v>1528</v>
      </c>
      <c r="C179">
        <v>0</v>
      </c>
      <c r="D179" t="s">
        <v>1529</v>
      </c>
      <c r="E179" t="s">
        <v>745</v>
      </c>
      <c r="F179" t="s">
        <v>1232</v>
      </c>
      <c r="G179" t="s">
        <v>137</v>
      </c>
      <c r="H179">
        <v>516.64</v>
      </c>
      <c r="I179">
        <v>630.29999999999995</v>
      </c>
      <c r="J179">
        <v>15.5</v>
      </c>
      <c r="K179">
        <v>542.78</v>
      </c>
      <c r="L179">
        <v>22</v>
      </c>
      <c r="M179">
        <v>46188</v>
      </c>
      <c r="N179">
        <v>2</v>
      </c>
      <c r="O179" t="s">
        <v>1241</v>
      </c>
      <c r="P179" t="s">
        <v>1383</v>
      </c>
      <c r="Q179" t="s">
        <v>1242</v>
      </c>
      <c r="R179" t="s">
        <v>1243</v>
      </c>
      <c r="S179" t="s">
        <v>1250</v>
      </c>
      <c r="T179" t="s">
        <v>300</v>
      </c>
      <c r="U179">
        <v>2</v>
      </c>
      <c r="V179">
        <v>10.64</v>
      </c>
      <c r="W179">
        <v>0</v>
      </c>
      <c r="X179">
        <v>0</v>
      </c>
      <c r="Y179" t="s">
        <v>0</v>
      </c>
      <c r="Z179" t="s">
        <v>1238</v>
      </c>
      <c r="AA179">
        <v>3</v>
      </c>
      <c r="AB179" t="s">
        <v>0</v>
      </c>
      <c r="AC179">
        <v>516.64</v>
      </c>
      <c r="AD179">
        <v>1</v>
      </c>
      <c r="AE179">
        <v>0</v>
      </c>
      <c r="AF179">
        <v>1</v>
      </c>
      <c r="AG179">
        <v>3</v>
      </c>
      <c r="AH179" t="s">
        <v>137</v>
      </c>
      <c r="AI179" t="s">
        <v>745</v>
      </c>
      <c r="AJ179">
        <v>46225.484803240703</v>
      </c>
      <c r="AK179">
        <v>449014548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0</v>
      </c>
      <c r="AT179">
        <v>0</v>
      </c>
      <c r="AU179">
        <v>0</v>
      </c>
    </row>
    <row r="180" spans="2:47" x14ac:dyDescent="0.2">
      <c r="B180" t="s">
        <v>1530</v>
      </c>
      <c r="C180">
        <v>0</v>
      </c>
      <c r="D180" t="s">
        <v>1531</v>
      </c>
      <c r="E180" t="s">
        <v>745</v>
      </c>
      <c r="F180" t="s">
        <v>1232</v>
      </c>
      <c r="G180" t="s">
        <v>137</v>
      </c>
      <c r="H180">
        <v>549.59</v>
      </c>
      <c r="I180">
        <v>670.5</v>
      </c>
      <c r="J180">
        <v>16.489999999999998</v>
      </c>
      <c r="K180">
        <v>577.4</v>
      </c>
      <c r="L180">
        <v>22</v>
      </c>
      <c r="M180">
        <v>46188</v>
      </c>
      <c r="N180">
        <v>2</v>
      </c>
      <c r="O180" t="s">
        <v>1246</v>
      </c>
      <c r="P180" t="s">
        <v>1234</v>
      </c>
      <c r="Q180" t="s">
        <v>1247</v>
      </c>
      <c r="R180" t="s">
        <v>1248</v>
      </c>
      <c r="S180" t="s">
        <v>1250</v>
      </c>
      <c r="T180" t="s">
        <v>300</v>
      </c>
      <c r="U180">
        <v>2</v>
      </c>
      <c r="V180">
        <v>11.32</v>
      </c>
      <c r="W180">
        <v>0</v>
      </c>
      <c r="X180">
        <v>0</v>
      </c>
      <c r="Y180" t="s">
        <v>0</v>
      </c>
      <c r="Z180" t="s">
        <v>1238</v>
      </c>
      <c r="AA180">
        <v>3</v>
      </c>
      <c r="AB180" t="s">
        <v>0</v>
      </c>
      <c r="AC180">
        <v>549.59</v>
      </c>
      <c r="AD180">
        <v>1</v>
      </c>
      <c r="AE180">
        <v>0</v>
      </c>
      <c r="AF180">
        <v>1</v>
      </c>
      <c r="AG180">
        <v>3</v>
      </c>
      <c r="AH180" t="s">
        <v>137</v>
      </c>
      <c r="AI180" t="s">
        <v>745</v>
      </c>
      <c r="AJ180">
        <v>46225.484803240703</v>
      </c>
      <c r="AK180">
        <v>449014548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0</v>
      </c>
      <c r="AT180">
        <v>0</v>
      </c>
      <c r="AU180">
        <v>0</v>
      </c>
    </row>
    <row r="181" spans="2:47" x14ac:dyDescent="0.2">
      <c r="B181" t="s">
        <v>1532</v>
      </c>
      <c r="C181">
        <v>1</v>
      </c>
      <c r="D181" t="s">
        <v>746</v>
      </c>
      <c r="E181" t="s">
        <v>747</v>
      </c>
      <c r="F181" t="s">
        <v>1232</v>
      </c>
      <c r="G181" t="s">
        <v>137</v>
      </c>
      <c r="H181">
        <v>9.9</v>
      </c>
      <c r="I181">
        <v>12.08</v>
      </c>
      <c r="J181">
        <v>0.3</v>
      </c>
      <c r="K181">
        <v>10.4</v>
      </c>
      <c r="L181">
        <v>22</v>
      </c>
      <c r="M181">
        <v>46188</v>
      </c>
      <c r="N181">
        <v>2</v>
      </c>
      <c r="O181" t="s">
        <v>1233</v>
      </c>
      <c r="P181" t="s">
        <v>1234</v>
      </c>
      <c r="Q181" t="s">
        <v>1235</v>
      </c>
      <c r="R181" t="s">
        <v>1236</v>
      </c>
      <c r="S181" t="s">
        <v>1250</v>
      </c>
      <c r="T181" t="s">
        <v>1237</v>
      </c>
      <c r="U181">
        <v>2</v>
      </c>
      <c r="V181">
        <v>0.2</v>
      </c>
      <c r="W181">
        <v>0</v>
      </c>
      <c r="X181">
        <v>0</v>
      </c>
      <c r="Y181" t="s">
        <v>0</v>
      </c>
      <c r="Z181" t="s">
        <v>1238</v>
      </c>
      <c r="AA181">
        <v>3</v>
      </c>
      <c r="AB181" t="s">
        <v>0</v>
      </c>
      <c r="AC181">
        <v>9.9</v>
      </c>
      <c r="AD181">
        <v>1</v>
      </c>
      <c r="AE181">
        <v>0</v>
      </c>
      <c r="AF181">
        <v>1</v>
      </c>
      <c r="AG181">
        <v>3</v>
      </c>
      <c r="AH181" t="s">
        <v>137</v>
      </c>
      <c r="AI181" t="s">
        <v>747</v>
      </c>
      <c r="AJ181">
        <v>46225.4855439815</v>
      </c>
      <c r="AK181">
        <v>449014554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0</v>
      </c>
      <c r="AT181">
        <v>0</v>
      </c>
      <c r="AU181">
        <v>0</v>
      </c>
    </row>
    <row r="182" spans="2:47" x14ac:dyDescent="0.2">
      <c r="B182" t="s">
        <v>1533</v>
      </c>
      <c r="C182">
        <v>0</v>
      </c>
      <c r="D182" t="s">
        <v>1534</v>
      </c>
      <c r="E182" t="s">
        <v>747</v>
      </c>
      <c r="F182" t="s">
        <v>1232</v>
      </c>
      <c r="G182" t="s">
        <v>137</v>
      </c>
      <c r="H182">
        <v>17.21</v>
      </c>
      <c r="I182">
        <v>21</v>
      </c>
      <c r="J182">
        <v>0.52</v>
      </c>
      <c r="K182">
        <v>18.079999999999998</v>
      </c>
      <c r="L182">
        <v>22</v>
      </c>
      <c r="M182">
        <v>46188</v>
      </c>
      <c r="N182">
        <v>2</v>
      </c>
      <c r="O182" t="s">
        <v>1241</v>
      </c>
      <c r="P182" t="s">
        <v>1383</v>
      </c>
      <c r="Q182" t="s">
        <v>1242</v>
      </c>
      <c r="R182" t="s">
        <v>1243</v>
      </c>
      <c r="S182" t="s">
        <v>1250</v>
      </c>
      <c r="T182" t="s">
        <v>300</v>
      </c>
      <c r="U182">
        <v>2</v>
      </c>
      <c r="V182">
        <v>0.35</v>
      </c>
      <c r="W182">
        <v>0</v>
      </c>
      <c r="X182">
        <v>0</v>
      </c>
      <c r="Y182" t="s">
        <v>0</v>
      </c>
      <c r="Z182" t="s">
        <v>1238</v>
      </c>
      <c r="AA182">
        <v>3</v>
      </c>
      <c r="AB182" t="s">
        <v>0</v>
      </c>
      <c r="AC182">
        <v>17.21</v>
      </c>
      <c r="AD182">
        <v>1</v>
      </c>
      <c r="AE182">
        <v>0</v>
      </c>
      <c r="AF182">
        <v>1</v>
      </c>
      <c r="AG182">
        <v>3</v>
      </c>
      <c r="AH182" t="s">
        <v>137</v>
      </c>
      <c r="AI182" t="s">
        <v>747</v>
      </c>
      <c r="AJ182">
        <v>46225.4855439815</v>
      </c>
      <c r="AK182">
        <v>449014554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0</v>
      </c>
      <c r="AT182">
        <v>0</v>
      </c>
      <c r="AU182">
        <v>0</v>
      </c>
    </row>
    <row r="183" spans="2:47" x14ac:dyDescent="0.2">
      <c r="B183" t="s">
        <v>1535</v>
      </c>
      <c r="C183">
        <v>0</v>
      </c>
      <c r="D183" t="s">
        <v>1536</v>
      </c>
      <c r="E183" t="s">
        <v>747</v>
      </c>
      <c r="F183" t="s">
        <v>1232</v>
      </c>
      <c r="G183" t="s">
        <v>137</v>
      </c>
      <c r="H183">
        <v>18.850000000000001</v>
      </c>
      <c r="I183">
        <v>23</v>
      </c>
      <c r="J183">
        <v>0.56999999999999995</v>
      </c>
      <c r="K183">
        <v>19.809999999999999</v>
      </c>
      <c r="L183">
        <v>22</v>
      </c>
      <c r="M183">
        <v>46188</v>
      </c>
      <c r="N183">
        <v>2</v>
      </c>
      <c r="O183" t="s">
        <v>1246</v>
      </c>
      <c r="P183" t="s">
        <v>1234</v>
      </c>
      <c r="Q183" t="s">
        <v>1247</v>
      </c>
      <c r="R183" t="s">
        <v>1248</v>
      </c>
      <c r="S183" t="s">
        <v>1250</v>
      </c>
      <c r="T183" t="s">
        <v>300</v>
      </c>
      <c r="U183">
        <v>2</v>
      </c>
      <c r="V183">
        <v>0.39</v>
      </c>
      <c r="W183">
        <v>0</v>
      </c>
      <c r="X183">
        <v>0</v>
      </c>
      <c r="Y183" t="s">
        <v>0</v>
      </c>
      <c r="Z183" t="s">
        <v>1238</v>
      </c>
      <c r="AA183">
        <v>3</v>
      </c>
      <c r="AB183" t="s">
        <v>0</v>
      </c>
      <c r="AC183">
        <v>18.850000000000001</v>
      </c>
      <c r="AD183">
        <v>1</v>
      </c>
      <c r="AE183">
        <v>0</v>
      </c>
      <c r="AF183">
        <v>1</v>
      </c>
      <c r="AG183">
        <v>3</v>
      </c>
      <c r="AH183" t="s">
        <v>137</v>
      </c>
      <c r="AI183" t="s">
        <v>747</v>
      </c>
      <c r="AJ183">
        <v>46225.4855439815</v>
      </c>
      <c r="AK183">
        <v>449014554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0</v>
      </c>
      <c r="AT183">
        <v>0</v>
      </c>
      <c r="AU183">
        <v>0</v>
      </c>
    </row>
    <row r="184" spans="2:47" x14ac:dyDescent="0.2">
      <c r="B184" t="s">
        <v>1537</v>
      </c>
      <c r="C184">
        <v>1</v>
      </c>
      <c r="D184" t="s">
        <v>751</v>
      </c>
      <c r="E184" t="s">
        <v>752</v>
      </c>
      <c r="F184" t="s">
        <v>1232</v>
      </c>
      <c r="G184" t="s">
        <v>137</v>
      </c>
      <c r="H184">
        <v>695</v>
      </c>
      <c r="I184">
        <v>847.9</v>
      </c>
      <c r="J184">
        <v>20.85</v>
      </c>
      <c r="K184">
        <v>730.17</v>
      </c>
      <c r="L184">
        <v>22</v>
      </c>
      <c r="M184">
        <v>46188</v>
      </c>
      <c r="N184">
        <v>2</v>
      </c>
      <c r="O184" t="s">
        <v>1233</v>
      </c>
      <c r="P184" t="s">
        <v>1234</v>
      </c>
      <c r="Q184" t="s">
        <v>1235</v>
      </c>
      <c r="R184" t="s">
        <v>1236</v>
      </c>
      <c r="S184" t="s">
        <v>1250</v>
      </c>
      <c r="T184" t="s">
        <v>1237</v>
      </c>
      <c r="U184">
        <v>2</v>
      </c>
      <c r="V184">
        <v>14.32</v>
      </c>
      <c r="W184">
        <v>0</v>
      </c>
      <c r="X184">
        <v>0</v>
      </c>
      <c r="Y184" t="s">
        <v>0</v>
      </c>
      <c r="Z184" t="s">
        <v>1238</v>
      </c>
      <c r="AA184">
        <v>3</v>
      </c>
      <c r="AB184" t="s">
        <v>0</v>
      </c>
      <c r="AC184">
        <v>695</v>
      </c>
      <c r="AD184">
        <v>1</v>
      </c>
      <c r="AE184">
        <v>0</v>
      </c>
      <c r="AF184">
        <v>1</v>
      </c>
      <c r="AG184">
        <v>3</v>
      </c>
      <c r="AH184" t="s">
        <v>137</v>
      </c>
      <c r="AI184" t="s">
        <v>752</v>
      </c>
      <c r="AJ184">
        <v>46225.485868055599</v>
      </c>
      <c r="AK184">
        <v>449014560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0</v>
      </c>
      <c r="AT184">
        <v>0</v>
      </c>
      <c r="AU184">
        <v>0</v>
      </c>
    </row>
    <row r="185" spans="2:47" x14ac:dyDescent="0.2">
      <c r="B185" t="s">
        <v>1538</v>
      </c>
      <c r="C185">
        <v>0</v>
      </c>
      <c r="D185" t="s">
        <v>1539</v>
      </c>
      <c r="E185" t="s">
        <v>752</v>
      </c>
      <c r="F185" t="s">
        <v>1232</v>
      </c>
      <c r="G185" t="s">
        <v>137</v>
      </c>
      <c r="H185">
        <v>873.2</v>
      </c>
      <c r="I185">
        <v>1065.3</v>
      </c>
      <c r="J185">
        <v>26.2</v>
      </c>
      <c r="K185">
        <v>917.39</v>
      </c>
      <c r="L185">
        <v>22</v>
      </c>
      <c r="M185">
        <v>46188</v>
      </c>
      <c r="N185">
        <v>2</v>
      </c>
      <c r="O185" t="s">
        <v>1241</v>
      </c>
      <c r="P185" t="s">
        <v>1383</v>
      </c>
      <c r="Q185" t="s">
        <v>1242</v>
      </c>
      <c r="R185" t="s">
        <v>1540</v>
      </c>
      <c r="S185" t="s">
        <v>1250</v>
      </c>
      <c r="T185" t="s">
        <v>300</v>
      </c>
      <c r="U185">
        <v>2</v>
      </c>
      <c r="V185">
        <v>17.989999999999998</v>
      </c>
      <c r="W185">
        <v>0</v>
      </c>
      <c r="X185">
        <v>0</v>
      </c>
      <c r="Y185" t="s">
        <v>0</v>
      </c>
      <c r="Z185" t="s">
        <v>1238</v>
      </c>
      <c r="AA185">
        <v>3</v>
      </c>
      <c r="AB185" t="s">
        <v>0</v>
      </c>
      <c r="AC185">
        <v>873.2</v>
      </c>
      <c r="AD185">
        <v>1</v>
      </c>
      <c r="AE185">
        <v>0</v>
      </c>
      <c r="AF185">
        <v>1</v>
      </c>
      <c r="AG185">
        <v>3</v>
      </c>
      <c r="AH185" t="s">
        <v>137</v>
      </c>
      <c r="AI185" t="s">
        <v>752</v>
      </c>
      <c r="AJ185">
        <v>46225.485868055599</v>
      </c>
      <c r="AK185">
        <v>449014560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0</v>
      </c>
      <c r="AT185">
        <v>0</v>
      </c>
      <c r="AU185">
        <v>0</v>
      </c>
    </row>
    <row r="186" spans="2:47" x14ac:dyDescent="0.2">
      <c r="B186" t="s">
        <v>1541</v>
      </c>
      <c r="C186">
        <v>0</v>
      </c>
      <c r="D186" t="s">
        <v>1542</v>
      </c>
      <c r="E186" t="s">
        <v>752</v>
      </c>
      <c r="F186" t="s">
        <v>1232</v>
      </c>
      <c r="G186" t="s">
        <v>137</v>
      </c>
      <c r="H186">
        <v>890.74</v>
      </c>
      <c r="I186">
        <v>1086.7</v>
      </c>
      <c r="J186">
        <v>26.72</v>
      </c>
      <c r="K186">
        <v>935.81</v>
      </c>
      <c r="L186">
        <v>22</v>
      </c>
      <c r="M186">
        <v>46188</v>
      </c>
      <c r="N186">
        <v>2</v>
      </c>
      <c r="O186" t="s">
        <v>1246</v>
      </c>
      <c r="P186" t="s">
        <v>1234</v>
      </c>
      <c r="Q186" t="s">
        <v>1247</v>
      </c>
      <c r="R186" t="s">
        <v>1248</v>
      </c>
      <c r="S186" t="s">
        <v>1250</v>
      </c>
      <c r="T186" t="s">
        <v>300</v>
      </c>
      <c r="U186">
        <v>2</v>
      </c>
      <c r="V186">
        <v>18.350000000000001</v>
      </c>
      <c r="W186">
        <v>0</v>
      </c>
      <c r="X186">
        <v>0</v>
      </c>
      <c r="Y186" t="s">
        <v>0</v>
      </c>
      <c r="Z186" t="s">
        <v>1238</v>
      </c>
      <c r="AA186">
        <v>3</v>
      </c>
      <c r="AB186" t="s">
        <v>0</v>
      </c>
      <c r="AC186">
        <v>890.74</v>
      </c>
      <c r="AD186">
        <v>1</v>
      </c>
      <c r="AE186">
        <v>0</v>
      </c>
      <c r="AF186">
        <v>1</v>
      </c>
      <c r="AG186">
        <v>3</v>
      </c>
      <c r="AH186" t="s">
        <v>137</v>
      </c>
      <c r="AI186" t="s">
        <v>752</v>
      </c>
      <c r="AJ186">
        <v>46225.485868055599</v>
      </c>
      <c r="AK186">
        <v>449014560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0</v>
      </c>
      <c r="AT186">
        <v>0</v>
      </c>
      <c r="AU186">
        <v>0</v>
      </c>
    </row>
    <row r="187" spans="2:47" x14ac:dyDescent="0.2">
      <c r="B187" t="s">
        <v>1543</v>
      </c>
      <c r="C187">
        <v>1</v>
      </c>
      <c r="D187" t="s">
        <v>753</v>
      </c>
      <c r="E187" t="s">
        <v>754</v>
      </c>
      <c r="F187" t="s">
        <v>1232</v>
      </c>
      <c r="G187" t="s">
        <v>137</v>
      </c>
      <c r="H187">
        <v>544.26</v>
      </c>
      <c r="I187">
        <v>664</v>
      </c>
      <c r="J187">
        <v>16.329999999999998</v>
      </c>
      <c r="K187">
        <v>571.79999999999995</v>
      </c>
      <c r="L187">
        <v>22</v>
      </c>
      <c r="M187">
        <v>46188</v>
      </c>
      <c r="N187">
        <v>2</v>
      </c>
      <c r="O187" t="s">
        <v>1233</v>
      </c>
      <c r="P187" t="s">
        <v>1234</v>
      </c>
      <c r="Q187" t="s">
        <v>1235</v>
      </c>
      <c r="R187" t="s">
        <v>1236</v>
      </c>
      <c r="S187" t="s">
        <v>1250</v>
      </c>
      <c r="T187" t="s">
        <v>1237</v>
      </c>
      <c r="U187">
        <v>2</v>
      </c>
      <c r="V187">
        <v>11.21</v>
      </c>
      <c r="W187">
        <v>0</v>
      </c>
      <c r="X187">
        <v>0</v>
      </c>
      <c r="Y187" t="s">
        <v>0</v>
      </c>
      <c r="Z187" t="s">
        <v>1238</v>
      </c>
      <c r="AA187">
        <v>3</v>
      </c>
      <c r="AB187" t="s">
        <v>0</v>
      </c>
      <c r="AC187">
        <v>544.26</v>
      </c>
      <c r="AD187">
        <v>1</v>
      </c>
      <c r="AE187">
        <v>0</v>
      </c>
      <c r="AF187">
        <v>1</v>
      </c>
      <c r="AG187">
        <v>3</v>
      </c>
      <c r="AH187" t="s">
        <v>137</v>
      </c>
      <c r="AI187" t="s">
        <v>754</v>
      </c>
      <c r="AJ187">
        <v>46224.702152777798</v>
      </c>
      <c r="AK187">
        <v>449014565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0</v>
      </c>
      <c r="AT187">
        <v>0</v>
      </c>
      <c r="AU187">
        <v>0</v>
      </c>
    </row>
    <row r="188" spans="2:47" x14ac:dyDescent="0.2">
      <c r="B188" t="s">
        <v>1544</v>
      </c>
      <c r="C188">
        <v>0</v>
      </c>
      <c r="D188" t="s">
        <v>1545</v>
      </c>
      <c r="E188" t="s">
        <v>754</v>
      </c>
      <c r="F188" t="s">
        <v>1232</v>
      </c>
      <c r="G188" t="s">
        <v>137</v>
      </c>
      <c r="H188">
        <v>555.74</v>
      </c>
      <c r="I188">
        <v>678</v>
      </c>
      <c r="J188">
        <v>16.670000000000002</v>
      </c>
      <c r="K188">
        <v>583.86</v>
      </c>
      <c r="L188">
        <v>22</v>
      </c>
      <c r="M188">
        <v>46188</v>
      </c>
      <c r="N188">
        <v>2</v>
      </c>
      <c r="O188" t="s">
        <v>1241</v>
      </c>
      <c r="P188" t="s">
        <v>1383</v>
      </c>
      <c r="Q188" t="s">
        <v>1242</v>
      </c>
      <c r="R188" t="s">
        <v>1540</v>
      </c>
      <c r="S188" t="s">
        <v>1250</v>
      </c>
      <c r="T188" t="s">
        <v>300</v>
      </c>
      <c r="U188">
        <v>2</v>
      </c>
      <c r="V188">
        <v>11.45</v>
      </c>
      <c r="W188">
        <v>0</v>
      </c>
      <c r="X188">
        <v>0</v>
      </c>
      <c r="Y188" t="s">
        <v>0</v>
      </c>
      <c r="Z188" t="s">
        <v>1238</v>
      </c>
      <c r="AA188">
        <v>3</v>
      </c>
      <c r="AB188" t="s">
        <v>0</v>
      </c>
      <c r="AC188">
        <v>555.74</v>
      </c>
      <c r="AD188">
        <v>1</v>
      </c>
      <c r="AE188">
        <v>0</v>
      </c>
      <c r="AF188">
        <v>1</v>
      </c>
      <c r="AG188">
        <v>3</v>
      </c>
      <c r="AH188" t="s">
        <v>137</v>
      </c>
      <c r="AI188" t="s">
        <v>754</v>
      </c>
      <c r="AJ188">
        <v>46224.702152777798</v>
      </c>
      <c r="AK188">
        <v>449014565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0</v>
      </c>
      <c r="AT188">
        <v>0</v>
      </c>
      <c r="AU188">
        <v>0</v>
      </c>
    </row>
    <row r="189" spans="2:47" x14ac:dyDescent="0.2">
      <c r="B189" t="s">
        <v>1546</v>
      </c>
      <c r="C189">
        <v>0</v>
      </c>
      <c r="D189" t="s">
        <v>1547</v>
      </c>
      <c r="E189" t="s">
        <v>754</v>
      </c>
      <c r="F189" t="s">
        <v>1232</v>
      </c>
      <c r="G189" t="s">
        <v>137</v>
      </c>
      <c r="H189">
        <v>565</v>
      </c>
      <c r="I189">
        <v>689.3</v>
      </c>
      <c r="J189">
        <v>16.95</v>
      </c>
      <c r="K189">
        <v>593.59</v>
      </c>
      <c r="L189">
        <v>22</v>
      </c>
      <c r="M189">
        <v>46188</v>
      </c>
      <c r="N189">
        <v>2</v>
      </c>
      <c r="O189" t="s">
        <v>1246</v>
      </c>
      <c r="P189" t="s">
        <v>1234</v>
      </c>
      <c r="Q189" t="s">
        <v>1247</v>
      </c>
      <c r="R189" t="s">
        <v>1248</v>
      </c>
      <c r="S189" t="s">
        <v>1250</v>
      </c>
      <c r="T189" t="s">
        <v>300</v>
      </c>
      <c r="U189">
        <v>2</v>
      </c>
      <c r="V189">
        <v>11.64</v>
      </c>
      <c r="W189">
        <v>0</v>
      </c>
      <c r="X189">
        <v>0</v>
      </c>
      <c r="Y189" t="s">
        <v>0</v>
      </c>
      <c r="Z189" t="s">
        <v>1238</v>
      </c>
      <c r="AA189">
        <v>3</v>
      </c>
      <c r="AB189" t="s">
        <v>0</v>
      </c>
      <c r="AC189">
        <v>565</v>
      </c>
      <c r="AD189">
        <v>1</v>
      </c>
      <c r="AE189">
        <v>0</v>
      </c>
      <c r="AF189">
        <v>1</v>
      </c>
      <c r="AG189">
        <v>3</v>
      </c>
      <c r="AH189" t="s">
        <v>137</v>
      </c>
      <c r="AI189" t="s">
        <v>754</v>
      </c>
      <c r="AJ189">
        <v>46224.702152777798</v>
      </c>
      <c r="AK189">
        <v>449014565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0</v>
      </c>
      <c r="AT189">
        <v>0</v>
      </c>
      <c r="AU189">
        <v>0</v>
      </c>
    </row>
    <row r="190" spans="2:47" x14ac:dyDescent="0.2">
      <c r="B190" t="s">
        <v>1548</v>
      </c>
      <c r="C190">
        <v>1</v>
      </c>
      <c r="D190" t="s">
        <v>755</v>
      </c>
      <c r="E190" t="s">
        <v>756</v>
      </c>
      <c r="F190" t="s">
        <v>1232</v>
      </c>
      <c r="G190" t="s">
        <v>137</v>
      </c>
      <c r="H190">
        <v>462.3</v>
      </c>
      <c r="I190">
        <v>564</v>
      </c>
      <c r="J190">
        <v>13.87</v>
      </c>
      <c r="K190">
        <v>485.69</v>
      </c>
      <c r="L190">
        <v>22</v>
      </c>
      <c r="M190">
        <v>46188</v>
      </c>
      <c r="N190">
        <v>2</v>
      </c>
      <c r="O190" t="s">
        <v>1233</v>
      </c>
      <c r="P190" t="s">
        <v>1234</v>
      </c>
      <c r="Q190" t="s">
        <v>1235</v>
      </c>
      <c r="R190" t="s">
        <v>1236</v>
      </c>
      <c r="S190" t="s">
        <v>1250</v>
      </c>
      <c r="T190" t="s">
        <v>1237</v>
      </c>
      <c r="U190">
        <v>2</v>
      </c>
      <c r="V190">
        <v>9.52</v>
      </c>
      <c r="W190">
        <v>0</v>
      </c>
      <c r="X190">
        <v>0</v>
      </c>
      <c r="Y190" t="s">
        <v>0</v>
      </c>
      <c r="Z190" t="s">
        <v>1238</v>
      </c>
      <c r="AA190">
        <v>3</v>
      </c>
      <c r="AB190" t="s">
        <v>0</v>
      </c>
      <c r="AC190">
        <v>462.3</v>
      </c>
      <c r="AD190">
        <v>1</v>
      </c>
      <c r="AE190">
        <v>0</v>
      </c>
      <c r="AF190">
        <v>1</v>
      </c>
      <c r="AG190">
        <v>3</v>
      </c>
      <c r="AH190" t="s">
        <v>137</v>
      </c>
      <c r="AI190" t="s">
        <v>756</v>
      </c>
      <c r="AJ190">
        <v>46224.702152777798</v>
      </c>
      <c r="AK190">
        <v>449014606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0</v>
      </c>
      <c r="AT190">
        <v>0</v>
      </c>
      <c r="AU190">
        <v>0</v>
      </c>
    </row>
    <row r="191" spans="2:47" x14ac:dyDescent="0.2">
      <c r="B191" t="s">
        <v>1549</v>
      </c>
      <c r="C191">
        <v>0</v>
      </c>
      <c r="D191" t="s">
        <v>1550</v>
      </c>
      <c r="E191" t="s">
        <v>756</v>
      </c>
      <c r="F191" t="s">
        <v>1232</v>
      </c>
      <c r="G191" t="s">
        <v>137</v>
      </c>
      <c r="H191">
        <v>473.77</v>
      </c>
      <c r="I191">
        <v>578</v>
      </c>
      <c r="J191">
        <v>14.21</v>
      </c>
      <c r="K191">
        <v>497.74</v>
      </c>
      <c r="L191">
        <v>22</v>
      </c>
      <c r="M191">
        <v>46188</v>
      </c>
      <c r="N191">
        <v>2</v>
      </c>
      <c r="O191" t="s">
        <v>1241</v>
      </c>
      <c r="P191" t="s">
        <v>1383</v>
      </c>
      <c r="Q191" t="s">
        <v>1242</v>
      </c>
      <c r="R191" t="s">
        <v>1540</v>
      </c>
      <c r="S191" t="s">
        <v>1250</v>
      </c>
      <c r="T191" t="s">
        <v>300</v>
      </c>
      <c r="U191">
        <v>2</v>
      </c>
      <c r="V191">
        <v>9.76</v>
      </c>
      <c r="W191">
        <v>0</v>
      </c>
      <c r="X191">
        <v>0</v>
      </c>
      <c r="Y191" t="s">
        <v>0</v>
      </c>
      <c r="Z191" t="s">
        <v>1238</v>
      </c>
      <c r="AA191">
        <v>3</v>
      </c>
      <c r="AB191" t="s">
        <v>0</v>
      </c>
      <c r="AC191">
        <v>473.77</v>
      </c>
      <c r="AD191">
        <v>1</v>
      </c>
      <c r="AE191">
        <v>0</v>
      </c>
      <c r="AF191">
        <v>1</v>
      </c>
      <c r="AG191">
        <v>3</v>
      </c>
      <c r="AH191" t="s">
        <v>137</v>
      </c>
      <c r="AI191" t="s">
        <v>756</v>
      </c>
      <c r="AJ191">
        <v>46224.702152777798</v>
      </c>
      <c r="AK191">
        <v>449014606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0</v>
      </c>
      <c r="AT191">
        <v>0</v>
      </c>
      <c r="AU191">
        <v>0</v>
      </c>
    </row>
    <row r="192" spans="2:47" x14ac:dyDescent="0.2">
      <c r="B192" t="s">
        <v>1551</v>
      </c>
      <c r="C192">
        <v>0</v>
      </c>
      <c r="D192" t="s">
        <v>1552</v>
      </c>
      <c r="E192" t="s">
        <v>756</v>
      </c>
      <c r="F192" t="s">
        <v>1232</v>
      </c>
      <c r="G192" t="s">
        <v>137</v>
      </c>
      <c r="H192">
        <v>483.03</v>
      </c>
      <c r="I192">
        <v>589.29999999999995</v>
      </c>
      <c r="J192">
        <v>14.49</v>
      </c>
      <c r="K192">
        <v>507.47</v>
      </c>
      <c r="L192">
        <v>22</v>
      </c>
      <c r="M192">
        <v>46188</v>
      </c>
      <c r="N192">
        <v>2</v>
      </c>
      <c r="O192" t="s">
        <v>1246</v>
      </c>
      <c r="P192" t="s">
        <v>1234</v>
      </c>
      <c r="Q192" t="s">
        <v>1247</v>
      </c>
      <c r="R192" t="s">
        <v>1248</v>
      </c>
      <c r="S192" t="s">
        <v>1250</v>
      </c>
      <c r="T192" t="s">
        <v>300</v>
      </c>
      <c r="U192">
        <v>2</v>
      </c>
      <c r="V192">
        <v>9.9499999999999993</v>
      </c>
      <c r="W192">
        <v>0</v>
      </c>
      <c r="X192">
        <v>0</v>
      </c>
      <c r="Y192" t="s">
        <v>0</v>
      </c>
      <c r="Z192" t="s">
        <v>1238</v>
      </c>
      <c r="AA192">
        <v>3</v>
      </c>
      <c r="AB192" t="s">
        <v>0</v>
      </c>
      <c r="AC192">
        <v>483.03</v>
      </c>
      <c r="AD192">
        <v>1</v>
      </c>
      <c r="AE192">
        <v>0</v>
      </c>
      <c r="AF192">
        <v>1</v>
      </c>
      <c r="AG192">
        <v>3</v>
      </c>
      <c r="AH192" t="s">
        <v>137</v>
      </c>
      <c r="AI192" t="s">
        <v>756</v>
      </c>
      <c r="AJ192">
        <v>46224.702152777798</v>
      </c>
      <c r="AK192">
        <v>449014606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0</v>
      </c>
      <c r="AT192">
        <v>0</v>
      </c>
      <c r="AU192">
        <v>0</v>
      </c>
    </row>
    <row r="193" spans="2:47" x14ac:dyDescent="0.2">
      <c r="B193" t="s">
        <v>1553</v>
      </c>
      <c r="C193">
        <v>1</v>
      </c>
      <c r="D193" t="s">
        <v>769</v>
      </c>
      <c r="E193" t="s">
        <v>770</v>
      </c>
      <c r="F193" t="s">
        <v>1232</v>
      </c>
      <c r="G193" t="s">
        <v>137</v>
      </c>
      <c r="H193">
        <v>281.14999999999998</v>
      </c>
      <c r="I193">
        <v>343</v>
      </c>
      <c r="J193">
        <v>8.43</v>
      </c>
      <c r="K193">
        <v>295.37</v>
      </c>
      <c r="L193">
        <v>22</v>
      </c>
      <c r="M193">
        <v>46188</v>
      </c>
      <c r="N193">
        <v>2</v>
      </c>
      <c r="O193" t="s">
        <v>1233</v>
      </c>
      <c r="P193" t="s">
        <v>1234</v>
      </c>
      <c r="Q193" t="s">
        <v>1235</v>
      </c>
      <c r="R193" t="s">
        <v>1236</v>
      </c>
      <c r="S193" t="s">
        <v>1250</v>
      </c>
      <c r="T193" t="s">
        <v>1237</v>
      </c>
      <c r="U193">
        <v>2</v>
      </c>
      <c r="V193">
        <v>5.79</v>
      </c>
      <c r="W193">
        <v>0</v>
      </c>
      <c r="X193">
        <v>0</v>
      </c>
      <c r="Y193" t="s">
        <v>0</v>
      </c>
      <c r="Z193" t="s">
        <v>1238</v>
      </c>
      <c r="AA193">
        <v>3</v>
      </c>
      <c r="AB193" t="s">
        <v>0</v>
      </c>
      <c r="AC193">
        <v>281.14999999999998</v>
      </c>
      <c r="AD193">
        <v>1</v>
      </c>
      <c r="AE193">
        <v>0</v>
      </c>
      <c r="AF193">
        <v>1</v>
      </c>
      <c r="AG193">
        <v>3</v>
      </c>
      <c r="AH193" t="s">
        <v>137</v>
      </c>
      <c r="AI193" t="s">
        <v>770</v>
      </c>
      <c r="AJ193">
        <v>46225.486909722204</v>
      </c>
      <c r="AK193">
        <v>449014615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0</v>
      </c>
      <c r="AT193">
        <v>0</v>
      </c>
      <c r="AU193">
        <v>0</v>
      </c>
    </row>
    <row r="194" spans="2:47" x14ac:dyDescent="0.2">
      <c r="B194" t="s">
        <v>1554</v>
      </c>
      <c r="C194">
        <v>0</v>
      </c>
      <c r="D194" t="s">
        <v>1555</v>
      </c>
      <c r="E194" t="s">
        <v>770</v>
      </c>
      <c r="F194" t="s">
        <v>1232</v>
      </c>
      <c r="G194" t="s">
        <v>137</v>
      </c>
      <c r="H194">
        <v>410</v>
      </c>
      <c r="I194">
        <v>500.2</v>
      </c>
      <c r="J194">
        <v>12.3</v>
      </c>
      <c r="K194">
        <v>430.75</v>
      </c>
      <c r="L194">
        <v>22</v>
      </c>
      <c r="M194">
        <v>46188</v>
      </c>
      <c r="N194">
        <v>2</v>
      </c>
      <c r="O194" t="s">
        <v>1241</v>
      </c>
      <c r="P194" t="s">
        <v>1383</v>
      </c>
      <c r="Q194" t="s">
        <v>1242</v>
      </c>
      <c r="R194" t="s">
        <v>1243</v>
      </c>
      <c r="S194" t="s">
        <v>1250</v>
      </c>
      <c r="T194" t="s">
        <v>300</v>
      </c>
      <c r="U194">
        <v>2</v>
      </c>
      <c r="V194">
        <v>8.4499999999999993</v>
      </c>
      <c r="W194">
        <v>0</v>
      </c>
      <c r="X194">
        <v>0</v>
      </c>
      <c r="Y194" t="s">
        <v>0</v>
      </c>
      <c r="Z194" t="s">
        <v>1238</v>
      </c>
      <c r="AA194">
        <v>3</v>
      </c>
      <c r="AB194" t="s">
        <v>0</v>
      </c>
      <c r="AC194">
        <v>410</v>
      </c>
      <c r="AD194">
        <v>1</v>
      </c>
      <c r="AE194">
        <v>0</v>
      </c>
      <c r="AF194">
        <v>1</v>
      </c>
      <c r="AG194">
        <v>3</v>
      </c>
      <c r="AH194" t="s">
        <v>137</v>
      </c>
      <c r="AI194" t="s">
        <v>770</v>
      </c>
      <c r="AJ194">
        <v>46225.486909722204</v>
      </c>
      <c r="AK194">
        <v>449014615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0</v>
      </c>
      <c r="AT194">
        <v>0</v>
      </c>
      <c r="AU194">
        <v>0</v>
      </c>
    </row>
    <row r="195" spans="2:47" x14ac:dyDescent="0.2">
      <c r="B195" t="s">
        <v>1556</v>
      </c>
      <c r="C195">
        <v>0</v>
      </c>
      <c r="D195" t="s">
        <v>1557</v>
      </c>
      <c r="E195" t="s">
        <v>770</v>
      </c>
      <c r="F195" t="s">
        <v>1232</v>
      </c>
      <c r="G195" t="s">
        <v>137</v>
      </c>
      <c r="H195">
        <v>414.02</v>
      </c>
      <c r="I195">
        <v>505.1</v>
      </c>
      <c r="J195">
        <v>12.42</v>
      </c>
      <c r="K195">
        <v>434.97</v>
      </c>
      <c r="L195">
        <v>22</v>
      </c>
      <c r="M195">
        <v>46188</v>
      </c>
      <c r="N195">
        <v>2</v>
      </c>
      <c r="O195" t="s">
        <v>1246</v>
      </c>
      <c r="P195" t="s">
        <v>1234</v>
      </c>
      <c r="Q195" t="s">
        <v>1247</v>
      </c>
      <c r="R195" t="s">
        <v>1248</v>
      </c>
      <c r="S195" t="s">
        <v>1250</v>
      </c>
      <c r="T195" t="s">
        <v>300</v>
      </c>
      <c r="U195">
        <v>2</v>
      </c>
      <c r="V195">
        <v>8.5299999999999994</v>
      </c>
      <c r="W195">
        <v>0</v>
      </c>
      <c r="X195">
        <v>0</v>
      </c>
      <c r="Y195" t="s">
        <v>0</v>
      </c>
      <c r="Z195" t="s">
        <v>1238</v>
      </c>
      <c r="AA195">
        <v>3</v>
      </c>
      <c r="AB195" t="s">
        <v>0</v>
      </c>
      <c r="AC195">
        <v>414.02</v>
      </c>
      <c r="AD195">
        <v>1</v>
      </c>
      <c r="AE195">
        <v>0</v>
      </c>
      <c r="AF195">
        <v>1</v>
      </c>
      <c r="AG195">
        <v>3</v>
      </c>
      <c r="AH195" t="s">
        <v>137</v>
      </c>
      <c r="AI195" t="s">
        <v>770</v>
      </c>
      <c r="AJ195">
        <v>46225.486909722204</v>
      </c>
      <c r="AK195">
        <v>449014615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0</v>
      </c>
      <c r="AT195">
        <v>0</v>
      </c>
      <c r="AU195">
        <v>0</v>
      </c>
    </row>
    <row r="196" spans="2:47" x14ac:dyDescent="0.2">
      <c r="B196" t="s">
        <v>1558</v>
      </c>
      <c r="C196">
        <v>1</v>
      </c>
      <c r="D196" t="s">
        <v>774</v>
      </c>
      <c r="E196" t="s">
        <v>775</v>
      </c>
      <c r="F196" t="s">
        <v>1232</v>
      </c>
      <c r="G196" t="s">
        <v>137</v>
      </c>
      <c r="H196">
        <v>1150</v>
      </c>
      <c r="I196">
        <v>1403</v>
      </c>
      <c r="J196">
        <v>34.5</v>
      </c>
      <c r="K196">
        <v>1208.19</v>
      </c>
      <c r="L196">
        <v>22</v>
      </c>
      <c r="M196">
        <v>46188</v>
      </c>
      <c r="N196">
        <v>2</v>
      </c>
      <c r="O196" t="s">
        <v>1233</v>
      </c>
      <c r="P196" t="s">
        <v>1234</v>
      </c>
      <c r="Q196" t="s">
        <v>1235</v>
      </c>
      <c r="R196" t="s">
        <v>1236</v>
      </c>
      <c r="S196" t="s">
        <v>1250</v>
      </c>
      <c r="T196" t="s">
        <v>1237</v>
      </c>
      <c r="U196">
        <v>2</v>
      </c>
      <c r="V196">
        <v>23.69</v>
      </c>
      <c r="W196">
        <v>0</v>
      </c>
      <c r="X196">
        <v>0</v>
      </c>
      <c r="Y196" t="s">
        <v>0</v>
      </c>
      <c r="Z196" t="s">
        <v>1238</v>
      </c>
      <c r="AA196">
        <v>3</v>
      </c>
      <c r="AB196" t="s">
        <v>0</v>
      </c>
      <c r="AC196">
        <v>1150</v>
      </c>
      <c r="AD196">
        <v>1</v>
      </c>
      <c r="AE196">
        <v>0</v>
      </c>
      <c r="AF196">
        <v>1</v>
      </c>
      <c r="AG196">
        <v>3</v>
      </c>
      <c r="AH196" t="s">
        <v>137</v>
      </c>
      <c r="AI196" t="s">
        <v>775</v>
      </c>
      <c r="AJ196">
        <v>46225.487766203703</v>
      </c>
      <c r="AK196">
        <v>449014621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 t="s">
        <v>0</v>
      </c>
      <c r="AT196">
        <v>0</v>
      </c>
      <c r="AU196">
        <v>0</v>
      </c>
    </row>
    <row r="197" spans="2:47" x14ac:dyDescent="0.2">
      <c r="B197" t="s">
        <v>1559</v>
      </c>
      <c r="C197">
        <v>0</v>
      </c>
      <c r="D197" t="s">
        <v>1560</v>
      </c>
      <c r="E197" t="s">
        <v>775</v>
      </c>
      <c r="F197" t="s">
        <v>1232</v>
      </c>
      <c r="G197" t="s">
        <v>137</v>
      </c>
      <c r="H197">
        <v>1168.03</v>
      </c>
      <c r="I197">
        <v>1425</v>
      </c>
      <c r="J197">
        <v>35.04</v>
      </c>
      <c r="K197">
        <v>1227.1300000000001</v>
      </c>
      <c r="L197">
        <v>22</v>
      </c>
      <c r="M197">
        <v>46188</v>
      </c>
      <c r="N197">
        <v>2</v>
      </c>
      <c r="O197" t="s">
        <v>1241</v>
      </c>
      <c r="P197" t="s">
        <v>1383</v>
      </c>
      <c r="Q197" t="s">
        <v>1242</v>
      </c>
      <c r="R197" t="s">
        <v>1243</v>
      </c>
      <c r="S197" t="s">
        <v>1250</v>
      </c>
      <c r="T197" t="s">
        <v>300</v>
      </c>
      <c r="U197">
        <v>2</v>
      </c>
      <c r="V197">
        <v>24.06</v>
      </c>
      <c r="W197">
        <v>0</v>
      </c>
      <c r="X197">
        <v>0</v>
      </c>
      <c r="Y197" t="s">
        <v>0</v>
      </c>
      <c r="Z197" t="s">
        <v>1238</v>
      </c>
      <c r="AA197">
        <v>3</v>
      </c>
      <c r="AB197" t="s">
        <v>0</v>
      </c>
      <c r="AC197">
        <v>1168.03</v>
      </c>
      <c r="AD197">
        <v>1</v>
      </c>
      <c r="AE197">
        <v>0</v>
      </c>
      <c r="AF197">
        <v>1</v>
      </c>
      <c r="AG197">
        <v>3</v>
      </c>
      <c r="AH197" t="s">
        <v>137</v>
      </c>
      <c r="AI197" t="s">
        <v>775</v>
      </c>
      <c r="AJ197">
        <v>46225.487766203703</v>
      </c>
      <c r="AK197">
        <v>449014621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0</v>
      </c>
      <c r="AT197">
        <v>0</v>
      </c>
      <c r="AU197">
        <v>0</v>
      </c>
    </row>
    <row r="198" spans="2:47" x14ac:dyDescent="0.2">
      <c r="B198" t="s">
        <v>1561</v>
      </c>
      <c r="C198">
        <v>0</v>
      </c>
      <c r="D198" t="s">
        <v>1562</v>
      </c>
      <c r="E198" t="s">
        <v>775</v>
      </c>
      <c r="F198" t="s">
        <v>1232</v>
      </c>
      <c r="G198" t="s">
        <v>137</v>
      </c>
      <c r="H198">
        <v>1188.52</v>
      </c>
      <c r="I198">
        <v>1450</v>
      </c>
      <c r="J198">
        <v>35.659999999999997</v>
      </c>
      <c r="K198">
        <v>1248.6600000000001</v>
      </c>
      <c r="L198">
        <v>22</v>
      </c>
      <c r="M198">
        <v>46188</v>
      </c>
      <c r="N198">
        <v>2</v>
      </c>
      <c r="O198" t="s">
        <v>1246</v>
      </c>
      <c r="P198" t="s">
        <v>1234</v>
      </c>
      <c r="Q198" t="s">
        <v>1247</v>
      </c>
      <c r="R198" t="s">
        <v>1248</v>
      </c>
      <c r="S198" t="s">
        <v>1250</v>
      </c>
      <c r="T198" t="s">
        <v>300</v>
      </c>
      <c r="U198">
        <v>2</v>
      </c>
      <c r="V198">
        <v>24.48</v>
      </c>
      <c r="W198">
        <v>0</v>
      </c>
      <c r="X198">
        <v>0</v>
      </c>
      <c r="Y198" t="s">
        <v>0</v>
      </c>
      <c r="Z198" t="s">
        <v>1238</v>
      </c>
      <c r="AA198">
        <v>3</v>
      </c>
      <c r="AB198" t="s">
        <v>0</v>
      </c>
      <c r="AC198">
        <v>1188.52</v>
      </c>
      <c r="AD198">
        <v>1</v>
      </c>
      <c r="AE198">
        <v>0</v>
      </c>
      <c r="AF198">
        <v>1</v>
      </c>
      <c r="AG198">
        <v>3</v>
      </c>
      <c r="AH198" t="s">
        <v>137</v>
      </c>
      <c r="AI198" t="s">
        <v>775</v>
      </c>
      <c r="AJ198">
        <v>46225.487766203703</v>
      </c>
      <c r="AK198">
        <v>449014621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0</v>
      </c>
      <c r="AT198">
        <v>0</v>
      </c>
      <c r="AU198">
        <v>0</v>
      </c>
    </row>
    <row r="199" spans="2:47" x14ac:dyDescent="0.2">
      <c r="B199" t="s">
        <v>1563</v>
      </c>
      <c r="C199">
        <v>1</v>
      </c>
      <c r="D199" t="s">
        <v>776</v>
      </c>
      <c r="E199" t="s">
        <v>777</v>
      </c>
      <c r="F199" t="s">
        <v>1232</v>
      </c>
      <c r="G199" t="s">
        <v>137</v>
      </c>
      <c r="H199">
        <v>311.66000000000003</v>
      </c>
      <c r="I199">
        <v>380.23</v>
      </c>
      <c r="J199">
        <v>9.35</v>
      </c>
      <c r="K199">
        <v>327.43</v>
      </c>
      <c r="L199">
        <v>22</v>
      </c>
      <c r="M199">
        <v>46188</v>
      </c>
      <c r="N199">
        <v>2</v>
      </c>
      <c r="O199" t="s">
        <v>1233</v>
      </c>
      <c r="P199" t="s">
        <v>1234</v>
      </c>
      <c r="Q199" t="s">
        <v>1235</v>
      </c>
      <c r="R199" t="s">
        <v>1236</v>
      </c>
      <c r="S199" t="s">
        <v>1250</v>
      </c>
      <c r="T199" t="s">
        <v>1237</v>
      </c>
      <c r="U199">
        <v>2</v>
      </c>
      <c r="V199">
        <v>6.42</v>
      </c>
      <c r="W199">
        <v>0</v>
      </c>
      <c r="X199">
        <v>0</v>
      </c>
      <c r="Y199" t="s">
        <v>0</v>
      </c>
      <c r="Z199" t="s">
        <v>1238</v>
      </c>
      <c r="AA199">
        <v>3</v>
      </c>
      <c r="AB199" t="s">
        <v>0</v>
      </c>
      <c r="AC199">
        <v>311.66000000000003</v>
      </c>
      <c r="AD199">
        <v>1</v>
      </c>
      <c r="AE199">
        <v>0</v>
      </c>
      <c r="AF199">
        <v>1</v>
      </c>
      <c r="AG199">
        <v>3</v>
      </c>
      <c r="AH199" t="s">
        <v>137</v>
      </c>
      <c r="AI199" t="s">
        <v>777</v>
      </c>
      <c r="AJ199">
        <v>46225.488194444399</v>
      </c>
      <c r="AK199">
        <v>449014626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0</v>
      </c>
      <c r="AT199">
        <v>0</v>
      </c>
      <c r="AU199">
        <v>0</v>
      </c>
    </row>
    <row r="200" spans="2:47" x14ac:dyDescent="0.2">
      <c r="B200" t="s">
        <v>1564</v>
      </c>
      <c r="C200">
        <v>0</v>
      </c>
      <c r="D200" t="s">
        <v>1565</v>
      </c>
      <c r="E200" t="s">
        <v>777</v>
      </c>
      <c r="F200" t="s">
        <v>1232</v>
      </c>
      <c r="G200" t="s">
        <v>137</v>
      </c>
      <c r="H200">
        <v>364.75</v>
      </c>
      <c r="I200">
        <v>445</v>
      </c>
      <c r="J200">
        <v>10.94</v>
      </c>
      <c r="K200">
        <v>383.2</v>
      </c>
      <c r="L200">
        <v>22</v>
      </c>
      <c r="M200">
        <v>46188</v>
      </c>
      <c r="N200">
        <v>2</v>
      </c>
      <c r="O200" t="s">
        <v>1241</v>
      </c>
      <c r="P200" t="s">
        <v>1383</v>
      </c>
      <c r="Q200" t="s">
        <v>1242</v>
      </c>
      <c r="R200" t="s">
        <v>1243</v>
      </c>
      <c r="S200" t="s">
        <v>1250</v>
      </c>
      <c r="T200" t="s">
        <v>300</v>
      </c>
      <c r="U200">
        <v>2</v>
      </c>
      <c r="V200">
        <v>7.51</v>
      </c>
      <c r="W200">
        <v>0</v>
      </c>
      <c r="X200">
        <v>0</v>
      </c>
      <c r="Y200" t="s">
        <v>0</v>
      </c>
      <c r="Z200" t="s">
        <v>1238</v>
      </c>
      <c r="AA200">
        <v>3</v>
      </c>
      <c r="AB200" t="s">
        <v>0</v>
      </c>
      <c r="AC200">
        <v>364.75</v>
      </c>
      <c r="AD200">
        <v>1</v>
      </c>
      <c r="AE200">
        <v>0</v>
      </c>
      <c r="AF200">
        <v>1</v>
      </c>
      <c r="AG200">
        <v>3</v>
      </c>
      <c r="AH200" t="s">
        <v>137</v>
      </c>
      <c r="AI200" t="s">
        <v>777</v>
      </c>
      <c r="AJ200">
        <v>46225.488194444399</v>
      </c>
      <c r="AK200">
        <v>449014626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0</v>
      </c>
      <c r="AT200">
        <v>0</v>
      </c>
      <c r="AU200">
        <v>0</v>
      </c>
    </row>
    <row r="201" spans="2:47" x14ac:dyDescent="0.2">
      <c r="B201" t="s">
        <v>1566</v>
      </c>
      <c r="C201">
        <v>0</v>
      </c>
      <c r="D201" t="s">
        <v>1567</v>
      </c>
      <c r="E201" t="s">
        <v>777</v>
      </c>
      <c r="F201" t="s">
        <v>1232</v>
      </c>
      <c r="G201" t="s">
        <v>137</v>
      </c>
      <c r="H201">
        <v>381.56</v>
      </c>
      <c r="I201">
        <v>465.5</v>
      </c>
      <c r="J201">
        <v>11.45</v>
      </c>
      <c r="K201">
        <v>400.87</v>
      </c>
      <c r="L201">
        <v>22</v>
      </c>
      <c r="M201">
        <v>46188</v>
      </c>
      <c r="N201">
        <v>2</v>
      </c>
      <c r="O201" t="s">
        <v>1246</v>
      </c>
      <c r="P201" t="s">
        <v>1234</v>
      </c>
      <c r="Q201" t="s">
        <v>1247</v>
      </c>
      <c r="R201" t="s">
        <v>1248</v>
      </c>
      <c r="S201" t="s">
        <v>1250</v>
      </c>
      <c r="T201" t="s">
        <v>300</v>
      </c>
      <c r="U201">
        <v>2</v>
      </c>
      <c r="V201">
        <v>7.86</v>
      </c>
      <c r="W201">
        <v>0</v>
      </c>
      <c r="X201">
        <v>0</v>
      </c>
      <c r="Y201" t="s">
        <v>0</v>
      </c>
      <c r="Z201" t="s">
        <v>1238</v>
      </c>
      <c r="AA201">
        <v>3</v>
      </c>
      <c r="AB201" t="s">
        <v>0</v>
      </c>
      <c r="AC201">
        <v>381.56</v>
      </c>
      <c r="AD201">
        <v>1</v>
      </c>
      <c r="AE201">
        <v>0</v>
      </c>
      <c r="AF201">
        <v>1</v>
      </c>
      <c r="AG201">
        <v>3</v>
      </c>
      <c r="AH201" t="s">
        <v>137</v>
      </c>
      <c r="AI201" t="s">
        <v>777</v>
      </c>
      <c r="AJ201">
        <v>46225.488194444399</v>
      </c>
      <c r="AK201">
        <v>449014626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0</v>
      </c>
      <c r="AT201">
        <v>0</v>
      </c>
      <c r="AU201">
        <v>0</v>
      </c>
    </row>
    <row r="202" spans="2:47" x14ac:dyDescent="0.2">
      <c r="B202" t="s">
        <v>1568</v>
      </c>
      <c r="C202">
        <v>1</v>
      </c>
      <c r="D202" t="s">
        <v>778</v>
      </c>
      <c r="E202" t="s">
        <v>779</v>
      </c>
      <c r="F202" t="s">
        <v>1232</v>
      </c>
      <c r="G202" t="s">
        <v>137</v>
      </c>
      <c r="H202">
        <v>363.93</v>
      </c>
      <c r="I202">
        <v>444</v>
      </c>
      <c r="J202">
        <v>10.92</v>
      </c>
      <c r="K202">
        <v>382.35</v>
      </c>
      <c r="L202">
        <v>22</v>
      </c>
      <c r="M202">
        <v>46188</v>
      </c>
      <c r="N202">
        <v>2</v>
      </c>
      <c r="O202" t="s">
        <v>1233</v>
      </c>
      <c r="P202" t="s">
        <v>1234</v>
      </c>
      <c r="Q202" t="s">
        <v>1235</v>
      </c>
      <c r="R202" t="s">
        <v>1236</v>
      </c>
      <c r="S202" t="s">
        <v>1250</v>
      </c>
      <c r="T202" t="s">
        <v>1237</v>
      </c>
      <c r="U202">
        <v>2</v>
      </c>
      <c r="V202">
        <v>7.5</v>
      </c>
      <c r="W202">
        <v>0</v>
      </c>
      <c r="X202">
        <v>0</v>
      </c>
      <c r="Y202" t="s">
        <v>0</v>
      </c>
      <c r="Z202" t="s">
        <v>1238</v>
      </c>
      <c r="AA202">
        <v>3</v>
      </c>
      <c r="AB202" t="s">
        <v>0</v>
      </c>
      <c r="AC202">
        <v>363.93</v>
      </c>
      <c r="AD202">
        <v>1</v>
      </c>
      <c r="AE202">
        <v>0</v>
      </c>
      <c r="AF202">
        <v>1</v>
      </c>
      <c r="AG202">
        <v>3</v>
      </c>
      <c r="AH202" t="s">
        <v>137</v>
      </c>
      <c r="AI202" t="s">
        <v>779</v>
      </c>
      <c r="AJ202">
        <v>46224.702152777798</v>
      </c>
      <c r="AK202">
        <v>449014631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0</v>
      </c>
      <c r="AT202">
        <v>0</v>
      </c>
      <c r="AU202">
        <v>0</v>
      </c>
    </row>
    <row r="203" spans="2:47" x14ac:dyDescent="0.2">
      <c r="B203" t="s">
        <v>1569</v>
      </c>
      <c r="C203">
        <v>0</v>
      </c>
      <c r="D203" t="s">
        <v>1570</v>
      </c>
      <c r="E203" t="s">
        <v>779</v>
      </c>
      <c r="F203" t="s">
        <v>1232</v>
      </c>
      <c r="G203" t="s">
        <v>137</v>
      </c>
      <c r="H203">
        <v>364.75</v>
      </c>
      <c r="I203">
        <v>445</v>
      </c>
      <c r="J203">
        <v>10.94</v>
      </c>
      <c r="K203">
        <v>383.2</v>
      </c>
      <c r="L203">
        <v>22</v>
      </c>
      <c r="M203">
        <v>46188</v>
      </c>
      <c r="N203">
        <v>2</v>
      </c>
      <c r="O203" t="s">
        <v>1241</v>
      </c>
      <c r="P203" t="s">
        <v>1383</v>
      </c>
      <c r="Q203" t="s">
        <v>1242</v>
      </c>
      <c r="R203" t="s">
        <v>1243</v>
      </c>
      <c r="S203" t="s">
        <v>1250</v>
      </c>
      <c r="T203" t="s">
        <v>300</v>
      </c>
      <c r="U203">
        <v>2</v>
      </c>
      <c r="V203">
        <v>7.51</v>
      </c>
      <c r="W203">
        <v>0</v>
      </c>
      <c r="X203">
        <v>0</v>
      </c>
      <c r="Y203" t="s">
        <v>0</v>
      </c>
      <c r="Z203" t="s">
        <v>1238</v>
      </c>
      <c r="AA203">
        <v>3</v>
      </c>
      <c r="AB203" t="s">
        <v>0</v>
      </c>
      <c r="AC203">
        <v>364.75</v>
      </c>
      <c r="AD203">
        <v>1</v>
      </c>
      <c r="AE203">
        <v>0</v>
      </c>
      <c r="AF203">
        <v>1</v>
      </c>
      <c r="AG203">
        <v>3</v>
      </c>
      <c r="AH203" t="s">
        <v>137</v>
      </c>
      <c r="AI203" t="s">
        <v>779</v>
      </c>
      <c r="AJ203">
        <v>46224.702152777798</v>
      </c>
      <c r="AK203">
        <v>449014631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0</v>
      </c>
      <c r="AT203">
        <v>0</v>
      </c>
      <c r="AU203">
        <v>0</v>
      </c>
    </row>
    <row r="204" spans="2:47" x14ac:dyDescent="0.2">
      <c r="B204" t="s">
        <v>1571</v>
      </c>
      <c r="C204">
        <v>0</v>
      </c>
      <c r="D204" t="s">
        <v>1572</v>
      </c>
      <c r="E204" t="s">
        <v>779</v>
      </c>
      <c r="F204" t="s">
        <v>1232</v>
      </c>
      <c r="G204" t="s">
        <v>137</v>
      </c>
      <c r="H204">
        <v>381.56</v>
      </c>
      <c r="I204">
        <v>465.5</v>
      </c>
      <c r="J204">
        <v>11.45</v>
      </c>
      <c r="K204">
        <v>400.87</v>
      </c>
      <c r="L204">
        <v>22</v>
      </c>
      <c r="M204">
        <v>46188</v>
      </c>
      <c r="N204">
        <v>2</v>
      </c>
      <c r="O204" t="s">
        <v>1246</v>
      </c>
      <c r="P204" t="s">
        <v>1234</v>
      </c>
      <c r="Q204" t="s">
        <v>1247</v>
      </c>
      <c r="R204" t="s">
        <v>1248</v>
      </c>
      <c r="S204" t="s">
        <v>1250</v>
      </c>
      <c r="T204" t="s">
        <v>300</v>
      </c>
      <c r="U204">
        <v>2</v>
      </c>
      <c r="V204">
        <v>7.86</v>
      </c>
      <c r="W204">
        <v>0</v>
      </c>
      <c r="X204">
        <v>0</v>
      </c>
      <c r="Y204" t="s">
        <v>0</v>
      </c>
      <c r="Z204" t="s">
        <v>1238</v>
      </c>
      <c r="AA204">
        <v>3</v>
      </c>
      <c r="AB204" t="s">
        <v>0</v>
      </c>
      <c r="AC204">
        <v>381.56</v>
      </c>
      <c r="AD204">
        <v>1</v>
      </c>
      <c r="AE204">
        <v>0</v>
      </c>
      <c r="AF204">
        <v>1</v>
      </c>
      <c r="AG204">
        <v>3</v>
      </c>
      <c r="AH204" t="s">
        <v>137</v>
      </c>
      <c r="AI204" t="s">
        <v>779</v>
      </c>
      <c r="AJ204">
        <v>46224.702152777798</v>
      </c>
      <c r="AK204">
        <v>449014631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0</v>
      </c>
      <c r="AT204">
        <v>0</v>
      </c>
      <c r="AU2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ccр</vt:lpstr>
      <vt:lpstr>02-01-01</vt:lpstr>
      <vt:lpstr>02-01-02</vt:lpstr>
      <vt:lpstr>02-01-03</vt:lpstr>
      <vt:lpstr>02-01-04</vt:lpstr>
      <vt:lpstr>09-01-01</vt:lpstr>
      <vt:lpstr>09-01-02</vt:lpstr>
      <vt:lpstr>09-01-03</vt:lpstr>
      <vt:lpstr>09-01-04</vt:lpstr>
      <vt:lpstr>вынос</vt:lpstr>
      <vt:lpstr>Конъюнктурный анализ</vt:lpstr>
      <vt:lpstr>02-01-01_1</vt:lpstr>
      <vt:lpstr>02-01-02_1</vt:lpstr>
      <vt:lpstr>02-01-03_1</vt:lpstr>
      <vt:lpstr>02-01-04_1</vt:lpstr>
      <vt:lpstr>09-01-01_1</vt:lpstr>
      <vt:lpstr>09-01-02_1</vt:lpstr>
      <vt:lpstr>09-01-03_1</vt:lpstr>
      <vt:lpstr>09-01-04_1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'02-01-02'!Заголовки_для_печати</vt:lpstr>
      <vt:lpstr>'02-01-02_1'!Заголовки_для_печати</vt:lpstr>
      <vt:lpstr>'02-01-03'!Заголовки_для_печати</vt:lpstr>
      <vt:lpstr>'02-01-03_1'!Заголовки_для_печати</vt:lpstr>
      <vt:lpstr>'02-01-04'!Заголовки_для_печати</vt:lpstr>
      <vt:lpstr>'02-01-04_1'!Заголовки_для_печати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'09-01-03'!Заголовки_для_печати</vt:lpstr>
      <vt:lpstr>'09-01-03_1'!Заголовки_для_печати</vt:lpstr>
      <vt:lpstr>'09-01-04'!Заголовки_для_печати</vt:lpstr>
      <vt:lpstr>'09-01-04_1'!Заголовки_для_печати</vt:lpstr>
      <vt:lpstr>'Конъюнктурный анализ'!Заголовки_для_печати</vt:lpstr>
      <vt:lpstr>'02-01-01'!Область_печати</vt:lpstr>
      <vt:lpstr>'02-01-01_1'!Область_печати</vt:lpstr>
      <vt:lpstr>'02-01-02'!Область_печати</vt:lpstr>
      <vt:lpstr>'02-01-02_1'!Область_печати</vt:lpstr>
      <vt:lpstr>'02-01-03'!Область_печати</vt:lpstr>
      <vt:lpstr>'02-01-03_1'!Область_печати</vt:lpstr>
      <vt:lpstr>'02-01-04'!Область_печати</vt:lpstr>
      <vt:lpstr>'02-01-04_1'!Область_печати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  <vt:lpstr>'09-01-03'!Область_печати</vt:lpstr>
      <vt:lpstr>'09-01-03_1'!Область_печати</vt:lpstr>
      <vt:lpstr>'09-01-04'!Область_печати</vt:lpstr>
      <vt:lpstr>'09-01-04_1'!Область_печати</vt:lpstr>
      <vt:lpstr>ccр!Область_печати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2026-07-22T09:47:23Z</cp:lastPrinted>
  <dcterms:created xsi:type="dcterms:W3CDTF">2026-07-22T09:04:25Z</dcterms:created>
  <dcterms:modified xsi:type="dcterms:W3CDTF">2026-08-06T09:17:19Z</dcterms:modified>
</cp:coreProperties>
</file>